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1-dsets" sheetId="1" r:id="rId4"/>
    <sheet name="S2-inv-coord" sheetId="2" r:id="rId5"/>
    <sheet name="S3-data-loci - Table S2. Number" sheetId="3" r:id="rId6"/>
    <sheet name="S4-msc-a01-BNM - Table S3." sheetId="4" r:id="rId7"/>
    <sheet name="S5-msc-a01-BNM-chr - Table S6." sheetId="5" r:id="rId8"/>
    <sheet name="S6-msc-a01 - Table S5." sheetId="6" r:id="rId9"/>
    <sheet name="S7-msc-a01-chr - Table S5." sheetId="7" r:id="rId10"/>
    <sheet name="S8-heradem-mindp12-3s - 3s-hera" sheetId="8" r:id="rId11"/>
    <sheet name="S9-etales-8spp-tree1 - est-fina" sheetId="9" r:id="rId12"/>
    <sheet name="S10-etales-8spp-tree3 - est-fin" sheetId="10" r:id="rId13"/>
    <sheet name="S11-msci-8spp-bf" sheetId="11" r:id="rId14"/>
    <sheet name="S12-data-hmelv25-res - Table S2" sheetId="12" r:id="rId15"/>
    <sheet name="S13-hmelv25-res-a01-block200 - " sheetId="13" r:id="rId16"/>
    <sheet name="S14-hmelv25-res-a01-block200-ch" sheetId="14" r:id="rId17"/>
    <sheet name="S15-hmelv25-all-3s-Aoe - Aoe as" sheetId="15" r:id="rId18"/>
    <sheet name="S16-hmelv25-all-3s-Era - Table " sheetId="16" r:id="rId19"/>
    <sheet name="S17-hmelv25-res-msci-noncod - e" sheetId="17" r:id="rId20"/>
    <sheet name="S18-hmelv25-res-msci-exonic - e" sheetId="18" r:id="rId21"/>
    <sheet name="S19-hmelv25-res-eph-im" sheetId="19" r:id="rId22"/>
    <sheet name="S20-hmelv25-res-ep-im-sametheta" sheetId="20" r:id="rId23"/>
    <sheet name="S21-hmelv25-res-tcm-im" sheetId="21" r:id="rId24"/>
    <sheet name="S22-silv_chr15 - stree-map-summ" sheetId="22" r:id="rId25"/>
    <sheet name="S23-hmelv25-res-chr15b - hmelv2" sheetId="23" r:id="rId26"/>
  </sheets>
</workbook>
</file>

<file path=xl/sharedStrings.xml><?xml version="1.0" encoding="utf-8"?>
<sst xmlns="http://schemas.openxmlformats.org/spreadsheetml/2006/main" uniqueCount="8136">
  <si>
    <t>Species</t>
  </si>
  <si>
    <t>Abbreviation</t>
  </si>
  <si>
    <t>Sex</t>
  </si>
  <si>
    <t>Locality</t>
  </si>
  <si>
    <t>Source</t>
  </si>
  <si>
    <t>Chr15 inversion</t>
  </si>
  <si>
    <t>Clade</t>
  </si>
  <si>
    <t>Sample ID</t>
  </si>
  <si>
    <t>Sample name</t>
  </si>
  <si>
    <t>Dataset</t>
  </si>
  <si>
    <t>etales-9spp</t>
  </si>
  <si>
    <t>etales-8spp</t>
  </si>
  <si>
    <t>hmelv25-res</t>
  </si>
  <si>
    <t>hmelv25-all</t>
  </si>
  <si>
    <t>silv_chr15</t>
  </si>
  <si>
    <t>Heliconius melpomene melpomene</t>
  </si>
  <si>
    <t>Mel</t>
  </si>
  <si>
    <t>female</t>
  </si>
  <si>
    <t>Panama</t>
  </si>
  <si>
    <t>inbred F4</t>
  </si>
  <si>
    <t>P0/P0</t>
  </si>
  <si>
    <t>melpomene-silvaniform</t>
  </si>
  <si>
    <t>Edelman et al (2019)</t>
  </si>
  <si>
    <t>SAMN11398293</t>
  </si>
  <si>
    <t>D5</t>
  </si>
  <si>
    <t>yes</t>
  </si>
  <si>
    <t>no</t>
  </si>
  <si>
    <t>Heliconius cydno chioneus</t>
  </si>
  <si>
    <t>Cyd</t>
  </si>
  <si>
    <t>field</t>
  </si>
  <si>
    <t>SAMN11398290</t>
  </si>
  <si>
    <t>D2_Merrill67_insectary_723</t>
  </si>
  <si>
    <t>Heliconius timareta linaresi</t>
  </si>
  <si>
    <t>Tim</t>
  </si>
  <si>
    <t>Colombia</t>
  </si>
  <si>
    <t>lab, inbred</t>
  </si>
  <si>
    <t>SAMN11357513</t>
  </si>
  <si>
    <t>D1_RPI_2013_04</t>
  </si>
  <si>
    <t>Heliconius besckei</t>
  </si>
  <si>
    <t>Bes</t>
  </si>
  <si>
    <t>male</t>
  </si>
  <si>
    <t>Brazil</t>
  </si>
  <si>
    <t>SAMN11398299</t>
  </si>
  <si>
    <t>110-111</t>
  </si>
  <si>
    <t>Heliconius numata tarapotensis</t>
  </si>
  <si>
    <t>Num</t>
  </si>
  <si>
    <t>Peru</t>
  </si>
  <si>
    <t>inbred F3</t>
  </si>
  <si>
    <t>P1/P1</t>
  </si>
  <si>
    <t>SAMN11398292</t>
  </si>
  <si>
    <t>D4_MC13-99</t>
  </si>
  <si>
    <t>Heliconius hecale sisyphus</t>
  </si>
  <si>
    <t>Hec</t>
  </si>
  <si>
    <t>SAMN11398291</t>
  </si>
  <si>
    <t>D3_MC13-103</t>
  </si>
  <si>
    <t>Heliconius elevatus pseudocupidineus</t>
  </si>
  <si>
    <t>Ele</t>
  </si>
  <si>
    <t>lab</t>
  </si>
  <si>
    <t>SAMN11398304</t>
  </si>
  <si>
    <t>GELE</t>
  </si>
  <si>
    <t>Heliconius pardalinus butleri</t>
  </si>
  <si>
    <t>Par</t>
  </si>
  <si>
    <t>inbred</t>
  </si>
  <si>
    <t>SAMN11398301</t>
  </si>
  <si>
    <t>REL13-139</t>
  </si>
  <si>
    <t>Heliconius burneyi huebneri</t>
  </si>
  <si>
    <t>Bur</t>
  </si>
  <si>
    <t>burneyi</t>
  </si>
  <si>
    <t>SAMN11398302</t>
  </si>
  <si>
    <t>09-93</t>
  </si>
  <si>
    <t>Heliconius doris viridis</t>
  </si>
  <si>
    <t>Dor</t>
  </si>
  <si>
    <t>doris</t>
  </si>
  <si>
    <t>SAMN11398297</t>
  </si>
  <si>
    <t>6897</t>
  </si>
  <si>
    <t>Neruda aoede cupidineus</t>
  </si>
  <si>
    <t>Aoe</t>
  </si>
  <si>
    <t>Peru: Michaela Bastida</t>
  </si>
  <si>
    <t>aoede</t>
  </si>
  <si>
    <t>Wallbank et al (2016)</t>
  </si>
  <si>
    <t>SAMEA3670507</t>
  </si>
  <si>
    <t>JM-09-347</t>
  </si>
  <si>
    <t>Heliconius erato demophoon</t>
  </si>
  <si>
    <t>Era</t>
  </si>
  <si>
    <t>erato</t>
  </si>
  <si>
    <t>SAMN11398296</t>
  </si>
  <si>
    <t>6394</t>
  </si>
  <si>
    <t>Heliconius sara magdalena</t>
  </si>
  <si>
    <t>Sar</t>
  </si>
  <si>
    <t>sara</t>
  </si>
  <si>
    <t>SAMN11398307</t>
  </si>
  <si>
    <t>CAM008802</t>
  </si>
  <si>
    <t>Eueides tales michaeli</t>
  </si>
  <si>
    <t>Tal</t>
  </si>
  <si>
    <t>Eueides</t>
  </si>
  <si>
    <t>SAMN11398300</t>
  </si>
  <si>
    <t>09-132</t>
  </si>
  <si>
    <t>Heliconius numata laura</t>
  </si>
  <si>
    <t>Num00</t>
  </si>
  <si>
    <t>Jay et al (2021)</t>
  </si>
  <si>
    <t>SAMEA7320944</t>
  </si>
  <si>
    <t>Hn_laura_Co_M2386</t>
  </si>
  <si>
    <t>Heliconius numata silvana</t>
  </si>
  <si>
    <t>French Guiana</t>
  </si>
  <si>
    <t>SAMEA7320947</t>
  </si>
  <si>
    <t>Nu_Sil_FG3</t>
  </si>
  <si>
    <t>Heliconius numata bicoloratus</t>
  </si>
  <si>
    <t>Num11</t>
  </si>
  <si>
    <t>SAMEA7320966</t>
  </si>
  <si>
    <t>Hn_bicoloratus_Pe_MJ11_3140</t>
  </si>
  <si>
    <t>SAMEA7320967</t>
  </si>
  <si>
    <t>Hn_bicoloratus_Pe_MJ11_3141</t>
  </si>
  <si>
    <t>Heliconius ismenius boulleti</t>
  </si>
  <si>
    <t>Ism</t>
  </si>
  <si>
    <t>Jay et al (2018)</t>
  </si>
  <si>
    <t>SAMN09206388</t>
  </si>
  <si>
    <t>I_bou_MJ11_2140</t>
  </si>
  <si>
    <t>Heliconius ismenius telchinia</t>
  </si>
  <si>
    <t>SAMN09206390</t>
  </si>
  <si>
    <t>I_tel_MJ11_2014</t>
  </si>
  <si>
    <t xml:space="preserve">SAMN09206393 </t>
  </si>
  <si>
    <t>Sample_Hel_21_09-105</t>
  </si>
  <si>
    <t>Heliconius pardalinus cf. butleri</t>
  </si>
  <si>
    <t>Ecuador</t>
  </si>
  <si>
    <t xml:space="preserve">SAMN09206397 </t>
  </si>
  <si>
    <t>Sample_Hel_15_20775</t>
  </si>
  <si>
    <t>Heliconius elevatus elevatus</t>
  </si>
  <si>
    <t>SAMN09206399</t>
  </si>
  <si>
    <t>Sample_Hel_17_16933</t>
  </si>
  <si>
    <t>Heliconius elevatus bari</t>
  </si>
  <si>
    <t>French Guiana: Patawa Laie</t>
  </si>
  <si>
    <t>SAMEA3670523</t>
  </si>
  <si>
    <t>H_elev_bari_MJ09_4056</t>
  </si>
  <si>
    <t>Heliconius hecale felix</t>
  </si>
  <si>
    <t>SAMEA3670531</t>
  </si>
  <si>
    <t>09-272_Hel_hecale_HEL_6_CGATGT</t>
  </si>
  <si>
    <t>Heliconius hecale zuleika</t>
  </si>
  <si>
    <t>SAMN09206391</t>
  </si>
  <si>
    <t>MJ11-2029_Hh_c</t>
  </si>
  <si>
    <t>Heliconius ethilla aerotome</t>
  </si>
  <si>
    <t>Eth</t>
  </si>
  <si>
    <t>Peru: Urahuasha</t>
  </si>
  <si>
    <t xml:space="preserve">SAMEA3670528 </t>
  </si>
  <si>
    <t>09-62_Hel_ethilla_HEL_2_CAGATC</t>
  </si>
  <si>
    <t>SAMEA3670529</t>
  </si>
  <si>
    <t>09-66_Hel_ethilla_HEL_2_CTTGTA</t>
  </si>
  <si>
    <t>Total number of genomes</t>
  </si>
  <si>
    <t>Inversion region</t>
  </si>
  <si>
    <t>Hmel2.5 reference (hmelv25)</t>
  </si>
  <si>
    <t>H. erato demophoon v1 reference (heradem)</t>
  </si>
  <si>
    <t>2b</t>
  </si>
  <si>
    <t>Hmel202001o:2147755–2230606</t>
  </si>
  <si>
    <t>Herato0206:880283–1059137</t>
  </si>
  <si>
    <t>6b</t>
  </si>
  <si>
    <t>Hmel206001o:12129405–12279100</t>
  </si>
  <si>
    <t>Herato0606:12189406–12361790</t>
  </si>
  <si>
    <t>6c</t>
  </si>
  <si>
    <t>Hmel206001o:12280171–12591271</t>
  </si>
  <si>
    <t>Herato0606:12364445–12757418</t>
  </si>
  <si>
    <t>13b</t>
  </si>
  <si>
    <t>Hmel213001o:16917575–17154514</t>
  </si>
  <si>
    <t>Herato1301:22304799–22668029</t>
  </si>
  <si>
    <t>21b</t>
  </si>
  <si>
    <t>Hmel221001o:8021528–8342578</t>
  </si>
  <si>
    <t>Herato2101:10432818–10815508</t>
  </si>
  <si>
    <t xml:space="preserve">Hmel202001o:4398947–6357046 </t>
  </si>
  <si>
    <t>n/a</t>
  </si>
  <si>
    <t>15b</t>
  </si>
  <si>
    <t xml:space="preserve">Hmel215003o:1356511–1757545 </t>
  </si>
  <si>
    <t>Table S2. Number of loci for each of chromosomal regions used in both BPP and 3s analyses.</t>
  </si>
  <si>
    <t>Chr</t>
  </si>
  <si>
    <t>Noncoding loci</t>
  </si>
  <si>
    <t>Coding loci</t>
  </si>
  <si>
    <t>heradem reference</t>
  </si>
  <si>
    <t>hmelv25 reference</t>
  </si>
  <si>
    <t>minDP12</t>
  </si>
  <si>
    <t>minDP20</t>
  </si>
  <si>
    <t>#loci</t>
  </si>
  <si>
    <t>#blocks</t>
  </si>
  <si>
    <t>1</t>
  </si>
  <si>
    <t>2a</t>
  </si>
  <si>
    <t>-</t>
  </si>
  <si>
    <t>2c</t>
  </si>
  <si>
    <t>2</t>
  </si>
  <si>
    <t>3</t>
  </si>
  <si>
    <t>4</t>
  </si>
  <si>
    <t>5</t>
  </si>
  <si>
    <t>6a</t>
  </si>
  <si>
    <t>6d</t>
  </si>
  <si>
    <t>7</t>
  </si>
  <si>
    <t>8</t>
  </si>
  <si>
    <t>9</t>
  </si>
  <si>
    <t>10</t>
  </si>
  <si>
    <t>11</t>
  </si>
  <si>
    <t>12</t>
  </si>
  <si>
    <t>13a</t>
  </si>
  <si>
    <t>13c</t>
  </si>
  <si>
    <t>14</t>
  </si>
  <si>
    <t>15</t>
  </si>
  <si>
    <t>16</t>
  </si>
  <si>
    <t>17</t>
  </si>
  <si>
    <t>18</t>
  </si>
  <si>
    <t>19</t>
  </si>
  <si>
    <t>20</t>
  </si>
  <si>
    <t>21a</t>
  </si>
  <si>
    <t>21c</t>
  </si>
  <si>
    <t>Total</t>
  </si>
  <si>
    <t>region</t>
  </si>
  <si>
    <t>group</t>
  </si>
  <si>
    <t>tree</t>
  </si>
  <si>
    <t>tree index BNM</t>
  </si>
  <si>
    <t>H. erato reference</t>
  </si>
  <si>
    <t>H. melpomene reference</t>
  </si>
  <si>
    <t>n</t>
  </si>
  <si>
    <t>proportion</t>
  </si>
  <si>
    <t>Coding</t>
  </si>
  <si>
    <t>auto</t>
  </si>
  <si>
    <t>(((((BNM,Bur),Dor),Aoe),(Era,Sar)),Tal);</t>
  </si>
  <si>
    <t>(((((BNM,Dor),Bur),Aoe),(Era,Sar)),Tal);</t>
  </si>
  <si>
    <t>(((((BNM,Bur),Dor),(Era,Sar)),Aoe),Tal);</t>
  </si>
  <si>
    <t>(((((Bur,Dor),BNM),Aoe),(Era,Sar)),Tal);</t>
  </si>
  <si>
    <t>(((((BNM,Dor),Bur),(Era,Sar)),Aoe),Tal);</t>
  </si>
  <si>
    <t>(((((BNM,Bur),Aoe),Dor),(Era,Sar)),Tal);</t>
  </si>
  <si>
    <t>(((((BNM,Dor),Aoe),Bur),(Era,Sar)),Tal);</t>
  </si>
  <si>
    <t>(((((Aoe,BNM),Dor),Bur),(Era,Sar)),Tal);</t>
  </si>
  <si>
    <t>(((((Aoe,BNM),Bur),Dor),(Era,Sar)),Tal);</t>
  </si>
  <si>
    <t>((((Era,Sar),Aoe),((BNM,Bur),Dor)),Tal);</t>
  </si>
  <si>
    <t>(((((Bur,Dor),BNM),(Era,Sar)),Aoe),Tal);</t>
  </si>
  <si>
    <t>(((((Aoe,Dor),BNM),Bur),(Era,Sar)),Tal);</t>
  </si>
  <si>
    <t>((((Aoe,BNM),(Bur,Dor)),(Era,Sar)),Tal);</t>
  </si>
  <si>
    <t>((((Bur,Dor),(Era,Sar)),(Aoe,BNM)),Tal);</t>
  </si>
  <si>
    <t>(((((BNM,Bur),(Era,Sar)),Dor),Aoe),Tal);</t>
  </si>
  <si>
    <t>Noncoding</t>
  </si>
  <si>
    <t>(((((BNM,Bur),Aoe),(Era,Sar)),Dor),Tal);</t>
  </si>
  <si>
    <t>((((((Era,Sar),BNM),Bur),Aoe),Dor),Tal);</t>
  </si>
  <si>
    <t>(((((BNM,Bur),(Era,Sar)),Aoe),Dor),Tal);</t>
  </si>
  <si>
    <t>((((Era,Sar),Aoe),((BNM,Dor),Bur)),Tal);</t>
  </si>
  <si>
    <t>(((((Era,Sar),BNM),Bur),(Aoe,Dor)),Tal);</t>
  </si>
  <si>
    <t>(((((BNM,Dor),(Era,Sar)),Bur),Aoe),Tal);</t>
  </si>
  <si>
    <t>((((((Era,Sar),BNM),Bur),Dor),Aoe),Tal);</t>
  </si>
  <si>
    <t>((((((Era,Sar),BNM),Dor),Bur),Aoe),Tal);</t>
  </si>
  <si>
    <t>(((((Era,Sar),BNM),(Bur,Dor)),Aoe),Tal);</t>
  </si>
  <si>
    <t>(((((Era,Sar),Dor),(BNM,Bur)),Aoe),Tal);</t>
  </si>
  <si>
    <t>((((((Era,Sar),BNM),Bur),Aoe),Tal),Dor);</t>
  </si>
  <si>
    <t>(((((Era,Sar),Aoe),(BNM,Bur)),Dor),Tal);</t>
  </si>
  <si>
    <t>((((Aoe,Dor),(BNM,Bur)),(Era,Sar)),Tal);</t>
  </si>
  <si>
    <t>((((BNM,Bur),(Era,Sar)),(Aoe,Dor)),Tal);</t>
  </si>
  <si>
    <t>(((((Era,Sar),Bur),Dor),(Aoe,BNM)),Tal);</t>
  </si>
  <si>
    <t>tree index</t>
  </si>
  <si>
    <t>(((Aoe, (((Bes, (Mel, Num)), Bur), Dor)), (Era, Sar)), Tal);</t>
  </si>
  <si>
    <t>0.240 (0.33, 0.67, 0.99)</t>
  </si>
  <si>
    <t>0.225 (0.23, 0.75, 0.99)</t>
  </si>
  <si>
    <t>0.263 (0.20, 0.60, 0.99)</t>
  </si>
  <si>
    <t>0.266 (0.27, 0.68, 0.99)</t>
  </si>
  <si>
    <t>(((Aoe, ((((Bes, Num), Mel), Bur), Dor)), (Era, Sar)), Tal);</t>
  </si>
  <si>
    <t>0.325 (0.21, 0.69, 1.00)</t>
  </si>
  <si>
    <t>0.306 (0.29, 0.72, 1.00)</t>
  </si>
  <si>
    <t>0.367 (0.21, 0.69, 0.99)</t>
  </si>
  <si>
    <t>0.349 (0.24, 0.70, 1.00)</t>
  </si>
  <si>
    <t>(((Aoe, ((((Bes, Num), Mel), Dor), Bur)), (Era, Sar)), Tal);</t>
  </si>
  <si>
    <t>0.084 (0.24, 0.43, 0.96)</t>
  </si>
  <si>
    <t>0.106 (0.14, 0.60, 0.81)</t>
  </si>
  <si>
    <t>0.133 (0.08, 0.57, 0.91)</t>
  </si>
  <si>
    <t>0.112 (0.27, 0.62, 0.89)</t>
  </si>
  <si>
    <t>((Aoe, (((((Bes, Num), Mel), Bur), Dor), (Era, Sar))), Tal);</t>
  </si>
  <si>
    <t>0.076 (0.37, 0.63, 1.00)</t>
  </si>
  <si>
    <t>0.119 (0.23, 0.66, 1.00)</t>
  </si>
  <si>
    <t>0.046 (0.40, 0.54, 1.00)</t>
  </si>
  <si>
    <t>0.035 (0.49, 0.70, 1.00)</t>
  </si>
  <si>
    <t>(((Aoe, (((Bes, (Mel, Num)), Dor), Bur)), (Era, Sar)), Tal);</t>
  </si>
  <si>
    <t>0.084 (0.27, 0.56, 1.00)</t>
  </si>
  <si>
    <t>0.056 (0.16, 0.41, 0.82)</t>
  </si>
  <si>
    <t>0.054 (0.22, 0.57, 0.93)</t>
  </si>
  <si>
    <t>0.071 (0.27, 0.50, 0.75)</t>
  </si>
  <si>
    <t>((Aoe, ((((Bes, (Mel, Num)), Bur), Dor), (Era, Sar))), Tal);</t>
  </si>
  <si>
    <t>0.055 (0.21, 0.53, 1.00)</t>
  </si>
  <si>
    <t>0.050 (0.35, 0.51, 1.00)</t>
  </si>
  <si>
    <t>0.025 (0.49, 0.66, 1.00)</t>
  </si>
  <si>
    <t>0.018 (0.48, 0.69, 1.00)</t>
  </si>
  <si>
    <t>(((Aoe, ((Bes, (Mel, Num)), (Bur, Dor))), (Era, Sar)), Tal);</t>
  </si>
  <si>
    <t>0.004 (0.59, 0.59, 0.59)</t>
  </si>
  <si>
    <t>0.019 (0.27, 0.40, 0.59)</t>
  </si>
  <si>
    <t>0.025 (0.18, 0.45, 0.52)</t>
  </si>
  <si>
    <t>0.035 (0.18, 0.43, 0.70)</t>
  </si>
  <si>
    <t>((Aoe, (((((Bes, Num), Mel), Dor), Bur), (Era, Sar))), Tal);</t>
  </si>
  <si>
    <t>0.025 (0.32, 0.58, 0.92)</t>
  </si>
  <si>
    <t>0.025 (0.38, 0.56, 0.72)</t>
  </si>
  <si>
    <t>0.013 (0.43, 0.67, 0.71)</t>
  </si>
  <si>
    <t>0.018 (0.30, 0.41, 0.47)</t>
  </si>
  <si>
    <t>(((Aoe, ((((Bes, Mel), Num), Bur), Dor)), (Era, Sar)), Tal);</t>
  </si>
  <si>
    <t>0.025 (0.24, 0.65, 0.84)</t>
  </si>
  <si>
    <t>0.031 (0.55, 0.65, 0.94)</t>
  </si>
  <si>
    <t>0.013 (0.19, 0.32, 0.82)</t>
  </si>
  <si>
    <t>0.006 (0.43, 0.43, 0.43)</t>
  </si>
  <si>
    <t>(((Aoe, (((Bes, Num), Mel), (Bur, Dor))), (Era, Sar)), Tal);</t>
  </si>
  <si>
    <t>0.017 (0.40, 0.66, 0.99)</t>
  </si>
  <si>
    <t>0.019 (0.45, 0.51, 0.77)</t>
  </si>
  <si>
    <t>0.021 (0.27, 0.39, 0.93)</t>
  </si>
  <si>
    <t>0.018 (0.35, 0.42, 0.69)</t>
  </si>
  <si>
    <t>((((Aoe, ((Bes, (Mel, Num)), Bur)), Dor), (Era, Sar)), Tal);</t>
  </si>
  <si>
    <t>0.006 (0.55, 0.55, 0.55)</t>
  </si>
  <si>
    <t>((Aoe, ((((Bes, (Mel, Num)), Dor), Bur), (Era, Sar))), Tal);</t>
  </si>
  <si>
    <t>0.017 (0.25, 0.32, 0.52)</t>
  </si>
  <si>
    <t>0.006 (0.63, 0.63, 0.63)</t>
  </si>
  <si>
    <t>0.018 (0.13, 0.29, 0.38)</t>
  </si>
  <si>
    <t>((((Aoe, ((Bes, (Mel, Num)), Dor)), Bur), (Era, Sar)), Tal);</t>
  </si>
  <si>
    <t>0.004 (0.77, 0.77, 0.77)</t>
  </si>
  <si>
    <t>0.006 (0.15, 0.15, 0.15)</t>
  </si>
  <si>
    <t>0.008 (0.36, 0.66, 0.96)</t>
  </si>
  <si>
    <t>0.006 (0.93, 0.93, 0.93)</t>
  </si>
  <si>
    <t>(((((Aoe, (Bes, (Mel, Num))), Dor), Bur), (Era, Sar)), Tal);</t>
  </si>
  <si>
    <t>0.004 (0.76, 0.76, 0.76)</t>
  </si>
  <si>
    <t>0.018 (0.17, 0.48, 0.84)</t>
  </si>
  <si>
    <t>(((((Aoe, (Bes, (Mel, Num))), Bur), Dor), (Era, Sar)), Tal);</t>
  </si>
  <si>
    <t>0.006 (0.28, 0.28, 0.28)</t>
  </si>
  <si>
    <t>((((Aoe, (((Bes, Num), Mel), Bur)), Dor), (Era, Sar)), Tal);</t>
  </si>
  <si>
    <t>0.006 (0.56, 0.56, 0.56)</t>
  </si>
  <si>
    <t>(((Aoe, (Era, Sar)), ((((Bes, Num), Mel), Bur), Dor)), Tal);</t>
  </si>
  <si>
    <t>0.013 (0.26, 0.39, 0.67)</t>
  </si>
  <si>
    <t>(((((Aoe, ((Bes, Num), Mel)), Dor), Bur), (Era, Sar)), Tal);</t>
  </si>
  <si>
    <t>0.013 (0.21, 0.24, 0.66)</t>
  </si>
  <si>
    <t>0.006 (0.22, 0.22, 0.22)</t>
  </si>
  <si>
    <t>(((Aoe, (Era, Sar)), (((Bes, (Mel, Num)), Bur), Dor)), Tal);</t>
  </si>
  <si>
    <t>0.004 (0.28, 0.28, 0.28)</t>
  </si>
  <si>
    <t>((Aoe, ((((Bes, Num), Mel), (Bur, Dor)), (Era, Sar))), Tal);</t>
  </si>
  <si>
    <t>0.008 (0.31, 0.42, 0.53)</t>
  </si>
  <si>
    <t>0.006 (0.59, 0.59, 0.59)</t>
  </si>
  <si>
    <t>((Aoe, (((Bes, (Mel, Num)), (Bur, Dor)), (Era, Sar))), Tal);</t>
  </si>
  <si>
    <t>0.004 (0.17, 0.17, 0.17)</t>
  </si>
  <si>
    <t>0.013 (0.31, 0.51, 0.71)</t>
  </si>
  <si>
    <t>(((Aoe, ((((Bes, Mel), Num), Dor), Bur)), (Era, Sar)), Tal);</t>
  </si>
  <si>
    <t>0.008 (0.47, 0.48, 0.49)</t>
  </si>
  <si>
    <t>0.004 (0.64, 0.64, 0.64)</t>
  </si>
  <si>
    <t>(((((Aoe, ((Bes, Num), Mel)), Bur), Dor), (Era, Sar)), Tal);</t>
  </si>
  <si>
    <t>0.004 (0.26, 0.26, 0.26)</t>
  </si>
  <si>
    <t>((Aoe, (((((Bes, Mel), Num), Bur), Dor), (Era, Sar))), Tal);</t>
  </si>
  <si>
    <t>0.004 (0.51, 0.51, 0.51)</t>
  </si>
  <si>
    <t>((Aoe, (((((Bes, Mel), Num), Dor), Bur), (Era, Sar))), Tal);</t>
  </si>
  <si>
    <t>0.004 (0.18, 0.18, 0.18)</t>
  </si>
  <si>
    <t>0.006 (0.32, 0.32, 0.32)</t>
  </si>
  <si>
    <t>(((((Aoe, Dor), ((Bes, Num), Mel)), Bur), (Era, Sar)), Tal);</t>
  </si>
  <si>
    <t>0.006 (0.35, 0.35, 0.35)</t>
  </si>
  <si>
    <t>((((Aoe, (((Bes, Mel), Num), Dor)), Bur), (Era, Sar)), Tal);</t>
  </si>
  <si>
    <t>0.006 (0.11, 0.11, 0.11)</t>
  </si>
  <si>
    <t>(((Aoe, (((Bes, Mel), Num), (Bur, Dor))), (Era, Sar)), Tal);</t>
  </si>
  <si>
    <t>0.004 (0.97, 0.97, 0.97)</t>
  </si>
  <si>
    <t>1.000 (0.23, 0.23, 0.23)</t>
  </si>
  <si>
    <t>1.000 (0.13, 0.13, 0.13)</t>
  </si>
  <si>
    <t>1.000 (0.42, 0.42, 0.42)</t>
  </si>
  <si>
    <t>((((Aoe, ((Bes, Num), Mel)), (Bur, Dor)), (Era, Sar)), Tal);</t>
  </si>
  <si>
    <t>1.000 (0.19, 0.19, 0.19)</t>
  </si>
  <si>
    <t>1.000 (0.39, 0.39, 0.39)</t>
  </si>
  <si>
    <t>1.000 (0.14, 0.14, 0.14)</t>
  </si>
  <si>
    <t>1.000 (0.35, 0.35, 0.35)</t>
  </si>
  <si>
    <t>1.000 (0.18, 0.18, 0.18)</t>
  </si>
  <si>
    <t>1.000 (0.51, 0.51, 0.51)</t>
  </si>
  <si>
    <t>1.000 (0.28, 0.28, 0.28)</t>
  </si>
  <si>
    <t>1.000 (0.66, 0.66, 0.66)</t>
  </si>
  <si>
    <t>1.000 (0.31, 0.31, 0.31)</t>
  </si>
  <si>
    <t>(((Aoe, ((Bes, Num), Mel)), ((Bur, Dor), (Era, Sar))), Tal);</t>
  </si>
  <si>
    <t>(((Aoe, (Bes, (Mel, Num))), ((Bur, Dor), (Era, Sar))), Tal);</t>
  </si>
  <si>
    <t>1.000 (0.15, 0.15, 0.15)</t>
  </si>
  <si>
    <t>0.545 (0.50, 0.82, 0.99)</t>
  </si>
  <si>
    <t>0.500 (0.79, 0.91, 0.95)</t>
  </si>
  <si>
    <t>0.636 (0.70, 0.96, 1.00)</t>
  </si>
  <si>
    <t>0.714 (0.85, 0.95, 1.00)</t>
  </si>
  <si>
    <t>0.455 (0.48, 0.98, 1.00)</t>
  </si>
  <si>
    <t>0.375 (0.62, 0.71, 0.78)</t>
  </si>
  <si>
    <t>0.364 (0.63, 0.88, 1.00)</t>
  </si>
  <si>
    <t>0.286 (0.72, 0.80, 0.89)</t>
  </si>
  <si>
    <t>0.125 (0.69, 0.69, 0.69)</t>
  </si>
  <si>
    <t>1.000 (0.60, 0.60, 0.60)</t>
  </si>
  <si>
    <t>1.000 (0.64, 0.64, 0.64)</t>
  </si>
  <si>
    <t>((Aoe, (((((Bes, Num), Mel), Bur), (Era, Sar)), Dor)), Tal);</t>
  </si>
  <si>
    <t>1.000 (0.62, 0.62, 0.62)</t>
  </si>
  <si>
    <t>0.409 (0.21, 0.67, 0.97)</t>
  </si>
  <si>
    <t>0.328 (0.11, 0.57, 0.94)</t>
  </si>
  <si>
    <t>0.570 (0.30, 0.72, 0.98)</t>
  </si>
  <si>
    <t>0.513 (0.30, 0.68, 0.93)</t>
  </si>
  <si>
    <t>0.133 (0.24, 0.57, 0.95)</t>
  </si>
  <si>
    <t>0.213 (0.25, 0.47, 0.95)</t>
  </si>
  <si>
    <t>0.133 (0.22, 0.52, 0.98)</t>
  </si>
  <si>
    <t>0.126 (0.28, 0.53, 0.82)</t>
  </si>
  <si>
    <t>0.019 (0.25, 0.46, 0.66)</t>
  </si>
  <si>
    <t>0.016 (0.74, 0.74, 0.74)</t>
  </si>
  <si>
    <t>0.032 (0.29, 0.43, 0.62)</t>
  </si>
  <si>
    <t>0.036 (0.24, 0.43, 0.57)</t>
  </si>
  <si>
    <t>0.057 (0.42, 0.59, 0.94)</t>
  </si>
  <si>
    <t>0.066 (0.20, 0.34, 0.41)</t>
  </si>
  <si>
    <t>0.032 (0.30, 0.42, 0.61)</t>
  </si>
  <si>
    <t>0.095 (0.19, 0.50, 0.72)</t>
  </si>
  <si>
    <t>0.049 (0.55, 0.73, 0.75)</t>
  </si>
  <si>
    <t>0.051 (0.36, 0.43, 0.73)</t>
  </si>
  <si>
    <t>0.045 (0.07, 0.39, 0.70)</t>
  </si>
  <si>
    <t>0.105 (0.20, 0.47, 0.72)</t>
  </si>
  <si>
    <t>0.147 (0.28, 0.51, 0.92)</t>
  </si>
  <si>
    <t>0.051 (0.21, 0.42, 0.61)</t>
  </si>
  <si>
    <t>0.027 (0.09, 0.24, 0.42)</t>
  </si>
  <si>
    <t>0.013 (0.44, 0.49, 0.54)</t>
  </si>
  <si>
    <t>0.009 (0.20, 0.20, 0.20)</t>
  </si>
  <si>
    <t>0.009 (0.76, 0.76, 0.76)</t>
  </si>
  <si>
    <t>0.009 (0.10, 0.10, 0.10)</t>
  </si>
  <si>
    <t>0.029 (0.22, 0.25, 0.38)</t>
  </si>
  <si>
    <t>0.013 (0.36, 0.40, 0.44)</t>
  </si>
  <si>
    <t>0.072 (0.10, 0.50, 0.54)</t>
  </si>
  <si>
    <t>0.038 (0.34, 0.41, 0.56)</t>
  </si>
  <si>
    <t>0.016 (0.42, 0.42, 0.42)</t>
  </si>
  <si>
    <t>0.009 (0.21, 0.21, 0.21)</t>
  </si>
  <si>
    <t>0.006 (0.27, 0.27, 0.27)</t>
  </si>
  <si>
    <t>0.018 (0.09, 0.27, 0.45)</t>
  </si>
  <si>
    <t>0.019 (0.42, 0.47, 0.72)</t>
  </si>
  <si>
    <t>0.018 (0.35, 0.49, 0.62)</t>
  </si>
  <si>
    <t>0.013 (0.35, 0.45, 0.55)</t>
  </si>
  <si>
    <t>0.027 (0.05, 0.23, 0.76)</t>
  </si>
  <si>
    <t>0.006 (0.50, 0.50, 0.50)</t>
  </si>
  <si>
    <t>0.045 (0.18, 0.32, 0.46)</t>
  </si>
  <si>
    <t>0.006 (0.37, 0.37, 0.37)</t>
  </si>
  <si>
    <t>0.009 (0.62, 0.62, 0.62)</t>
  </si>
  <si>
    <t>0.016 (0.32, 0.32, 0.32)</t>
  </si>
  <si>
    <t>0.016 (0.13, 0.13, 0.13)</t>
  </si>
  <si>
    <t>0.013 (0.10, 0.15, 0.20)</t>
  </si>
  <si>
    <t>0.009 (0.23, 0.23, 0.23)</t>
  </si>
  <si>
    <t>0.009 (0.38, 0.38, 0.38)</t>
  </si>
  <si>
    <t>0.049 (0.28, 0.47, 0.66)</t>
  </si>
  <si>
    <t>0.016 (0.35, 0.35, 0.35)</t>
  </si>
  <si>
    <t>0.009 (0.43, 0.43, 0.43)</t>
  </si>
  <si>
    <t>((((Aoe, (((Bes, Num), Mel), Dor)), Bur), (Era, Sar)), Tal);</t>
  </si>
  <si>
    <t>0.018 (0.37, 0.37, 0.37)</t>
  </si>
  <si>
    <t>0.006 (0.23, 0.23, 0.23)</t>
  </si>
  <si>
    <t>((((Aoe, ((Bes, (Mel, Num)), Bur)), (Era, Sar)), Dor), Tal);</t>
  </si>
  <si>
    <t>(((Aoe, ((((Bes, Num), Mel), (Era, Sar)), Bur)), Dor), Tal);</t>
  </si>
  <si>
    <t>0.009 (0.02, 0.02, 0.02)</t>
  </si>
  <si>
    <t>(((Aoe, ((((Bes, Num), Mel), Bur), (Era, Sar))), Dor), Tal);</t>
  </si>
  <si>
    <t>0.009 (0.55, 0.55, 0.55)</t>
  </si>
  <si>
    <t>0.006 (0.38, 0.38, 0.38)</t>
  </si>
  <si>
    <t>(((Aoe, (((Bes, (Mel, Num)), Bur), (Era, Sar))), Dor), Tal);</t>
  </si>
  <si>
    <t>0.016 (0.14, 0.14, 0.14)</t>
  </si>
  <si>
    <t>0.006 (0.30, 0.30, 0.30)</t>
  </si>
  <si>
    <t>0.009 (0.11, 0.11, 0.11)</t>
  </si>
  <si>
    <t>((Aoe, ((((Bes, (Mel, Num)), Bur), (Era, Sar)), Dor)), Tal);</t>
  </si>
  <si>
    <t>0.006 (0.31, 0.31, 0.31)</t>
  </si>
  <si>
    <t>0.009 (0.28, 0.28, 0.28)</t>
  </si>
  <si>
    <t>(((((Aoe, Dor), ((Bes, Mel), Num)), Bur), (Era, Sar)), Tal);</t>
  </si>
  <si>
    <t>0.009 (0.04, 0.04, 0.04)</t>
  </si>
  <si>
    <t>((((Aoe, (Bes, (Mel, Num))), (Bur, Dor)), (Era, Sar)), Tal);</t>
  </si>
  <si>
    <t>(((Aoe, (Era, Sar)), ((((Bes, Num), Mel), Dor), Bur)), Tal);</t>
  </si>
  <si>
    <t>0.016 (0.30, 0.30, 0.30)</t>
  </si>
  <si>
    <t>(((Aoe, Dor), ((((Bes, Mel), Num), (Era, Sar)), Bur)), Tal);</t>
  </si>
  <si>
    <t>0.016 (0.03, 0.03, 0.03)</t>
  </si>
  <si>
    <t>((Aoe, (((((Bes, Mel), Num), Dor), (Era, Sar)), Bur)), Tal);</t>
  </si>
  <si>
    <t>0.016 (0.08, 0.08, 0.08)</t>
  </si>
  <si>
    <t>((Aoe, (((((Bes, Num), Mel), (Era, Sar)), Bur), Dor)), Tal);</t>
  </si>
  <si>
    <t>0.006 (0.07, 0.07, 0.07)</t>
  </si>
  <si>
    <t>((Aoe, (((((Bes, Num), Mel), (Era, Sar)), Dor), Bur)), Tal);</t>
  </si>
  <si>
    <t>0.006 (0.09, 0.09, 0.09)</t>
  </si>
  <si>
    <t>((Aoe, (((((Bes, Num), Mel), Dor), (Era, Sar)), Bur)), Tal);</t>
  </si>
  <si>
    <t>0.009 (0.14, 0.14, 0.14)</t>
  </si>
  <si>
    <t>((Aoe, ((((Bes, (Mel, Num)), (Era, Sar)), Dor), Bur)), Tal);</t>
  </si>
  <si>
    <t>((Aoe, (((Bes, (Mel, Num)), (Era, Sar)), (Bur, Dor))), Tal);</t>
  </si>
  <si>
    <t>0.009 (0.06, 0.06, 0.06)</t>
  </si>
  <si>
    <t>((Aoe, (((Bes, (Mel, Num)), Bur), (Dor, (Era, Sar)))), Tal);</t>
  </si>
  <si>
    <t>1.000 (0.07, 0.07, 0.07)</t>
  </si>
  <si>
    <t>(((Aoe, ((((Bes, Num), Mel), (Era, Sar)), Bur)), Tal), Dor);</t>
  </si>
  <si>
    <t>1.000 (0.01, 0.01, 0.01)</t>
  </si>
  <si>
    <t>1.000 (0.06, 0.06, 0.06)</t>
  </si>
  <si>
    <t>1.000 (0.08, 0.08, 0.08)</t>
  </si>
  <si>
    <t>((((Aoe, (Era, Sar)), (((Bes, Mel), Num), Bur)), Dor), Tal);</t>
  </si>
  <si>
    <t>1.000 (0.04, 0.04, 0.04)</t>
  </si>
  <si>
    <t>((((Aoe, Dor), (((Bes, Num), Mel), Bur)), (Era, Sar)), Tal);</t>
  </si>
  <si>
    <t>1.000 (0.58, 0.58, 0.58)</t>
  </si>
  <si>
    <t>1.000 (0.26, 0.26, 0.26)</t>
  </si>
  <si>
    <t>(((Aoe, Dor), ((((Bes, Num), Mel), Bur), (Era, Sar))), Tal);</t>
  </si>
  <si>
    <t>1.000 (0.84, 0.84, 0.84)</t>
  </si>
  <si>
    <t>1.000 (0.74, 0.74, 0.74)</t>
  </si>
  <si>
    <t>(((Aoe, ((Bes, Num), Mel)), ((Bur, (Era, Sar)), Dor)), Tal);</t>
  </si>
  <si>
    <t>1.000 (0.25, 0.25, 0.25)</t>
  </si>
  <si>
    <t>(((Aoe, (Bes, (Mel, Num))), ((Bur, (Era, Sar)), Dor)), Tal);</t>
  </si>
  <si>
    <t>1.000 (0.05, 0.05, 0.05)</t>
  </si>
  <si>
    <t>0.333 (0.50, 0.50, 0.50)</t>
  </si>
  <si>
    <t>0.600 (0.41, 0.82, 0.98)</t>
  </si>
  <si>
    <t>0.667 (0.67, 0.78, 0.88)</t>
  </si>
  <si>
    <t>0.333 (1.00, 1.00, 1.00)</t>
  </si>
  <si>
    <t>0.200 (0.79, 0.79, 0.79)</t>
  </si>
  <si>
    <t>0.200 (0.13, 0.13, 0.13)</t>
  </si>
  <si>
    <t>0.333 (0.68, 0.68, 0.68)</t>
  </si>
  <si>
    <t>0.333 (0.38, 0.38, 0.38)</t>
  </si>
  <si>
    <t>1.000 (0.56, 0.66, 0.76)</t>
  </si>
  <si>
    <t>1.000 (0.41, 0.41, 0.41)</t>
  </si>
  <si>
    <t>1.000 (0.70, 0.70, 0.70)</t>
  </si>
  <si>
    <t>chr</t>
  </si>
  <si>
    <t>0.333 (0.33, 0.58, 0.86)</t>
  </si>
  <si>
    <t>0.231 (0.23, 0.69, 0.74)</t>
  </si>
  <si>
    <t>0.158 (0.35, 0.65, 0.72)</t>
  </si>
  <si>
    <t>0.357 (0.38, 0.53, 0.90)</t>
  </si>
  <si>
    <t>0.278 (0.64, 0.84, 0.90)</t>
  </si>
  <si>
    <t>0.231 (0.37, 0.62, 0.68)</t>
  </si>
  <si>
    <t>0.368 (0.56, 0.81, 0.92)</t>
  </si>
  <si>
    <t>0.357 (0.40, 0.66, 0.93)</t>
  </si>
  <si>
    <t>0.056 (0.35, 0.35, 0.35)</t>
  </si>
  <si>
    <t>0.077 (0.65, 0.65, 0.65)</t>
  </si>
  <si>
    <t>0.158 (0.31, 0.60, 0.63)</t>
  </si>
  <si>
    <t>0.071 (0.62, 0.62, 0.62)</t>
  </si>
  <si>
    <t>0.167 (0.82, 0.90, 1.00)</t>
  </si>
  <si>
    <t>0.231 (0.23, 0.66, 1.00)</t>
  </si>
  <si>
    <t>0.210 (0.47, 0.56, 1.00)</t>
  </si>
  <si>
    <t>0.143 (0.65, 0.83, 1.00)</t>
  </si>
  <si>
    <t>0.056 (0.51, 0.51, 0.51)</t>
  </si>
  <si>
    <t>0.053 (0.39, 0.39, 0.39)</t>
  </si>
  <si>
    <t>0.111 (0.53, 0.76, 0.98)</t>
  </si>
  <si>
    <t>0.154 (0.48, 0.64, 0.80)</t>
  </si>
  <si>
    <t>0.053 (0.82, 0.82, 0.82)</t>
  </si>
  <si>
    <t>0.071 (0.48, 0.48, 0.48)</t>
  </si>
  <si>
    <t>0.077 (0.32, 0.32, 0.32)</t>
  </si>
  <si>
    <t>1.000 (0.56, 0.56, 0.56)</t>
  </si>
  <si>
    <t>1.000 (0.57, 0.57, 0.57)</t>
  </si>
  <si>
    <t>1.000 (0.33, 0.33, 0.33)</t>
  </si>
  <si>
    <t>1.000 (0.49, 0.49, 0.49)</t>
  </si>
  <si>
    <t>0.667 (0.66, 0.82, 0.99)</t>
  </si>
  <si>
    <t>0.250 (0.38, 0.38, 0.38)</t>
  </si>
  <si>
    <t>0.429 (0.44, 0.57, 0.76)</t>
  </si>
  <si>
    <t>0.750 (0.63, 0.69, 0.89)</t>
  </si>
  <si>
    <t>0.333 (0.65, 0.71, 0.77)</t>
  </si>
  <si>
    <t>0.500 (0.70, 0.83, 0.96)</t>
  </si>
  <si>
    <t>0.286 (0.48, 0.71, 0.93)</t>
  </si>
  <si>
    <t>0.250 (0.55, 0.55, 0.55)</t>
  </si>
  <si>
    <t>0.143 (0.19, 0.19, 0.19)</t>
  </si>
  <si>
    <t>0.143 (0.93, 0.93, 0.93)</t>
  </si>
  <si>
    <t>0.250 (0.35, 0.35, 0.35)</t>
  </si>
  <si>
    <t>0.125 (0.45, 0.45, 0.45)</t>
  </si>
  <si>
    <t>0.600 (0.34, 0.58, 0.81)</t>
  </si>
  <si>
    <t>0.167 (0.52, 0.52, 0.52)</t>
  </si>
  <si>
    <t>0.375 (0.62, 0.78, 1.00)</t>
  </si>
  <si>
    <t>0.500 (0.49, 0.74, 0.99)</t>
  </si>
  <si>
    <t>0.500 (0.37, 0.77, 1.00)</t>
  </si>
  <si>
    <t>0.200 (0.65, 0.65, 0.65)</t>
  </si>
  <si>
    <t>0.250 (0.55, 0.59, 0.63)</t>
  </si>
  <si>
    <t>0.167 (0.32, 0.32, 0.32)</t>
  </si>
  <si>
    <t>0.125 (0.35, 0.35, 0.35)</t>
  </si>
  <si>
    <t>0.125 (0.32, 0.32, 0.32)</t>
  </si>
  <si>
    <t>0.125 (0.27, 0.27, 0.27)</t>
  </si>
  <si>
    <t>0.167 (0.29, 0.29, 0.29)</t>
  </si>
  <si>
    <t>0.125 (0.26, 0.26, 0.26)</t>
  </si>
  <si>
    <t>0.125 (0.21, 0.21, 0.21)</t>
  </si>
  <si>
    <t>0.143 (0.65, 0.65, 0.65)</t>
  </si>
  <si>
    <t>0.429 (0.45, 0.52, 0.65)</t>
  </si>
  <si>
    <t>0.200 (0.83, 0.83, 0.83)</t>
  </si>
  <si>
    <t>0.286 (0.33, 0.45, 0.57)</t>
  </si>
  <si>
    <t>0.500 (0.58, 0.77, 0.95)</t>
  </si>
  <si>
    <t>0.143 (0.62, 0.62, 0.62)</t>
  </si>
  <si>
    <t>0.200 (0.45, 0.45, 0.45)</t>
  </si>
  <si>
    <t>0.429 (0.36, 0.51, 0.88)</t>
  </si>
  <si>
    <t>0.250 (0.60, 0.60, 0.60)</t>
  </si>
  <si>
    <t>0.286 (0.36, 0.63, 0.91)</t>
  </si>
  <si>
    <t>0.400 (0.50, 0.70, 0.89)</t>
  </si>
  <si>
    <t>0.143 (0.32, 0.32, 0.32)</t>
  </si>
  <si>
    <t>0.250 (0.40, 0.40, 0.40)</t>
  </si>
  <si>
    <t>0.200 (0.74, 0.74, 0.74)</t>
  </si>
  <si>
    <t>0.143 (0.24, 0.24, 0.24)</t>
  </si>
  <si>
    <t>0.375 (0.44, 0.67, 0.96)</t>
  </si>
  <si>
    <t>0.200 (0.89, 0.89, 0.89)</t>
  </si>
  <si>
    <t>0.375 (0.43, 0.95, 0.95)</t>
  </si>
  <si>
    <t>0.333 (0.59, 0.63, 0.68)</t>
  </si>
  <si>
    <t>0.375 (0.60, 0.69, 0.72)</t>
  </si>
  <si>
    <t>0.600 (0.33, 0.83, 0.91)</t>
  </si>
  <si>
    <t>0.500 (0.36, 0.70, 0.92)</t>
  </si>
  <si>
    <t>0.500 (0.61, 0.63, 0.67)</t>
  </si>
  <si>
    <t>0.125 (0.83, 0.83, 0.83)</t>
  </si>
  <si>
    <t>0.125 (0.63, 0.63, 0.63)</t>
  </si>
  <si>
    <t>0.125 (0.85, 0.85, 0.85)</t>
  </si>
  <si>
    <t>0.200 (0.82, 0.82, 0.82)</t>
  </si>
  <si>
    <t>0.167 (0.55, 0.55, 0.55)</t>
  </si>
  <si>
    <t>0.200 (0.37, 0.59, 0.81)</t>
  </si>
  <si>
    <t>0.429 (0.26, 0.77, 0.99)</t>
  </si>
  <si>
    <t>0.300 (0.64, 0.76, 0.97)</t>
  </si>
  <si>
    <t>0.143 (0.48, 0.48, 0.48)</t>
  </si>
  <si>
    <t>0.300 (0.51, 0.52, 0.59)</t>
  </si>
  <si>
    <t>0.143 (0.57, 0.57, 0.57)</t>
  </si>
  <si>
    <t>0.300 (0.53, 0.76, 0.84)</t>
  </si>
  <si>
    <t>0.429 (0.33, 0.53, 0.70)</t>
  </si>
  <si>
    <t>0.100 (0.45, 0.45, 0.45)</t>
  </si>
  <si>
    <t>0.143 (0.47, 0.47, 0.47)</t>
  </si>
  <si>
    <t>0.200 (0.30, 0.57, 0.83)</t>
  </si>
  <si>
    <t>0.143 (0.36, 0.36, 0.36)</t>
  </si>
  <si>
    <t>0.100 (0.27, 0.27, 0.27)</t>
  </si>
  <si>
    <t>0.100 (0.78, 0.78, 0.78)</t>
  </si>
  <si>
    <t>0.143 (0.69, 0.69, 0.69)</t>
  </si>
  <si>
    <t>0.143 (0.27, 0.27, 0.27)</t>
  </si>
  <si>
    <t>0.143 (0.54, 0.54, 0.54)</t>
  </si>
  <si>
    <t>0.100 (0.24, 0.24, 0.24)</t>
  </si>
  <si>
    <t>0.143 (0.15, 0.15, 0.15)</t>
  </si>
  <si>
    <t>0.100 (0.66, 0.66, 0.66)</t>
  </si>
  <si>
    <t>0.100 (0.17, 0.17, 0.17)</t>
  </si>
  <si>
    <t>0.100 (0.47, 0.47, 0.47)</t>
  </si>
  <si>
    <t>1.000 (0.94, 0.94, 0.94)</t>
  </si>
  <si>
    <t>1.000 (0.44, 0.44, 0.44)</t>
  </si>
  <si>
    <t>0.154 (0.62, 0.66, 0.69)</t>
  </si>
  <si>
    <t>0.417 (0.34, 0.82, 0.99)</t>
  </si>
  <si>
    <t>0.556 (0.27, 0.79, 0.96)</t>
  </si>
  <si>
    <t>0.231 (0.49, 0.64, 0.77)</t>
  </si>
  <si>
    <t>0.333 (0.64, 0.75, 0.87)</t>
  </si>
  <si>
    <t>0.167 (0.49, 0.69, 0.88)</t>
  </si>
  <si>
    <t>0.111 (0.98, 0.98, 0.98)</t>
  </si>
  <si>
    <t>0.077 (0.44, 0.44, 0.44)</t>
  </si>
  <si>
    <t>0.111 (0.68, 0.68, 0.68)</t>
  </si>
  <si>
    <t>0.222 (0.49, 0.58, 0.67)</t>
  </si>
  <si>
    <t>0.077 (0.74, 0.74, 0.74)</t>
  </si>
  <si>
    <t>0.111 (0.92, 0.92, 0.92)</t>
  </si>
  <si>
    <t>0.167 (0.48, 0.60, 0.72)</t>
  </si>
  <si>
    <t>0.111 (0.49, 0.49, 0.49)</t>
  </si>
  <si>
    <t>0.077 (0.52, 0.52, 0.52)</t>
  </si>
  <si>
    <t>0.111 (0.46, 0.46, 0.46)</t>
  </si>
  <si>
    <t>0.083 (0.64, 0.64, 0.64)</t>
  </si>
  <si>
    <t>0.231 (0.42, 0.58, 0.95)</t>
  </si>
  <si>
    <t>0.111 (0.54, 0.54, 0.54)</t>
  </si>
  <si>
    <t>0.167 (0.49, 0.73, 0.97)</t>
  </si>
  <si>
    <t>0.111 (0.77, 0.77, 0.77)</t>
  </si>
  <si>
    <t>0.077 (0.34, 0.34, 0.34)</t>
  </si>
  <si>
    <t>0.077 (0.53, 0.53, 0.53)</t>
  </si>
  <si>
    <t>0.111 (0.71, 0.71, 0.71)</t>
  </si>
  <si>
    <t>0.222 (0.84, 0.91, 0.98)</t>
  </si>
  <si>
    <t>0.167 (0.91, 0.91, 0.91)</t>
  </si>
  <si>
    <t>0.400 (0.39, 0.56, 0.82)</t>
  </si>
  <si>
    <t>0.286 (0.82, 0.88, 0.94)</t>
  </si>
  <si>
    <t>0.333 (0.43, 0.49, 0.94)</t>
  </si>
  <si>
    <t>0.500 (0.57, 0.70, 0.82)</t>
  </si>
  <si>
    <t>0.400 (0.21, 0.47, 0.57)</t>
  </si>
  <si>
    <t>0.286 (0.33, 0.53, 0.73)</t>
  </si>
  <si>
    <t>0.222 (0.53, 0.55, 0.56)</t>
  </si>
  <si>
    <t>0.167 (0.62, 0.62, 0.62)</t>
  </si>
  <si>
    <t>0.100 (0.58, 0.58, 0.58)</t>
  </si>
  <si>
    <t>0.286 (0.53, 0.62, 0.70)</t>
  </si>
  <si>
    <t>0.111 (0.37, 0.37, 0.37)</t>
  </si>
  <si>
    <t>0.100 (0.68, 0.68, 0.68)</t>
  </si>
  <si>
    <t>0.167 (0.78, 0.78, 0.78)</t>
  </si>
  <si>
    <t>0.111 (0.39, 0.39, 0.39)</t>
  </si>
  <si>
    <t>0.143 (0.22, 0.22, 0.22)</t>
  </si>
  <si>
    <t>0.333 (0.75, 0.86, 0.97)</t>
  </si>
  <si>
    <t>0.750 (0.69, 0.82, 0.87)</t>
  </si>
  <si>
    <t>0.333 (0.47, 0.56, 0.65)</t>
  </si>
  <si>
    <t>0.250 (0.74, 0.74, 0.74)</t>
  </si>
  <si>
    <t>0.250 (0.29, 0.29, 0.29)</t>
  </si>
  <si>
    <t>0.500 (0.64, 0.93, 0.94)</t>
  </si>
  <si>
    <t>0.500 (0.85, 0.86, 0.87)</t>
  </si>
  <si>
    <t>0.250 (0.73, 0.73, 0.73)</t>
  </si>
  <si>
    <t>0.333 (0.41, 0.45, 0.48)</t>
  </si>
  <si>
    <t>0.167 (0.54, 0.54, 0.54)</t>
  </si>
  <si>
    <t>0.167 (0.64, 0.64, 0.64)</t>
  </si>
  <si>
    <t>0.263 (0.34, 0.45, 0.86)</t>
  </si>
  <si>
    <t>0.154 (0.34, 0.60, 0.86)</t>
  </si>
  <si>
    <t>0.316 (0.38, 0.54, 0.80)</t>
  </si>
  <si>
    <t>0.385 (0.33, 0.69, 0.85)</t>
  </si>
  <si>
    <t>0.210 (0.51, 0.76, 0.88)</t>
  </si>
  <si>
    <t>0.077 (0.75, 0.75, 0.75)</t>
  </si>
  <si>
    <t>0.316 (0.22, 0.86, 0.95)</t>
  </si>
  <si>
    <t>0.154 (0.53, 0.74, 0.95)</t>
  </si>
  <si>
    <t>0.077 (0.14, 0.14, 0.14)</t>
  </si>
  <si>
    <t>0.053 (0.77, 0.77, 0.77)</t>
  </si>
  <si>
    <t>0.158 (0.52, 0.53, 0.95)</t>
  </si>
  <si>
    <t>0.154 (0.56, 0.74, 0.93)</t>
  </si>
  <si>
    <t>0.053 (0.47, 0.47, 0.47)</t>
  </si>
  <si>
    <t>0.053 (0.71, 0.71, 0.71)</t>
  </si>
  <si>
    <t>0.053 (0.22, 0.22, 0.22)</t>
  </si>
  <si>
    <t>0.105 (0.33, 0.39, 0.46)</t>
  </si>
  <si>
    <t>0.077 (0.40, 0.40, 0.40)</t>
  </si>
  <si>
    <t>0.154 (0.39, 0.55, 0.70)</t>
  </si>
  <si>
    <t>0.077 (0.58, 0.58, 0.58)</t>
  </si>
  <si>
    <t>0.105 (0.43, 0.55, 0.67)</t>
  </si>
  <si>
    <t>0.077 (0.30, 0.30, 0.30)</t>
  </si>
  <si>
    <t>0.053 (0.84, 0.84, 0.84)</t>
  </si>
  <si>
    <t>0.154 (0.55, 0.75, 0.94)</t>
  </si>
  <si>
    <t>0.053 (0.64, 0.64, 0.64)</t>
  </si>
  <si>
    <t>0.077 (0.42, 0.42, 0.42)</t>
  </si>
  <si>
    <t>0.077 (0.63, 0.63, 0.63)</t>
  </si>
  <si>
    <t>0.077 (0.13, 0.13, 0.13)</t>
  </si>
  <si>
    <t>0.053 (0.36, 0.36, 0.36)</t>
  </si>
  <si>
    <t>0.053 (0.31, 0.31, 0.31)</t>
  </si>
  <si>
    <t>0.077 (0.59, 0.59, 0.59)</t>
  </si>
  <si>
    <t>0.077 (0.31, 0.31, 0.31)</t>
  </si>
  <si>
    <t>0.053 (0.18, 0.18, 0.18)</t>
  </si>
  <si>
    <t>0.053 (0.97, 0.97, 0.97)</t>
  </si>
  <si>
    <t>0.067 (0.82, 0.82, 0.82)</t>
  </si>
  <si>
    <t>0.267 (0.20, 0.55, 0.80)</t>
  </si>
  <si>
    <t>0.273 (0.28, 0.64, 0.71)</t>
  </si>
  <si>
    <t>0.533 (0.51, 0.70, 0.97)</t>
  </si>
  <si>
    <t>0.600 (0.35, 0.93, 0.99)</t>
  </si>
  <si>
    <t>0.600 (0.28, 0.90, 0.98)</t>
  </si>
  <si>
    <t>0.455 (0.51, 0.87, 1.00)</t>
  </si>
  <si>
    <t>0.133 (0.37, 0.40, 0.42)</t>
  </si>
  <si>
    <t>0.100 (0.54, 0.54, 0.54)</t>
  </si>
  <si>
    <t>0.133 (0.58, 0.67, 0.76)</t>
  </si>
  <si>
    <t>0.091 (0.70, 0.70, 0.70)</t>
  </si>
  <si>
    <t>0.067 (0.63, 0.63, 0.63)</t>
  </si>
  <si>
    <t>0.133 (0.55, 0.67, 0.79)</t>
  </si>
  <si>
    <t>0.100 (0.35, 0.35, 0.35)</t>
  </si>
  <si>
    <t>0.091 (0.75, 0.75, 0.75)</t>
  </si>
  <si>
    <t>0.067 (0.21, 0.21, 0.21)</t>
  </si>
  <si>
    <t>0.100 (0.48, 0.48, 0.48)</t>
  </si>
  <si>
    <t>0.091 (0.28, 0.28, 0.28)</t>
  </si>
  <si>
    <t>0.235 (0.68, 0.81, 0.94)</t>
  </si>
  <si>
    <t>0.273 (0.77, 0.80, 0.89)</t>
  </si>
  <si>
    <t>0.176 (0.58, 0.88, 0.91)</t>
  </si>
  <si>
    <t>0.529 (0.35, 0.71, 0.98)</t>
  </si>
  <si>
    <t>0.364 (0.43, 0.68, 0.87)</t>
  </si>
  <si>
    <t>0.529 (0.40, 0.76, 0.95)</t>
  </si>
  <si>
    <t>0.636 (0.54, 0.68, 0.99)</t>
  </si>
  <si>
    <t>0.182 (0.56, 0.60, 0.64)</t>
  </si>
  <si>
    <t>0.118 (0.26, 0.56, 0.85)</t>
  </si>
  <si>
    <t>0.091 (0.73, 0.73, 0.73)</t>
  </si>
  <si>
    <t>0.091 (0.93, 0.93, 0.93)</t>
  </si>
  <si>
    <t>0.059 (0.54, 0.54, 0.54)</t>
  </si>
  <si>
    <t>0.059 (0.42, 0.42, 0.42)</t>
  </si>
  <si>
    <t>0.182 (0.27, 0.47, 0.68)</t>
  </si>
  <si>
    <t>0.059 (0.88, 0.88, 0.88)</t>
  </si>
  <si>
    <t>0.059 (0.18, 0.18, 0.18)</t>
  </si>
  <si>
    <t>0.059 (0.92, 0.92, 0.92)</t>
  </si>
  <si>
    <t>0.091 (0.72, 0.72, 0.72)</t>
  </si>
  <si>
    <t>0.118 (0.68, 0.83, 0.99)</t>
  </si>
  <si>
    <t>0.133 (0.50, 0.56, 0.63)</t>
  </si>
  <si>
    <t>0.200 (0.43, 0.69, 0.70)</t>
  </si>
  <si>
    <t>0.100 (0.43, 0.43, 0.43)</t>
  </si>
  <si>
    <t>0.267 (0.42, 0.59, 0.84)</t>
  </si>
  <si>
    <t>0.400 (0.63, 0.74, 0.88)</t>
  </si>
  <si>
    <t>0.267 (0.53, 0.76, 0.82)</t>
  </si>
  <si>
    <t>0.400 (0.24, 0.59, 0.92)</t>
  </si>
  <si>
    <t>0.133 (0.29, 0.38, 0.47)</t>
  </si>
  <si>
    <t>0.200 (0.29, 0.57, 0.75)</t>
  </si>
  <si>
    <t>0.200 (0.27, 0.36, 0.45)</t>
  </si>
  <si>
    <t>0.200 (0.53, 0.60, 0.63)</t>
  </si>
  <si>
    <t>0.200 (0.44, 0.66, 0.88)</t>
  </si>
  <si>
    <t>0.133 (0.40, 0.47, 0.55)</t>
  </si>
  <si>
    <t>0.100 (0.74, 0.74, 0.74)</t>
  </si>
  <si>
    <t>0.067 (0.56, 0.56, 0.56)</t>
  </si>
  <si>
    <t>0.100 (0.31, 0.31, 0.31)</t>
  </si>
  <si>
    <t>0.133 (0.46, 0.46, 0.46)</t>
  </si>
  <si>
    <t>0.133 (0.32, 0.37, 0.41)</t>
  </si>
  <si>
    <t>0.067 (0.52, 0.52, 0.52)</t>
  </si>
  <si>
    <t>0.100 (0.38, 0.38, 0.38)</t>
  </si>
  <si>
    <t>0.067 (0.26, 0.26, 0.26)</t>
  </si>
  <si>
    <t>1.000 (0.38, 0.38, 0.38)</t>
  </si>
  <si>
    <t>1.000 (0.71, 0.71, 0.71)</t>
  </si>
  <si>
    <t>0.375 (0.36, 0.41, 0.78)</t>
  </si>
  <si>
    <t>0.400 (0.82, 0.90, 0.98)</t>
  </si>
  <si>
    <t>0.375 (0.76, 0.80, 0.81)</t>
  </si>
  <si>
    <t>0.400 (0.38, 0.55, 0.72)</t>
  </si>
  <si>
    <t>0.500 (0.27, 0.52, 0.87)</t>
  </si>
  <si>
    <t>0.500 (0.55, 0.57, 0.84)</t>
  </si>
  <si>
    <t>0.125 (0.96, 0.96, 0.96)</t>
  </si>
  <si>
    <t>0.200 (0.55, 0.55, 0.55)</t>
  </si>
  <si>
    <t>0.250 (0.31, 0.41, 0.50)</t>
  </si>
  <si>
    <t>0.167 (0.41, 0.41, 0.41)</t>
  </si>
  <si>
    <t>0.125 (1.00, 1.00, 1.00)</t>
  </si>
  <si>
    <t>0.250 (0.48, 0.70, 0.93)</t>
  </si>
  <si>
    <t>0.333 (0.28, 0.39, 0.50)</t>
  </si>
  <si>
    <t>0.333 (0.51, 0.83, 0.95)</t>
  </si>
  <si>
    <t>0.500 (0.75, 0.85, 0.86)</t>
  </si>
  <si>
    <t>0.444 (0.48, 0.62, 0.87)</t>
  </si>
  <si>
    <t>0.500 (0.38, 0.64, 0.94)</t>
  </si>
  <si>
    <t>0.444 (0.29, 0.85, 1.00)</t>
  </si>
  <si>
    <t>0.500 (0.85, 0.94, 1.00)</t>
  </si>
  <si>
    <t>0.444 (0.50, 0.59, 0.62)</t>
  </si>
  <si>
    <t>0.167 (0.95, 0.95, 0.95)</t>
  </si>
  <si>
    <t>0.111 (0.43, 0.43, 0.43)</t>
  </si>
  <si>
    <t>0.111 (0.44, 0.44, 0.44)</t>
  </si>
  <si>
    <t>0.111 (0.45, 0.45, 0.45)</t>
  </si>
  <si>
    <t>0.167 (0.43, 0.43, 0.43)</t>
  </si>
  <si>
    <t>0.167 (0.56, 0.56, 0.56)</t>
  </si>
  <si>
    <t>0.429 (0.43, 0.58, 0.92)</t>
  </si>
  <si>
    <t>0.400 (0.35, 0.56, 0.76)</t>
  </si>
  <si>
    <t>0.286 (0.25, 0.29, 0.33)</t>
  </si>
  <si>
    <t>0.400 (0.52, 0.55, 0.58)</t>
  </si>
  <si>
    <t>0.143 (0.95, 0.95, 0.95)</t>
  </si>
  <si>
    <t>0.200 (0.39, 0.39, 0.39)</t>
  </si>
  <si>
    <t>0.200 (0.51, 0.51, 0.51)</t>
  </si>
  <si>
    <t>0.200 (0.57, 0.57, 0.57)</t>
  </si>
  <si>
    <t>0.286 (0.08, 0.26, 0.43)</t>
  </si>
  <si>
    <t>0.286 (0.58, 0.72, 0.87)</t>
  </si>
  <si>
    <t>0.200 (0.16, 0.16, 0.16)</t>
  </si>
  <si>
    <t>0.286 (0.47, 0.62, 0.77)</t>
  </si>
  <si>
    <t>0.200 (0.61, 0.61, 0.61)</t>
  </si>
  <si>
    <t>0.200 (0.47, 0.47, 0.47)</t>
  </si>
  <si>
    <t>0.143 (0.28, 0.28, 0.28)</t>
  </si>
  <si>
    <t>0.267 (0.49, 0.60, 0.86)</t>
  </si>
  <si>
    <t>0.333 (0.37, 0.50, 0.81)</t>
  </si>
  <si>
    <t>0.100 (0.80, 0.80, 0.80)</t>
  </si>
  <si>
    <t>0.400 (0.25, 0.40, 0.72)</t>
  </si>
  <si>
    <t>0.200 (0.50, 0.69, 0.88)</t>
  </si>
  <si>
    <t>0.333 (0.41, 0.68, 0.98)</t>
  </si>
  <si>
    <t>0.300 (0.79, 0.82, 0.93)</t>
  </si>
  <si>
    <t>0.067 (0.24, 0.24, 0.24)</t>
  </si>
  <si>
    <t>0.100 (0.60, 0.60, 0.60)</t>
  </si>
  <si>
    <t>0.200 (0.53, 0.63, 0.66)</t>
  </si>
  <si>
    <t>0.200 (0.66, 0.69, 0.73)</t>
  </si>
  <si>
    <t>0.133 (0.61, 0.65, 0.70)</t>
  </si>
  <si>
    <t>0.400 (0.53, 0.71, 0.92)</t>
  </si>
  <si>
    <t>0.100 (0.91, 0.91, 0.91)</t>
  </si>
  <si>
    <t>0.100 (0.57, 0.57, 0.57)</t>
  </si>
  <si>
    <t>0.100 (0.52, 0.52, 0.52)</t>
  </si>
  <si>
    <t>0.067 (0.86, 0.86, 0.86)</t>
  </si>
  <si>
    <t>0.067 (0.72, 0.72, 0.72)</t>
  </si>
  <si>
    <t>0.100 (0.32, 0.32, 0.32)</t>
  </si>
  <si>
    <t>0.100 (0.51, 0.51, 0.51)</t>
  </si>
  <si>
    <t>0.067 (0.77, 0.77, 0.77)</t>
  </si>
  <si>
    <t>0.067 (0.96, 0.96, 0.96)</t>
  </si>
  <si>
    <t>0.100 (0.93, 0.93, 0.93)</t>
  </si>
  <si>
    <t>0.231 (0.45, 0.49, 0.81)</t>
  </si>
  <si>
    <t>0.500 (0.43, 0.49, 0.85)</t>
  </si>
  <si>
    <t>0.231 (0.63, 0.68, 0.75)</t>
  </si>
  <si>
    <t>0.222 (0.90, 0.91, 0.93)</t>
  </si>
  <si>
    <t>0.154 (0.73, 0.77, 0.81)</t>
  </si>
  <si>
    <t>0.125 (0.65, 0.65, 0.65)</t>
  </si>
  <si>
    <t>0.385 (0.76, 0.85, 0.95)</t>
  </si>
  <si>
    <t>0.444 (0.52, 0.83, 0.98)</t>
  </si>
  <si>
    <t>0.077 (0.51, 0.51, 0.51)</t>
  </si>
  <si>
    <t>0.154 (0.48, 0.74, 1.00)</t>
  </si>
  <si>
    <t>0.125 (0.49, 0.49, 0.49)</t>
  </si>
  <si>
    <t>0.231 (0.49, 0.58, 0.58)</t>
  </si>
  <si>
    <t>0.222 (0.32, 0.41, 0.50)</t>
  </si>
  <si>
    <t>0.077 (0.50, 0.50, 0.50)</t>
  </si>
  <si>
    <t>0.125 (0.59, 0.59, 0.59)</t>
  </si>
  <si>
    <t>0.077 (0.81, 0.81, 0.81)</t>
  </si>
  <si>
    <t>0.154 (0.39, 0.49, 0.59)</t>
  </si>
  <si>
    <t>0.077 (0.76, 0.76, 0.76)</t>
  </si>
  <si>
    <t>0.111 (0.84, 0.84, 0.84)</t>
  </si>
  <si>
    <t>0.143 (0.67, 0.79, 0.90)</t>
  </si>
  <si>
    <t>0.200 (0.41, 0.56, 0.71)</t>
  </si>
  <si>
    <t>0.333 (0.29, 0.50, 0.93)</t>
  </si>
  <si>
    <t>0.273 (0.40, 0.56, 0.88)</t>
  </si>
  <si>
    <t>0.429 (0.44, 0.68, 0.94)</t>
  </si>
  <si>
    <t>0.400 (0.69, 0.83, 1.00)</t>
  </si>
  <si>
    <t>0.400 (0.44, 0.69, 0.96)</t>
  </si>
  <si>
    <t>0.364 (0.57, 0.66, 0.80)</t>
  </si>
  <si>
    <t>0.286 (0.32, 0.38, 0.88)</t>
  </si>
  <si>
    <t>0.300 (0.63, 0.65, 0.81)</t>
  </si>
  <si>
    <t>0.133 (0.47, 0.50, 0.54)</t>
  </si>
  <si>
    <t>0.182 (0.45, 0.47, 0.49)</t>
  </si>
  <si>
    <t>0.067 (0.66, 0.66, 0.66)</t>
  </si>
  <si>
    <t>0.067 (0.18, 0.18, 0.18)</t>
  </si>
  <si>
    <t>0.091 (0.17, 0.17, 0.17)</t>
  </si>
  <si>
    <t>0.071 (0.67, 0.67, 0.67)</t>
  </si>
  <si>
    <t>0.091 (0.35, 0.35, 0.35)</t>
  </si>
  <si>
    <t>0.100 (0.11, 0.11, 0.11)</t>
  </si>
  <si>
    <t>0.235 (0.43, 0.54, 0.84)</t>
  </si>
  <si>
    <t>0.059 (0.65, 0.65, 0.65)</t>
  </si>
  <si>
    <t>0.250 (0.29, 0.59, 0.99)</t>
  </si>
  <si>
    <t>0.294 (0.21, 0.40, 0.90)</t>
  </si>
  <si>
    <t>0.250 (0.35, 0.65, 0.74)</t>
  </si>
  <si>
    <t>0.235 (0.51, 0.57, 0.88)</t>
  </si>
  <si>
    <t>0.333 (0.36, 0.58, 0.79)</t>
  </si>
  <si>
    <t>0.294 (0.34, 0.61, 0.87)</t>
  </si>
  <si>
    <t>0.083 (0.71, 0.71, 0.71)</t>
  </si>
  <si>
    <t>0.059 (0.40, 0.40, 0.40)</t>
  </si>
  <si>
    <t>0.333 (0.34, 0.55, 0.75)</t>
  </si>
  <si>
    <t>0.083 (0.41, 0.41, 0.41)</t>
  </si>
  <si>
    <t>0.118 (0.53, 0.77, 1.00)</t>
  </si>
  <si>
    <t>0.167 (0.86, 0.93, 1.00)</t>
  </si>
  <si>
    <t>0.118 (0.60, 0.80, 1.00)</t>
  </si>
  <si>
    <t>0.167 (0.48, 0.74, 1.00)</t>
  </si>
  <si>
    <t>0.083 (0.40, 0.40, 0.40)</t>
  </si>
  <si>
    <t>0.059 (0.52, 0.52, 0.52)</t>
  </si>
  <si>
    <t>0.083 (0.18, 0.18, 0.18)</t>
  </si>
  <si>
    <t>0.176 (0.45, 0.71, 0.84)</t>
  </si>
  <si>
    <t>0.083 (0.54, 0.54, 0.54)</t>
  </si>
  <si>
    <t>0.059 (0.75, 0.75, 0.75)</t>
  </si>
  <si>
    <t>0.059 (0.27, 0.27, 0.27)</t>
  </si>
  <si>
    <t>0.083 (0.69, 0.69, 0.69)</t>
  </si>
  <si>
    <t>0.059 (0.30, 0.30, 0.30)</t>
  </si>
  <si>
    <t>0.059 (0.51, 0.51, 0.51)</t>
  </si>
  <si>
    <t>0.375 (0.50, 0.60, 0.99)</t>
  </si>
  <si>
    <t>0.333 (0.79, 0.84, 0.90)</t>
  </si>
  <si>
    <t>0.500 (0.93, 0.98, 1.00)</t>
  </si>
  <si>
    <t>0.600 (0.94, 0.99, 1.00)</t>
  </si>
  <si>
    <t>0.625 (0.48, 0.98, 1.00)</t>
  </si>
  <si>
    <t>0.500 (0.62, 0.71, 0.78)</t>
  </si>
  <si>
    <t>0.500 (0.63, 0.88, 1.00)</t>
  </si>
  <si>
    <t>0.400 (0.72, 0.80, 0.89)</t>
  </si>
  <si>
    <t>0.167 (0.69, 0.69, 0.69)</t>
  </si>
  <si>
    <t>1.000 (0.79, 0.86, 0.98)</t>
  </si>
  <si>
    <t>1.000 (0.92, 0.94, 0.95)</t>
  </si>
  <si>
    <t>1.000 (0.70, 0.96, 1.00)</t>
  </si>
  <si>
    <t>1.000 (0.85, 0.90, 0.95)</t>
  </si>
  <si>
    <t>0.429 (0.57, 0.57, 0.61)</t>
  </si>
  <si>
    <t>0.200 (0.35, 0.35, 0.35)</t>
  </si>
  <si>
    <t>0.417 (0.72, 0.97, 0.98)</t>
  </si>
  <si>
    <t>0.333 (0.58, 0.70, 0.76)</t>
  </si>
  <si>
    <t>0.286 (0.34, 0.60, 0.86)</t>
  </si>
  <si>
    <t>0.200 (0.30, 0.30, 0.30)</t>
  </si>
  <si>
    <t>0.083 (0.46, 0.46, 0.46)</t>
  </si>
  <si>
    <t>0.111 (0.74, 0.74, 0.74)</t>
  </si>
  <si>
    <t>0.083 (0.42, 0.42, 0.42)</t>
  </si>
  <si>
    <t>0.143 (0.73, 0.73, 0.73)</t>
  </si>
  <si>
    <t>0.143 (0.20, 0.20, 0.20)</t>
  </si>
  <si>
    <t>0.200 (0.56, 0.56, 0.56)</t>
  </si>
  <si>
    <t>0.250 (0.21, 0.39, 0.47)</t>
  </si>
  <si>
    <t>0.111 (0.24, 0.24, 0.24)</t>
  </si>
  <si>
    <t>0.083 (0.44, 0.44, 0.44)</t>
  </si>
  <si>
    <t>0.111 (0.51, 0.51, 0.51)</t>
  </si>
  <si>
    <t>0.200 (0.42, 0.42, 0.42)</t>
  </si>
  <si>
    <t>0.111 (0.40, 0.40, 0.40)</t>
  </si>
  <si>
    <t>0.083 (0.30, 0.30, 0.30)</t>
  </si>
  <si>
    <t>0.111 (0.06, 0.06, 0.06)</t>
  </si>
  <si>
    <t>1.000 (0.75, 0.75, 0.75)</t>
  </si>
  <si>
    <t>0.500 (0.36, 0.36, 0.36)</t>
  </si>
  <si>
    <t>1.000 (0.50, 0.61, 0.73)</t>
  </si>
  <si>
    <t>0.500 (0.62, 0.62, 0.62)</t>
  </si>
  <si>
    <t>0.500 (0.10, 0.10, 0.10)</t>
  </si>
  <si>
    <t>1.000 (0.53, 0.53, 0.53)</t>
  </si>
  <si>
    <t>0.667 (0.56, 0.76, 0.96)</t>
  </si>
  <si>
    <t>1.000 (0.79, 0.79, 0.79)</t>
  </si>
  <si>
    <t>0.857 (0.62, 0.78, 0.97)</t>
  </si>
  <si>
    <t>0.800 (0.69, 0.71, 0.82)</t>
  </si>
  <si>
    <t>0.143 (0.29, 0.29, 0.29)</t>
  </si>
  <si>
    <t>0.200 (0.24, 0.24, 0.24)</t>
  </si>
  <si>
    <t>0.333 (0.23, 0.23, 0.23)</t>
  </si>
  <si>
    <t>1.000 (0.30, 0.30, 0.30)</t>
  </si>
  <si>
    <t>0.500 (0.47, 0.59, 0.73)</t>
  </si>
  <si>
    <t>0.250 (0.30, 0.30, 0.30)</t>
  </si>
  <si>
    <t>0.333 (0.56, 0.56, 0.56)</t>
  </si>
  <si>
    <t>0.333 (0.42, 0.44, 0.47)</t>
  </si>
  <si>
    <t>0.250 (0.76, 0.76, 0.76)</t>
  </si>
  <si>
    <t>0.167 (0.50, 0.50, 0.50)</t>
  </si>
  <si>
    <t>0.250 (0.32, 0.32, 0.32)</t>
  </si>
  <si>
    <t>0.250 (0.37, 0.37, 0.37)</t>
  </si>
  <si>
    <t>0.333 (0.21, 0.21, 0.21)</t>
  </si>
  <si>
    <t>0.250 (0.97, 0.97, 0.97)</t>
  </si>
  <si>
    <t>1.000 (0.56, 0.69, 0.81)</t>
  </si>
  <si>
    <t>0.833 (0.64, 0.70, 0.87)</t>
  </si>
  <si>
    <t>0.500 (0.78, 0.84, 0.89)</t>
  </si>
  <si>
    <t>0.500 (0.43, 0.52, 0.61)</t>
  </si>
  <si>
    <t>0.167 (0.22, 0.22, 0.22)</t>
  </si>
  <si>
    <t>0.250 (0.53, 0.53, 0.53)</t>
  </si>
  <si>
    <t>0.250 (0.19, 0.19, 0.19)</t>
  </si>
  <si>
    <t>0.250 (0.70, 0.70, 0.70)</t>
  </si>
  <si>
    <t>0.400 (0.44, 0.57, 0.69)</t>
  </si>
  <si>
    <t>0.333 (0.31, 0.31, 0.31)</t>
  </si>
  <si>
    <t>0.714 (0.30, 0.63, 0.85)</t>
  </si>
  <si>
    <t>0.600 (0.50, 0.59, 0.79)</t>
  </si>
  <si>
    <t>0.200 (0.64, 0.64, 0.64)</t>
  </si>
  <si>
    <t>0.200 (0.66, 0.66, 0.66)</t>
  </si>
  <si>
    <t>0.333 (0.74, 0.74, 0.74)</t>
  </si>
  <si>
    <t>0.333 (0.20, 0.20, 0.20)</t>
  </si>
  <si>
    <t>0.286 (0.41, 0.52, 0.63)</t>
  </si>
  <si>
    <t>0.200 (0.38, 0.38, 0.38)</t>
  </si>
  <si>
    <t>0.200 (0.54, 0.54, 0.54)</t>
  </si>
  <si>
    <t>0.200 (0.46, 0.46, 0.46)</t>
  </si>
  <si>
    <t>1.000 (0.09, 0.09, 0.09)</t>
  </si>
  <si>
    <t>1.000 (0.11, 0.11, 0.11)</t>
  </si>
  <si>
    <t>0.333 (0.47, 0.50, 0.54)</t>
  </si>
  <si>
    <t>0.444 (0.40, 0.70, 0.96)</t>
  </si>
  <si>
    <t>0.667 (0.45, 0.59, 0.68)</t>
  </si>
  <si>
    <t>0.250 (0.25, 0.25, 0.25)</t>
  </si>
  <si>
    <t>0.222 (0.59, 0.62, 0.64)</t>
  </si>
  <si>
    <t>0.167 (0.44, 0.44, 0.44)</t>
  </si>
  <si>
    <t>0.333 (0.47, 0.54, 0.62)</t>
  </si>
  <si>
    <t>0.222 (0.35, 0.45, 0.55)</t>
  </si>
  <si>
    <t>0.167 (0.30, 0.30, 0.30)</t>
  </si>
  <si>
    <t>0.250 (0.47, 0.47, 0.47)</t>
  </si>
  <si>
    <t>0.167 (0.23, 0.23, 0.23)</t>
  </si>
  <si>
    <t>0.111 (0.30, 0.30, 0.30)</t>
  </si>
  <si>
    <t>0.750 (0.45, 0.63, 0.89)</t>
  </si>
  <si>
    <t>0.500 (0.67, 0.67, 0.67)</t>
  </si>
  <si>
    <t>0.400 (0.66, 0.79, 0.93)</t>
  </si>
  <si>
    <t>0.250 (0.51, 0.51, 0.51)</t>
  </si>
  <si>
    <t>0.250 (0.50, 0.50, 0.50)</t>
  </si>
  <si>
    <t>0.500 (0.75, 0.75, 0.75)</t>
  </si>
  <si>
    <t>0.200 (0.43, 0.43, 0.43)</t>
  </si>
  <si>
    <t>0.250 (0.43, 0.43, 0.43)</t>
  </si>
  <si>
    <t>0.200 (0.36, 0.36, 0.36)</t>
  </si>
  <si>
    <t>0.250 (0.10, 0.10, 0.10)</t>
  </si>
  <si>
    <t>0.333 (0.58, 0.58, 0.58)</t>
  </si>
  <si>
    <t>1.000 (0.34, 0.41, 0.47)</t>
  </si>
  <si>
    <t>0.800 (0.46, 0.64, 0.91)</t>
  </si>
  <si>
    <t>0.667 (0.60, 0.66, 0.73)</t>
  </si>
  <si>
    <t>0.333 (0.76, 0.76, 0.76)</t>
  </si>
  <si>
    <t>0.333 (0.22, 0.22, 0.22)</t>
  </si>
  <si>
    <t>0.333 (0.51, 0.51, 0.51)</t>
  </si>
  <si>
    <t>0.250 (0.21, 0.48, 0.75)</t>
  </si>
  <si>
    <t>0.583 (0.31, 0.48, 0.94)</t>
  </si>
  <si>
    <t>0.500 (0.33, 0.61, 0.83)</t>
  </si>
  <si>
    <t>0.083 (0.39, 0.39, 0.39)</t>
  </si>
  <si>
    <t>0.125 (0.51, 0.51, 0.51)</t>
  </si>
  <si>
    <t>0.083 (0.58, 0.58, 0.58)</t>
  </si>
  <si>
    <t>0.125 (0.56, 0.56, 0.56)</t>
  </si>
  <si>
    <t>0.083 (0.48, 0.48, 0.48)</t>
  </si>
  <si>
    <t>0.250 (0.44, 0.49, 0.54)</t>
  </si>
  <si>
    <t>0.750 (0.36, 0.79, 0.92)</t>
  </si>
  <si>
    <t>0.083 (0.21, 0.21, 0.21)</t>
  </si>
  <si>
    <t>0.125 (0.42, 0.42, 0.42)</t>
  </si>
  <si>
    <t>0.125 (0.34, 0.34, 0.34)</t>
  </si>
  <si>
    <t>0.125 (0.09, 0.09, 0.09)</t>
  </si>
  <si>
    <t>0.125 (0.18, 0.18, 0.18)</t>
  </si>
  <si>
    <t>0.125 (0.38, 0.38, 0.38)</t>
  </si>
  <si>
    <t>0.250 (0.66, 0.66, 0.66)</t>
  </si>
  <si>
    <t>0.125 (0.14, 0.14, 0.14)</t>
  </si>
  <si>
    <t>0.250 (0.54, 0.54, 0.54)</t>
  </si>
  <si>
    <t>0.500 (0.47, 0.48, 0.55)</t>
  </si>
  <si>
    <t>0.500 (0.54, 0.58, 0.62)</t>
  </si>
  <si>
    <t>0.250 (0.59, 0.59, 0.59)</t>
  </si>
  <si>
    <t>0.500 (0.47, 0.47, 0.47)</t>
  </si>
  <si>
    <t>0.333 (0.32, 0.64, 0.97)</t>
  </si>
  <si>
    <t>0.500 (0.34, 0.57, 0.80)</t>
  </si>
  <si>
    <t>0.500 (0.60, 0.66, 0.72)</t>
  </si>
  <si>
    <t>0.500 (0.73, 0.73, 0.73)</t>
  </si>
  <si>
    <t>0.167 (0.73, 0.73, 0.73)</t>
  </si>
  <si>
    <t>0.500 (0.64, 0.82, 0.97)</t>
  </si>
  <si>
    <t>0.333 (0.88, 0.88, 0.88)</t>
  </si>
  <si>
    <t>0.667 (0.51, 0.66, 0.97)</t>
  </si>
  <si>
    <t>0.667 (0.31, 0.54, 0.64)</t>
  </si>
  <si>
    <t>0.333 (0.95, 0.95, 0.95)</t>
  </si>
  <si>
    <t>0.222 (0.82, 0.88, 0.95)</t>
  </si>
  <si>
    <t>0.333 (0.55, 0.75, 0.94)</t>
  </si>
  <si>
    <t>0.167 (0.72, 0.72, 0.72)</t>
  </si>
  <si>
    <t>0.167 (0.45, 0.45, 0.45)</t>
  </si>
  <si>
    <t>0.333 (0.28, 0.28, 0.28)</t>
  </si>
  <si>
    <t>0.111 (0.38, 0.38, 0.38)</t>
  </si>
  <si>
    <t>0.250 (0.67, 0.71, 0.74)</t>
  </si>
  <si>
    <t>0.200 (0.31, 0.31, 0.31)</t>
  </si>
  <si>
    <t>0.583 (0.60, 0.82, 0.98)</t>
  </si>
  <si>
    <t>0.750 (0.38, 0.56, 0.90)</t>
  </si>
  <si>
    <t>0.375 (0.55, 0.64, 0.93)</t>
  </si>
  <si>
    <t>0.400 (0.60, 0.63, 0.66)</t>
  </si>
  <si>
    <t>0.167 (0.30, 0.50, 0.70)</t>
  </si>
  <si>
    <t>0.250 (0.59, 0.70, 0.82)</t>
  </si>
  <si>
    <t>0.250 (0.42, 0.50, 0.58)</t>
  </si>
  <si>
    <t>0.167 (0.43, 0.52, 0.61)</t>
  </si>
  <si>
    <t>0.125 (0.37, 0.37, 0.37)</t>
  </si>
  <si>
    <t>0.200 (0.32, 0.32, 0.32)</t>
  </si>
  <si>
    <t>1.000 (0.03, 0.03, 0.03)</t>
  </si>
  <si>
    <t>0.333 (0.80, 0.80, 0.80)</t>
  </si>
  <si>
    <t>0.500 (0.54, 0.54, 0.54)</t>
  </si>
  <si>
    <t>0.400 (0.84, 0.90, 0.96)</t>
  </si>
  <si>
    <t>0.667 (0.54, 0.69, 0.83)</t>
  </si>
  <si>
    <t>0.333 (0.25, 0.25, 0.25)</t>
  </si>
  <si>
    <t>0.200 (0.62, 0.62, 0.62)</t>
  </si>
  <si>
    <t>0.333 (0.57, 0.57, 0.57)</t>
  </si>
  <si>
    <t>0.333 (0.62, 0.62, 0.62)</t>
  </si>
  <si>
    <t>0.200 (0.23, 0.23, 0.23)</t>
  </si>
  <si>
    <t>0.500 (0.30, 0.30, 0.30)</t>
  </si>
  <si>
    <t>0.500 (0.11, 0.11, 0.11)</t>
  </si>
  <si>
    <t>0.200 (0.88, 0.88, 0.88)</t>
  </si>
  <si>
    <t>0.333 (0.24, 0.24, 0.24)</t>
  </si>
  <si>
    <t>0.500 (0.37, 0.37, 0.37)</t>
  </si>
  <si>
    <t>0.400 (0.46, 0.49, 0.52)</t>
  </si>
  <si>
    <t>0.667 (0.39, 0.47, 0.55)</t>
  </si>
  <si>
    <t>0.200 (0.40, 0.40, 0.40)</t>
  </si>
  <si>
    <t>0.333 (0.39, 0.39, 0.39)</t>
  </si>
  <si>
    <t>0.200 (0.72, 0.72, 0.72)</t>
  </si>
  <si>
    <t>0.333 (0.46, 0.46, 0.46)</t>
  </si>
  <si>
    <t>0.333 (0.37, 0.37, 0.37)</t>
  </si>
  <si>
    <t>0.500 (0.73, 0.84, 0.94)</t>
  </si>
  <si>
    <t>1.000 (0.58, 0.70, 0.82)</t>
  </si>
  <si>
    <t>0.833 (0.59, 0.81, 0.98)</t>
  </si>
  <si>
    <t>0.750 (0.32, 0.80, 0.93)</t>
  </si>
  <si>
    <t>0.250 (0.33, 0.33, 0.33)</t>
  </si>
  <si>
    <t>0.429 (0.46, 0.71, 0.78)</t>
  </si>
  <si>
    <t>0.250 (0.94, 0.94, 0.94)</t>
  </si>
  <si>
    <t>0.700 (0.48, 0.63, 0.89)</t>
  </si>
  <si>
    <t>0.429 (0.31, 0.79, 0.81)</t>
  </si>
  <si>
    <t>0.143 (0.49, 0.49, 0.49)</t>
  </si>
  <si>
    <t>0.500 (0.38, 0.46, 0.55)</t>
  </si>
  <si>
    <t>0.250 (0.75, 0.75, 0.75)</t>
  </si>
  <si>
    <t>0.100 (0.36, 0.36, 0.36)</t>
  </si>
  <si>
    <t>0.143 (0.25, 0.25, 0.25)</t>
  </si>
  <si>
    <t>0.143 (0.51, 0.51, 0.51)</t>
  </si>
  <si>
    <t>0.100 (0.37, 0.37, 0.37)</t>
  </si>
  <si>
    <t>0.100 (0.10, 0.10, 0.10)</t>
  </si>
  <si>
    <t>0.143 (0.23, 0.23, 0.23)</t>
  </si>
  <si>
    <t>0.143 (0.55, 0.55, 0.55)</t>
  </si>
  <si>
    <t>0.667 (0.42, 0.63, 0.87)</t>
  </si>
  <si>
    <t>0.500 (0.46, 0.73, 0.94)</t>
  </si>
  <si>
    <t>0.583 (0.52, 0.81, 0.89)</t>
  </si>
  <si>
    <t>0.556 (0.47, 0.80, 0.87)</t>
  </si>
  <si>
    <t>0.222 (0.30, 0.41, 0.52)</t>
  </si>
  <si>
    <t>0.111 (0.42, 0.42, 0.42)</t>
  </si>
  <si>
    <t>0.167 (0.37, 0.49, 0.61)</t>
  </si>
  <si>
    <t>0.167 (0.67, 0.67, 0.67)</t>
  </si>
  <si>
    <t>0.083 (0.53, 0.53, 0.53)</t>
  </si>
  <si>
    <t>0.111 (0.50, 0.50, 0.50)</t>
  </si>
  <si>
    <t>0.167 (0.35, 0.35, 0.35)</t>
  </si>
  <si>
    <t>0.429 (0.40, 0.75, 0.76)</t>
  </si>
  <si>
    <t>0.500 (0.57, 0.70, 0.94)</t>
  </si>
  <si>
    <t>0.429 (0.45, 0.57, 0.75)</t>
  </si>
  <si>
    <t>0.143 (0.30, 0.30, 0.30)</t>
  </si>
  <si>
    <t>0.100 (0.41, 0.41, 0.41)</t>
  </si>
  <si>
    <t>0.143 (0.53, 0.53, 0.53)</t>
  </si>
  <si>
    <t>0.250 (0.41, 0.41, 0.41)</t>
  </si>
  <si>
    <t>0.286 (0.07, 0.19, 0.30)</t>
  </si>
  <si>
    <t>0.500 (0.28, 0.37, 0.46)</t>
  </si>
  <si>
    <t>0.143 (0.38, 0.38, 0.38)</t>
  </si>
  <si>
    <t>0.100 (0.20, 0.20, 0.20)</t>
  </si>
  <si>
    <t>0.143 (0.02, 0.02, 0.02)</t>
  </si>
  <si>
    <t>0.250 (0.14, 0.14, 0.14)</t>
  </si>
  <si>
    <t>0.667 (0.27, 0.72, 0.94)</t>
  </si>
  <si>
    <t>0.556 (0.42, 0.85, 0.95)</t>
  </si>
  <si>
    <t>0.571 (0.73, 0.81, 0.90)</t>
  </si>
  <si>
    <t>0.167 (0.75, 0.75, 0.75)</t>
  </si>
  <si>
    <t>0.333 (0.44, 0.54, 0.98)</t>
  </si>
  <si>
    <t>0.286 (0.28, 0.42, 0.56)</t>
  </si>
  <si>
    <t>0.500 (0.32, 0.34, 0.36)</t>
  </si>
  <si>
    <t>0.167 (0.21, 0.21, 0.21)</t>
  </si>
  <si>
    <t>0.111 (0.27, 0.27, 0.27)</t>
  </si>
  <si>
    <t>0.500 (0.50, 0.50, 0.50)</t>
  </si>
  <si>
    <t>0.667 (0.41, 0.61, 0.82)</t>
  </si>
  <si>
    <t>1.000 (0.67, 0.78, 0.88)</t>
  </si>
  <si>
    <t>0.500 (1.00, 1.00, 1.00)</t>
  </si>
  <si>
    <t>0.333 (0.79, 0.79, 0.79)</t>
  </si>
  <si>
    <t>1.000 (0.76, 0.76, 0.76)</t>
  </si>
  <si>
    <t>0.500 (0.98, 0.98, 0.98)</t>
  </si>
  <si>
    <t>0.500 (0.13, 0.13, 0.13)</t>
  </si>
  <si>
    <t>1.000 (0.68, 0.68, 0.68)</t>
  </si>
  <si>
    <t>triplet</t>
  </si>
  <si>
    <t>model</t>
  </si>
  <si>
    <t>tau0</t>
  </si>
  <si>
    <t>tau1</t>
  </si>
  <si>
    <t>theta4</t>
  </si>
  <si>
    <t>theta5</t>
  </si>
  <si>
    <t>theta1</t>
  </si>
  <si>
    <t>theta2</t>
  </si>
  <si>
    <t>M12</t>
  </si>
  <si>
    <t>M21</t>
  </si>
  <si>
    <t>lrt</t>
  </si>
  <si>
    <t>AoeBesTal</t>
  </si>
  <si>
    <t>M2</t>
  </si>
  <si>
    <t>M0</t>
  </si>
  <si>
    <t>AoeBurTal</t>
  </si>
  <si>
    <t>AoeDorTal</t>
  </si>
  <si>
    <t>AoeEraTal</t>
  </si>
  <si>
    <t>AoeMelTal</t>
  </si>
  <si>
    <t>AoeNumTal</t>
  </si>
  <si>
    <t>AoeSarTal</t>
  </si>
  <si>
    <t>BesBurTal</t>
  </si>
  <si>
    <t>BesDorTal</t>
  </si>
  <si>
    <t>BesEraTal</t>
  </si>
  <si>
    <t>BesMelTal</t>
  </si>
  <si>
    <t>BesNumTal</t>
  </si>
  <si>
    <t>BesSarTal</t>
  </si>
  <si>
    <t>BurDorTal</t>
  </si>
  <si>
    <t>BurEraTal</t>
  </si>
  <si>
    <t>BurMelTal</t>
  </si>
  <si>
    <t>BurNumTal</t>
  </si>
  <si>
    <t>BurSarTal</t>
  </si>
  <si>
    <t>DorEraTal</t>
  </si>
  <si>
    <t>DorMelTal</t>
  </si>
  <si>
    <t>DorNumTal</t>
  </si>
  <si>
    <t>DorSarTal</t>
  </si>
  <si>
    <t>EraMelTal</t>
  </si>
  <si>
    <t>EraNumTal</t>
  </si>
  <si>
    <t>EraSarTal</t>
  </si>
  <si>
    <t>MelNumTal</t>
  </si>
  <si>
    <t>MelSarTal</t>
  </si>
  <si>
    <t>NumSarTal</t>
  </si>
  <si>
    <t>variable</t>
  </si>
  <si>
    <t>chr1</t>
  </si>
  <si>
    <t>chr1-alt</t>
  </si>
  <si>
    <t>chr2c</t>
  </si>
  <si>
    <t>chr3</t>
  </si>
  <si>
    <t>chr4</t>
  </si>
  <si>
    <t>chr5</t>
  </si>
  <si>
    <t>chr6a</t>
  </si>
  <si>
    <t>chr7</t>
  </si>
  <si>
    <t>chr7-alt</t>
  </si>
  <si>
    <t>chr8</t>
  </si>
  <si>
    <t>chr9</t>
  </si>
  <si>
    <t>chr10</t>
  </si>
  <si>
    <t>chr11</t>
  </si>
  <si>
    <t>chr12</t>
  </si>
  <si>
    <t>chr13a</t>
  </si>
  <si>
    <t>chr14</t>
  </si>
  <si>
    <t>chr15</t>
  </si>
  <si>
    <t>chr16</t>
  </si>
  <si>
    <t>chr17</t>
  </si>
  <si>
    <t>chr18</t>
  </si>
  <si>
    <t>chr19</t>
  </si>
  <si>
    <t>chr20</t>
  </si>
  <si>
    <t>chr20-alt</t>
  </si>
  <si>
    <t>chr21a</t>
  </si>
  <si>
    <t>chr21a-alt</t>
  </si>
  <si>
    <t>chr21b</t>
  </si>
  <si>
    <t>chr21c</t>
  </si>
  <si>
    <t>phi_es2&lt;-nmbd2</t>
  </si>
  <si>
    <t>0.7417 (0.6945, 0.7879)</t>
  </si>
  <si>
    <t>0.2651 (0.2256, 0.3046)</t>
  </si>
  <si>
    <t>0.6434 (0.5619, 0.7212)</t>
  </si>
  <si>
    <t>0.6958 (0.6206, 0.7688)</t>
  </si>
  <si>
    <t>0.5792 (0.4840, 0.6714)</t>
  </si>
  <si>
    <t>0.5733 (0.5009, 0.6431)</t>
  </si>
  <si>
    <t>0.6713 (0.6118, 0.7292)</t>
  </si>
  <si>
    <t>0.7336 (0.6818, 0.7830)</t>
  </si>
  <si>
    <t>0.7508 (0.7000, 0.7981)</t>
  </si>
  <si>
    <t>0.6626 (0.5962, 0.7263)</t>
  </si>
  <si>
    <t>0.6113 (0.5253, 0.6965)</t>
  </si>
  <si>
    <t>0.7312 (0.6867, 0.7755)</t>
  </si>
  <si>
    <t>0.7198 (0.6716, 0.7667)</t>
  </si>
  <si>
    <t>0.6679 (0.6197, 0.7140)</t>
  </si>
  <si>
    <t>0.7556 (0.7112, 0.8000)</t>
  </si>
  <si>
    <t>0.5765 (0.4975, 0.6513)</t>
  </si>
  <si>
    <t>0.6136 (0.5591, 0.6663)</t>
  </si>
  <si>
    <t>0.6139 (0.5423, 0.6829)</t>
  </si>
  <si>
    <t>0.7109 (0.6611, 0.7628)</t>
  </si>
  <si>
    <t>0.7500 (0.6784, 0.8198)</t>
  </si>
  <si>
    <t>0.6402 (0.5861, 0.6949)</t>
  </si>
  <si>
    <t>0.8078 (0.7620, 0.8527)</t>
  </si>
  <si>
    <t>0.2839 (0.2450, 0.3249)</t>
  </si>
  <si>
    <t>0.8519 (0.7916, 0.9101)</t>
  </si>
  <si>
    <t>0.2971 (0.2379, 0.3563)</t>
  </si>
  <si>
    <t>0.6077 (0.2150, 1.0000)</t>
  </si>
  <si>
    <t>0.8490 (0.7290, 0.9541)</t>
  </si>
  <si>
    <t>phi_nmbd2&lt;-es2</t>
  </si>
  <si>
    <t>0.0019 (0.0000, 0.0055)</t>
  </si>
  <si>
    <t>0.4981 (0.4514, 0.5408)</t>
  </si>
  <si>
    <t>0.0085 (0.0000, 0.0241)</t>
  </si>
  <si>
    <t>0.0090 (0.0000, 0.0228)</t>
  </si>
  <si>
    <t>0.0118 (0.0000, 0.0318)</t>
  </si>
  <si>
    <t>0.0063 (0.0000, 0.0176)</t>
  </si>
  <si>
    <t>0.0044 (0.0000, 0.0128)</t>
  </si>
  <si>
    <t>0.0081 (0.0010, 0.0164)</t>
  </si>
  <si>
    <t>0.0030 (0.0000, 0.0086)</t>
  </si>
  <si>
    <t>0.0108 (0.0000, 0.0276)</t>
  </si>
  <si>
    <t>0.0095 (0.0000, 0.0257)</t>
  </si>
  <si>
    <t>0.0039 (0.0000, 0.0107)</t>
  </si>
  <si>
    <t>0.0053 (0.0000, 0.0147)</t>
  </si>
  <si>
    <t>0.0041 (0.0000, 0.0115)</t>
  </si>
  <si>
    <t>0.0035 (0.0000, 0.0100)</t>
  </si>
  <si>
    <t>0.0057 (0.0000, 0.0163)</t>
  </si>
  <si>
    <t>0.0115 (0.0000, 0.0268)</t>
  </si>
  <si>
    <t>0.0056 (0.0000, 0.0159)</t>
  </si>
  <si>
    <t>0.0056 (0.0000, 0.0152)</t>
  </si>
  <si>
    <t>0.0027 (0.0000, 0.0080)</t>
  </si>
  <si>
    <t>0.0046 (0.0000, 0.0127)</t>
  </si>
  <si>
    <t>0.0027 (0.0000, 0.0079)</t>
  </si>
  <si>
    <t>0.5556 (0.5122, 0.5942)</t>
  </si>
  <si>
    <t>0.0082 (0.0000, 0.0216)</t>
  </si>
  <si>
    <t>0.6464 (0.5921, 0.7028)</t>
  </si>
  <si>
    <t>0.4747 (0.0403, 0.8697)</t>
  </si>
  <si>
    <t>0.0142 (0.0000, 0.0387)</t>
  </si>
  <si>
    <t>tau_nmbdaes</t>
  </si>
  <si>
    <t>0.0251 (0.0243, 0.0258)</t>
  </si>
  <si>
    <t>0.0229 (0.0223, 0.0235)</t>
  </si>
  <si>
    <t>0.0275 (0.0263, 0.0287)</t>
  </si>
  <si>
    <t>0.0269 (0.0253, 0.0285)</t>
  </si>
  <si>
    <t>0.0255 (0.0244, 0.0266)</t>
  </si>
  <si>
    <t>0.0263 (0.0255, 0.0272)</t>
  </si>
  <si>
    <t>0.0262 (0.0253, 0.0270)</t>
  </si>
  <si>
    <t>0.0259 (0.0251, 0.0266)</t>
  </si>
  <si>
    <t>0.0263 (0.0255, 0.0271)</t>
  </si>
  <si>
    <t>0.0267 (0.0257, 0.0276)</t>
  </si>
  <si>
    <t>0.0263 (0.0253, 0.0274)</t>
  </si>
  <si>
    <t>0.0254 (0.0247, 0.0262)</t>
  </si>
  <si>
    <t>0.0264 (0.0256, 0.0271)</t>
  </si>
  <si>
    <t>0.0255 (0.0248, 0.0262)</t>
  </si>
  <si>
    <t>0.0256 (0.0247, 0.0264)</t>
  </si>
  <si>
    <t>0.0272 (0.0262, 0.0281)</t>
  </si>
  <si>
    <t>0.0280 (0.0271, 0.0289)</t>
  </si>
  <si>
    <t>0.0276 (0.0266, 0.0287)</t>
  </si>
  <si>
    <t>0.0255 (0.0246, 0.0264)</t>
  </si>
  <si>
    <t>0.0252 (0.0238, 0.0266)</t>
  </si>
  <si>
    <t>0.0238 (0.0231, 0.0245)</t>
  </si>
  <si>
    <t>0.0260 (0.0251, 0.0270)</t>
  </si>
  <si>
    <t>0.0233 (0.0228, 0.0238)</t>
  </si>
  <si>
    <t>0.0281 (0.0266, 0.0295)</t>
  </si>
  <si>
    <t>0.0243 (0.0235, 0.0252)</t>
  </si>
  <si>
    <t>0.0246 (0.0214, 0.0292)</t>
  </si>
  <si>
    <t>0.0278 (0.0249, 0.0301)</t>
  </si>
  <si>
    <t>tau_nmbda</t>
  </si>
  <si>
    <t>0.0179 (0.0176, 0.0181)</t>
  </si>
  <si>
    <t>0.0178 (0.0176, 0.0180)</t>
  </si>
  <si>
    <t>0.0192 (0.0187, 0.0197)</t>
  </si>
  <si>
    <t>0.0181 (0.0176, 0.0185)</t>
  </si>
  <si>
    <t>0.0181 (0.0176, 0.0186)</t>
  </si>
  <si>
    <t>0.0189 (0.0185, 0.0193)</t>
  </si>
  <si>
    <t>0.0183 (0.0179, 0.0186)</t>
  </si>
  <si>
    <t>0.0183 (0.0180, 0.0187)</t>
  </si>
  <si>
    <t>0.0184 (0.0181, 0.0187)</t>
  </si>
  <si>
    <t>0.0184 (0.0180, 0.0188)</t>
  </si>
  <si>
    <t>0.0196 (0.0192, 0.0201)</t>
  </si>
  <si>
    <t>0.0180 (0.0177, 0.0183)</t>
  </si>
  <si>
    <t>0.0176 (0.0174, 0.0179)</t>
  </si>
  <si>
    <t>0.0193 (0.0188, 0.0197)</t>
  </si>
  <si>
    <t>0.0190 (0.0186, 0.0194)</t>
  </si>
  <si>
    <t>0.0192 (0.0187, 0.0196)</t>
  </si>
  <si>
    <t>0.0173 (0.0170, 0.0176)</t>
  </si>
  <si>
    <t>0.0172 (0.0169, 0.0175)</t>
  </si>
  <si>
    <t>0.0184 (0.0181, 0.0186)</t>
  </si>
  <si>
    <t>0.0181 (0.0178, 0.0183)</t>
  </si>
  <si>
    <t>0.0197 (0.0193, 0.0201)</t>
  </si>
  <si>
    <t>0.0193 (0.0189, 0.0197)</t>
  </si>
  <si>
    <t>0.0195 (0.0173, 0.0218)</t>
  </si>
  <si>
    <t>0.0191 (0.0184, 0.0197)</t>
  </si>
  <si>
    <t>tau_nmbd2</t>
  </si>
  <si>
    <t>0.0165 (0.0162, 0.0168)</t>
  </si>
  <si>
    <t>0.0189 (0.0183, 0.0194)</t>
  </si>
  <si>
    <t>0.0167 (0.0161, 0.0173)</t>
  </si>
  <si>
    <t>0.0179 (0.0172, 0.0185)</t>
  </si>
  <si>
    <t>0.0177 (0.0171, 0.0183)</t>
  </si>
  <si>
    <t>0.0173 (0.0168, 0.0177)</t>
  </si>
  <si>
    <t>0.0168 (0.0164, 0.0171)</t>
  </si>
  <si>
    <t>0.0168 (0.0164, 0.0172)</t>
  </si>
  <si>
    <t>0.0178 (0.0172, 0.0183)</t>
  </si>
  <si>
    <t>0.0176 (0.0170, 0.0182)</t>
  </si>
  <si>
    <t>0.0171 (0.0167, 0.0175)</t>
  </si>
  <si>
    <t>0.0163 (0.0159, 0.0166)</t>
  </si>
  <si>
    <t>0.0159 (0.0156, 0.0163)</t>
  </si>
  <si>
    <t>0.0183 (0.0176, 0.0190)</t>
  </si>
  <si>
    <t>0.0180 (0.0174, 0.0186)</t>
  </si>
  <si>
    <t>0.0182 (0.0175, 0.0188)</t>
  </si>
  <si>
    <t>0.0165 (0.0160, 0.0169)</t>
  </si>
  <si>
    <t>0.0159 (0.0154, 0.0163)</t>
  </si>
  <si>
    <t>0.0168 (0.0165, 0.0172)</t>
  </si>
  <si>
    <t>0.0180 (0.0178, 0.0183)</t>
  </si>
  <si>
    <t>0.0184 (0.0179, 0.0188)</t>
  </si>
  <si>
    <t>0.0192 (0.0188, 0.0196)</t>
  </si>
  <si>
    <t>0.0180 (0.0166, 0.0194)</t>
  </si>
  <si>
    <t>0.0185 (0.0178, 0.0191)</t>
  </si>
  <si>
    <t>tau_nmbd1</t>
  </si>
  <si>
    <t>0.0146 (0.0143, 0.0149)</t>
  </si>
  <si>
    <t>0.0150 (0.0147, 0.0153)</t>
  </si>
  <si>
    <t>0.0155 (0.0149, 0.0161)</t>
  </si>
  <si>
    <t>0.0142 (0.0137, 0.0148)</t>
  </si>
  <si>
    <t>0.0142 (0.0135, 0.0148)</t>
  </si>
  <si>
    <t>0.0151 (0.0146, 0.0156)</t>
  </si>
  <si>
    <t>0.0145 (0.0141, 0.0150)</t>
  </si>
  <si>
    <t>0.0142 (0.0138, 0.0146)</t>
  </si>
  <si>
    <t>0.0148 (0.0142, 0.0153)</t>
  </si>
  <si>
    <t>0.0153 (0.0147, 0.0159)</t>
  </si>
  <si>
    <t>0.0141 (0.0138, 0.0145)</t>
  </si>
  <si>
    <t>0.0148 (0.0144, 0.0151)</t>
  </si>
  <si>
    <t>0.0147 (0.0143, 0.0150)</t>
  </si>
  <si>
    <t>0.0158 (0.0153, 0.0164)</t>
  </si>
  <si>
    <t>0.0150 (0.0145, 0.0156)</t>
  </si>
  <si>
    <t>0.0156 (0.0150, 0.0162)</t>
  </si>
  <si>
    <t>0.0142 (0.0139, 0.0146)</t>
  </si>
  <si>
    <t>0.0142 (0.0138, 0.0147)</t>
  </si>
  <si>
    <t>0.0147 (0.0144, 0.0150)</t>
  </si>
  <si>
    <t>0.0151 (0.0148, 0.0154)</t>
  </si>
  <si>
    <t>0.0163 (0.0158, 0.0168)</t>
  </si>
  <si>
    <t>0.0167 (0.0162, 0.0171)</t>
  </si>
  <si>
    <t>0.0172 (0.0156, 0.0188)</t>
  </si>
  <si>
    <t>0.0168 (0.0161, 0.0175)</t>
  </si>
  <si>
    <t>tau_nmb</t>
  </si>
  <si>
    <t>0.0134 (0.0129, 0.0139)</t>
  </si>
  <si>
    <t>0.0135 (0.0130, 0.0140)</t>
  </si>
  <si>
    <t>0.0148 (0.0141, 0.0154)</t>
  </si>
  <si>
    <t>0.0134 (0.0128, 0.0140)</t>
  </si>
  <si>
    <t>0.0137 (0.0131, 0.0143)</t>
  </si>
  <si>
    <t>0.0145 (0.0140, 0.0150)</t>
  </si>
  <si>
    <t>0.0142 (0.0137, 0.0146)</t>
  </si>
  <si>
    <t>0.0137 (0.0133, 0.0141)</t>
  </si>
  <si>
    <t>0.0139 (0.0134, 0.0145)</t>
  </si>
  <si>
    <t>0.0147 (0.0140, 0.0153)</t>
  </si>
  <si>
    <t>0.0136 (0.0132, 0.0140)</t>
  </si>
  <si>
    <t>0.0143 (0.0139, 0.0147)</t>
  </si>
  <si>
    <t>0.0144 (0.0140, 0.0147)</t>
  </si>
  <si>
    <t>0.0135 (0.0131, 0.0140)</t>
  </si>
  <si>
    <t>0.0154 (0.0149, 0.0160)</t>
  </si>
  <si>
    <t>0.0143 (0.0138, 0.0149)</t>
  </si>
  <si>
    <t>0.0152 (0.0146, 0.0158)</t>
  </si>
  <si>
    <t>0.0141 (0.0137, 0.0146)</t>
  </si>
  <si>
    <t>0.0138 (0.0133, 0.0142)</t>
  </si>
  <si>
    <t>0.0139 (0.0134, 0.0144)</t>
  </si>
  <si>
    <t>0.0140 (0.0135, 0.0146)</t>
  </si>
  <si>
    <t>0.0141 (0.0133, 0.0149)</t>
  </si>
  <si>
    <t>0.0141 (0.0133, 0.0150)</t>
  </si>
  <si>
    <t>0.0146 (0.0124, 0.0166)</t>
  </si>
  <si>
    <t>0.0145 (0.0135, 0.0155)</t>
  </si>
  <si>
    <t>tau_nm</t>
  </si>
  <si>
    <t>0.0039 (0.0037, 0.0041)</t>
  </si>
  <si>
    <t>0.0039 (0.0038, 0.0041)</t>
  </si>
  <si>
    <t>0.0042 (0.0038, 0.0047)</t>
  </si>
  <si>
    <t>0.0039 (0.0036, 0.0042)</t>
  </si>
  <si>
    <t>0.0044 (0.0042, 0.0047)</t>
  </si>
  <si>
    <t>0.0038 (0.0035, 0.0041)</t>
  </si>
  <si>
    <t>0.0034 (0.0031, 0.0036)</t>
  </si>
  <si>
    <t>0.0030 (0.0028, 0.0032)</t>
  </si>
  <si>
    <t>0.0043 (0.0041, 0.0046)</t>
  </si>
  <si>
    <t>0.0036 (0.0031, 0.0041)</t>
  </si>
  <si>
    <t>0.0036 (0.0034, 0.0038)</t>
  </si>
  <si>
    <t>0.0031 (0.0028, 0.0033)</t>
  </si>
  <si>
    <t>0.0008 (0.0006, 0.0011)</t>
  </si>
  <si>
    <t>0.0042 (0.0040, 0.0044)</t>
  </si>
  <si>
    <t>0.0034 (0.0028, 0.0039)</t>
  </si>
  <si>
    <t>0.0036 (0.0033, 0.0040)</t>
  </si>
  <si>
    <t>0.0034 (0.0032, 0.0036)</t>
  </si>
  <si>
    <t>0.0022 (0.0018, 0.0026)</t>
  </si>
  <si>
    <t>0.0038 (0.0036, 0.0040)</t>
  </si>
  <si>
    <t>0.0058 (0.0054, 0.0062)</t>
  </si>
  <si>
    <t>0.0071 (0.0053, 0.0088)</t>
  </si>
  <si>
    <t>0.0055 (0.0048, 0.0061)</t>
  </si>
  <si>
    <t>tau_es2</t>
  </si>
  <si>
    <t>tau_es1</t>
  </si>
  <si>
    <t>0.0102 (0.0099, 0.0104)</t>
  </si>
  <si>
    <t>0.0098 (0.0096, 0.0101)</t>
  </si>
  <si>
    <t>0.0108 (0.0103, 0.0114)</t>
  </si>
  <si>
    <t>0.0101 (0.0096, 0.0107)</t>
  </si>
  <si>
    <t>0.0105 (0.0100, 0.0110)</t>
  </si>
  <si>
    <t>0.0105 (0.0101, 0.0110)</t>
  </si>
  <si>
    <t>0.0105 (0.0100, 0.0109)</t>
  </si>
  <si>
    <t>0.0101 (0.0098, 0.0104)</t>
  </si>
  <si>
    <t>0.0115 (0.0111, 0.0120)</t>
  </si>
  <si>
    <t>0.0110 (0.0105, 0.0116)</t>
  </si>
  <si>
    <t>0.0096 (0.0093, 0.0099)</t>
  </si>
  <si>
    <t>0.0100 (0.0097, 0.0103)</t>
  </si>
  <si>
    <t>0.0103 (0.0099, 0.0106)</t>
  </si>
  <si>
    <t>0.0097 (0.0094, 0.0101)</t>
  </si>
  <si>
    <t>0.0114 (0.0110, 0.0118)</t>
  </si>
  <si>
    <t>0.0109 (0.0104, 0.0113)</t>
  </si>
  <si>
    <t>0.0107 (0.0102, 0.0112)</t>
  </si>
  <si>
    <t>0.0100 (0.0097, 0.0104)</t>
  </si>
  <si>
    <t>0.0094 (0.0090, 0.0097)</t>
  </si>
  <si>
    <t>0.0102 (0.0099, 0.0105)</t>
  </si>
  <si>
    <t>0.0096 (0.0093, 0.0098)</t>
  </si>
  <si>
    <t>0.0094 (0.0091, 0.0096)</t>
  </si>
  <si>
    <t>0.0097 (0.0092, 0.0102)</t>
  </si>
  <si>
    <t>0.0096 (0.0091, 0.0101)</t>
  </si>
  <si>
    <t>0.0085 (0.0064, 0.0105)</t>
  </si>
  <si>
    <t>0.0095 (0.0086, 0.0103)</t>
  </si>
  <si>
    <t>tau_r</t>
  </si>
  <si>
    <t>0.0320 (0.0316, 0.0325)</t>
  </si>
  <si>
    <t>0.0322 (0.0318, 0.0327)</t>
  </si>
  <si>
    <t>0.0345 (0.0337, 0.0352)</t>
  </si>
  <si>
    <t>0.0312 (0.0305, 0.0319)</t>
  </si>
  <si>
    <t>0.0329 (0.0322, 0.0336)</t>
  </si>
  <si>
    <t>0.0337 (0.0330, 0.0343)</t>
  </si>
  <si>
    <t>0.0328 (0.0322, 0.0334)</t>
  </si>
  <si>
    <t>0.0330 (0.0325, 0.0336)</t>
  </si>
  <si>
    <t>0.0331 (0.0325, 0.0337)</t>
  </si>
  <si>
    <t>0.0333 (0.0325, 0.0340)</t>
  </si>
  <si>
    <t>0.0321 (0.0317, 0.0326)</t>
  </si>
  <si>
    <t>0.0328 (0.0323, 0.0333)</t>
  </si>
  <si>
    <t>0.0314 (0.0308, 0.0319)</t>
  </si>
  <si>
    <t>0.0345 (0.0338, 0.0351)</t>
  </si>
  <si>
    <t>0.0339 (0.0332, 0.0345)</t>
  </si>
  <si>
    <t>0.0319 (0.0314, 0.0325)</t>
  </si>
  <si>
    <t>0.0308 (0.0303, 0.0314)</t>
  </si>
  <si>
    <t>0.0345 (0.0339, 0.0351)</t>
  </si>
  <si>
    <t>0.0318 (0.0313, 0.0323)</t>
  </si>
  <si>
    <t>0.0321 (0.0316, 0.0326)</t>
  </si>
  <si>
    <t>0.0340 (0.0332, 0.0348)</t>
  </si>
  <si>
    <t>0.0342 (0.0335, 0.0350)</t>
  </si>
  <si>
    <t>0.0326 (0.0299, 0.0354)</t>
  </si>
  <si>
    <t>0.0327 (0.0315, 0.0338)</t>
  </si>
  <si>
    <t>theta_nmbdaes</t>
  </si>
  <si>
    <t>0.0053 (0.0045, 0.0061)</t>
  </si>
  <si>
    <t>0.0069 (0.0061, 0.0077)</t>
  </si>
  <si>
    <t>0.0073 (0.0057, 0.0089)</t>
  </si>
  <si>
    <t>0.0041 (0.0022, 0.0061)</t>
  </si>
  <si>
    <t>0.0074 (0.0059, 0.0088)</t>
  </si>
  <si>
    <t>0.0060 (0.0049, 0.0070)</t>
  </si>
  <si>
    <t>0.0056 (0.0045, 0.0066)</t>
  </si>
  <si>
    <t>0.0055 (0.0046, 0.0064)</t>
  </si>
  <si>
    <t>0.0051 (0.0042, 0.0060)</t>
  </si>
  <si>
    <t>0.0052 (0.0041, 0.0064)</t>
  </si>
  <si>
    <t>0.0058 (0.0045, 0.0072)</t>
  </si>
  <si>
    <t>0.0050 (0.0042, 0.0058)</t>
  </si>
  <si>
    <t>0.0047 (0.0038, 0.0056)</t>
  </si>
  <si>
    <t>0.0057 (0.0048, 0.0065)</t>
  </si>
  <si>
    <t>0.0046 (0.0037, 0.0055)</t>
  </si>
  <si>
    <t>0.0065 (0.0053, 0.0078)</t>
  </si>
  <si>
    <t>0.0051 (0.0040, 0.0062)</t>
  </si>
  <si>
    <t>0.0059 (0.0046, 0.0072)</t>
  </si>
  <si>
    <t>0.0050 (0.0041, 0.0060)</t>
  </si>
  <si>
    <t>0.0052 (0.0036, 0.0067)</t>
  </si>
  <si>
    <t>0.0069 (0.0062, 0.0077)</t>
  </si>
  <si>
    <t>0.0047 (0.0037, 0.0058)</t>
  </si>
  <si>
    <t>0.0068 (0.0060, 0.0076)</t>
  </si>
  <si>
    <t>0.0052 (0.0036, 0.0069)</t>
  </si>
  <si>
    <t>0.0080 (0.0066, 0.0093)</t>
  </si>
  <si>
    <t>0.0085 (0.0029, 0.0137)</t>
  </si>
  <si>
    <t>0.0042 (0.0017, 0.0075)</t>
  </si>
  <si>
    <t>theta_nmbda</t>
  </si>
  <si>
    <t>0.0149 (0.0140, 0.0160)</t>
  </si>
  <si>
    <t>0.0083 (0.0068, 0.0099)</t>
  </si>
  <si>
    <t>0.0183 (0.0161, 0.0205)</t>
  </si>
  <si>
    <t>0.0155 (0.0137, 0.0175)</t>
  </si>
  <si>
    <t>0.0192 (0.0166, 0.0218)</t>
  </si>
  <si>
    <t>0.0162 (0.0145, 0.0180)</t>
  </si>
  <si>
    <t>0.0161 (0.0146, 0.0176)</t>
  </si>
  <si>
    <t>0.0161 (0.0149, 0.0175)</t>
  </si>
  <si>
    <t>0.0161 (0.0148, 0.0173)</t>
  </si>
  <si>
    <t>0.0183 (0.0163, 0.0204)</t>
  </si>
  <si>
    <t>0.0155 (0.0134, 0.0175)</t>
  </si>
  <si>
    <t>0.0147 (0.0138, 0.0158)</t>
  </si>
  <si>
    <t>0.0164 (0.0150, 0.0177)</t>
  </si>
  <si>
    <t>0.0156 (0.0145, 0.0168)</t>
  </si>
  <si>
    <t>0.0153 (0.0142, 0.0165)</t>
  </si>
  <si>
    <t>0.0190 (0.0168, 0.0212)</t>
  </si>
  <si>
    <t>0.0160 (0.0144, 0.0177)</t>
  </si>
  <si>
    <t>0.0164 (0.0147, 0.0183)</t>
  </si>
  <si>
    <t>0.0154 (0.0141, 0.0167)</t>
  </si>
  <si>
    <t>0.0154 (0.0142, 0.0166)</t>
  </si>
  <si>
    <t>0.0158 (0.0145, 0.0171)</t>
  </si>
  <si>
    <t>0.0149 (0.0138, 0.0159)</t>
  </si>
  <si>
    <t>0.0076 (0.0061, 0.0091)</t>
  </si>
  <si>
    <t>0.0151 (0.0135, 0.0168)</t>
  </si>
  <si>
    <t>0.0063 (0.0042, 0.0086)</t>
  </si>
  <si>
    <t>0.0203 (0.0073, 0.0368)</t>
  </si>
  <si>
    <t>0.0152 (0.0127, 0.0177)</t>
  </si>
  <si>
    <t>theta_nmbd2</t>
  </si>
  <si>
    <t>0.0196 (0.0171, 0.0223)</t>
  </si>
  <si>
    <t>0.0153 (0.0132, 0.0175)</t>
  </si>
  <si>
    <t>0.0305 (0.0236, 0.0379)</t>
  </si>
  <si>
    <t>0.0289 (0.0229, 0.0350)</t>
  </si>
  <si>
    <t>0.0350 (0.0273, 0.0430)</t>
  </si>
  <si>
    <t>0.0279 (0.0228, 0.0332)</t>
  </si>
  <si>
    <t>0.0263 (0.0217, 0.0310)</t>
  </si>
  <si>
    <t>0.0268 (0.0233, 0.0306)</t>
  </si>
  <si>
    <t>0.0272 (0.0236, 0.0310)</t>
  </si>
  <si>
    <t>0.0325 (0.0258, 0.0393)</t>
  </si>
  <si>
    <t>0.0254 (0.0207, 0.0304)</t>
  </si>
  <si>
    <t>0.0237 (0.0206, 0.0268)</t>
  </si>
  <si>
    <t>0.0261 (0.0221, 0.0300)</t>
  </si>
  <si>
    <t>0.0271 (0.0233, 0.0311)</t>
  </si>
  <si>
    <t>0.0247 (0.0210, 0.0287)</t>
  </si>
  <si>
    <t>0.0329 (0.0259, 0.0405)</t>
  </si>
  <si>
    <t>0.0396 (0.0314, 0.0479)</t>
  </si>
  <si>
    <t>0.0303 (0.0236, 0.0375)</t>
  </si>
  <si>
    <t>0.0249 (0.0210, 0.0287)</t>
  </si>
  <si>
    <t>0.0215 (0.0179, 0.0253)</t>
  </si>
  <si>
    <t>0.0296 (0.0236, 0.0356)</t>
  </si>
  <si>
    <t>0.0187 (0.0164, 0.0210)</t>
  </si>
  <si>
    <t>0.0153 (0.0131, 0.0174)</t>
  </si>
  <si>
    <t>0.0118 (0.0096, 0.0141)</t>
  </si>
  <si>
    <t>0.0099 (0.0077, 0.0121)</t>
  </si>
  <si>
    <t>0.0227 (0.0087, 0.0420)</t>
  </si>
  <si>
    <t>0.0120 (0.0075, 0.0167)</t>
  </si>
  <si>
    <t>theta_nmbd1</t>
  </si>
  <si>
    <t>0.0224 (0.0071, 0.0411)</t>
  </si>
  <si>
    <t>theta_nmb</t>
  </si>
  <si>
    <t>0.0171 (0.0085, 0.0259)</t>
  </si>
  <si>
    <t>0.0210 (0.0129, 0.0304)</t>
  </si>
  <si>
    <t>0.0154 (0.0047, 0.0274)</t>
  </si>
  <si>
    <t>0.0201 (0.0065, 0.0351)</t>
  </si>
  <si>
    <t>0.0163 (0.0038, 0.0306)</t>
  </si>
  <si>
    <t>0.0131 (0.0036, 0.0237)</t>
  </si>
  <si>
    <t>0.0196 (0.0049, 0.0360)</t>
  </si>
  <si>
    <t>0.0146 (0.0044, 0.0261)</t>
  </si>
  <si>
    <t>0.0143 (0.0043, 0.0256)</t>
  </si>
  <si>
    <t>0.0207 (0.0068, 0.0351)</t>
  </si>
  <si>
    <t>0.0170 (0.0045, 0.0312)</t>
  </si>
  <si>
    <t>0.0166 (0.0053, 0.0287)</t>
  </si>
  <si>
    <t>0.0091 (0.0026, 0.0163)</t>
  </si>
  <si>
    <t>0.0045 (0.0012, 0.0083)</t>
  </si>
  <si>
    <t>0.0207 (0.0070, 0.0353)</t>
  </si>
  <si>
    <t>0.0133 (0.0032, 0.0255)</t>
  </si>
  <si>
    <t>0.0121 (0.0040, 0.0214)</t>
  </si>
  <si>
    <t>0.0189 (0.0045, 0.0355)</t>
  </si>
  <si>
    <t>0.0104 (0.0032, 0.0185)</t>
  </si>
  <si>
    <t>0.0130 (0.0036, 0.0235)</t>
  </si>
  <si>
    <t>0.0205 (0.0073, 0.0344)</t>
  </si>
  <si>
    <t>0.0187 (0.0072, 0.0307)</t>
  </si>
  <si>
    <t>0.0229 (0.0101, 0.0365)</t>
  </si>
  <si>
    <t>0.0146 (0.0077, 0.0220)</t>
  </si>
  <si>
    <t>0.0159 (0.0089, 0.0232)</t>
  </si>
  <si>
    <t>0.0192 (0.0044, 0.0363)</t>
  </si>
  <si>
    <t>0.0103 (0.0044, 0.0166)</t>
  </si>
  <si>
    <t>theta_nm</t>
  </si>
  <si>
    <t>0.0068 (0.0064, 0.0072)</t>
  </si>
  <si>
    <t>0.0068 (0.0063, 0.0072)</t>
  </si>
  <si>
    <t>0.0099 (0.0087, 0.0110)</t>
  </si>
  <si>
    <t>0.0078 (0.0071, 0.0085)</t>
  </si>
  <si>
    <t>0.0073 (0.0066, 0.0080)</t>
  </si>
  <si>
    <t>0.0089 (0.0081, 0.0097)</t>
  </si>
  <si>
    <t>0.0091 (0.0083, 0.0098)</t>
  </si>
  <si>
    <t>0.0101 (0.0094, 0.0108)</t>
  </si>
  <si>
    <t>0.0080 (0.0074, 0.0086)</t>
  </si>
  <si>
    <t>0.0096 (0.0083, 0.0108)</t>
  </si>
  <si>
    <t>0.0081 (0.0075, 0.0086)</t>
  </si>
  <si>
    <t>0.0094 (0.0086, 0.0101)</t>
  </si>
  <si>
    <t>0.0149 (0.0141, 0.0157)</t>
  </si>
  <si>
    <t>0.0073 (0.0068, 0.0077)</t>
  </si>
  <si>
    <t>0.0110 (0.0096, 0.0124)</t>
  </si>
  <si>
    <t>0.0088 (0.0081, 0.0095)</t>
  </si>
  <si>
    <t>0.0085 (0.0077, 0.0093)</t>
  </si>
  <si>
    <t>0.0082 (0.0077, 0.0088)</t>
  </si>
  <si>
    <t>0.0103 (0.0093, 0.0113)</t>
  </si>
  <si>
    <t>0.0082 (0.0076, 0.0087)</t>
  </si>
  <si>
    <t>0.0067 (0.0063, 0.0072)</t>
  </si>
  <si>
    <t>0.0054 (0.0046, 0.0062)</t>
  </si>
  <si>
    <t>0.0056 (0.0021, 0.0093)</t>
  </si>
  <si>
    <t>0.0062 (0.0048, 0.0077)</t>
  </si>
  <si>
    <t>theta_es2</t>
  </si>
  <si>
    <t>0.0053 (0.0048, 0.0059)</t>
  </si>
  <si>
    <t>0.0067 (0.0061, 0.0072)</t>
  </si>
  <si>
    <t>0.0089 (0.0077, 0.0101)</t>
  </si>
  <si>
    <t>0.0063 (0.0052, 0.0073)</t>
  </si>
  <si>
    <t>0.0067 (0.0057, 0.0077)</t>
  </si>
  <si>
    <t>0.0060 (0.0052, 0.0069)</t>
  </si>
  <si>
    <t>0.0062 (0.0053, 0.0071)</t>
  </si>
  <si>
    <t>0.0057 (0.0051, 0.0063)</t>
  </si>
  <si>
    <t>0.0058 (0.0049, 0.0067)</t>
  </si>
  <si>
    <t>0.0059 (0.0049, 0.0070)</t>
  </si>
  <si>
    <t>0.0064 (0.0058, 0.0070)</t>
  </si>
  <si>
    <t>0.0062 (0.0056, 0.0068)</t>
  </si>
  <si>
    <t>0.0059 (0.0053, 0.0065)</t>
  </si>
  <si>
    <t>0.0061 (0.0054, 0.0068)</t>
  </si>
  <si>
    <t>0.0060 (0.0052, 0.0068)</t>
  </si>
  <si>
    <t>0.0064 (0.0055, 0.0073)</t>
  </si>
  <si>
    <t>0.0068 (0.0058, 0.0078)</t>
  </si>
  <si>
    <t>0.0056 (0.0050, 0.0063)</t>
  </si>
  <si>
    <t>0.0060 (0.0053, 0.0067)</t>
  </si>
  <si>
    <t>0.0052 (0.0046, 0.0058)</t>
  </si>
  <si>
    <t>0.0065 (0.0059, 0.0070)</t>
  </si>
  <si>
    <t>0.0075 (0.0069, 0.0080)</t>
  </si>
  <si>
    <t>0.0070 (0.0060, 0.0080)</t>
  </si>
  <si>
    <t>0.0075 (0.0065, 0.0084)</t>
  </si>
  <si>
    <t>0.0115 (0.0065, 0.0169)</t>
  </si>
  <si>
    <t>0.0074 (0.0057, 0.0092)</t>
  </si>
  <si>
    <t>theta_es1</t>
  </si>
  <si>
    <t>0.0117 (0.0065, 0.0175)</t>
  </si>
  <si>
    <t>theta_Aoe</t>
  </si>
  <si>
    <t>0.0056 (0.0053, 0.0058)</t>
  </si>
  <si>
    <t>0.0056 (0.0053, 0.0059)</t>
  </si>
  <si>
    <t>0.0071 (0.0065, 0.0077)</t>
  </si>
  <si>
    <t>0.0055 (0.0051, 0.0060)</t>
  </si>
  <si>
    <t>0.0061 (0.0056, 0.0066)</t>
  </si>
  <si>
    <t>0.0062 (0.0058, 0.0067)</t>
  </si>
  <si>
    <t>0.0063 (0.0059, 0.0067)</t>
  </si>
  <si>
    <t>0.0061 (0.0057, 0.0064)</t>
  </si>
  <si>
    <t>0.0060 (0.0056, 0.0064)</t>
  </si>
  <si>
    <t>0.0064 (0.0059, 0.0069)</t>
  </si>
  <si>
    <t>0.0059 (0.0056, 0.0062)</t>
  </si>
  <si>
    <t>0.0057 (0.0054, 0.0060)</t>
  </si>
  <si>
    <t>0.0060 (0.0057, 0.0063)</t>
  </si>
  <si>
    <t>0.0066 (0.0061, 0.0071)</t>
  </si>
  <si>
    <t>0.0062 (0.0057, 0.0066)</t>
  </si>
  <si>
    <t>0.0056 (0.0052, 0.0061)</t>
  </si>
  <si>
    <t>0.0053 (0.0050, 0.0056)</t>
  </si>
  <si>
    <t>0.0054 (0.0051, 0.0057)</t>
  </si>
  <si>
    <t>0.0055 (0.0052, 0.0058)</t>
  </si>
  <si>
    <t>theta_Num</t>
  </si>
  <si>
    <t>0.0103 (0.0095, 0.0110)</t>
  </si>
  <si>
    <t>0.0126 (0.0110, 0.0143)</t>
  </si>
  <si>
    <t>0.0142 (0.0124, 0.0161)</t>
  </si>
  <si>
    <t>0.0150 (0.0131, 0.0170)</t>
  </si>
  <si>
    <t>0.0003 (0.0003, 0.0004)</t>
  </si>
  <si>
    <t>0.0168 (0.0146, 0.0191)</t>
  </si>
  <si>
    <t>0.0045 (0.0042, 0.0049)</t>
  </si>
  <si>
    <t>0.0045 (0.0041, 0.0049)</t>
  </si>
  <si>
    <t>0.0143 (0.0128, 0.0158)</t>
  </si>
  <si>
    <t>0.0063 (0.0055, 0.0071)</t>
  </si>
  <si>
    <t>0.0083 (0.0078, 0.0089)</t>
  </si>
  <si>
    <t>0.0006 (0.0005, 0.0006)</t>
  </si>
  <si>
    <t>0.0008 (0.0007, 0.0010)</t>
  </si>
  <si>
    <t>0.0090 (0.0083, 0.0096)</t>
  </si>
  <si>
    <t>0.0005 (0.0004, 0.0006)</t>
  </si>
  <si>
    <t>0.0138 (0.0124, 0.0153)</t>
  </si>
  <si>
    <t>0.0167 (0.0142, 0.0193)</t>
  </si>
  <si>
    <t>0.0056 (0.0052, 0.0060)</t>
  </si>
  <si>
    <t>0.0025 (0.0021, 0.0028)</t>
  </si>
  <si>
    <t>0.0068 (0.0063, 0.0073)</t>
  </si>
  <si>
    <t>0.0113 (0.0104, 0.0122)</t>
  </si>
  <si>
    <t>theta_Mel</t>
  </si>
  <si>
    <t>0.0028 (0.0027, 0.0030)</t>
  </si>
  <si>
    <t>0.0007 (0.0006, 0.0008)</t>
  </si>
  <si>
    <t>0.0041 (0.0037, 0.0045)</t>
  </si>
  <si>
    <t>0.0051 (0.0046, 0.0055)</t>
  </si>
  <si>
    <t>0.0081 (0.0073, 0.0089)</t>
  </si>
  <si>
    <t>0.0011 (0.0010, 0.0012)</t>
  </si>
  <si>
    <t>0.0032 (0.0030, 0.0034)</t>
  </si>
  <si>
    <t>0.0058 (0.0053, 0.0062)</t>
  </si>
  <si>
    <t>0.0008 (0.0007, 0.0009)</t>
  </si>
  <si>
    <t>0.0005 (0.0005, 0.0006)</t>
  </si>
  <si>
    <t>0.0043 (0.0040, 0.0046)</t>
  </si>
  <si>
    <t>0.0009 (0.0008, 0.0011)</t>
  </si>
  <si>
    <t>0.0066 (0.0062, 0.0071)</t>
  </si>
  <si>
    <t>0.0042 (0.0036, 0.0047)</t>
  </si>
  <si>
    <t>0.0052 (0.0048, 0.0056)</t>
  </si>
  <si>
    <t>0.0014 (0.0012, 0.0015)</t>
  </si>
  <si>
    <t>0.0038 (0.0036, 0.0041)</t>
  </si>
  <si>
    <t>theta_Bur</t>
  </si>
  <si>
    <t>0.0055 (0.0050, 0.0059)</t>
  </si>
  <si>
    <t>0.0053 (0.0048, 0.0057)</t>
  </si>
  <si>
    <t>0.0055 (0.0051, 0.0059)</t>
  </si>
  <si>
    <t>0.0054 (0.0051, 0.0058)</t>
  </si>
  <si>
    <t>0.0047 (0.0044, 0.0050)</t>
  </si>
  <si>
    <t>0.0048 (0.0044, 0.0051)</t>
  </si>
  <si>
    <t>0.0044 (0.0042, 0.0046)</t>
  </si>
  <si>
    <t>0.0043 (0.0040, 0.0045)</t>
  </si>
  <si>
    <t>0.0045 (0.0043, 0.0048)</t>
  </si>
  <si>
    <t>0.0053 (0.0049, 0.0057)</t>
  </si>
  <si>
    <t>0.0050 (0.0046, 0.0054)</t>
  </si>
  <si>
    <t>0.0051 (0.0047, 0.0055)</t>
  </si>
  <si>
    <t>0.0041 (0.0038, 0.0044)</t>
  </si>
  <si>
    <t>0.0046 (0.0043, 0.0048)</t>
  </si>
  <si>
    <t>0.0041 (0.0038, 0.0043)</t>
  </si>
  <si>
    <t>0.0040 (0.0038, 0.0043)</t>
  </si>
  <si>
    <t>theta_Dor</t>
  </si>
  <si>
    <t>0.0021 (0.0020, 0.0022)</t>
  </si>
  <si>
    <t>0.0021 (0.0019, 0.0022)</t>
  </si>
  <si>
    <t>0.0026 (0.0024, 0.0029)</t>
  </si>
  <si>
    <t>0.0025 (0.0023, 0.0028)</t>
  </si>
  <si>
    <t>0.0025 (0.0022, 0.0027)</t>
  </si>
  <si>
    <t>0.0022 (0.0020, 0.0025)</t>
  </si>
  <si>
    <t>0.0026 (0.0024, 0.0028)</t>
  </si>
  <si>
    <t>0.0027 (0.0025, 0.0028)</t>
  </si>
  <si>
    <t>0.0023 (0.0021, 0.0025)</t>
  </si>
  <si>
    <t>0.0027 (0.0024, 0.0030)</t>
  </si>
  <si>
    <t>0.0024 (0.0023, 0.0025)</t>
  </si>
  <si>
    <t>0.0024 (0.0023, 0.0026)</t>
  </si>
  <si>
    <t>0.0024 (0.0022, 0.0026)</t>
  </si>
  <si>
    <t>0.0024 (0.0022, 0.0027)</t>
  </si>
  <si>
    <t>0.0028 (0.0026, 0.0031)</t>
  </si>
  <si>
    <t>0.0023 (0.0022, 0.0025)</t>
  </si>
  <si>
    <t>0.0025 (0.0023, 0.0026)</t>
  </si>
  <si>
    <t>0.0022 (0.0021, 0.0023)</t>
  </si>
  <si>
    <t>theta_Era</t>
  </si>
  <si>
    <t>0.0064 (0.0061, 0.0067)</t>
  </si>
  <si>
    <t>0.0127 (0.0115, 0.0138)</t>
  </si>
  <si>
    <t>0.0001 (0.0000, 0.0001)</t>
  </si>
  <si>
    <t>0.0097 (0.0089, 0.0106)</t>
  </si>
  <si>
    <t>0.0093 (0.0086, 0.0100)</t>
  </si>
  <si>
    <t>0.0029 (0.0027, 0.0032)</t>
  </si>
  <si>
    <t>0.0106 (0.0100, 0.0113)</t>
  </si>
  <si>
    <t>0.0004 (0.0003, 0.0005)</t>
  </si>
  <si>
    <t>0.0042 (0.0038, 0.0046)</t>
  </si>
  <si>
    <t>0.0068 (0.0064, 0.0071)</t>
  </si>
  <si>
    <t>0.0118 (0.0111, 0.0124)</t>
  </si>
  <si>
    <t>0.0104 (0.0099, 0.0110)</t>
  </si>
  <si>
    <t>0.0146 (0.0135, 0.0158)</t>
  </si>
  <si>
    <t>0.0035 (0.0032, 0.0038)</t>
  </si>
  <si>
    <t>0.0002 (0.0001, 0.0002)</t>
  </si>
  <si>
    <t>0.0002 (0.0002, 0.0002)</t>
  </si>
  <si>
    <t>0.0080 (0.0075, 0.0085)</t>
  </si>
  <si>
    <t>0.0072 (0.0068, 0.0076)</t>
  </si>
  <si>
    <t>0.0087 (0.0082, 0.0091)</t>
  </si>
  <si>
    <t>0.0086 (0.0082, 0.0091)</t>
  </si>
  <si>
    <t>theta_Sar</t>
  </si>
  <si>
    <t>0.0040 (0.0038, 0.0042)</t>
  </si>
  <si>
    <t>0.0047 (0.0043, 0.0051)</t>
  </si>
  <si>
    <t>0.0048 (0.0044, 0.0052)</t>
  </si>
  <si>
    <t>0.0045 (0.0042, 0.0048)</t>
  </si>
  <si>
    <t>0.0046 (0.0042, 0.0049)</t>
  </si>
  <si>
    <t>0.0050 (0.0046, 0.0055)</t>
  </si>
  <si>
    <t>0.0042 (0.0039, 0.0044)</t>
  </si>
  <si>
    <t>0.0041 (0.0039, 0.0043)</t>
  </si>
  <si>
    <t>0.0047 (0.0044, 0.0051)</t>
  </si>
  <si>
    <t>0.0046 (0.0042, 0.0050)</t>
  </si>
  <si>
    <t>0.0040 (0.0037, 0.0042)</t>
  </si>
  <si>
    <t>0.0037 (0.0035, 0.0039)</t>
  </si>
  <si>
    <t>0.0038 (0.0035, 0.0040)</t>
  </si>
  <si>
    <t>theta_Tal</t>
  </si>
  <si>
    <t>0.0055 (0.0052, 0.0057)</t>
  </si>
  <si>
    <t>0.0063 (0.0057, 0.0068)</t>
  </si>
  <si>
    <t>0.0063 (0.0058, 0.0067)</t>
  </si>
  <si>
    <t>0.0067 (0.0062, 0.0073)</t>
  </si>
  <si>
    <t>0.0067 (0.0063, 0.0071)</t>
  </si>
  <si>
    <t>0.0064 (0.0060, 0.0067)</t>
  </si>
  <si>
    <t>0.0057 (0.0052, 0.0062)</t>
  </si>
  <si>
    <t>0.0059 (0.0057, 0.0062)</t>
  </si>
  <si>
    <t>0.0065 (0.0062, 0.0069)</t>
  </si>
  <si>
    <t>0.0080 (0.0075, 0.0086)</t>
  </si>
  <si>
    <t>0.0069 (0.0063, 0.0074)</t>
  </si>
  <si>
    <t>0.0062 (0.0058, 0.0066)</t>
  </si>
  <si>
    <t>0.0060 (0.0056, 0.0063)</t>
  </si>
  <si>
    <t>0.0052 (0.0049, 0.0055)</t>
  </si>
  <si>
    <t>theta_r</t>
  </si>
  <si>
    <t>0.0155 (0.0146, 0.0165)</t>
  </si>
  <si>
    <t>0.0153 (0.0143, 0.0162)</t>
  </si>
  <si>
    <t>0.0147 (0.0131, 0.0164)</t>
  </si>
  <si>
    <t>0.0168 (0.0152, 0.0185)</t>
  </si>
  <si>
    <t>0.0143 (0.0129, 0.0158)</t>
  </si>
  <si>
    <t>0.0151 (0.0137, 0.0165)</t>
  </si>
  <si>
    <t>0.0163 (0.0149, 0.0177)</t>
  </si>
  <si>
    <t>0.0188 (0.0175, 0.0201)</t>
  </si>
  <si>
    <t>0.0189 (0.0176, 0.0202)</t>
  </si>
  <si>
    <t>0.0152 (0.0139, 0.0166)</t>
  </si>
  <si>
    <t>0.0157 (0.0141, 0.0173)</t>
  </si>
  <si>
    <t>0.0171 (0.0161, 0.0182)</t>
  </si>
  <si>
    <t>0.0132 (0.0122, 0.0142)</t>
  </si>
  <si>
    <t>0.0165 (0.0154, 0.0176)</t>
  </si>
  <si>
    <t>0.0173 (0.0161, 0.0185)</t>
  </si>
  <si>
    <t>0.0157 (0.0144, 0.0172)</t>
  </si>
  <si>
    <t>0.0162 (0.0149, 0.0177)</t>
  </si>
  <si>
    <t>0.0164 (0.0148, 0.0180)</t>
  </si>
  <si>
    <t>0.0164 (0.0153, 0.0175)</t>
  </si>
  <si>
    <t>0.0178 (0.0166, 0.0191)</t>
  </si>
  <si>
    <t>0.0171 (0.0159, 0.0184)</t>
  </si>
  <si>
    <t>0.0162 (0.0152, 0.0173)</t>
  </si>
  <si>
    <t>0.0157 (0.0147, 0.0167)</t>
  </si>
  <si>
    <t>0.0146 (0.0130, 0.0162)</t>
  </si>
  <si>
    <t>0.0143 (0.0128, 0.0159)</t>
  </si>
  <si>
    <t>0.0191 (0.0128, 0.0254)</t>
  </si>
  <si>
    <t>0.0187 (0.0160, 0.0215)</t>
  </si>
  <si>
    <t>0.7078 (0.6342, 0.7780)</t>
  </si>
  <si>
    <t>0.5941 (0.4073, 0.7741)</t>
  </si>
  <si>
    <t>0.6266 (0.4905, 0.7565)</t>
  </si>
  <si>
    <t>0.6346 (0.5100, 0.7526)</t>
  </si>
  <si>
    <t>0.6380 (0.5356, 0.7382)</t>
  </si>
  <si>
    <t>0.7260 (0.6030, 0.8402)</t>
  </si>
  <si>
    <t>0.4679 (0.2931, 0.6409)</t>
  </si>
  <si>
    <t>0.6686 (0.5299, 0.7974)</t>
  </si>
  <si>
    <t>0.7959 (0.7153, 0.8717)</t>
  </si>
  <si>
    <t>0.6320 (0.4834, 0.7700)</t>
  </si>
  <si>
    <t>0.6677 (0.5668, 0.7649)</t>
  </si>
  <si>
    <t>0.7206 (0.6448, 0.7919)</t>
  </si>
  <si>
    <t>0.6808 (0.5542, 0.8075)</t>
  </si>
  <si>
    <t>0.5827 (0.4000, 0.7496)</t>
  </si>
  <si>
    <t>0.7052 (0.5837, 0.8210)</t>
  </si>
  <si>
    <t>0.6339 (0.5231, 0.7389)</t>
  </si>
  <si>
    <t>0.6084 (0.5141, 0.6988)</t>
  </si>
  <si>
    <t>0.7272 (0.6463, 0.8043)</t>
  </si>
  <si>
    <t>0.6116 (0.5036, 0.7165)</t>
  </si>
  <si>
    <t>0.3578 (0.1504, 0.5683)</t>
  </si>
  <si>
    <t>0.2478 (0.0000, 0.6299)</t>
  </si>
  <si>
    <t>0.6104 (0.1338, 0.9999)</t>
  </si>
  <si>
    <t>0.0215 (0.0000, 0.0470)</t>
  </si>
  <si>
    <t>0.0477 (0.0000, 0.1201)</t>
  </si>
  <si>
    <t>0.0489 (0.0000, 0.1061)</t>
  </si>
  <si>
    <t>0.0571 (0.0001, 0.1167)</t>
  </si>
  <si>
    <t>0.0268 (0.0000, 0.0582)</t>
  </si>
  <si>
    <t>0.0315 (0.0000, 0.0653)</t>
  </si>
  <si>
    <t>0.0274 (0.0000, 0.0748)</t>
  </si>
  <si>
    <t>0.0315 (0.0000, 0.0785)</t>
  </si>
  <si>
    <t>0.0211 (0.0000, 0.0512)</t>
  </si>
  <si>
    <t>0.0326 (0.0000, 0.0779)</t>
  </si>
  <si>
    <t>0.0285 (0.0000, 0.0601)</t>
  </si>
  <si>
    <t>0.0448 (0.0093, 0.0803)</t>
  </si>
  <si>
    <t>0.0418 (0.0000, 0.0990)</t>
  </si>
  <si>
    <t>0.0230 (0.0000, 0.0632)</t>
  </si>
  <si>
    <t>0.0478 (0.0000, 0.0963)</t>
  </si>
  <si>
    <t>0.0286 (0.0000, 0.0598)</t>
  </si>
  <si>
    <t>0.0167 (0.0000, 0.0398)</t>
  </si>
  <si>
    <t>0.0307 (0.0004, 0.0585)</t>
  </si>
  <si>
    <t>0.0186 (0.0000, 0.0467)</t>
  </si>
  <si>
    <t>0.0621 (0.0000, 0.1505)</t>
  </si>
  <si>
    <t>0.7300 (0.3579, 1.0000)</t>
  </si>
  <si>
    <t>0.1449 (0.0000, 0.3959)</t>
  </si>
  <si>
    <t>0.0202 (0.0194, 0.0210)</t>
  </si>
  <si>
    <t>0.0221 (0.0207, 0.0236)</t>
  </si>
  <si>
    <t>0.0232 (0.0219, 0.0245)</t>
  </si>
  <si>
    <t>0.0220 (0.0209, 0.0230)</t>
  </si>
  <si>
    <t>0.0210 (0.0199, 0.0220)</t>
  </si>
  <si>
    <t>0.0200 (0.0187, 0.0212)</t>
  </si>
  <si>
    <t>0.0209 (0.0197, 0.0222)</t>
  </si>
  <si>
    <t>0.0228 (0.0212, 0.0244)</t>
  </si>
  <si>
    <t>0.0223 (0.0212, 0.0233)</t>
  </si>
  <si>
    <t>0.0217 (0.0204, 0.0229)</t>
  </si>
  <si>
    <t>0.0211 (0.0201, 0.0221)</t>
  </si>
  <si>
    <t>0.0216 (0.0207, 0.0225)</t>
  </si>
  <si>
    <t>0.0228 (0.0215, 0.0241)</t>
  </si>
  <si>
    <t>0.0219 (0.0205, 0.0233)</t>
  </si>
  <si>
    <t>0.0221 (0.0208, 0.0234)</t>
  </si>
  <si>
    <t>0.0203 (0.0193, 0.0213)</t>
  </si>
  <si>
    <t>0.0200 (0.0189, 0.0211)</t>
  </si>
  <si>
    <t>0.0205 (0.0195, 0.0214)</t>
  </si>
  <si>
    <t>0.0187 (0.0179, 0.0195)</t>
  </si>
  <si>
    <t>0.0313 (0.0235, 0.0399)</t>
  </si>
  <si>
    <t>0.0192 (0.0168, 0.0220)</t>
  </si>
  <si>
    <t>0.0157 (0.0154, 0.0160)</t>
  </si>
  <si>
    <t>0.0180 (0.0173, 0.0188)</t>
  </si>
  <si>
    <t>0.0188 (0.0180, 0.0196)</t>
  </si>
  <si>
    <t>0.0170 (0.0164, 0.0175)</t>
  </si>
  <si>
    <t>0.0162 (0.0157, 0.0167)</t>
  </si>
  <si>
    <t>0.0158 (0.0154, 0.0162)</t>
  </si>
  <si>
    <t>0.0168 (0.0161, 0.0174)</t>
  </si>
  <si>
    <t>0.0175 (0.0167, 0.0183)</t>
  </si>
  <si>
    <t>0.0172 (0.0168, 0.0176)</t>
  </si>
  <si>
    <t>0.0173 (0.0167, 0.0178)</t>
  </si>
  <si>
    <t>0.0166 (0.0162, 0.0170)</t>
  </si>
  <si>
    <t>0.0169 (0.0165, 0.0173)</t>
  </si>
  <si>
    <t>0.0176 (0.0169, 0.0182)</t>
  </si>
  <si>
    <t>0.0173 (0.0167, 0.0180)</t>
  </si>
  <si>
    <t>0.0168 (0.0163, 0.0174)</t>
  </si>
  <si>
    <t>0.0160 (0.0156, 0.0164)</t>
  </si>
  <si>
    <t>0.0162 (0.0158, 0.0165)</t>
  </si>
  <si>
    <t>0.0154 (0.0150, 0.0158)</t>
  </si>
  <si>
    <t>0.0162 (0.0157, 0.0166)</t>
  </si>
  <si>
    <t>0.0176 (0.0160, 0.0190)</t>
  </si>
  <si>
    <t>0.0279 (0.0214, 0.0346)</t>
  </si>
  <si>
    <t>0.0168 (0.0156, 0.0180)</t>
  </si>
  <si>
    <t>0.0145 (0.0141, 0.0149)</t>
  </si>
  <si>
    <t>0.0173 (0.0163, 0.0182)</t>
  </si>
  <si>
    <t>0.0167 (0.0159, 0.0175)</t>
  </si>
  <si>
    <t>0.0162 (0.0155, 0.0169)</t>
  </si>
  <si>
    <t>0.0146 (0.0140, 0.0152)</t>
  </si>
  <si>
    <t>0.0147 (0.0142, 0.0152)</t>
  </si>
  <si>
    <t>0.0157 (0.0146, 0.0167)</t>
  </si>
  <si>
    <t>0.0158 (0.0148, 0.0169)</t>
  </si>
  <si>
    <t>0.0160 (0.0151, 0.0168)</t>
  </si>
  <si>
    <t>0.0151 (0.0146, 0.0157)</t>
  </si>
  <si>
    <t>0.0155 (0.0150, 0.0159)</t>
  </si>
  <si>
    <t>0.0161 (0.0150, 0.0172)</t>
  </si>
  <si>
    <t>0.0165 (0.0154, 0.0175)</t>
  </si>
  <si>
    <t>0.0158 (0.0150, 0.0166)</t>
  </si>
  <si>
    <t>0.0149 (0.0143, 0.0154)</t>
  </si>
  <si>
    <t>0.0147 (0.0140, 0.0154)</t>
  </si>
  <si>
    <t>0.0160 (0.0151, 0.0170)</t>
  </si>
  <si>
    <t>0.0248 (0.0188, 0.0305)</t>
  </si>
  <si>
    <t>0.0161 (0.0147, 0.0173)</t>
  </si>
  <si>
    <t>0.0163 (0.0154, 0.0171)</t>
  </si>
  <si>
    <t>0.0164 (0.0156, 0.0172)</t>
  </si>
  <si>
    <t>0.0151 (0.0144, 0.0158)</t>
  </si>
  <si>
    <t>0.0140 (0.0134, 0.0146)</t>
  </si>
  <si>
    <t>0.0145 (0.0136, 0.0154)</t>
  </si>
  <si>
    <t>0.0147 (0.0138, 0.0156)</t>
  </si>
  <si>
    <t>0.0147 (0.0142, 0.0151)</t>
  </si>
  <si>
    <t>0.0150 (0.0143, 0.0157)</t>
  </si>
  <si>
    <t>0.0148 (0.0144, 0.0153)</t>
  </si>
  <si>
    <t>0.0148 (0.0139, 0.0157)</t>
  </si>
  <si>
    <t>0.0149 (0.0142, 0.0155)</t>
  </si>
  <si>
    <t>0.0142 (0.0137, 0.0147)</t>
  </si>
  <si>
    <t>0.0140 (0.0135, 0.0144)</t>
  </si>
  <si>
    <t>0.0133 (0.0128, 0.0137)</t>
  </si>
  <si>
    <t>0.0141 (0.0136, 0.0146)</t>
  </si>
  <si>
    <t>0.0156 (0.0147, 0.0165)</t>
  </si>
  <si>
    <t>0.0230 (0.0172, 0.0288)</t>
  </si>
  <si>
    <t>0.0150 (0.0137, 0.0162)</t>
  </si>
  <si>
    <t>0.0121 (0.0114, 0.0129)</t>
  </si>
  <si>
    <t>0.0152 (0.0142, 0.0162)</t>
  </si>
  <si>
    <t>0.0159 (0.0149, 0.0169)</t>
  </si>
  <si>
    <t>0.0128 (0.0117, 0.0139)</t>
  </si>
  <si>
    <t>0.0127 (0.0117, 0.0137)</t>
  </si>
  <si>
    <t>0.0127 (0.0119, 0.0135)</t>
  </si>
  <si>
    <t>0.0131 (0.0120, 0.0141)</t>
  </si>
  <si>
    <t>0.0137 (0.0127, 0.0147)</t>
  </si>
  <si>
    <t>0.0134 (0.0125, 0.0142)</t>
  </si>
  <si>
    <t>0.0138 (0.0128, 0.0148)</t>
  </si>
  <si>
    <t>0.0137 (0.0131, 0.0144)</t>
  </si>
  <si>
    <t>0.0136 (0.0128, 0.0143)</t>
  </si>
  <si>
    <t>0.0138 (0.0127, 0.0148)</t>
  </si>
  <si>
    <t>0.0144 (0.0135, 0.0153)</t>
  </si>
  <si>
    <t>0.0139 (0.0130, 0.0147)</t>
  </si>
  <si>
    <t>0.0125 (0.0116, 0.0133)</t>
  </si>
  <si>
    <t>0.0130 (0.0124, 0.0136)</t>
  </si>
  <si>
    <t>0.0118 (0.0110, 0.0125)</t>
  </si>
  <si>
    <t>0.0127 (0.0119, 0.0136)</t>
  </si>
  <si>
    <t>0.0137 (0.0122, 0.0151)</t>
  </si>
  <si>
    <t>0.0204 (0.0136, 0.0271)</t>
  </si>
  <si>
    <t>0.0129 (0.0111, 0.0146)</t>
  </si>
  <si>
    <t>0.0035 (0.0032, 0.0037)</t>
  </si>
  <si>
    <t>0.0042 (0.0037, 0.0047)</t>
  </si>
  <si>
    <t>0.0040 (0.0035, 0.0045)</t>
  </si>
  <si>
    <t>0.0041 (0.0036, 0.0046)</t>
  </si>
  <si>
    <t>0.0037 (0.0034, 0.0041)</t>
  </si>
  <si>
    <t>0.0036 (0.0033, 0.0039)</t>
  </si>
  <si>
    <t>0.0035 (0.0027, 0.0043)</t>
  </si>
  <si>
    <t>0.0042 (0.0038, 0.0045)</t>
  </si>
  <si>
    <t>0.0035 (0.0030, 0.0040)</t>
  </si>
  <si>
    <t>0.0024 (0.0018, 0.0030)</t>
  </si>
  <si>
    <t>0.0036 (0.0029, 0.0042)</t>
  </si>
  <si>
    <t>0.0041 (0.0037, 0.0046)</t>
  </si>
  <si>
    <t>0.0037 (0.0035, 0.0040)</t>
  </si>
  <si>
    <t>0.0038 (0.0034, 0.0041)</t>
  </si>
  <si>
    <t>0.0040 (0.0037, 0.0043)</t>
  </si>
  <si>
    <t>0.0042 (0.0039, 0.0045)</t>
  </si>
  <si>
    <t>0.0043 (0.0033, 0.0053)</t>
  </si>
  <si>
    <t>0.0063 (0.0002, 0.0113)</t>
  </si>
  <si>
    <t>0.0058 (0.0044, 0.0071)</t>
  </si>
  <si>
    <t>0.0080 (0.0076, 0.0084)</t>
  </si>
  <si>
    <t>0.0096 (0.0084, 0.0107)</t>
  </si>
  <si>
    <t>0.0091 (0.0080, 0.0101)</t>
  </si>
  <si>
    <t>0.0082 (0.0077, 0.0087)</t>
  </si>
  <si>
    <t>0.0088 (0.0079, 0.0097)</t>
  </si>
  <si>
    <t>0.0099 (0.0089, 0.0109)</t>
  </si>
  <si>
    <t>0.0084 (0.0079, 0.0089)</t>
  </si>
  <si>
    <t>0.0086 (0.0079, 0.0093)</t>
  </si>
  <si>
    <t>0.0085 (0.0079, 0.0090)</t>
  </si>
  <si>
    <t>0.0090 (0.0084, 0.0095)</t>
  </si>
  <si>
    <t>0.0090 (0.0080, 0.0099)</t>
  </si>
  <si>
    <t>0.0098 (0.0088, 0.0108)</t>
  </si>
  <si>
    <t>0.0087 (0.0081, 0.0092)</t>
  </si>
  <si>
    <t>0.0090 (0.0086, 0.0094)</t>
  </si>
  <si>
    <t>0.0072 (0.0067, 0.0077)</t>
  </si>
  <si>
    <t>0.0083 (0.0078, 0.0088)</t>
  </si>
  <si>
    <t>0.0068 (0.0056, 0.0079)</t>
  </si>
  <si>
    <t>0.0102 (0.0015, 0.0181)</t>
  </si>
  <si>
    <t>0.0055 (0.0040, 0.0071)</t>
  </si>
  <si>
    <t>0.0222 (0.0216, 0.0227)</t>
  </si>
  <si>
    <t>0.0254 (0.0243, 0.0265)</t>
  </si>
  <si>
    <t>0.0253 (0.0243, 0.0264)</t>
  </si>
  <si>
    <t>0.0236 (0.0229, 0.0244)</t>
  </si>
  <si>
    <t>0.0238 (0.0230, 0.0246)</t>
  </si>
  <si>
    <t>0.0231 (0.0223, 0.0238)</t>
  </si>
  <si>
    <t>0.0237 (0.0229, 0.0246)</t>
  </si>
  <si>
    <t>0.0258 (0.0247, 0.0270)</t>
  </si>
  <si>
    <t>0.0253 (0.0246, 0.0261)</t>
  </si>
  <si>
    <t>0.0242 (0.0234, 0.0250)</t>
  </si>
  <si>
    <t>0.0234 (0.0227, 0.0241)</t>
  </si>
  <si>
    <t>0.0240 (0.0233, 0.0246)</t>
  </si>
  <si>
    <t>0.0252 (0.0242, 0.0262)</t>
  </si>
  <si>
    <t>0.0257 (0.0247, 0.0268)</t>
  </si>
  <si>
    <t>0.0229 (0.0224, 0.0235)</t>
  </si>
  <si>
    <t>0.0233 (0.0228, 0.0239)</t>
  </si>
  <si>
    <t>0.0236 (0.0227, 0.0244)</t>
  </si>
  <si>
    <t>0.0225 (0.0218, 0.0231)</t>
  </si>
  <si>
    <t>0.0243 (0.0231, 0.0256)</t>
  </si>
  <si>
    <t>0.0388 (0.0296, 0.0482)</t>
  </si>
  <si>
    <t>0.0247 (0.0229, 0.0264)</t>
  </si>
  <si>
    <t>0.0014 (0.0006, 0.0023)</t>
  </si>
  <si>
    <t>0.0030 (0.0013, 0.0047)</t>
  </si>
  <si>
    <t>0.0021 (0.0006, 0.0037)</t>
  </si>
  <si>
    <t>0.0017 (0.0005, 0.0031)</t>
  </si>
  <si>
    <t>0.0023 (0.0012, 0.0035)</t>
  </si>
  <si>
    <t>0.0027 (0.0013, 0.0040)</t>
  </si>
  <si>
    <t>0.0034 (0.0016, 0.0052)</t>
  </si>
  <si>
    <t>0.0028 (0.0010, 0.0047)</t>
  </si>
  <si>
    <t>0.0017 (0.0007, 0.0028)</t>
  </si>
  <si>
    <t>0.0023 (0.0009, 0.0039)</t>
  </si>
  <si>
    <t>0.0020 (0.0008, 0.0032)</t>
  </si>
  <si>
    <t>0.0017 (0.0007, 0.0026)</t>
  </si>
  <si>
    <t>0.0021 (0.0007, 0.0036)</t>
  </si>
  <si>
    <t>0.0028 (0.0012, 0.0043)</t>
  </si>
  <si>
    <t>0.0020 (0.0006, 0.0035)</t>
  </si>
  <si>
    <t>0.0024 (0.0012, 0.0036)</t>
  </si>
  <si>
    <t>0.0025 (0.0016, 0.0034)</t>
  </si>
  <si>
    <t>0.0020 (0.0009, 0.0030)</t>
  </si>
  <si>
    <t>0.0019 (0.0008, 0.0030)</t>
  </si>
  <si>
    <t>0.0057 (0.0044, 0.0071)</t>
  </si>
  <si>
    <t>0.0145 (0.0028, 0.0302)</t>
  </si>
  <si>
    <t>0.0050 (0.0021, 0.0077)</t>
  </si>
  <si>
    <t>0.0069 (0.0059, 0.0081)</t>
  </si>
  <si>
    <t>0.0095 (0.0061, 0.0133)</t>
  </si>
  <si>
    <t>0.0079 (0.0054, 0.0107)</t>
  </si>
  <si>
    <t>0.0082 (0.0059, 0.0104)</t>
  </si>
  <si>
    <t>0.0081 (0.0064, 0.0098)</t>
  </si>
  <si>
    <t>0.0078 (0.0062, 0.0096)</t>
  </si>
  <si>
    <t>0.0101 (0.0074, 0.0131)</t>
  </si>
  <si>
    <t>0.0091 (0.0062, 0.0124)</t>
  </si>
  <si>
    <t>0.0084 (0.0068, 0.0098)</t>
  </si>
  <si>
    <t>0.0085 (0.0062, 0.0110)</t>
  </si>
  <si>
    <t>0.0079 (0.0063, 0.0096)</t>
  </si>
  <si>
    <t>0.0071 (0.0058, 0.0084)</t>
  </si>
  <si>
    <t>0.0085 (0.0060, 0.0113)</t>
  </si>
  <si>
    <t>0.0098 (0.0073, 0.0127)</t>
  </si>
  <si>
    <t>0.0087 (0.0065, 0.0110)</t>
  </si>
  <si>
    <t>0.0082 (0.0067, 0.0099)</t>
  </si>
  <si>
    <t>0.0081 (0.0068, 0.0094)</t>
  </si>
  <si>
    <t>0.0065 (0.0054, 0.0078)</t>
  </si>
  <si>
    <t>0.0079 (0.0064, 0.0095)</t>
  </si>
  <si>
    <t>0.0247 (0.0058, 0.0457)</t>
  </si>
  <si>
    <t>0.0186 (0.0030, 0.0381)</t>
  </si>
  <si>
    <t>0.0129 (0.0035, 0.0298)</t>
  </si>
  <si>
    <t>0.0107 (0.0078, 0.0138)</t>
  </si>
  <si>
    <t>0.0154 (0.0067, 0.0251)</t>
  </si>
  <si>
    <t>0.0143 (0.0073, 0.0223)</t>
  </si>
  <si>
    <t>0.0115 (0.0059, 0.0175)</t>
  </si>
  <si>
    <t>0.0136 (0.0081, 0.0196)</t>
  </si>
  <si>
    <t>0.0098 (0.0065, 0.0134)</t>
  </si>
  <si>
    <t>0.0202 (0.0101, 0.0314)</t>
  </si>
  <si>
    <t>0.0216 (0.0124, 0.0320)</t>
  </si>
  <si>
    <t>0.0098 (0.0073, 0.0124)</t>
  </si>
  <si>
    <t>0.0135 (0.0074, 0.0201)</t>
  </si>
  <si>
    <t>0.0114 (0.0073, 0.0158)</t>
  </si>
  <si>
    <t>0.0121 (0.0081, 0.0165)</t>
  </si>
  <si>
    <t>0.0234 (0.0126, 0.0352)</t>
  </si>
  <si>
    <t>0.0196 (0.0105, 0.0295)</t>
  </si>
  <si>
    <t>0.0151 (0.0082, 0.0228)</t>
  </si>
  <si>
    <t>0.0118 (0.0074, 0.0163)</t>
  </si>
  <si>
    <t>0.0156 (0.0111, 0.0202)</t>
  </si>
  <si>
    <t>0.0138 (0.0089, 0.0190)</t>
  </si>
  <si>
    <t>0.0134 (0.0083, 0.0189)</t>
  </si>
  <si>
    <t>0.0061 (0.0040, 0.0084)</t>
  </si>
  <si>
    <t>0.0191 (0.0034, 0.0388)</t>
  </si>
  <si>
    <t>0.0105 (0.0030, 0.0190)</t>
  </si>
  <si>
    <t>0.0209 (0.0029, 0.0418)</t>
  </si>
  <si>
    <t>0.0199 (0.0028, 0.0405)</t>
  </si>
  <si>
    <t>0.0118 (0.0027, 0.0244)</t>
  </si>
  <si>
    <t>0.0256 (0.0104, 0.0423)</t>
  </si>
  <si>
    <t>0.0191 (0.0052, 0.0357)</t>
  </si>
  <si>
    <t>0.0241 (0.0059, 0.0456)</t>
  </si>
  <si>
    <t>0.0203 (0.0082, 0.0336)</t>
  </si>
  <si>
    <t>0.0270 (0.0085, 0.0474)</t>
  </si>
  <si>
    <t>0.0164 (0.0044, 0.0297)</t>
  </si>
  <si>
    <t>0.0206 (0.0064, 0.0363)</t>
  </si>
  <si>
    <t>0.0172 (0.0046, 0.0316)</t>
  </si>
  <si>
    <t>0.0195 (0.0061, 0.0339)</t>
  </si>
  <si>
    <t>0.0226 (0.0061, 0.0411)</t>
  </si>
  <si>
    <t>0.0097 (0.0028, 0.0175)</t>
  </si>
  <si>
    <t>0.0170 (0.0062, 0.0293)</t>
  </si>
  <si>
    <t>0.0232 (0.0062, 0.0434)</t>
  </si>
  <si>
    <t>0.0238 (0.0060, 0.0445)</t>
  </si>
  <si>
    <t>0.0130 (0.0033, 0.0240)</t>
  </si>
  <si>
    <t>0.0234 (0.0091, 0.0388)</t>
  </si>
  <si>
    <t>0.0169 (0.0057, 0.0294)</t>
  </si>
  <si>
    <t>0.0190 (0.0077, 0.0311)</t>
  </si>
  <si>
    <t>0.0191 (0.0063, 0.0333)</t>
  </si>
  <si>
    <t>0.0154 (0.0035, 0.0298)</t>
  </si>
  <si>
    <t>0.0230 (0.0054, 0.0435)</t>
  </si>
  <si>
    <t>0.0209 (0.0055, 0.0390)</t>
  </si>
  <si>
    <t>0.0051 (0.0046, 0.0056)</t>
  </si>
  <si>
    <t>0.0068 (0.0057, 0.0079)</t>
  </si>
  <si>
    <t>0.0072 (0.0059, 0.0084)</t>
  </si>
  <si>
    <t>0.0065 (0.0054, 0.0076)</t>
  </si>
  <si>
    <t>0.0052 (0.0044, 0.0060)</t>
  </si>
  <si>
    <t>0.0049 (0.0042, 0.0055)</t>
  </si>
  <si>
    <t>0.0062 (0.0052, 0.0072)</t>
  </si>
  <si>
    <t>0.0093 (0.0073, 0.0113)</t>
  </si>
  <si>
    <t>0.0057 (0.0050, 0.0065)</t>
  </si>
  <si>
    <t>0.0099 (0.0083, 0.0115)</t>
  </si>
  <si>
    <t>0.0062 (0.0055, 0.0068)</t>
  </si>
  <si>
    <t>0.0076 (0.0060, 0.0091)</t>
  </si>
  <si>
    <t>0.0073 (0.0063, 0.0084)</t>
  </si>
  <si>
    <t>0.0071 (0.0060, 0.0082)</t>
  </si>
  <si>
    <t>0.0055 (0.0049, 0.0061)</t>
  </si>
  <si>
    <t>0.0069 (0.0060, 0.0077)</t>
  </si>
  <si>
    <t>0.0053 (0.0047, 0.0060)</t>
  </si>
  <si>
    <t>0.0056 (0.0034, 0.0077)</t>
  </si>
  <si>
    <t>0.0136 (0.0024, 0.0269)</t>
  </si>
  <si>
    <t>0.0061 (0.0032, 0.0093)</t>
  </si>
  <si>
    <t>0.0079 (0.0055, 0.0105)</t>
  </si>
  <si>
    <t>0.0085 (0.0061, 0.0110)</t>
  </si>
  <si>
    <t>0.0060 (0.0047, 0.0075)</t>
  </si>
  <si>
    <t>0.0055 (0.0041, 0.0069)</t>
  </si>
  <si>
    <t>0.0052 (0.0042, 0.0061)</t>
  </si>
  <si>
    <t>0.0082 (0.0060, 0.0105)</t>
  </si>
  <si>
    <t>0.0053 (0.0034, 0.0072)</t>
  </si>
  <si>
    <t>0.0061 (0.0051, 0.0072)</t>
  </si>
  <si>
    <t>0.0069 (0.0054, 0.0085)</t>
  </si>
  <si>
    <t>0.0058 (0.0047, 0.0069)</t>
  </si>
  <si>
    <t>0.0062 (0.0052, 0.0073)</t>
  </si>
  <si>
    <t>0.0071 (0.0051, 0.0091)</t>
  </si>
  <si>
    <t>0.0064 (0.0044, 0.0085)</t>
  </si>
  <si>
    <t>0.0064 (0.0047, 0.0081)</t>
  </si>
  <si>
    <t>0.0059 (0.0047, 0.0070)</t>
  </si>
  <si>
    <t>0.0047 (0.0039, 0.0054)</t>
  </si>
  <si>
    <t>0.0057 (0.0047, 0.0067)</t>
  </si>
  <si>
    <t>0.0062 (0.0050, 0.0073)</t>
  </si>
  <si>
    <t>0.0211 (0.0039, 0.0422)</t>
  </si>
  <si>
    <t>0.0154 (0.0019, 0.0334)</t>
  </si>
  <si>
    <t>0.0124 (0.0053, 0.0225)</t>
  </si>
  <si>
    <t>0.0063 (0.0041, 0.0086)</t>
  </si>
  <si>
    <t>0.0146 (0.0023, 0.0299)</t>
  </si>
  <si>
    <t>0.0111 (0.0069, 0.0157)</t>
  </si>
  <si>
    <t>0.0049 (0.0045, 0.0052)</t>
  </si>
  <si>
    <t>0.0056 (0.0048, 0.0065)</t>
  </si>
  <si>
    <t>0.0063 (0.0054, 0.0073)</t>
  </si>
  <si>
    <t>0.0057 (0.0050, 0.0064)</t>
  </si>
  <si>
    <t>0.0053 (0.0047, 0.0058)</t>
  </si>
  <si>
    <t>0.0048 (0.0044, 0.0053)</t>
  </si>
  <si>
    <t>0.0049 (0.0043, 0.0056)</t>
  </si>
  <si>
    <t>0.0055 (0.0049, 0.0062)</t>
  </si>
  <si>
    <t>0.0055 (0.0047, 0.0063)</t>
  </si>
  <si>
    <t>0.0056 (0.0049, 0.0063)</t>
  </si>
  <si>
    <t>0.0051 (0.0045, 0.0057)</t>
  </si>
  <si>
    <t>0.0047 (0.0042, 0.0051)</t>
  </si>
  <si>
    <t>0.0053 (0.0048, 0.0058)</t>
  </si>
  <si>
    <t>0.0117 (0.0101, 0.0133)</t>
  </si>
  <si>
    <t>0.0208 (0.0152, 0.0270)</t>
  </si>
  <si>
    <t>0.0110 (0.0085, 0.0136)</t>
  </si>
  <si>
    <t>0.0002 (0.0001, 0.0003)</t>
  </si>
  <si>
    <t>0.0112 (0.0093, 0.0132)</t>
  </si>
  <si>
    <t>0.0059 (0.0052, 0.0067)</t>
  </si>
  <si>
    <t>0.0141 (0.0113, 0.0171)</t>
  </si>
  <si>
    <t>0.0048 (0.0038, 0.0058)</t>
  </si>
  <si>
    <t>0.0073 (0.0065, 0.0081)</t>
  </si>
  <si>
    <t>0.0001 (0.0001, 0.0002)</t>
  </si>
  <si>
    <t>0.0016 (0.0013, 0.0018)</t>
  </si>
  <si>
    <t>0.0075 (0.0067, 0.0084)</t>
  </si>
  <si>
    <t>0.0144 (0.0114, 0.0176)</t>
  </si>
  <si>
    <t>0.0143 (0.0112, 0.0175)</t>
  </si>
  <si>
    <t>0.0062 (0.0055, 0.0069)</t>
  </si>
  <si>
    <t>0.0056 (0.0049, 0.0062)</t>
  </si>
  <si>
    <t>0.0125 (0.0107, 0.0144)</t>
  </si>
  <si>
    <t>0.0040 (0.0036, 0.0044)</t>
  </si>
  <si>
    <t>0.0145 (0.0113, 0.0180)</t>
  </si>
  <si>
    <t>0.0074 (0.0060, 0.0089)</t>
  </si>
  <si>
    <t>0.0093 (0.0078, 0.0109)</t>
  </si>
  <si>
    <t>0.0048 (0.0042, 0.0053)</t>
  </si>
  <si>
    <t>0.0074 (0.0063, 0.0086)</t>
  </si>
  <si>
    <t>0.0009 (0.0007, 0.0011)</t>
  </si>
  <si>
    <t>0.0048 (0.0041, 0.0056)</t>
  </si>
  <si>
    <t>0.0014 (0.0012, 0.0017)</t>
  </si>
  <si>
    <t>0.0074 (0.0066, 0.0082)</t>
  </si>
  <si>
    <t>0.0043 (0.0035, 0.0050)</t>
  </si>
  <si>
    <t>0.0015 (0.0012, 0.0017)</t>
  </si>
  <si>
    <t>0.0077 (0.0068, 0.0086)</t>
  </si>
  <si>
    <t>0.0049 (0.0044, 0.0054)</t>
  </si>
  <si>
    <t>0.0050 (0.0044, 0.0056)</t>
  </si>
  <si>
    <t>0.0101 (0.0088, 0.0114)</t>
  </si>
  <si>
    <t>0.0102 (0.0088, 0.0115)</t>
  </si>
  <si>
    <t>0.0060 (0.0053, 0.0068)</t>
  </si>
  <si>
    <t>0.0074 (0.0067, 0.0081)</t>
  </si>
  <si>
    <t>0.0056 (0.0051, 0.0061)</t>
  </si>
  <si>
    <t>0.0071 (0.0063, 0.0080)</t>
  </si>
  <si>
    <t>0.0082 (0.0072, 0.0093)</t>
  </si>
  <si>
    <t>0.0071 (0.0063, 0.0079)</t>
  </si>
  <si>
    <t>0.0063 (0.0057, 0.0069)</t>
  </si>
  <si>
    <t>0.0058 (0.0054, 0.0063)</t>
  </si>
  <si>
    <t>0.0068 (0.0059, 0.0077)</t>
  </si>
  <si>
    <t>0.0089 (0.0079, 0.0100)</t>
  </si>
  <si>
    <t>0.0065 (0.0060, 0.0070)</t>
  </si>
  <si>
    <t>0.0021 (0.0019, 0.0023)</t>
  </si>
  <si>
    <t>0.0033 (0.0027, 0.0038)</t>
  </si>
  <si>
    <t>0.0041 (0.0035, 0.0048)</t>
  </si>
  <si>
    <t>0.0024 (0.0020, 0.0027)</t>
  </si>
  <si>
    <t>0.0028 (0.0024, 0.0032)</t>
  </si>
  <si>
    <t>0.0028 (0.0024, 0.0033)</t>
  </si>
  <si>
    <t>0.0029 (0.0025, 0.0034)</t>
  </si>
  <si>
    <t>0.0027 (0.0022, 0.0032)</t>
  </si>
  <si>
    <t>0.0034 (0.0029, 0.0039)</t>
  </si>
  <si>
    <t>0.0026 (0.0023, 0.0030)</t>
  </si>
  <si>
    <t>0.0027 (0.0025, 0.0029)</t>
  </si>
  <si>
    <t>0.0027 (0.0024, 0.0029)</t>
  </si>
  <si>
    <t>0.0023 (0.0020, 0.0025)</t>
  </si>
  <si>
    <t>0.0051 (0.0047, 0.0056)</t>
  </si>
  <si>
    <t>0.0008 (0.0005, 0.0011)</t>
  </si>
  <si>
    <t>0.0072 (0.0060, 0.0084)</t>
  </si>
  <si>
    <t>0.0084 (0.0072, 0.0095)</t>
  </si>
  <si>
    <t>0.0023 (0.0019, 0.0026)</t>
  </si>
  <si>
    <t>0.0076 (0.0068, 0.0084)</t>
  </si>
  <si>
    <t>0.0004 (0.0003, 0.0006)</t>
  </si>
  <si>
    <t>0.0057 (0.0048, 0.0067)</t>
  </si>
  <si>
    <t>0.0061 (0.0055, 0.0067)</t>
  </si>
  <si>
    <t>0.0081 (0.0070, 0.0091)</t>
  </si>
  <si>
    <t>0.0079 (0.0071, 0.0087)</t>
  </si>
  <si>
    <t>0.0095 (0.0080, 0.0110)</t>
  </si>
  <si>
    <t>0.0031 (0.0026, 0.0036)</t>
  </si>
  <si>
    <t>0.0081 (0.0075, 0.0088)</t>
  </si>
  <si>
    <t>0.0055 (0.0049, 0.0060)</t>
  </si>
  <si>
    <t>0.0037 (0.0034, 0.0040)</t>
  </si>
  <si>
    <t>0.0049 (0.0042, 0.0057)</t>
  </si>
  <si>
    <t>0.0052 (0.0044, 0.0061)</t>
  </si>
  <si>
    <t>0.0048 (0.0042, 0.0055)</t>
  </si>
  <si>
    <t>0.0045 (0.0040, 0.0050)</t>
  </si>
  <si>
    <t>0.0045 (0.0039, 0.0051)</t>
  </si>
  <si>
    <t>0.0057 (0.0049, 0.0066)</t>
  </si>
  <si>
    <t>0.0039 (0.0035, 0.0042)</t>
  </si>
  <si>
    <t>0.0041 (0.0035, 0.0046)</t>
  </si>
  <si>
    <t>0.0040 (0.0036, 0.0045)</t>
  </si>
  <si>
    <t>0.0039 (0.0033, 0.0046)</t>
  </si>
  <si>
    <t>0.0046 (0.0039, 0.0052)</t>
  </si>
  <si>
    <t>0.0043 (0.0037, 0.0048)</t>
  </si>
  <si>
    <t>0.0043 (0.0039, 0.0046)</t>
  </si>
  <si>
    <t>0.0044 (0.0041, 0.0048)</t>
  </si>
  <si>
    <t>0.0043 (0.0038, 0.0047)</t>
  </si>
  <si>
    <t>0.0069 (0.0060, 0.0079)</t>
  </si>
  <si>
    <t>0.0113 (0.0099, 0.0128)</t>
  </si>
  <si>
    <t>0.0041 (0.0036, 0.0047)</t>
  </si>
  <si>
    <t>0.0054 (0.0046, 0.0063)</t>
  </si>
  <si>
    <t>0.0065 (0.0060, 0.0071)</t>
  </si>
  <si>
    <t>0.0055 (0.0048, 0.0062)</t>
  </si>
  <si>
    <t>0.0067 (0.0060, 0.0073)</t>
  </si>
  <si>
    <t>0.0074 (0.0069, 0.0080)</t>
  </si>
  <si>
    <t>0.0071 (0.0061, 0.0081)</t>
  </si>
  <si>
    <t>0.0097 (0.0086, 0.0109)</t>
  </si>
  <si>
    <t>0.0091 (0.0081, 0.0100)</t>
  </si>
  <si>
    <t>0.0055 (0.0050, 0.0060)</t>
  </si>
  <si>
    <t>0.0059 (0.0055, 0.0063)</t>
  </si>
  <si>
    <t>0.0058 (0.0053, 0.0063)</t>
  </si>
  <si>
    <t>0.0149 (0.0134, 0.0164)</t>
  </si>
  <si>
    <t>0.0117 (0.0091, 0.0143)</t>
  </si>
  <si>
    <t>0.0162 (0.0131, 0.0192)</t>
  </si>
  <si>
    <t>0.0123 (0.0104, 0.0141)</t>
  </si>
  <si>
    <t>0.0154 (0.0134, 0.0175)</t>
  </si>
  <si>
    <t>0.0160 (0.0141, 0.0179)</t>
  </si>
  <si>
    <t>0.0129 (0.0109, 0.0149)</t>
  </si>
  <si>
    <t>0.0099 (0.0076, 0.0124)</t>
  </si>
  <si>
    <t>0.0130 (0.0113, 0.0148)</t>
  </si>
  <si>
    <t>0.0132 (0.0112, 0.0153)</t>
  </si>
  <si>
    <t>0.0142 (0.0125, 0.0159)</t>
  </si>
  <si>
    <t>0.0151 (0.0136, 0.0167)</t>
  </si>
  <si>
    <t>0.0121 (0.0097, 0.0145)</t>
  </si>
  <si>
    <t>0.0139 (0.0114, 0.0165)</t>
  </si>
  <si>
    <t>0.0184 (0.0159, 0.0209)</t>
  </si>
  <si>
    <t>0.0129 (0.0114, 0.0144)</t>
  </si>
  <si>
    <t>0.0135 (0.0121, 0.0148)</t>
  </si>
  <si>
    <t>0.0176 (0.0156, 0.0196)</t>
  </si>
  <si>
    <t>0.0146 (0.0130, 0.0163)</t>
  </si>
  <si>
    <t>0.0163 (0.0131, 0.0195)</t>
  </si>
  <si>
    <t>0.0172 (0.0043, 0.0314)</t>
  </si>
  <si>
    <t>0.0178 (0.0132, 0.0226)</t>
  </si>
  <si>
    <t>est-final-etales-8spp</t>
  </si>
  <si>
    <t>chr4-alt</t>
  </si>
  <si>
    <t>chr12-alt</t>
  </si>
  <si>
    <t>chr14-alt</t>
  </si>
  <si>
    <t>chr15-alt</t>
  </si>
  <si>
    <t>chr18-alt</t>
  </si>
  <si>
    <t>phi_a1&lt;-nmbd2</t>
  </si>
  <si>
    <t>0.6637 (0.6313, 0.6949)</t>
  </si>
  <si>
    <t>0.7741 (0.7173, 0.8300)</t>
  </si>
  <si>
    <t>0.8097 (0.7621, 0.8568)</t>
  </si>
  <si>
    <t>0.8036 (0.7532, 0.8518)</t>
  </si>
  <si>
    <t>0.3874 (0.3026, 0.4750)</t>
  </si>
  <si>
    <t>0.7725 (0.7208, 0.8237)</t>
  </si>
  <si>
    <t>0.7880 (0.7409, 0.8342)</t>
  </si>
  <si>
    <t>0.7051 (0.6688, 0.7407)</t>
  </si>
  <si>
    <t>0.8269 (0.7812, 0.8711)</t>
  </si>
  <si>
    <t>0.7951 (0.7373, 0.8512)</t>
  </si>
  <si>
    <t>0.7410 (0.7114, 0.7709)</t>
  </si>
  <si>
    <t>0.7750 (0.7392, 0.8114)</t>
  </si>
  <si>
    <t>0.7764 (0.7432, 0.8089)</t>
  </si>
  <si>
    <t>0.7570 (0.7236, 0.7918)</t>
  </si>
  <si>
    <t>0.7051 (0.6699, 0.7392)</t>
  </si>
  <si>
    <t>0.8591 (0.8159, 0.9022)</t>
  </si>
  <si>
    <t>0.4813 (0.3874, 0.5759)</t>
  </si>
  <si>
    <t>0.8894 (0.8529, 0.9247)</t>
  </si>
  <si>
    <t>0.8754 (0.8343, 0.9164)</t>
  </si>
  <si>
    <t>0.7967 (0.7424, 0.8498)</t>
  </si>
  <si>
    <t>0.7660 (0.7291, 0.8025)</t>
  </si>
  <si>
    <t>0.7832 (0.7487, 0.8174)</t>
  </si>
  <si>
    <t>0.7591 (0.7189, 0.7997)</t>
  </si>
  <si>
    <t>0.7656 (0.7300, 0.8017)</t>
  </si>
  <si>
    <t>0.6828 (0.6478, 0.7180)</t>
  </si>
  <si>
    <t>0.6432 (0.5929, 0.6949)</t>
  </si>
  <si>
    <t>0.6164 (0.5632, 0.6700)</t>
  </si>
  <si>
    <t>0.5465 (0.3453, 0.7488)</t>
  </si>
  <si>
    <t>0.5920 (0.4864, 0.6915)</t>
  </si>
  <si>
    <t>phi_nmbd2&lt;-a1</t>
  </si>
  <si>
    <t>0.0164 (0.0050, 0.0274)</t>
  </si>
  <si>
    <t>0.0162 (0.0004, 0.0316)</t>
  </si>
  <si>
    <t>0.0113 (0.0000, 0.0251)</t>
  </si>
  <si>
    <t>0.0129 (0.0000, 0.0275)</t>
  </si>
  <si>
    <t>0.3291 (0.2828, 0.3746)</t>
  </si>
  <si>
    <t>0.0142 (0.0000, 0.0292)</t>
  </si>
  <si>
    <t>0.0109 (0.0000, 0.0244)</t>
  </si>
  <si>
    <t>0.0221 (0.0089, 0.0356)</t>
  </si>
  <si>
    <t>0.0146 (0.0000, 0.0308)</t>
  </si>
  <si>
    <t>0.0129 (0.0000, 0.0288)</t>
  </si>
  <si>
    <t>0.0307 (0.0193, 0.0427)</t>
  </si>
  <si>
    <t>0.0188 (0.0040, 0.0331)</t>
  </si>
  <si>
    <t>0.0224 (0.0093, 0.0357)</t>
  </si>
  <si>
    <t>0.0279 (0.0148, 0.0414)</t>
  </si>
  <si>
    <t>0.0185 (0.0054, 0.0319)</t>
  </si>
  <si>
    <t>0.0197 (0.0024, 0.0372)</t>
  </si>
  <si>
    <t>0.5903 (0.5275, 0.6485)</t>
  </si>
  <si>
    <t>0.0170 (0.0029, 0.0321)</t>
  </si>
  <si>
    <t>0.0258 (0.0110, 0.0428)</t>
  </si>
  <si>
    <t>0.0156 (0.0000, 0.0330)</t>
  </si>
  <si>
    <t>0.0211 (0.0067, 0.0355)</t>
  </si>
  <si>
    <t>0.0199 (0.0062, 0.0336)</t>
  </si>
  <si>
    <t>0.0269 (0.0140, 0.0411)</t>
  </si>
  <si>
    <t>0.0314 (0.0176, 0.0452)</t>
  </si>
  <si>
    <t>0.0157 (0.0046, 0.0270)</t>
  </si>
  <si>
    <t>0.0327 (0.0098, 0.0554)</t>
  </si>
  <si>
    <t>0.0465 (0.0243, 0.0712)</t>
  </si>
  <si>
    <t>0.1545 (0.0165, 0.2893)</t>
  </si>
  <si>
    <t>0.0859 (0.0419, 0.1327)</t>
  </si>
  <si>
    <t>tau_a2</t>
  </si>
  <si>
    <t>0.0267 (0.0261, 0.0272)</t>
  </si>
  <si>
    <t>0.0299 (0.0284, 0.0315)</t>
  </si>
  <si>
    <t>0.0286 (0.0273, 0.0299)</t>
  </si>
  <si>
    <t>0.0293 (0.0280, 0.0306)</t>
  </si>
  <si>
    <t>0.0220 (0.0214, 0.0225)</t>
  </si>
  <si>
    <t>0.0283 (0.0272, 0.0294)</t>
  </si>
  <si>
    <t>0.0276 (0.0266, 0.0286)</t>
  </si>
  <si>
    <t>0.0280 (0.0273, 0.0288)</t>
  </si>
  <si>
    <t>0.0289 (0.0278, 0.0299)</t>
  </si>
  <si>
    <t>0.0299 (0.0284, 0.0313)</t>
  </si>
  <si>
    <t>0.0276 (0.0269, 0.0283)</t>
  </si>
  <si>
    <t>0.0279 (0.0271, 0.0287)</t>
  </si>
  <si>
    <t>0.0282 (0.0274, 0.0291)</t>
  </si>
  <si>
    <t>0.0274 (0.0267, 0.0282)</t>
  </si>
  <si>
    <t>0.0268 (0.0261, 0.0275)</t>
  </si>
  <si>
    <t>0.0315 (0.0299, 0.0330)</t>
  </si>
  <si>
    <t>0.0239 (0.0233, 0.0245)</t>
  </si>
  <si>
    <t>0.0317 (0.0303, 0.0328)</t>
  </si>
  <si>
    <t>0.0308 (0.0292, 0.0323)</t>
  </si>
  <si>
    <t>0.0289 (0.0277, 0.0300)</t>
  </si>
  <si>
    <t>0.0274 (0.0265, 0.0282)</t>
  </si>
  <si>
    <t>0.0278 (0.0265, 0.0292)</t>
  </si>
  <si>
    <t>0.0267 (0.0258, 0.0276)</t>
  </si>
  <si>
    <t>0.0276 (0.0268, 0.0284)</t>
  </si>
  <si>
    <t>0.0287 (0.0277, 0.0297)</t>
  </si>
  <si>
    <t>0.0279 (0.0269, 0.0289)</t>
  </si>
  <si>
    <t>0.0274 (0.0249, 0.0300)</t>
  </si>
  <si>
    <t>0.0273 (0.0252, 0.0293)</t>
  </si>
  <si>
    <t>tau_nmbdes</t>
  </si>
  <si>
    <t>0.0185 (0.0183, 0.0187)</t>
  </si>
  <si>
    <t>0.0211 (0.0206, 0.0215)</t>
  </si>
  <si>
    <t>0.0191 (0.0186, 0.0195)</t>
  </si>
  <si>
    <t>0.0204 (0.0199, 0.0208)</t>
  </si>
  <si>
    <t>0.0184 (0.0175, 0.0192)</t>
  </si>
  <si>
    <t>0.0205 (0.0201, 0.0209)</t>
  </si>
  <si>
    <t>0.0193 (0.0190, 0.0196)</t>
  </si>
  <si>
    <t>0.0189 (0.0186, 0.0192)</t>
  </si>
  <si>
    <t>0.0199 (0.0195, 0.0203)</t>
  </si>
  <si>
    <t>0.0206 (0.0201, 0.0210)</t>
  </si>
  <si>
    <t>0.0187 (0.0184, 0.0189)</t>
  </si>
  <si>
    <t>0.0192 (0.0189, 0.0195)</t>
  </si>
  <si>
    <t>0.0190 (0.0187, 0.0192)</t>
  </si>
  <si>
    <t>0.0216 (0.0211, 0.0220)</t>
  </si>
  <si>
    <t>0.0190 (0.0184, 0.0195)</t>
  </si>
  <si>
    <t>0.0210 (0.0206, 0.0214)</t>
  </si>
  <si>
    <t>0.0209 (0.0205, 0.0214)</t>
  </si>
  <si>
    <t>0.0207 (0.0202, 0.0211)</t>
  </si>
  <si>
    <t>0.0186 (0.0183, 0.0189)</t>
  </si>
  <si>
    <t>0.0185 (0.0182, 0.0188)</t>
  </si>
  <si>
    <t>0.0185 (0.0182, 0.0187)</t>
  </si>
  <si>
    <t>0.0194 (0.0190, 0.0198)</t>
  </si>
  <si>
    <t>0.0189 (0.0173, 0.0204)</t>
  </si>
  <si>
    <t>0.0199 (0.0193, 0.0205)</t>
  </si>
  <si>
    <t>0.0152 (0.0149, 0.0155)</t>
  </si>
  <si>
    <t>0.0167 (0.0160, 0.0173)</t>
  </si>
  <si>
    <t>0.0158 (0.0152, 0.0163)</t>
  </si>
  <si>
    <t>0.0158 (0.0152, 0.0164)</t>
  </si>
  <si>
    <t>0.0170 (0.0162, 0.0177)</t>
  </si>
  <si>
    <t>0.0165 (0.0160, 0.0170)</t>
  </si>
  <si>
    <t>0.0157 (0.0153, 0.0160)</t>
  </si>
  <si>
    <t>0.0167 (0.0162, 0.0172)</t>
  </si>
  <si>
    <t>0.0175 (0.0168, 0.0180)</t>
  </si>
  <si>
    <t>0.0155 (0.0152, 0.0158)</t>
  </si>
  <si>
    <t>0.0158 (0.0155, 0.0161)</t>
  </si>
  <si>
    <t>0.0158 (0.0154, 0.0161)</t>
  </si>
  <si>
    <t>0.0148 (0.0144, 0.0152)</t>
  </si>
  <si>
    <t>0.0174 (0.0169, 0.0180)</t>
  </si>
  <si>
    <t>0.0187 (0.0182, 0.0193)</t>
  </si>
  <si>
    <t>0.0169 (0.0164, 0.0174)</t>
  </si>
  <si>
    <t>0.0170 (0.0165, 0.0176)</t>
  </si>
  <si>
    <t>0.0158 (0.0155, 0.0162)</t>
  </si>
  <si>
    <t>0.0156 (0.0152, 0.0159)</t>
  </si>
  <si>
    <t>0.0152 (0.0148, 0.0155)</t>
  </si>
  <si>
    <t>0.0159 (0.0155, 0.0162)</t>
  </si>
  <si>
    <t>0.0175 (0.0170, 0.0180)</t>
  </si>
  <si>
    <t>0.0173 (0.0168, 0.0178)</t>
  </si>
  <si>
    <t>0.0176 (0.0158, 0.0193)</t>
  </si>
  <si>
    <t>0.0169 (0.0162, 0.0176)</t>
  </si>
  <si>
    <t>0.0145 (0.0142, 0.0148)</t>
  </si>
  <si>
    <t>0.0155 (0.0149, 0.0160)</t>
  </si>
  <si>
    <t>0.0143 (0.0137, 0.0148)</t>
  </si>
  <si>
    <t>0.0142 (0.0136, 0.0148)</t>
  </si>
  <si>
    <t>0.0140 (0.0133, 0.0148)</t>
  </si>
  <si>
    <t>0.0152 (0.0147, 0.0156)</t>
  </si>
  <si>
    <t>0.0141 (0.0137, 0.0145)</t>
  </si>
  <si>
    <t>0.0148 (0.0143, 0.0153)</t>
  </si>
  <si>
    <t>0.0153 (0.0147, 0.0158)</t>
  </si>
  <si>
    <t>0.0142 (0.0139, 0.0145)</t>
  </si>
  <si>
    <t>0.0147 (0.0144, 0.0151)</t>
  </si>
  <si>
    <t>0.0148 (0.0145, 0.0151)</t>
  </si>
  <si>
    <t>0.0140 (0.0136, 0.0143)</t>
  </si>
  <si>
    <t>0.0159 (0.0154, 0.0164)</t>
  </si>
  <si>
    <t>0.0160 (0.0154, 0.0166)</t>
  </si>
  <si>
    <t>0.0153 (0.0148, 0.0157)</t>
  </si>
  <si>
    <t>0.0153 (0.0148, 0.0158)</t>
  </si>
  <si>
    <t>0.0158 (0.0153, 0.0163)</t>
  </si>
  <si>
    <t>0.0142 (0.0138, 0.0145)</t>
  </si>
  <si>
    <t>0.0144 (0.0141, 0.0148)</t>
  </si>
  <si>
    <t>0.0145 (0.0142, 0.0149)</t>
  </si>
  <si>
    <t>0.0160 (0.0155, 0.0164)</t>
  </si>
  <si>
    <t>0.0159 (0.0155, 0.0164)</t>
  </si>
  <si>
    <t>0.0168 (0.0150, 0.0185)</t>
  </si>
  <si>
    <t>0.0165 (0.0159, 0.0172)</t>
  </si>
  <si>
    <t>0.0133 (0.0128, 0.0138)</t>
  </si>
  <si>
    <t>0.0147 (0.0141, 0.0153)</t>
  </si>
  <si>
    <t>0.0138 (0.0132, 0.0143)</t>
  </si>
  <si>
    <t>0.0136 (0.0130, 0.0143)</t>
  </si>
  <si>
    <t>0.0140 (0.0134, 0.0145)</t>
  </si>
  <si>
    <t>0.0136 (0.0131, 0.0140)</t>
  </si>
  <si>
    <t>0.0134 (0.0130, 0.0138)</t>
  </si>
  <si>
    <t>0.0144 (0.0139, 0.0149)</t>
  </si>
  <si>
    <t>0.0144 (0.0139, 0.0150)</t>
  </si>
  <si>
    <t>0.0134 (0.0128, 0.0139)</t>
  </si>
  <si>
    <t>0.0139 (0.0131, 0.0147)</t>
  </si>
  <si>
    <t>0.0139 (0.0131, 0.0146)</t>
  </si>
  <si>
    <t>0.0144 (0.0121, 0.0164)</t>
  </si>
  <si>
    <t>0.0042 (0.0037, 0.0046)</t>
  </si>
  <si>
    <t>0.0043 (0.0041, 0.0045)</t>
  </si>
  <si>
    <t>0.0036 (0.0031, 0.0040)</t>
  </si>
  <si>
    <t>0.0031 (0.0028, 0.0034)</t>
  </si>
  <si>
    <t>0.0008 (0.0006, 0.0010)</t>
  </si>
  <si>
    <t>0.0072 (0.0054, 0.0088)</t>
  </si>
  <si>
    <t>tau_es</t>
  </si>
  <si>
    <t>0.0099 (0.0097, 0.0102)</t>
  </si>
  <si>
    <t>0.0106 (0.0100, 0.0111)</t>
  </si>
  <si>
    <t>0.0097 (0.0091, 0.0102)</t>
  </si>
  <si>
    <t>0.0102 (0.0097, 0.0107)</t>
  </si>
  <si>
    <t>0.0103 (0.0099, 0.0108)</t>
  </si>
  <si>
    <t>0.0101 (0.0096, 0.0105)</t>
  </si>
  <si>
    <t>0.0099 (0.0096, 0.0102)</t>
  </si>
  <si>
    <t>0.0111 (0.0106, 0.0116)</t>
  </si>
  <si>
    <t>0.0107 (0.0101, 0.0113)</t>
  </si>
  <si>
    <t>0.0093 (0.0090, 0.0096)</t>
  </si>
  <si>
    <t>0.0098 (0.0095, 0.0102)</t>
  </si>
  <si>
    <t>0.0093 (0.0090, 0.0097)</t>
  </si>
  <si>
    <t>0.0112 (0.0107, 0.0116)</t>
  </si>
  <si>
    <t>0.0114 (0.0110, 0.0119)</t>
  </si>
  <si>
    <t>0.0106 (0.0101, 0.0110)</t>
  </si>
  <si>
    <t>0.0097 (0.0094, 0.0100)</t>
  </si>
  <si>
    <t>0.0092 (0.0088, 0.0095)</t>
  </si>
  <si>
    <t>0.0095 (0.0090, 0.0100)</t>
  </si>
  <si>
    <t>0.0083 (0.0061, 0.0105)</t>
  </si>
  <si>
    <t>0.0092 (0.0083, 0.0101)</t>
  </si>
  <si>
    <t>tau_a1</t>
  </si>
  <si>
    <t>0.0320 (0.0316, 0.0324)</t>
  </si>
  <si>
    <t>0.0343 (0.0335, 0.0352)</t>
  </si>
  <si>
    <t>0.0310 (0.0303, 0.0318)</t>
  </si>
  <si>
    <t>0.0327 (0.0320, 0.0335)</t>
  </si>
  <si>
    <t>0.0335 (0.0328, 0.0342)</t>
  </si>
  <si>
    <t>0.0327 (0.0321, 0.0334)</t>
  </si>
  <si>
    <t>0.0329 (0.0324, 0.0335)</t>
  </si>
  <si>
    <t>0.0329 (0.0323, 0.0336)</t>
  </si>
  <si>
    <t>0.0329 (0.0321, 0.0337)</t>
  </si>
  <si>
    <t>0.0319 (0.0314, 0.0324)</t>
  </si>
  <si>
    <t>0.0320 (0.0315, 0.0325)</t>
  </si>
  <si>
    <t>0.0325 (0.0320, 0.0331)</t>
  </si>
  <si>
    <t>0.0327 (0.0321, 0.0332)</t>
  </si>
  <si>
    <t>0.0314 (0.0309, 0.0319)</t>
  </si>
  <si>
    <t>0.0339 (0.0332, 0.0346)</t>
  </si>
  <si>
    <t>0.0346 (0.0339, 0.0353)</t>
  </si>
  <si>
    <t>0.0333 (0.0326, 0.0340)</t>
  </si>
  <si>
    <t>0.0335 (0.0327, 0.0342)</t>
  </si>
  <si>
    <t>0.0345 (0.0338, 0.0352)</t>
  </si>
  <si>
    <t>0.0319 (0.0313, 0.0324)</t>
  </si>
  <si>
    <t>0.0303 (0.0298, 0.0309)</t>
  </si>
  <si>
    <t>0.0305 (0.0299, 0.0311)</t>
  </si>
  <si>
    <t>0.0343 (0.0337, 0.0349)</t>
  </si>
  <si>
    <t>0.0318 (0.0314, 0.0323)</t>
  </si>
  <si>
    <t>0.0340 (0.0333, 0.0348)</t>
  </si>
  <si>
    <t>0.0341 (0.0334, 0.0349)</t>
  </si>
  <si>
    <t>0.0327 (0.0300, 0.0354)</t>
  </si>
  <si>
    <t>0.0329 (0.0317, 0.0340)</t>
  </si>
  <si>
    <t>theta_a2</t>
  </si>
  <si>
    <t>0.0041 (0.0034, 0.0048)</t>
  </si>
  <si>
    <t>0.0050 (0.0029, 0.0070)</t>
  </si>
  <si>
    <t>0.0026 (0.0008, 0.0043)</t>
  </si>
  <si>
    <t>0.0037 (0.0020, 0.0055)</t>
  </si>
  <si>
    <t>0.0113 (0.0101, 0.0125)</t>
  </si>
  <si>
    <t>0.0044 (0.0031, 0.0057)</t>
  </si>
  <si>
    <t>0.0046 (0.0035, 0.0058)</t>
  </si>
  <si>
    <t>0.0039 (0.0029, 0.0048)</t>
  </si>
  <si>
    <t>0.0032 (0.0020, 0.0045)</t>
  </si>
  <si>
    <t>0.0024 (0.0008, 0.0042)</t>
  </si>
  <si>
    <t>0.0034 (0.0026, 0.0042)</t>
  </si>
  <si>
    <t>0.0036 (0.0026, 0.0046)</t>
  </si>
  <si>
    <t>0.0033 (0.0023, 0.0042)</t>
  </si>
  <si>
    <t>0.0041 (0.0032, 0.0050)</t>
  </si>
  <si>
    <t>0.0039 (0.0031, 0.0048)</t>
  </si>
  <si>
    <t>0.0022 (0.0006, 0.0041)</t>
  </si>
  <si>
    <t>0.0101 (0.0089, 0.0111)</t>
  </si>
  <si>
    <t>0.0014 (0.0002, 0.0030)</t>
  </si>
  <si>
    <t>0.0023 (0.0006, 0.0043)</t>
  </si>
  <si>
    <t>0.0053 (0.0039, 0.0067)</t>
  </si>
  <si>
    <t>0.0013 (0.0002, 0.0026)</t>
  </si>
  <si>
    <t>0.0027 (0.0007, 0.0042)</t>
  </si>
  <si>
    <t>0.0050 (0.0042, 0.0059)</t>
  </si>
  <si>
    <t>0.0035 (0.0025, 0.0045)</t>
  </si>
  <si>
    <t>0.0051 (0.0038, 0.0065)</t>
  </si>
  <si>
    <t>0.0059 (0.0045, 0.0073)</t>
  </si>
  <si>
    <t>0.0063 (0.0021, 0.0108)</t>
  </si>
  <si>
    <t>0.0053 (0.0027, 0.0081)</t>
  </si>
  <si>
    <t>theta_nmbdes</t>
  </si>
  <si>
    <t>0.0108 (0.0100, 0.0116)</t>
  </si>
  <si>
    <t>0.0141 (0.0123, 0.0159)</t>
  </si>
  <si>
    <t>0.0141 (0.0124, 0.0158)</t>
  </si>
  <si>
    <t>0.0137 (0.0120, 0.0155)</t>
  </si>
  <si>
    <t>0.0466 (0.0306, 0.0641)</t>
  </si>
  <si>
    <t>0.0134 (0.0118, 0.0151)</t>
  </si>
  <si>
    <t>0.0144 (0.0129, 0.0159)</t>
  </si>
  <si>
    <t>0.0119 (0.0108, 0.0130)</t>
  </si>
  <si>
    <t>0.0157 (0.0139, 0.0175)</t>
  </si>
  <si>
    <t>0.0129 (0.0112, 0.0146)</t>
  </si>
  <si>
    <t>0.0110 (0.0101, 0.0118)</t>
  </si>
  <si>
    <t>0.0134 (0.0121, 0.0147)</t>
  </si>
  <si>
    <t>0.0125 (0.0115, 0.0136)</t>
  </si>
  <si>
    <t>0.0127 (0.0116, 0.0137)</t>
  </si>
  <si>
    <t>0.0120 (0.0110, 0.0131)</t>
  </si>
  <si>
    <t>0.0138 (0.0121, 0.0156)</t>
  </si>
  <si>
    <t>0.0329 (0.0222, 0.0449)</t>
  </si>
  <si>
    <t>0.0140 (0.0125, 0.0155)</t>
  </si>
  <si>
    <t>0.0139 (0.0123, 0.0155)</t>
  </si>
  <si>
    <t>0.0148 (0.0129, 0.0168)</t>
  </si>
  <si>
    <t>0.0127 (0.0115, 0.0139)</t>
  </si>
  <si>
    <t>0.0111 (0.0101, 0.0121)</t>
  </si>
  <si>
    <t>0.0111 (0.0101, 0.0122)</t>
  </si>
  <si>
    <t>0.0116 (0.0105, 0.0126)</t>
  </si>
  <si>
    <t>0.0113 (0.0104, 0.0121)</t>
  </si>
  <si>
    <t>0.0106 (0.0093, 0.0120)</t>
  </si>
  <si>
    <t>0.0103 (0.0090, 0.0117)</t>
  </si>
  <si>
    <t>0.0121 (0.0058, 0.0196)</t>
  </si>
  <si>
    <t>0.0085 (0.0066, 0.0105)</t>
  </si>
  <si>
    <t>0.0195 (0.0172, 0.0218)</t>
  </si>
  <si>
    <t>0.0270 (0.0226, 0.0315)</t>
  </si>
  <si>
    <t>0.0257 (0.0215, 0.0300)</t>
  </si>
  <si>
    <t>0.0292 (0.0248, 0.0338)</t>
  </si>
  <si>
    <t>0.0237 (0.0204, 0.0270)</t>
  </si>
  <si>
    <t>0.0242 (0.0208, 0.0277)</t>
  </si>
  <si>
    <t>0.0260 (0.0226, 0.0295)</t>
  </si>
  <si>
    <t>0.0283 (0.0240, 0.0326)</t>
  </si>
  <si>
    <t>0.0251 (0.0210, 0.0293)</t>
  </si>
  <si>
    <t>0.0210 (0.0187, 0.0234)</t>
  </si>
  <si>
    <t>0.0248 (0.0218, 0.0280)</t>
  </si>
  <si>
    <t>0.0233 (0.0205, 0.0262)</t>
  </si>
  <si>
    <t>0.0223 (0.0197, 0.0251)</t>
  </si>
  <si>
    <t>0.0259 (0.0222, 0.0298)</t>
  </si>
  <si>
    <t>0.0280 (0.0240, 0.0321)</t>
  </si>
  <si>
    <t>0.0310 (0.0218, 0.0411)</t>
  </si>
  <si>
    <t>0.0298 (0.0257, 0.0341)</t>
  </si>
  <si>
    <t>0.0286 (0.0246, 0.0327)</t>
  </si>
  <si>
    <t>0.0239 (0.0199, 0.0278)</t>
  </si>
  <si>
    <t>0.0233 (0.0202, 0.0266)</t>
  </si>
  <si>
    <t>0.0210 (0.0182, 0.0237)</t>
  </si>
  <si>
    <t>0.0201 (0.0173, 0.0227)</t>
  </si>
  <si>
    <t>0.0227 (0.0195, 0.0260)</t>
  </si>
  <si>
    <t>0.0205 (0.0179, 0.0232)</t>
  </si>
  <si>
    <t>0.0135 (0.0109, 0.0162)</t>
  </si>
  <si>
    <t>0.0129 (0.0105, 0.0155)</t>
  </si>
  <si>
    <t>0.0236 (0.0083, 0.0416)</t>
  </si>
  <si>
    <t>0.0107 (0.0074, 0.0142)</t>
  </si>
  <si>
    <t>0.0543 (0.0361, 0.0749)</t>
  </si>
  <si>
    <t>0.0188 (0.0097, 0.0279)</t>
  </si>
  <si>
    <t>0.0160 (0.0051, 0.0285)</t>
  </si>
  <si>
    <t>0.0212 (0.0074, 0.0364)</t>
  </si>
  <si>
    <t>0.0174 (0.0045, 0.0328)</t>
  </si>
  <si>
    <t>0.0156 (0.0038, 0.0301)</t>
  </si>
  <si>
    <t>0.0141 (0.0042, 0.0250)</t>
  </si>
  <si>
    <t>0.0201 (0.0051, 0.0368)</t>
  </si>
  <si>
    <t>0.0156 (0.0048, 0.0277)</t>
  </si>
  <si>
    <t>0.0207 (0.0074, 0.0351)</t>
  </si>
  <si>
    <t>0.0172 (0.0046, 0.0315)</t>
  </si>
  <si>
    <t>0.0184 (0.0063, 0.0311)</t>
  </si>
  <si>
    <t>0.0092 (0.0028, 0.0165)</t>
  </si>
  <si>
    <t>0.0050 (0.0014, 0.0092)</t>
  </si>
  <si>
    <t>0.0053 (0.0014, 0.0096)</t>
  </si>
  <si>
    <t>0.0204 (0.0063, 0.0356)</t>
  </si>
  <si>
    <t>0.0140 (0.0033, 0.0263)</t>
  </si>
  <si>
    <t>0.0140 (0.0033, 0.0267)</t>
  </si>
  <si>
    <t>0.0138 (0.0046, 0.0231)</t>
  </si>
  <si>
    <t>0.0145 (0.0054, 0.0239)</t>
  </si>
  <si>
    <t>0.0200 (0.0053, 0.0374)</t>
  </si>
  <si>
    <t>0.0111 (0.0035, 0.0196)</t>
  </si>
  <si>
    <t>0.0136 (0.0038, 0.0245)</t>
  </si>
  <si>
    <t>0.0139 (0.0039, 0.0249)</t>
  </si>
  <si>
    <t>0.0247 (0.0110, 0.0390)</t>
  </si>
  <si>
    <t>0.0184 (0.0069, 0.0311)</t>
  </si>
  <si>
    <t>0.0145 (0.0074, 0.0221)</t>
  </si>
  <si>
    <t>0.0147 (0.0073, 0.0221)</t>
  </si>
  <si>
    <t>0.0194 (0.0044, 0.0370)</t>
  </si>
  <si>
    <t>0.0095 (0.0039, 0.0156)</t>
  </si>
  <si>
    <t>0.0098 (0.0088, 0.0110)</t>
  </si>
  <si>
    <t>0.0073 (0.0066, 0.0079)</t>
  </si>
  <si>
    <t>0.0100 (0.0094, 0.0107)</t>
  </si>
  <si>
    <t>0.0110 (0.0096, 0.0123)</t>
  </si>
  <si>
    <t>0.0087 (0.0080, 0.0094)</t>
  </si>
  <si>
    <t>0.0102 (0.0092, 0.0112)</t>
  </si>
  <si>
    <t>0.0103 (0.0093, 0.0112)</t>
  </si>
  <si>
    <t>0.0081 (0.0076, 0.0087)</t>
  </si>
  <si>
    <t>0.0053 (0.0045, 0.0062)</t>
  </si>
  <si>
    <t>0.0053 (0.0020, 0.0090)</t>
  </si>
  <si>
    <t>0.0061 (0.0047, 0.0075)</t>
  </si>
  <si>
    <t>theta_es</t>
  </si>
  <si>
    <t>0.0065 (0.0059, 0.0071)</t>
  </si>
  <si>
    <t>0.0105 (0.0092, 0.0119)</t>
  </si>
  <si>
    <t>0.0081 (0.0070, 0.0093)</t>
  </si>
  <si>
    <t>0.0079 (0.0069, 0.0090)</t>
  </si>
  <si>
    <t>0.0069 (0.0060, 0.0078)</t>
  </si>
  <si>
    <t>0.0076 (0.0066, 0.0086)</t>
  </si>
  <si>
    <t>0.0067 (0.0061, 0.0073)</t>
  </si>
  <si>
    <t>0.0073 (0.0063, 0.0083)</t>
  </si>
  <si>
    <t>0.0073 (0.0062, 0.0086)</t>
  </si>
  <si>
    <t>0.0078 (0.0072, 0.0085)</t>
  </si>
  <si>
    <t>0.0072 (0.0065, 0.0078)</t>
  </si>
  <si>
    <t>0.0075 (0.0069, 0.0082)</t>
  </si>
  <si>
    <t>0.0071 (0.0062, 0.0080)</t>
  </si>
  <si>
    <t>0.0077 (0.0067, 0.0087)</t>
  </si>
  <si>
    <t>0.0077 (0.0066, 0.0087)</t>
  </si>
  <si>
    <t>0.0077 (0.0066, 0.0088)</t>
  </si>
  <si>
    <t>0.0071 (0.0064, 0.0079)</t>
  </si>
  <si>
    <t>0.0070 (0.0063, 0.0078)</t>
  </si>
  <si>
    <t>0.0070 (0.0063, 0.0077)</t>
  </si>
  <si>
    <t>0.0075 (0.0069, 0.0081)</t>
  </si>
  <si>
    <t>0.0126 (0.0066, 0.0194)</t>
  </si>
  <si>
    <t>0.0083 (0.0064, 0.0104)</t>
  </si>
  <si>
    <t>theta_a1</t>
  </si>
  <si>
    <t>0.0061 (0.0058, 0.0064)</t>
  </si>
  <si>
    <t>0.0061 (0.0056, 0.0065)</t>
  </si>
  <si>
    <t>0.0060 (0.0057, 0.0062)</t>
  </si>
  <si>
    <t>0.0067 (0.0062, 0.0071)</t>
  </si>
  <si>
    <t>0.0055 (0.0051, 0.0058)</t>
  </si>
  <si>
    <t>0.0060 (0.0057, 0.0064)</t>
  </si>
  <si>
    <t>0.0055 (0.0053, 0.0058)</t>
  </si>
  <si>
    <t>0.0344 (0.0124, 0.0585)</t>
  </si>
  <si>
    <t>0.0354 (0.0150, 0.0569)</t>
  </si>
  <si>
    <t>0.0325 (0.0099, 0.0578)</t>
  </si>
  <si>
    <t>0.0363 (0.0162, 0.0596)</t>
  </si>
  <si>
    <t>0.0125 (0.0109, 0.0142)</t>
  </si>
  <si>
    <t>0.0142 (0.0124, 0.0160)</t>
  </si>
  <si>
    <t>0.0150 (0.0131, 0.0171)</t>
  </si>
  <si>
    <t>0.0151 (0.0132, 0.0171)</t>
  </si>
  <si>
    <t>0.0083 (0.0077, 0.0089)</t>
  </si>
  <si>
    <t>0.0166 (0.0142, 0.0192)</t>
  </si>
  <si>
    <t>0.0025 (0.0022, 0.0028)</t>
  </si>
  <si>
    <t>0.0041 (0.0038, 0.0045)</t>
  </si>
  <si>
    <t>0.0052 (0.0048, 0.0057)</t>
  </si>
  <si>
    <t>0.0004 (0.0003, 0.0004)</t>
  </si>
  <si>
    <t>0.0054 (0.0050, 0.0059)</t>
  </si>
  <si>
    <t>0.0054 (0.0050, 0.0058)</t>
  </si>
  <si>
    <t>0.0047 (0.0044, 0.0049)</t>
  </si>
  <si>
    <t>0.0042 (0.0040, 0.0045)</t>
  </si>
  <si>
    <t>0.0026 (0.0023, 0.0029)</t>
  </si>
  <si>
    <t>0.0026 (0.0025, 0.0028)</t>
  </si>
  <si>
    <t>0.0024 (0.0022, 0.0025)</t>
  </si>
  <si>
    <t>0.0028 (0.0026, 0.0030)</t>
  </si>
  <si>
    <t>0.0029 (0.0026, 0.0031)</t>
  </si>
  <si>
    <t>0.0022 (0.0020, 0.0023)</t>
  </si>
  <si>
    <t>0.0097 (0.0089, 0.0105)</t>
  </si>
  <si>
    <t>0.0098 (0.0089, 0.0106)</t>
  </si>
  <si>
    <t>0.0093 (0.0085, 0.0100)</t>
  </si>
  <si>
    <t>0.0107 (0.0100, 0.0113)</t>
  </si>
  <si>
    <t>0.0104 (0.0098, 0.0110)</t>
  </si>
  <si>
    <t>0.0104 (0.0098, 0.0109)</t>
  </si>
  <si>
    <t>0.0147 (0.0135, 0.0158)</t>
  </si>
  <si>
    <t>0.0047 (0.0043, 0.0050)</t>
  </si>
  <si>
    <t>0.0046 (0.0043, 0.0049)</t>
  </si>
  <si>
    <t>0.0050 (0.0047, 0.0054)</t>
  </si>
  <si>
    <t>0.0051 (0.0047, 0.0054)</t>
  </si>
  <si>
    <t>0.0067 (0.0062, 0.0072)</t>
  </si>
  <si>
    <t>0.0052 (0.0049, 0.0056)</t>
  </si>
  <si>
    <t>0.0062 (0.0058, 0.0065)</t>
  </si>
  <si>
    <t>0.0150 (0.0133, 0.0168)</t>
  </si>
  <si>
    <t>0.0172 (0.0155, 0.0189)</t>
  </si>
  <si>
    <t>0.0149 (0.0133, 0.0164)</t>
  </si>
  <si>
    <t>0.0140 (0.0126, 0.0154)</t>
  </si>
  <si>
    <t>0.0154 (0.0140, 0.0169)</t>
  </si>
  <si>
    <t>0.0165 (0.0151, 0.0179)</t>
  </si>
  <si>
    <t>0.0191 (0.0178, 0.0204)</t>
  </si>
  <si>
    <t>0.0157 (0.0142, 0.0171)</t>
  </si>
  <si>
    <t>0.0166 (0.0148, 0.0184)</t>
  </si>
  <si>
    <t>0.0176 (0.0165, 0.0187)</t>
  </si>
  <si>
    <t>0.0135 (0.0125, 0.0146)</t>
  </si>
  <si>
    <t>0.0170 (0.0159, 0.0182)</t>
  </si>
  <si>
    <t>0.0168 (0.0156, 0.0179)</t>
  </si>
  <si>
    <t>0.0174 (0.0162, 0.0185)</t>
  </si>
  <si>
    <t>0.0169 (0.0152, 0.0184)</t>
  </si>
  <si>
    <t>0.0174 (0.0158, 0.0190)</t>
  </si>
  <si>
    <t>0.0171 (0.0155, 0.0188)</t>
  </si>
  <si>
    <t>0.0167 (0.0155, 0.0178)</t>
  </si>
  <si>
    <t>0.0190 (0.0176, 0.0203)</t>
  </si>
  <si>
    <t>0.0185 (0.0171, 0.0200)</t>
  </si>
  <si>
    <t>0.0175 (0.0162, 0.0188)</t>
  </si>
  <si>
    <t>0.0144 (0.0128, 0.0159)</t>
  </si>
  <si>
    <t>0.0192 (0.0129, 0.0255)</t>
  </si>
  <si>
    <t>0.0182 (0.0156, 0.0209)</t>
  </si>
  <si>
    <t>0.7375 (0.6848, 0.7897)</t>
  </si>
  <si>
    <t>0.7843 (0.6337, 0.9201)</t>
  </si>
  <si>
    <t>0.6913 (0.5663, 0.8130)</t>
  </si>
  <si>
    <t>0.7762 (0.6681, 0.8821)</t>
  </si>
  <si>
    <t>0.7379 (0.6618, 0.8148)</t>
  </si>
  <si>
    <t>0.7434 (0.6811, 0.8045)</t>
  </si>
  <si>
    <t>0.7065 (0.6211, 0.7888)</t>
  </si>
  <si>
    <t>0.7751 (0.6048, 0.9339)</t>
  </si>
  <si>
    <t>0.7067 (0.6389, 0.7708)</t>
  </si>
  <si>
    <t>0.7552 (0.6619, 0.8481)</t>
  </si>
  <si>
    <t>0.7291 (0.6526, 0.8023)</t>
  </si>
  <si>
    <t>0.7531 (0.6950, 0.8084)</t>
  </si>
  <si>
    <t>0.8704 (0.7579, 0.9960)</t>
  </si>
  <si>
    <t>0.7760 (0.6733, 0.8748)</t>
  </si>
  <si>
    <t>0.8035 (0.7230, 0.8816)</t>
  </si>
  <si>
    <t>0.7481 (0.6847, 0.8088)</t>
  </si>
  <si>
    <t>0.7818 (0.7322, 0.8314)</t>
  </si>
  <si>
    <t>0.7662 (0.7100, 0.8215)</t>
  </si>
  <si>
    <t>0.7526 (0.6813, 0.8237)</t>
  </si>
  <si>
    <t>0.6918 (0.5321, 0.8470)</t>
  </si>
  <si>
    <t>0.4873 (0.0002, 0.9342)</t>
  </si>
  <si>
    <t>0.6899 (0.4945, 0.8813)</t>
  </si>
  <si>
    <t>0.0437 (0.0190, 0.0680)</t>
  </si>
  <si>
    <t>0.0589 (0.0001, 0.1159)</t>
  </si>
  <si>
    <t>0.0300 (0.0000, 0.0714)</t>
  </si>
  <si>
    <t>0.0575 (0.0047, 0.1094)</t>
  </si>
  <si>
    <t>0.0420 (0.0128, 0.0725)</t>
  </si>
  <si>
    <t>0.0498 (0.0234, 0.0773)</t>
  </si>
  <si>
    <t>0.0444 (0.0106, 0.0800)</t>
  </si>
  <si>
    <t>0.0345 (0.0000, 0.0849)</t>
  </si>
  <si>
    <t>0.0318 (0.0000, 0.0602)</t>
  </si>
  <si>
    <t>0.0466 (0.0009, 0.0885)</t>
  </si>
  <si>
    <t>0.0462 (0.0101, 0.0821)</t>
  </si>
  <si>
    <t>0.0605 (0.0326, 0.0887)</t>
  </si>
  <si>
    <t>0.0370 (0.0000, 0.0866)</t>
  </si>
  <si>
    <t>0.0291 (0.0000, 0.0639)</t>
  </si>
  <si>
    <t>0.0518 (0.0119, 0.0922)</t>
  </si>
  <si>
    <t>0.0316 (0.0056, 0.0567)</t>
  </si>
  <si>
    <t>0.0438 (0.0214, 0.0670)</t>
  </si>
  <si>
    <t>0.0305 (0.0052, 0.0550)</t>
  </si>
  <si>
    <t>0.0355 (0.0060, 0.0654)</t>
  </si>
  <si>
    <t>0.0673 (0.0115, 0.1317)</t>
  </si>
  <si>
    <t>0.2078 (0.0000, 0.4593)</t>
  </si>
  <si>
    <t>0.1079 (0.0171, 0.2001)</t>
  </si>
  <si>
    <t>0.0212 (0.0205, 0.0218)</t>
  </si>
  <si>
    <t>0.0230 (0.0211, 0.0248)</t>
  </si>
  <si>
    <t>0.0234 (0.0220, 0.0248)</t>
  </si>
  <si>
    <t>0.0223 (0.0213, 0.0234)</t>
  </si>
  <si>
    <t>0.0219 (0.0210, 0.0228)</t>
  </si>
  <si>
    <t>0.0228 (0.0219, 0.0237)</t>
  </si>
  <si>
    <t>0.0224 (0.0204, 0.0243)</t>
  </si>
  <si>
    <t>0.0231 (0.0220, 0.0241)</t>
  </si>
  <si>
    <t>0.0226 (0.0215, 0.0237)</t>
  </si>
  <si>
    <t>0.0220 (0.0211, 0.0229)</t>
  </si>
  <si>
    <t>0.0227 (0.0219, 0.0235)</t>
  </si>
  <si>
    <t>0.0229 (0.0215, 0.0242)</t>
  </si>
  <si>
    <t>0.0234 (0.0222, 0.0246)</t>
  </si>
  <si>
    <t>0.0231 (0.0221, 0.0241)</t>
  </si>
  <si>
    <t>0.0217 (0.0208, 0.0225)</t>
  </si>
  <si>
    <t>0.0221 (0.0214, 0.0228)</t>
  </si>
  <si>
    <t>0.0215 (0.0205, 0.0225)</t>
  </si>
  <si>
    <t>0.0216 (0.0208, 0.0223)</t>
  </si>
  <si>
    <t>0.0229 (0.0213, 0.0246)</t>
  </si>
  <si>
    <t>0.0309 (0.0233, 0.0394)</t>
  </si>
  <si>
    <t>0.0220 (0.0199, 0.0242)</t>
  </si>
  <si>
    <t>0.0160 (0.0157, 0.0163)</t>
  </si>
  <si>
    <t>0.0190 (0.0182, 0.0198)</t>
  </si>
  <si>
    <t>0.0187 (0.0179, 0.0194)</t>
  </si>
  <si>
    <t>0.0167 (0.0163, 0.0172)</t>
  </si>
  <si>
    <t>0.0183 (0.0177, 0.0189)</t>
  </si>
  <si>
    <t>0.0178 (0.0169, 0.0185)</t>
  </si>
  <si>
    <t>0.0171 (0.0168, 0.0175)</t>
  </si>
  <si>
    <t>0.0178 (0.0171, 0.0185)</t>
  </si>
  <si>
    <t>0.0174 (0.0168, 0.0179)</t>
  </si>
  <si>
    <t>0.0166 (0.0163, 0.0170)</t>
  </si>
  <si>
    <t>0.0169 (0.0166, 0.0172)</t>
  </si>
  <si>
    <t>0.0154 (0.0150, 0.0157)</t>
  </si>
  <si>
    <t>0.0167 (0.0163, 0.0171)</t>
  </si>
  <si>
    <t>0.0180 (0.0172, 0.0188)</t>
  </si>
  <si>
    <t>0.0262 (0.0206, 0.0317)</t>
  </si>
  <si>
    <t>0.0172 (0.0161, 0.0183)</t>
  </si>
  <si>
    <t>0.0144 (0.0141, 0.0147)</t>
  </si>
  <si>
    <t>0.0169 (0.0161, 0.0177)</t>
  </si>
  <si>
    <t>0.0159 (0.0152, 0.0165)</t>
  </si>
  <si>
    <t>0.0145 (0.0140, 0.0151)</t>
  </si>
  <si>
    <t>0.0146 (0.0141, 0.0150)</t>
  </si>
  <si>
    <t>0.0152 (0.0145, 0.0158)</t>
  </si>
  <si>
    <t>0.0158 (0.0148, 0.0168)</t>
  </si>
  <si>
    <t>0.0158 (0.0154, 0.0163)</t>
  </si>
  <si>
    <t>0.0154 (0.0149, 0.0158)</t>
  </si>
  <si>
    <t>0.0156 (0.0152, 0.0160)</t>
  </si>
  <si>
    <t>0.0164 (0.0155, 0.0172)</t>
  </si>
  <si>
    <t>0.0160 (0.0153, 0.0168)</t>
  </si>
  <si>
    <t>0.0157 (0.0151, 0.0163)</t>
  </si>
  <si>
    <t>0.0147 (0.0143, 0.0151)</t>
  </si>
  <si>
    <t>0.0149 (0.0145, 0.0152)</t>
  </si>
  <si>
    <t>0.0139 (0.0134, 0.0143)</t>
  </si>
  <si>
    <t>0.0151 (0.0146, 0.0155)</t>
  </si>
  <si>
    <t>0.0170 (0.0160, 0.0179)</t>
  </si>
  <si>
    <t>0.0244 (0.0185, 0.0303)</t>
  </si>
  <si>
    <t>0.0155 (0.0143, 0.0167)</t>
  </si>
  <si>
    <t>0.0139 (0.0135, 0.0142)</t>
  </si>
  <si>
    <t>0.0163 (0.0155, 0.0171)</t>
  </si>
  <si>
    <t>0.0166 (0.0157, 0.0173)</t>
  </si>
  <si>
    <t>0.0151 (0.0145, 0.0158)</t>
  </si>
  <si>
    <t>0.0141 (0.0135, 0.0147)</t>
  </si>
  <si>
    <t>0.0139 (0.0135, 0.0144)</t>
  </si>
  <si>
    <t>0.0148 (0.0142, 0.0155)</t>
  </si>
  <si>
    <t>0.0148 (0.0140, 0.0157)</t>
  </si>
  <si>
    <t>0.0151 (0.0144, 0.0157)</t>
  </si>
  <si>
    <t>0.0149 (0.0144, 0.0153)</t>
  </si>
  <si>
    <t>0.0150 (0.0146, 0.0155)</t>
  </si>
  <si>
    <t>0.0151 (0.0145, 0.0157)</t>
  </si>
  <si>
    <t>0.0134 (0.0130, 0.0139)</t>
  </si>
  <si>
    <t>0.0145 (0.0140, 0.0149)</t>
  </si>
  <si>
    <t>0.0158 (0.0149, 0.0166)</t>
  </si>
  <si>
    <t>0.0227 (0.0168, 0.0286)</t>
  </si>
  <si>
    <t>0.0149 (0.0137, 0.0160)</t>
  </si>
  <si>
    <t>0.0120 (0.0112, 0.0128)</t>
  </si>
  <si>
    <t>0.0160 (0.0150, 0.0170)</t>
  </si>
  <si>
    <t>0.0127 (0.0116, 0.0138)</t>
  </si>
  <si>
    <t>0.0128 (0.0117, 0.0138)</t>
  </si>
  <si>
    <t>0.0127 (0.0118, 0.0135)</t>
  </si>
  <si>
    <t>0.0132 (0.0121, 0.0142)</t>
  </si>
  <si>
    <t>0.0134 (0.0126, 0.0142)</t>
  </si>
  <si>
    <t>0.0139 (0.0129, 0.0149)</t>
  </si>
  <si>
    <t>0.0137 (0.0130, 0.0144)</t>
  </si>
  <si>
    <t>0.0140 (0.0129, 0.0150)</t>
  </si>
  <si>
    <t>0.0146 (0.0137, 0.0155)</t>
  </si>
  <si>
    <t>0.0140 (0.0131, 0.0148)</t>
  </si>
  <si>
    <t>0.0124 (0.0115, 0.0133)</t>
  </si>
  <si>
    <t>0.0130 (0.0123, 0.0136)</t>
  </si>
  <si>
    <t>0.0128 (0.0119, 0.0137)</t>
  </si>
  <si>
    <t>0.0202 (0.0134, 0.0268)</t>
  </si>
  <si>
    <t>0.0129 (0.0111, 0.0145)</t>
  </si>
  <si>
    <t>0.0036 (0.0033, 0.0038)</t>
  </si>
  <si>
    <t>0.0041 (0.0036, 0.0045)</t>
  </si>
  <si>
    <t>0.0062 (0.0003, 0.0112)</t>
  </si>
  <si>
    <t>0.0078 (0.0074, 0.0082)</t>
  </si>
  <si>
    <t>0.0092 (0.0081, 0.0104)</t>
  </si>
  <si>
    <t>0.0087 (0.0076, 0.0098)</t>
  </si>
  <si>
    <t>0.0085 (0.0078, 0.0092)</t>
  </si>
  <si>
    <t>0.0081 (0.0076, 0.0086)</t>
  </si>
  <si>
    <t>0.0083 (0.0074, 0.0092)</t>
  </si>
  <si>
    <t>0.0097 (0.0086, 0.0107)</t>
  </si>
  <si>
    <t>0.0083 (0.0077, 0.0088)</t>
  </si>
  <si>
    <t>0.0086 (0.0077, 0.0095)</t>
  </si>
  <si>
    <t>0.0093 (0.0083, 0.0104)</t>
  </si>
  <si>
    <t>0.0085 (0.0077, 0.0094)</t>
  </si>
  <si>
    <t>0.0087 (0.0083, 0.0091)</t>
  </si>
  <si>
    <t>0.0070 (0.0065, 0.0075)</t>
  </si>
  <si>
    <t>0.0062 (0.0048, 0.0075)</t>
  </si>
  <si>
    <t>0.0100 (0.0014, 0.0182)</t>
  </si>
  <si>
    <t>0.0054 (0.0038, 0.0069)</t>
  </si>
  <si>
    <t>0.0222 (0.0217, 0.0227)</t>
  </si>
  <si>
    <t>0.0238 (0.0230, 0.0245)</t>
  </si>
  <si>
    <t>0.0232 (0.0225, 0.0239)</t>
  </si>
  <si>
    <t>0.0238 (0.0229, 0.0246)</t>
  </si>
  <si>
    <t>0.0259 (0.0247, 0.0270)</t>
  </si>
  <si>
    <t>0.0233 (0.0226, 0.0239)</t>
  </si>
  <si>
    <t>0.0240 (0.0234, 0.0246)</t>
  </si>
  <si>
    <t>0.0256 (0.0246, 0.0266)</t>
  </si>
  <si>
    <t>0.0244 (0.0235, 0.0252)</t>
  </si>
  <si>
    <t>0.0228 (0.0222, 0.0233)</t>
  </si>
  <si>
    <t>0.0232 (0.0227, 0.0237)</t>
  </si>
  <si>
    <t>0.0235 (0.0228, 0.0243)</t>
  </si>
  <si>
    <t>0.0225 (0.0219, 0.0231)</t>
  </si>
  <si>
    <t>0.0244 (0.0231, 0.0256)</t>
  </si>
  <si>
    <t>0.0385 (0.0292, 0.0477)</t>
  </si>
  <si>
    <t>0.0247 (0.0230, 0.0265)</t>
  </si>
  <si>
    <t>0.0009 (0.0003, 0.0016)</t>
  </si>
  <si>
    <t>0.0030 (0.0009, 0.0049)</t>
  </si>
  <si>
    <t>0.0023 (0.0007, 0.0040)</t>
  </si>
  <si>
    <t>0.0015 (0.0004, 0.0029)</t>
  </si>
  <si>
    <t>0.0018 (0.0006, 0.0031)</t>
  </si>
  <si>
    <t>0.0015 (0.0004, 0.0026)</t>
  </si>
  <si>
    <t>0.0019 (0.0004, 0.0035)</t>
  </si>
  <si>
    <t>0.0035 (0.0013, 0.0058)</t>
  </si>
  <si>
    <t>0.0015 (0.0005, 0.0025)</t>
  </si>
  <si>
    <t>0.0018 (0.0005, 0.0031)</t>
  </si>
  <si>
    <t>0.0014 (0.0004, 0.0024)</t>
  </si>
  <si>
    <t>0.0011 (0.0003, 0.0019)</t>
  </si>
  <si>
    <t>0.0017 (0.0005, 0.0030)</t>
  </si>
  <si>
    <t>0.0013 (0.0003, 0.0024)</t>
  </si>
  <si>
    <t>0.0013 (0.0004, 0.0023)</t>
  </si>
  <si>
    <t>0.0011 (0.0004, 0.0019)</t>
  </si>
  <si>
    <t>0.0012 (0.0004, 0.0022)</t>
  </si>
  <si>
    <t>0.0011 (0.0003, 0.0020)</t>
  </si>
  <si>
    <t>0.0072 (0.0008, 0.0224)</t>
  </si>
  <si>
    <t>0.0151 (0.0028, 0.0310)</t>
  </si>
  <si>
    <t>0.0042 (0.0009, 0.0082)</t>
  </si>
  <si>
    <t>0.0052 (0.0043, 0.0060)</t>
  </si>
  <si>
    <t>0.0070 (0.0040, 0.0105)</t>
  </si>
  <si>
    <t>0.0082 (0.0056, 0.0112)</t>
  </si>
  <si>
    <t>0.0076 (0.0052, 0.0101)</t>
  </si>
  <si>
    <t>0.0060 (0.0047, 0.0074)</t>
  </si>
  <si>
    <t>0.0050 (0.0041, 0.0059)</t>
  </si>
  <si>
    <t>0.0060 (0.0043, 0.0079)</t>
  </si>
  <si>
    <t>0.0103 (0.0066, 0.0144)</t>
  </si>
  <si>
    <t>0.0062 (0.0050, 0.0075)</t>
  </si>
  <si>
    <t>0.0069 (0.0050, 0.0090)</t>
  </si>
  <si>
    <t>0.0065 (0.0051, 0.0080)</t>
  </si>
  <si>
    <t>0.0056 (0.0046, 0.0066)</t>
  </si>
  <si>
    <t>0.0097 (0.0069, 0.0129)</t>
  </si>
  <si>
    <t>0.0074 (0.0053, 0.0096)</t>
  </si>
  <si>
    <t>0.0073 (0.0056, 0.0091)</t>
  </si>
  <si>
    <t>0.0064 (0.0052, 0.0075)</t>
  </si>
  <si>
    <t>0.0057 (0.0048, 0.0066)</t>
  </si>
  <si>
    <t>0.0055 (0.0046, 0.0065)</t>
  </si>
  <si>
    <t>0.0062 (0.0049, 0.0076)</t>
  </si>
  <si>
    <t>0.0039 (0.0023, 0.0055)</t>
  </si>
  <si>
    <t>0.0144 (0.0017, 0.0320)</t>
  </si>
  <si>
    <t>0.0052 (0.0023, 0.0085)</t>
  </si>
  <si>
    <t>0.0081 (0.0062, 0.0099)</t>
  </si>
  <si>
    <t>0.0128 (0.0074, 0.0189)</t>
  </si>
  <si>
    <t>0.0128 (0.0064, 0.0199)</t>
  </si>
  <si>
    <t>0.0099 (0.0064, 0.0138)</t>
  </si>
  <si>
    <t>0.0111 (0.0075, 0.0149)</t>
  </si>
  <si>
    <t>0.0092 (0.0065, 0.0119)</t>
  </si>
  <si>
    <t>0.0115 (0.0078, 0.0155)</t>
  </si>
  <si>
    <t>0.0174 (0.0101, 0.0253)</t>
  </si>
  <si>
    <t>0.0103 (0.0075, 0.0132)</t>
  </si>
  <si>
    <t>0.0111 (0.0071, 0.0155)</t>
  </si>
  <si>
    <t>0.0092 (0.0062, 0.0125)</t>
  </si>
  <si>
    <t>0.0095 (0.0068, 0.0124)</t>
  </si>
  <si>
    <t>0.0184 (0.0107, 0.0270)</t>
  </si>
  <si>
    <t>0.0137 (0.0091, 0.0189)</t>
  </si>
  <si>
    <t>0.0106 (0.0067, 0.0148)</t>
  </si>
  <si>
    <t>0.0104 (0.0078, 0.0132)</t>
  </si>
  <si>
    <t>0.0114 (0.0090, 0.0140)</t>
  </si>
  <si>
    <t>0.0118 (0.0077, 0.0164)</t>
  </si>
  <si>
    <t>0.0091 (0.0066, 0.0119)</t>
  </si>
  <si>
    <t>0.0070 (0.0035, 0.0110)</t>
  </si>
  <si>
    <t>0.0227 (0.0045, 0.0436)</t>
  </si>
  <si>
    <t>0.0093 (0.0033, 0.0169)</t>
  </si>
  <si>
    <t>0.0226 (0.0044, 0.0436)</t>
  </si>
  <si>
    <t>0.0303 (0.0143, 0.0484)</t>
  </si>
  <si>
    <t>0.0198 (0.0052, 0.0362)</t>
  </si>
  <si>
    <t>0.0240 (0.0057, 0.0449)</t>
  </si>
  <si>
    <t>0.0206 (0.0089, 0.0338)</t>
  </si>
  <si>
    <t>0.0282 (0.0096, 0.0489)</t>
  </si>
  <si>
    <t>0.0174 (0.0050, 0.0315)</t>
  </si>
  <si>
    <t>0.0240 (0.0086, 0.0409)</t>
  </si>
  <si>
    <t>0.0178 (0.0048, 0.0326)</t>
  </si>
  <si>
    <t>0.0187 (0.0056, 0.0329)</t>
  </si>
  <si>
    <t>0.0232 (0.0066, 0.0424)</t>
  </si>
  <si>
    <t>0.0112 (0.0038, 0.0197)</t>
  </si>
  <si>
    <t>0.0191 (0.0077, 0.0319)</t>
  </si>
  <si>
    <t>0.0237 (0.0064, 0.0442)</t>
  </si>
  <si>
    <t>0.0250 (0.0066, 0.0466)</t>
  </si>
  <si>
    <t>0.0146 (0.0042, 0.0265)</t>
  </si>
  <si>
    <t>0.0253 (0.0106, 0.0413)</t>
  </si>
  <si>
    <t>0.0201 (0.0081, 0.0335)</t>
  </si>
  <si>
    <t>0.0209 (0.0092, 0.0335)</t>
  </si>
  <si>
    <t>0.0221 (0.0083, 0.0376)</t>
  </si>
  <si>
    <t>0.0156 (0.0033, 0.0298)</t>
  </si>
  <si>
    <t>0.0230 (0.0052, 0.0435)</t>
  </si>
  <si>
    <t>0.0214 (0.0056, 0.0400)</t>
  </si>
  <si>
    <t>0.0050 (0.0045, 0.0055)</t>
  </si>
  <si>
    <t>0.0068 (0.0057, 0.0080)</t>
  </si>
  <si>
    <t>0.0072 (0.0060, 0.0085)</t>
  </si>
  <si>
    <t>0.0064 (0.0053, 0.0075)</t>
  </si>
  <si>
    <t>0.0068 (0.0056, 0.0080)</t>
  </si>
  <si>
    <t>0.0076 (0.0061, 0.0093)</t>
  </si>
  <si>
    <t>0.0074 (0.0063, 0.0085)</t>
  </si>
  <si>
    <t>0.0071 (0.0060, 0.0083)</t>
  </si>
  <si>
    <t>0.0049 (0.0042, 0.0056)</t>
  </si>
  <si>
    <t>0.0054 (0.0047, 0.0060)</t>
  </si>
  <si>
    <t>0.0056 (0.0036, 0.0079)</t>
  </si>
  <si>
    <t>0.0136 (0.0027, 0.0274)</t>
  </si>
  <si>
    <t>0.0061 (0.0031, 0.0092)</t>
  </si>
  <si>
    <t>0.0092 (0.0065, 0.0122)</t>
  </si>
  <si>
    <t>0.0065 (0.0049, 0.0081)</t>
  </si>
  <si>
    <t>0.0070 (0.0054, 0.0087)</t>
  </si>
  <si>
    <t>0.0059 (0.0048, 0.0070)</t>
  </si>
  <si>
    <t>0.0102 (0.0077, 0.0127)</t>
  </si>
  <si>
    <t>0.0062 (0.0042, 0.0084)</t>
  </si>
  <si>
    <t>0.0067 (0.0055, 0.0079)</t>
  </si>
  <si>
    <t>0.0075 (0.0058, 0.0092)</t>
  </si>
  <si>
    <t>0.0067 (0.0055, 0.0080)</t>
  </si>
  <si>
    <t>0.0073 (0.0061, 0.0085)</t>
  </si>
  <si>
    <t>0.0083 (0.0062, 0.0104)</t>
  </si>
  <si>
    <t>0.0078 (0.0056, 0.0102)</t>
  </si>
  <si>
    <t>0.0078 (0.0059, 0.0097)</t>
  </si>
  <si>
    <t>0.0072 (0.0059, 0.0085)</t>
  </si>
  <si>
    <t>0.0057 (0.0049, 0.0065)</t>
  </si>
  <si>
    <t>0.0067 (0.0056, 0.0078)</t>
  </si>
  <si>
    <t>0.0071 (0.0059, 0.0083)</t>
  </si>
  <si>
    <t>0.0081 (0.0050, 0.0114)</t>
  </si>
  <si>
    <t>0.0165 (0.0030, 0.0326)</t>
  </si>
  <si>
    <t>0.0117 (0.0072, 0.0166)</t>
  </si>
  <si>
    <t>0.0049 (0.0045, 0.0053)</t>
  </si>
  <si>
    <t>0.0049 (0.0044, 0.0053)</t>
  </si>
  <si>
    <t>0.0051 (0.0044, 0.0057)</t>
  </si>
  <si>
    <t>0.0064 (0.0055, 0.0074)</t>
  </si>
  <si>
    <t>0.0056 (0.0051, 0.0060)</t>
  </si>
  <si>
    <t>0.0057 (0.0049, 0.0064)</t>
  </si>
  <si>
    <t>0.0245 (0.0061, 0.0458)</t>
  </si>
  <si>
    <t>0.0206 (0.0040, 0.0408)</t>
  </si>
  <si>
    <t>0.0272 (0.0072, 0.0493)</t>
  </si>
  <si>
    <t>0.0209 (0.0151, 0.0271)</t>
  </si>
  <si>
    <t>0.0141 (0.0114, 0.0171)</t>
  </si>
  <si>
    <t>0.0075 (0.0067, 0.0083)</t>
  </si>
  <si>
    <t>0.0143 (0.0113, 0.0175)</t>
  </si>
  <si>
    <t>0.0142 (0.0112, 0.0175)</t>
  </si>
  <si>
    <t>0.0145 (0.0112, 0.0179)</t>
  </si>
  <si>
    <t>0.0074 (0.0062, 0.0086)</t>
  </si>
  <si>
    <t>0.0042 (0.0035, 0.0050)</t>
  </si>
  <si>
    <t>0.0077 (0.0068, 0.0085)</t>
  </si>
  <si>
    <t>0.0050 (0.0044, 0.0055)</t>
  </si>
  <si>
    <t>0.0101 (0.0088, 0.0113)</t>
  </si>
  <si>
    <t>0.0101 (0.0088, 0.0115)</t>
  </si>
  <si>
    <t>0.0082 (0.0071, 0.0093)</t>
  </si>
  <si>
    <t>0.0032 (0.0027, 0.0038)</t>
  </si>
  <si>
    <t>0.0028 (0.0023, 0.0032)</t>
  </si>
  <si>
    <t>0.0028 (0.0023, 0.0033)</t>
  </si>
  <si>
    <t>0.0027 (0.0023, 0.0032)</t>
  </si>
  <si>
    <t>0.0026 (0.0022, 0.0030)</t>
  </si>
  <si>
    <t>0.0083 (0.0073, 0.0095)</t>
  </si>
  <si>
    <t>0.0076 (0.0068, 0.0083)</t>
  </si>
  <si>
    <t>0.0061 (0.0055, 0.0066)</t>
  </si>
  <si>
    <t>0.0080 (0.0070, 0.0091)</t>
  </si>
  <si>
    <t>0.0078 (0.0070, 0.0086)</t>
  </si>
  <si>
    <t>0.0094 (0.0079, 0.0108)</t>
  </si>
  <si>
    <t>0.0081 (0.0075, 0.0087)</t>
  </si>
  <si>
    <t>0.0054 (0.0049, 0.0060)</t>
  </si>
  <si>
    <t>0.0074 (0.0066, 0.0081)</t>
  </si>
  <si>
    <t>0.0048 (0.0042, 0.0054)</t>
  </si>
  <si>
    <t>0.0045 (0.0039, 0.0050)</t>
  </si>
  <si>
    <t>0.0040 (0.0035, 0.0046)</t>
  </si>
  <si>
    <t>0.0045 (0.0039, 0.0052)</t>
  </si>
  <si>
    <t>0.0041 (0.0035, 0.0047)</t>
  </si>
  <si>
    <t>0.0149 (0.0134, 0.0163)</t>
  </si>
  <si>
    <t>0.0115 (0.0089, 0.0141)</t>
  </si>
  <si>
    <t>0.0160 (0.0130, 0.0191)</t>
  </si>
  <si>
    <t>0.0122 (0.0104, 0.0141)</t>
  </si>
  <si>
    <t>0.0155 (0.0135, 0.0175)</t>
  </si>
  <si>
    <t>0.0159 (0.0140, 0.0177)</t>
  </si>
  <si>
    <t>0.0131 (0.0112, 0.0151)</t>
  </si>
  <si>
    <t>0.0099 (0.0075, 0.0123)</t>
  </si>
  <si>
    <t>0.0128 (0.0112, 0.0145)</t>
  </si>
  <si>
    <t>0.0133 (0.0113, 0.0153)</t>
  </si>
  <si>
    <t>0.0145 (0.0128, 0.0162)</t>
  </si>
  <si>
    <t>0.0152 (0.0136, 0.0167)</t>
  </si>
  <si>
    <t>0.0122 (0.0098, 0.0147)</t>
  </si>
  <si>
    <t>0.0143 (0.0118, 0.0168)</t>
  </si>
  <si>
    <t>0.0183 (0.0159, 0.0208)</t>
  </si>
  <si>
    <t>0.0133 (0.0118, 0.0147)</t>
  </si>
  <si>
    <t>0.0138 (0.0125, 0.0151)</t>
  </si>
  <si>
    <t>0.0177 (0.0158, 0.0197)</t>
  </si>
  <si>
    <t>0.0163 (0.0131, 0.0196)</t>
  </si>
  <si>
    <t>0.0175 (0.0045, 0.0321)</t>
  </si>
  <si>
    <t>0.0179 (0.0133, 0.0227)</t>
  </si>
  <si>
    <t>logZ(tree1)</t>
  </si>
  <si>
    <t>logZ(tree3)</t>
  </si>
  <si>
    <t>log_bf</t>
  </si>
  <si>
    <t>bf</t>
  </si>
  <si>
    <t>prefer</t>
  </si>
  <si>
    <t>log_bf_pred</t>
  </si>
  <si>
    <t>bf_pred</t>
  </si>
  <si>
    <t>prefer_pred</t>
  </si>
  <si>
    <t>log_bf_check</t>
  </si>
  <si>
    <t>exp(99.3)</t>
  </si>
  <si>
    <t>scenario2</t>
  </si>
  <si>
    <t>exp(68.39)</t>
  </si>
  <si>
    <t>n.s.</t>
  </si>
  <si>
    <t>exp(16.34)</t>
  </si>
  <si>
    <t>exp(19.57)</t>
  </si>
  <si>
    <t>scenario1</t>
  </si>
  <si>
    <t>exp(19.63)</t>
  </si>
  <si>
    <t>exp(20.83)</t>
  </si>
  <si>
    <t>exp(34.21)</t>
  </si>
  <si>
    <t>exp(34.49)</t>
  </si>
  <si>
    <t>exp(25.16)</t>
  </si>
  <si>
    <t>exp(13.85)</t>
  </si>
  <si>
    <t>exp(87.35)</t>
  </si>
  <si>
    <t>exp(45.26)</t>
  </si>
  <si>
    <t>exp(53.12)</t>
  </si>
  <si>
    <t>exp(37.80)</t>
  </si>
  <si>
    <t>exp(23.78)</t>
  </si>
  <si>
    <t>exp(21.14)</t>
  </si>
  <si>
    <t>exp(10.2)</t>
  </si>
  <si>
    <t>exp(9.50)</t>
  </si>
  <si>
    <t>exp(11.76)</t>
  </si>
  <si>
    <t>exp(11.52)</t>
  </si>
  <si>
    <t>exp(13.42)</t>
  </si>
  <si>
    <t>exp(11.21)</t>
  </si>
  <si>
    <t>BPP dataset (hmelv25-res)</t>
  </si>
  <si>
    <t>3s dataset (hmelv25-all)</t>
  </si>
  <si>
    <t>100-locus dataset</t>
  </si>
  <si>
    <t>200-locus dataset</t>
  </si>
  <si>
    <t>#loci in last block</t>
  </si>
  <si>
    <t>last block discarded</t>
  </si>
  <si>
    <t>6</t>
  </si>
  <si>
    <t>13</t>
  </si>
  <si>
    <t>15a</t>
  </si>
  <si>
    <t>15c</t>
  </si>
  <si>
    <t>21</t>
  </si>
  <si>
    <t>ind</t>
  </si>
  <si>
    <t>(Bes, ((((Cyd, Tim), Mel), ((Ele, Par), Hec)), Num));</t>
  </si>
  <si>
    <t>0.325 (0.24, 0.96, 1.00)</t>
  </si>
  <si>
    <t>(Bes, ((((Cyd, Mel), Tim), ((Ele, Par), Hec)), Num));</t>
  </si>
  <si>
    <t>0.199 (0.24, 0.86, 1.00)</t>
  </si>
  <si>
    <t>(Bes, (((Cyd, (Mel, Tim)), ((Ele, Par), Hec)), Num));</t>
  </si>
  <si>
    <t>0.160 (0.36, 0.93, 1.00)</t>
  </si>
  <si>
    <t>(Bes, (((Cyd, Mel), Tim), (((Ele, Par), Hec), Num)));</t>
  </si>
  <si>
    <t>0.113 (0.25, 0.80, 1.00)</t>
  </si>
  <si>
    <t>(Bes, (((Cyd, Tim), Mel), (((Ele, Par), Hec), Num)));</t>
  </si>
  <si>
    <t>0.108 (0.41, 0.91, 1.00)</t>
  </si>
  <si>
    <t>(Bes, ((Cyd, (Mel, Tim)), (((Ele, Par), Hec), Num)));</t>
  </si>
  <si>
    <t>0.049 (0.47, 0.70, 1.00)</t>
  </si>
  <si>
    <t>((Bes, Num), (((Cyd, Tim), Mel), ((Ele, Par), Hec)));</t>
  </si>
  <si>
    <t>0.023 (0.29, 1.00, 1.00)</t>
  </si>
  <si>
    <t>(Bes, (((Cyd, Mel), Tim), ((Ele, Par), (Hec, Num))));</t>
  </si>
  <si>
    <t>0.005 (0.73, 0.86, 1.00)</t>
  </si>
  <si>
    <t>((Bes, (((Ele, Par), Hec), Num)), ((Cyd, Mel), Tim));</t>
  </si>
  <si>
    <t>0.003 (0.48, 0.48, 0.48)</t>
  </si>
  <si>
    <t>((Bes, Num), (((Cyd, Mel), Tim), ((Ele, Par), Hec)));</t>
  </si>
  <si>
    <t>0.003 (0.56, 0.56, 0.56)</t>
  </si>
  <si>
    <t>((Bes, Num), ((Cyd, (Mel, Tim)), ((Ele, Par), Hec)));</t>
  </si>
  <si>
    <t>(Bes, (((((Cyd, Tim), Mel), (Ele, Par)), Hec), Num));</t>
  </si>
  <si>
    <t>0.003 (0.98, 0.98, 0.98)</t>
  </si>
  <si>
    <t>(Bes, ((((Cyd, Tim), Mel), Num), ((Ele, Par), Hec)));</t>
  </si>
  <si>
    <t>0.003 (0.44, 0.44, 0.44)</t>
  </si>
  <si>
    <t>(Bes, (((Cyd, (Mel, Tim)), Num), ((Ele, Par), Hec)));</t>
  </si>
  <si>
    <t>0.003 (0.36, 0.36, 0.36)</t>
  </si>
  <si>
    <t>(Bes, ((Cyd, (Mel, Tim)), ((Ele, Par), (Hec, Num))));</t>
  </si>
  <si>
    <t>0.003 (0.70, 0.70, 0.70)</t>
  </si>
  <si>
    <t>0.333 (0.55, 0.55, 0.55)</t>
  </si>
  <si>
    <t>0.333 (0.99, 0.99, 0.99)</t>
  </si>
  <si>
    <t>0.333 (0.92, 0.92, 0.92)</t>
  </si>
  <si>
    <t>((Bes, ((((Cyd, Tim), Mel), Ele), Hec)), (Num, Par));</t>
  </si>
  <si>
    <t>0.941 (1.00, 1.00, 1.00)</t>
  </si>
  <si>
    <t>0.059 (0.58, 0.58, 0.58)</t>
  </si>
  <si>
    <t>coding</t>
  </si>
  <si>
    <t>0.311 (0.38, 0.92, 1.00)</t>
  </si>
  <si>
    <t>0.147 (0.31, 0.85, 1.00)</t>
  </si>
  <si>
    <t>0.119 (0.49, 0.77, 1.00)</t>
  </si>
  <si>
    <t>0.102 (0.43, 0.98, 1.00)</t>
  </si>
  <si>
    <t>0.090 (0.28, 0.74, 1.00)</t>
  </si>
  <si>
    <t>0.068 (0.34, 0.69, 1.00)</t>
  </si>
  <si>
    <t>0.057 (0.29, 0.67, 1.00)</t>
  </si>
  <si>
    <t>0.025 (0.46, 0.76, 0.98)</t>
  </si>
  <si>
    <t>0.014 (0.90, 0.95, 1.00)</t>
  </si>
  <si>
    <t>(Bes, ((((Cyd, Mel), Tim), Num), ((Ele, Par), Hec)));</t>
  </si>
  <si>
    <t>0.009 (0.44, 0.52, 0.83)</t>
  </si>
  <si>
    <t>(Bes, (((Cyd, Mel), Tim), (((Ele, Par), Num), Hec)));</t>
  </si>
  <si>
    <t>0.009 (0.19, 0.40, 1.00)</t>
  </si>
  <si>
    <t>(Bes, (((Cyd, Tim), Mel), (((Ele, Par), Num), Hec)));</t>
  </si>
  <si>
    <t>0.009 (0.51, 0.66, 0.96)</t>
  </si>
  <si>
    <t>((Bes, (((Ele, Par), Hec), Num)), ((Cyd, Tim), Mel));</t>
  </si>
  <si>
    <t>0.006 (0.67, 0.82, 0.97)</t>
  </si>
  <si>
    <t>0.006 (0.52, 0.73, 0.94)</t>
  </si>
  <si>
    <t>(((Bes, ((Ele, Par), Hec)), ((Cyd, Tim), Mel)), Num);</t>
  </si>
  <si>
    <t>0.003 (1.00, 1.00, 1.00)</t>
  </si>
  <si>
    <t>(((Bes, Num), ((Ele, Par), Hec)), ((Cyd, Tim), Mel));</t>
  </si>
  <si>
    <t>((Bes, (((Ele, Par), Hec), Num)), (Cyd, (Mel, Tim)));</t>
  </si>
  <si>
    <t>0.003 (0.94, 0.94, 0.94)</t>
  </si>
  <si>
    <t>((Bes, Num), ((Cyd, Tim), (((Ele, Par), Hec), Mel)));</t>
  </si>
  <si>
    <t>0.003 (0.71, 0.71, 0.71)</t>
  </si>
  <si>
    <t>(Bes, (((((Cyd, Mel), Tim), Hec), (Ele, Par)), Num));</t>
  </si>
  <si>
    <t>0.003 (0.29, 0.29, 0.29)</t>
  </si>
  <si>
    <t>(Bes, ((((Cyd, (Mel, Tim)), Hec), (Ele, Par)), Num));</t>
  </si>
  <si>
    <t>0.003 (0.50, 0.50, 0.50)</t>
  </si>
  <si>
    <t>0.003 (0.41, 0.41, 0.41)</t>
  </si>
  <si>
    <t>(Bes, (((Cyd, Tim), (((Ele, Par), Hec), Mel)), Num));</t>
  </si>
  <si>
    <t>0.003 (0.90, 0.90, 0.90)</t>
  </si>
  <si>
    <t>(Bes, (((Cyd, Tim), (((Ele, Par), Mel), Hec)), Num));</t>
  </si>
  <si>
    <t>0.003 (0.87, 0.87, 0.87)</t>
  </si>
  <si>
    <t>(Bes, ((Cyd, (Mel, Tim)), (((Ele, Par), Num), Hec)));</t>
  </si>
  <si>
    <t>0.003 (0.68, 0.68, 0.68)</t>
  </si>
  <si>
    <t>0.500 (0.79, 0.87, 0.94)</t>
  </si>
  <si>
    <t>0.250 (0.42, 0.42, 0.42)</t>
  </si>
  <si>
    <t>1.000 (0.52, 0.52, 0.52)</t>
  </si>
  <si>
    <t>0.875 (0.91, 1.00, 1.00)</t>
  </si>
  <si>
    <t>0.062 (0.79, 0.79, 0.79)</t>
  </si>
  <si>
    <t>0.062 (0.29, 0.29, 0.29)</t>
  </si>
  <si>
    <t>0.259 (0.46, 0.82, 1.00)</t>
  </si>
  <si>
    <t>0.259 (0.65, 0.95, 1.00)</t>
  </si>
  <si>
    <t>0.148 (0.63, 0.89, 1.00)</t>
  </si>
  <si>
    <t>0.111 (0.56, 0.96, 0.99)</t>
  </si>
  <si>
    <t>0.111 (0.57, 0.59, 0.77)</t>
  </si>
  <si>
    <t>0.074 (0.85, 0.91, 0.97)</t>
  </si>
  <si>
    <t>0.037 (0.29, 0.29, 0.29)</t>
  </si>
  <si>
    <t>0.667 (0.24, 0.83, 0.98)</t>
  </si>
  <si>
    <t>0.167 (0.86, 0.86, 0.86)</t>
  </si>
  <si>
    <t>0.750 (0.75, 0.99, 1.00)</t>
  </si>
  <si>
    <t>0.250 (1.00, 1.00, 1.00)</t>
  </si>
  <si>
    <t>0.438 (0.34, 0.62, 0.96)</t>
  </si>
  <si>
    <t>0.188 (0.76, 0.89, 1.00)</t>
  </si>
  <si>
    <t>0.125 (0.36, 0.68, 1.00)</t>
  </si>
  <si>
    <t>0.125 (0.50, 0.59, 0.68)</t>
  </si>
  <si>
    <t>0.062 (0.88, 0.88, 0.88)</t>
  </si>
  <si>
    <t>0.062 (0.49, 0.49, 0.49)</t>
  </si>
  <si>
    <t>0.643 (0.60, 0.91, 1.00)</t>
  </si>
  <si>
    <t>0.143 (0.95, 0.96, 0.98)</t>
  </si>
  <si>
    <t>0.143 (0.47, 0.59, 0.70)</t>
  </si>
  <si>
    <t>0.071 (0.71, 0.71, 0.71)</t>
  </si>
  <si>
    <t>0.667 (0.70, 0.98, 1.00)</t>
  </si>
  <si>
    <t>0.133 (0.65, 0.78, 0.90)</t>
  </si>
  <si>
    <t>0.067 (0.36, 0.36, 0.36)</t>
  </si>
  <si>
    <t>0.381 (0.29, 0.75, 1.00)</t>
  </si>
  <si>
    <t>0.143 (0.95, 0.99, 1.00)</t>
  </si>
  <si>
    <t>0.143 (0.73, 0.74, 0.97)</t>
  </si>
  <si>
    <t>0.095 (1.00, 1.00, 1.00)</t>
  </si>
  <si>
    <t>0.095 (0.55, 0.75, 0.95)</t>
  </si>
  <si>
    <t>0.095 (0.99, 0.99, 1.00)</t>
  </si>
  <si>
    <t>0.048 (0.40, 0.40, 0.40)</t>
  </si>
  <si>
    <t>0.318 (0.38, 0.75, 0.97)</t>
  </si>
  <si>
    <t>0.318 (0.56, 0.91, 1.00)</t>
  </si>
  <si>
    <t>0.136 (0.49, 0.71, 0.97)</t>
  </si>
  <si>
    <t>0.136 (0.63, 0.75, 0.98)</t>
  </si>
  <si>
    <t>0.045 (1.00, 1.00, 1.00)</t>
  </si>
  <si>
    <t>0.045 (0.62, 0.62, 0.62)</t>
  </si>
  <si>
    <t>0.357 (0.42, 0.99, 1.00)</t>
  </si>
  <si>
    <t>0.286 (0.61, 0.95, 1.00)</t>
  </si>
  <si>
    <t>0.286 (0.68, 0.89, 1.00)</t>
  </si>
  <si>
    <t>0.071 (0.70, 0.70, 0.70)</t>
  </si>
  <si>
    <t>0.385 (0.53, 0.65, 1.00)</t>
  </si>
  <si>
    <t>0.231 (0.71, 1.00, 1.00)</t>
  </si>
  <si>
    <t>0.231 (0.73, 0.90, 0.99)</t>
  </si>
  <si>
    <t>0.077 (0.93, 0.93, 0.93)</t>
  </si>
  <si>
    <t>0.077 (0.95, 0.95, 0.95)</t>
  </si>
  <si>
    <t>0.536 (0.51, 0.93, 1.00)</t>
  </si>
  <si>
    <t>0.143 (0.68, 0.71, 1.00)</t>
  </si>
  <si>
    <t>0.107 (0.68, 0.97, 0.98)</t>
  </si>
  <si>
    <t>0.071 (0.80, 0.86, 0.93)</t>
  </si>
  <si>
    <t>0.071 (0.25, 0.56, 0.88)</t>
  </si>
  <si>
    <t>0.036 (0.48, 0.48, 0.48)</t>
  </si>
  <si>
    <t>0.036 (0.90, 0.90, 0.90)</t>
  </si>
  <si>
    <t>0.222 (0.70, 0.98, 1.00)</t>
  </si>
  <si>
    <t>0.222 (0.71, 1.00, 1.00)</t>
  </si>
  <si>
    <t>0.111 (0.83, 0.92, 1.00)</t>
  </si>
  <si>
    <t>0.111 (0.81, 0.85, 0.89)</t>
  </si>
  <si>
    <t>0.111 (0.88, 0.92, 0.96)</t>
  </si>
  <si>
    <t>0.056 (0.44, 0.44, 0.44)</t>
  </si>
  <si>
    <t>0.056 (0.98, 0.98, 0.98)</t>
  </si>
  <si>
    <t>0.056 (0.59, 0.59, 0.59)</t>
  </si>
  <si>
    <t>0.056 (0.70, 0.70, 0.70)</t>
  </si>
  <si>
    <t>0.240 (0.49, 0.88, 1.00)</t>
  </si>
  <si>
    <t>0.200 (0.74, 0.87, 1.00)</t>
  </si>
  <si>
    <t>0.200 (0.38, 0.92, 0.99)</t>
  </si>
  <si>
    <t>0.160 (0.58, 0.83, 0.89)</t>
  </si>
  <si>
    <t>0.080 (0.50, 0.75, 0.99)</t>
  </si>
  <si>
    <t>0.080 (0.91, 0.94, 0.96)</t>
  </si>
  <si>
    <t>0.040 (0.56, 0.56, 0.56)</t>
  </si>
  <si>
    <t>0.444 (0.61, 0.99, 1.00)</t>
  </si>
  <si>
    <t>0.185 (0.39, 0.78, 1.00)</t>
  </si>
  <si>
    <t>0.185 (0.50, 0.96, 1.00)</t>
  </si>
  <si>
    <t>0.111 (0.38, 0.49, 0.59)</t>
  </si>
  <si>
    <t>0.037 (0.92, 0.92, 0.92)</t>
  </si>
  <si>
    <t>0.037 (0.50, 0.50, 0.50)</t>
  </si>
  <si>
    <t>0.462 (0.24, 0.72, 0.90)</t>
  </si>
  <si>
    <t>0.308 (0.94, 0.96, 1.00)</t>
  </si>
  <si>
    <t>0.077 (1.00, 1.00, 1.00)</t>
  </si>
  <si>
    <t>0.077 (0.78, 0.78, 0.78)</t>
  </si>
  <si>
    <t>1.000 (1.00, 1.00, 1.00)</t>
  </si>
  <si>
    <t>0.333 (0.60, 0.98, 1.00)</t>
  </si>
  <si>
    <t>0.250 (0.77, 0.87, 0.89)</t>
  </si>
  <si>
    <t>0.167 (0.59, 0.70, 0.82)</t>
  </si>
  <si>
    <t>0.167 (0.58, 0.68, 0.77)</t>
  </si>
  <si>
    <t>0.083 (0.73, 0.73, 0.73)</t>
  </si>
  <si>
    <t>0.267 (0.90, 0.93, 1.00)</t>
  </si>
  <si>
    <t>0.267 (0.56, 0.91, 0.98)</t>
  </si>
  <si>
    <t>0.200 (1.00, 1.00, 1.00)</t>
  </si>
  <si>
    <t>0.133 (0.47, 0.74, 1.00)</t>
  </si>
  <si>
    <t>0.067 (0.35, 0.35, 0.35)</t>
  </si>
  <si>
    <t>0.067 (1.00, 1.00, 1.00)</t>
  </si>
  <si>
    <t>0.500 (0.52, 0.89, 1.00)</t>
  </si>
  <si>
    <t>0.136 (0.68, 0.94, 0.97)</t>
  </si>
  <si>
    <t>0.136 (0.76, 0.98, 0.99)</t>
  </si>
  <si>
    <t>0.091 (0.97, 0.98, 0.99)</t>
  </si>
  <si>
    <t>0.091 (0.67, 0.71, 0.76)</t>
  </si>
  <si>
    <t>0.045 (0.73, 0.73, 0.73)</t>
  </si>
  <si>
    <t>0.423 (0.66, 0.87, 1.00)</t>
  </si>
  <si>
    <t>0.192 (0.41, 0.58, 0.91)</t>
  </si>
  <si>
    <t>0.154 (0.43, 0.68, 0.95)</t>
  </si>
  <si>
    <t>0.115 (0.78, 0.78, 0.97)</t>
  </si>
  <si>
    <t>0.077 (0.54, 0.61, 0.68)</t>
  </si>
  <si>
    <t>0.038 (0.98, 0.98, 0.98)</t>
  </si>
  <si>
    <t>0.560 (0.74, 0.98, 1.00)</t>
  </si>
  <si>
    <t>0.320 (0.80, 0.95, 1.00)</t>
  </si>
  <si>
    <t>0.040 (1.00, 1.00, 1.00)</t>
  </si>
  <si>
    <t>0.040 (0.91, 0.91, 0.91)</t>
  </si>
  <si>
    <t>0.040 (0.50, 0.50, 0.50)</t>
  </si>
  <si>
    <t>0.391 (0.53, 0.98, 1.00)</t>
  </si>
  <si>
    <t>0.217 (0.25, 0.97, 1.00)</t>
  </si>
  <si>
    <t>0.174 (0.45, 0.77, 1.00)</t>
  </si>
  <si>
    <t>0.087 (0.89, 0.94, 1.00)</t>
  </si>
  <si>
    <t>0.087 (0.83, 0.91, 1.00)</t>
  </si>
  <si>
    <t>0.043 (1.00, 1.00, 1.00)</t>
  </si>
  <si>
    <t>0.440 (0.45, 0.90, 1.00)</t>
  </si>
  <si>
    <t>0.120 (0.43, 0.59, 0.71)</t>
  </si>
  <si>
    <t>0.120 (0.57, 0.88, 0.89)</t>
  </si>
  <si>
    <t>0.080 (0.30, 0.52, 0.73)</t>
  </si>
  <si>
    <t>0.080 (0.59, 0.78, 0.98)</t>
  </si>
  <si>
    <t>0.080 (0.65, 0.70, 0.75)</t>
  </si>
  <si>
    <t>0.040 (0.67, 0.67, 0.67)</t>
  </si>
  <si>
    <t>0.040 (0.54, 0.54, 0.54)</t>
  </si>
  <si>
    <t>0.429 (0.56, 0.90, 0.97)</t>
  </si>
  <si>
    <t>0.286 (0.68, 0.81, 0.94)</t>
  </si>
  <si>
    <t>0.143 (0.97, 0.97, 0.97)</t>
  </si>
  <si>
    <t>0.143 (0.50, 0.50, 0.50)</t>
  </si>
  <si>
    <t>0.500 (0.75, 0.87, 0.98)</t>
  </si>
  <si>
    <t>0.250 (0.77, 0.77, 0.77)</t>
  </si>
  <si>
    <t>0.250 (0.87, 0.87, 0.87)</t>
  </si>
  <si>
    <t>0.250 (0.55, 0.71, 0.73)</t>
  </si>
  <si>
    <t>0.250 (0.63, 0.69, 0.73)</t>
  </si>
  <si>
    <t>0.167 (0.60, 0.79, 0.97)</t>
  </si>
  <si>
    <t>0.167 (0.38, 0.55, 0.73)</t>
  </si>
  <si>
    <t>0.083 (0.82, 0.82, 0.82)</t>
  </si>
  <si>
    <t>0.083 (0.97, 0.97, 0.97)</t>
  </si>
  <si>
    <t>0.300 (0.44, 0.62, 0.99)</t>
  </si>
  <si>
    <t>0.200 (0.89, 0.94, 1.00)</t>
  </si>
  <si>
    <t>0.100 (0.94, 0.94, 0.94)</t>
  </si>
  <si>
    <t>0.100 (0.98, 0.98, 0.98)</t>
  </si>
  <si>
    <t>0.100 (0.49, 0.49, 0.49)</t>
  </si>
  <si>
    <t>0.100 (0.53, 0.53, 0.53)</t>
  </si>
  <si>
    <t>0.250 (0.46, 0.55, 0.71)</t>
  </si>
  <si>
    <t>0.167 (0.90, 0.92, 0.95)</t>
  </si>
  <si>
    <t>0.167 (0.44, 0.64, 0.83)</t>
  </si>
  <si>
    <t>0.167 (0.53, 0.74, 0.94)</t>
  </si>
  <si>
    <t>0.167 (0.57, 0.71, 0.85)</t>
  </si>
  <si>
    <t>0.083 (0.62, 0.62, 0.62)</t>
  </si>
  <si>
    <t>0.250 (0.52, 0.86, 1.00)</t>
  </si>
  <si>
    <t>0.200 (0.95, 0.97, 1.00)</t>
  </si>
  <si>
    <t>0.150 (0.95, 1.00, 1.00)</t>
  </si>
  <si>
    <t>0.150 (0.90, 0.93, 0.99)</t>
  </si>
  <si>
    <t>0.100 (0.71, 0.79, 0.87)</t>
  </si>
  <si>
    <t>0.100 (0.97, 0.98, 0.99)</t>
  </si>
  <si>
    <t>0.050 (0.84, 0.84, 0.84)</t>
  </si>
  <si>
    <t>0.263 (0.85, 0.94, 1.00)</t>
  </si>
  <si>
    <t>0.210 (0.53, 0.68, 0.76)</t>
  </si>
  <si>
    <t>0.158 (0.34, 1.00, 1.00)</t>
  </si>
  <si>
    <t>0.105 (0.42, 0.67, 0.92)</t>
  </si>
  <si>
    <t>0.105 (0.40, 0.51, 0.62)</t>
  </si>
  <si>
    <t>0.053 (1.00, 1.00, 1.00)</t>
  </si>
  <si>
    <t>0.053 (0.94, 0.94, 0.94)</t>
  </si>
  <si>
    <t>0.400 (0.47, 0.98, 1.00)</t>
  </si>
  <si>
    <t>0.267 (0.50, 0.97, 1.00)</t>
  </si>
  <si>
    <t>0.133 (0.53, 0.76, 0.98)</t>
  </si>
  <si>
    <t>0.133 (0.69, 0.79, 0.88)</t>
  </si>
  <si>
    <t>0.067 (0.70, 0.70, 0.70)</t>
  </si>
  <si>
    <t>0.300 (0.41, 0.71, 0.98)</t>
  </si>
  <si>
    <t>0.300 (0.72, 0.94, 1.00)</t>
  </si>
  <si>
    <t>0.300 (0.54, 0.61, 0.91)</t>
  </si>
  <si>
    <t>0.462 (0.73, 0.97, 1.00)</t>
  </si>
  <si>
    <t>0.192 (0.55, 0.79, 0.99)</t>
  </si>
  <si>
    <t>0.115 (0.76, 0.99, 1.00)</t>
  </si>
  <si>
    <t>0.115 (0.31, 0.42, 0.94)</t>
  </si>
  <si>
    <t>0.038 (0.50, 0.50, 0.50)</t>
  </si>
  <si>
    <t>0.038 (0.97, 0.97, 0.97)</t>
  </si>
  <si>
    <t>0.038 (0.89, 0.89, 0.89)</t>
  </si>
  <si>
    <t>0.333 (0.38, 0.54, 1.00)</t>
  </si>
  <si>
    <t>0.191 (1.00, 1.00, 1.00)</t>
  </si>
  <si>
    <t>0.095 (0.28, 0.62, 0.95)</t>
  </si>
  <si>
    <t>0.048 (1.00, 1.00, 1.00)</t>
  </si>
  <si>
    <t>0.048 (0.47, 0.47, 0.47)</t>
  </si>
  <si>
    <t>0.048 (0.71, 0.71, 0.71)</t>
  </si>
  <si>
    <t>0.048 (0.29, 0.29, 0.29)</t>
  </si>
  <si>
    <t>0.048 (0.52, 0.52, 0.52)</t>
  </si>
  <si>
    <t>0.048 (0.86, 0.86, 0.86)</t>
  </si>
  <si>
    <t>0.048 (0.19, 0.19, 0.19)</t>
  </si>
  <si>
    <t>0.048 (0.66, 0.66, 0.66)</t>
  </si>
  <si>
    <t>0.481 (0.53, 0.96, 1.00)</t>
  </si>
  <si>
    <t>0.074 (0.98, 0.99, 1.00)</t>
  </si>
  <si>
    <t>0.074 (0.98, 0.98, 0.98)</t>
  </si>
  <si>
    <t>0.074 (0.81, 0.91, 1.00)</t>
  </si>
  <si>
    <t>0.074 (0.81, 0.83, 0.85)</t>
  </si>
  <si>
    <t>0.037 (1.00, 1.00, 1.00)</t>
  </si>
  <si>
    <t>0.037 (0.71, 0.71, 0.71)</t>
  </si>
  <si>
    <t>0.037 (0.52, 0.52, 0.52)</t>
  </si>
  <si>
    <t>0.037 (0.96, 0.96, 0.96)</t>
  </si>
  <si>
    <t>0.037 (0.69, 0.69, 0.69)</t>
  </si>
  <si>
    <t>0.037 (0.68, 0.68, 0.68)</t>
  </si>
  <si>
    <t>0.333 (0.53, 0.99, 1.00)</t>
  </si>
  <si>
    <t>0.238 (0.62, 0.79, 0.98)</t>
  </si>
  <si>
    <t>0.095 (0.94, 0.97, 1.00)</t>
  </si>
  <si>
    <t>0.095 (0.69, 0.83, 0.98)</t>
  </si>
  <si>
    <t>0.095 (0.29, 0.49, 0.68)</t>
  </si>
  <si>
    <t>0.048 (0.76, 0.76, 0.76)</t>
  </si>
  <si>
    <t>0.048 (0.84, 0.84, 0.84)</t>
  </si>
  <si>
    <t>0.385 (0.67, 0.91, 1.00)</t>
  </si>
  <si>
    <t>0.231 (0.56, 0.59, 0.96)</t>
  </si>
  <si>
    <t>0.154 (0.61, 0.66, 0.71)</t>
  </si>
  <si>
    <t>0.154 (0.40, 0.70, 1.00)</t>
  </si>
  <si>
    <t>0.077 (0.90, 0.90, 0.90)</t>
  </si>
  <si>
    <t>0.667 (1.00, 1.00, 1.00)</t>
  </si>
  <si>
    <t>0.273 (0.83, 0.85, 0.94)</t>
  </si>
  <si>
    <t>0.182 (0.58, 0.74, 0.89)</t>
  </si>
  <si>
    <t>0.182 (0.34, 0.59, 0.83)</t>
  </si>
  <si>
    <t>0.091 (0.89, 0.89, 0.89)</t>
  </si>
  <si>
    <t>0.091 (0.46, 0.46, 0.46)</t>
  </si>
  <si>
    <t>0.091 (0.99, 0.99, 0.99)</t>
  </si>
  <si>
    <t>0.091 (1.00, 1.00, 1.00)</t>
  </si>
  <si>
    <t>0.273 (0.68, 0.73, 0.96)</t>
  </si>
  <si>
    <t>0.273 (0.75, 0.78, 1.00)</t>
  </si>
  <si>
    <t>0.182 (0.46, 0.73, 1.00)</t>
  </si>
  <si>
    <t>0.091 (0.90, 0.90, 0.90)</t>
  </si>
  <si>
    <t>0.091 (0.84, 0.84, 0.84)</t>
  </si>
  <si>
    <t>0.091 (0.77, 0.77, 0.77)</t>
  </si>
  <si>
    <t>0.500 (0.47, 0.87, 1.00)</t>
  </si>
  <si>
    <t>0.227 (0.61, 0.74, 0.88)</t>
  </si>
  <si>
    <t>0.091 (0.51, 0.66, 0.80)</t>
  </si>
  <si>
    <t>0.091 (0.74, 0.83, 0.92)</t>
  </si>
  <si>
    <t>0.045 (0.72, 0.72, 0.72)</t>
  </si>
  <si>
    <t>0.278 (0.78, 0.83, 1.00)</t>
  </si>
  <si>
    <t>0.278 (0.33, 0.51, 0.92)</t>
  </si>
  <si>
    <t>0.167 (0.59, 0.68, 1.00)</t>
  </si>
  <si>
    <t>0.111 (0.59, 0.79, 1.00)</t>
  </si>
  <si>
    <t>0.056 (0.97, 0.97, 0.97)</t>
  </si>
  <si>
    <t>0.056 (0.41, 0.41, 0.41)</t>
  </si>
  <si>
    <t>0.522 (0.55, 0.98, 1.00)</t>
  </si>
  <si>
    <t>0.130 (0.78, 0.99, 0.99)</t>
  </si>
  <si>
    <t>0.087 (0.40, 0.65, 0.89)</t>
  </si>
  <si>
    <t>0.087 (0.71, 0.80, 0.90)</t>
  </si>
  <si>
    <t>0.087 (0.81, 0.84, 0.88)</t>
  </si>
  <si>
    <t>0.043 (0.87, 0.87, 0.87)</t>
  </si>
  <si>
    <t>0.043 (0.51, 0.51, 0.51)</t>
  </si>
  <si>
    <t>0.333 (0.48, 0.76, 1.00)</t>
  </si>
  <si>
    <t>0.208 (0.46, 0.98, 1.00)</t>
  </si>
  <si>
    <t>0.208 (0.64, 0.68, 0.96)</t>
  </si>
  <si>
    <t>0.167 (0.67, 0.93, 1.00)</t>
  </si>
  <si>
    <t>0.042 (0.63, 0.63, 0.63)</t>
  </si>
  <si>
    <t>best-fit model</t>
  </si>
  <si>
    <t>LRT</t>
  </si>
  <si>
    <t>w12</t>
  </si>
  <si>
    <t>w21</t>
  </si>
  <si>
    <t>w12 x tau1</t>
  </si>
  <si>
    <t>w21 x tau1</t>
  </si>
  <si>
    <t>BesBurAoe</t>
  </si>
  <si>
    <t>BesCydAoe</t>
  </si>
  <si>
    <t>BesDorAoe</t>
  </si>
  <si>
    <t>BesEleAoe</t>
  </si>
  <si>
    <t>BesEraAoe</t>
  </si>
  <si>
    <t>BesHecAoe</t>
  </si>
  <si>
    <t>BesMelAoe</t>
  </si>
  <si>
    <t>BesNumAoe</t>
  </si>
  <si>
    <t>BesParAoe</t>
  </si>
  <si>
    <t>BesTimAoe</t>
  </si>
  <si>
    <t>BurEraAoe</t>
  </si>
  <si>
    <t>CydBurAoe</t>
  </si>
  <si>
    <t>CydDorAoe</t>
  </si>
  <si>
    <t>CydEleAoe</t>
  </si>
  <si>
    <t>CydEraAoe</t>
  </si>
  <si>
    <t>CydHecAoe</t>
  </si>
  <si>
    <t>CydMelAoe</t>
  </si>
  <si>
    <t>CydNumAoe</t>
  </si>
  <si>
    <t>CydParAoe</t>
  </si>
  <si>
    <t>CydTimAoe</t>
  </si>
  <si>
    <t>DorBurAoe</t>
  </si>
  <si>
    <t>DorEraAoe</t>
  </si>
  <si>
    <t>EleBurAoe</t>
  </si>
  <si>
    <t>EleDorAoe</t>
  </si>
  <si>
    <t>EleEraAoe</t>
  </si>
  <si>
    <t>EleHecAoe</t>
  </si>
  <si>
    <t>EleMelAoe</t>
  </si>
  <si>
    <t>EleNumAoe</t>
  </si>
  <si>
    <t>EleParAoe</t>
  </si>
  <si>
    <t>EleTimAoe</t>
  </si>
  <si>
    <t>HecBurAoe</t>
  </si>
  <si>
    <t>HecDorAoe</t>
  </si>
  <si>
    <t>HecEraAoe</t>
  </si>
  <si>
    <t>HecMelAoe</t>
  </si>
  <si>
    <t>HecNumAoe</t>
  </si>
  <si>
    <t>HecParAoe</t>
  </si>
  <si>
    <t>HecTimAoe</t>
  </si>
  <si>
    <t>MelBurAoe</t>
  </si>
  <si>
    <t>MelDorAoe</t>
  </si>
  <si>
    <t>MelEraAoe</t>
  </si>
  <si>
    <t>MelNumAoe</t>
  </si>
  <si>
    <t>MelParAoe</t>
  </si>
  <si>
    <t>MelTimAoe</t>
  </si>
  <si>
    <t>NumBurAoe</t>
  </si>
  <si>
    <t>NumDorAoe</t>
  </si>
  <si>
    <t>NumEraAoe</t>
  </si>
  <si>
    <t>NumParAoe</t>
  </si>
  <si>
    <t>NumTimAoe</t>
  </si>
  <si>
    <t>ParBurAoe</t>
  </si>
  <si>
    <t>ParDorAoe</t>
  </si>
  <si>
    <t>ParEraAoe</t>
  </si>
  <si>
    <t>ParTimAoe</t>
  </si>
  <si>
    <t>TimBurAoe</t>
  </si>
  <si>
    <t>TimDorAoe</t>
  </si>
  <si>
    <t>TimEraAoe</t>
  </si>
  <si>
    <t>AoeBurEra</t>
  </si>
  <si>
    <t>BesAoeEra</t>
  </si>
  <si>
    <t>BesBurEra</t>
  </si>
  <si>
    <t>BesCydEra</t>
  </si>
  <si>
    <t>BesDorEra</t>
  </si>
  <si>
    <t>BesEleEra</t>
  </si>
  <si>
    <t>BesHecEra</t>
  </si>
  <si>
    <t>BesMelEra</t>
  </si>
  <si>
    <t>BesNumEra</t>
  </si>
  <si>
    <t>BesParEra</t>
  </si>
  <si>
    <t>BesTimEra</t>
  </si>
  <si>
    <t>CydAoeEra</t>
  </si>
  <si>
    <t>CydBurEra</t>
  </si>
  <si>
    <t>CydDorEra</t>
  </si>
  <si>
    <t>CydEleEra</t>
  </si>
  <si>
    <t>CydHecEra</t>
  </si>
  <si>
    <t>CydMelEra</t>
  </si>
  <si>
    <t>CydNumEra</t>
  </si>
  <si>
    <t>CydParEra</t>
  </si>
  <si>
    <t>CydTimEra</t>
  </si>
  <si>
    <t>DorAoeEra</t>
  </si>
  <si>
    <t>DorBurEra</t>
  </si>
  <si>
    <t>EleAoeEra</t>
  </si>
  <si>
    <t>EleBurEra</t>
  </si>
  <si>
    <t>EleDorEra</t>
  </si>
  <si>
    <t>EleHecEra</t>
  </si>
  <si>
    <t>EleMelEra</t>
  </si>
  <si>
    <t>EleNumEra</t>
  </si>
  <si>
    <t>EleParEra</t>
  </si>
  <si>
    <t>EleTimEra</t>
  </si>
  <si>
    <t>HecAoeEra</t>
  </si>
  <si>
    <t>HecBurEra</t>
  </si>
  <si>
    <t>HecDorEra</t>
  </si>
  <si>
    <t>HecMelEra</t>
  </si>
  <si>
    <t>HecNumEra</t>
  </si>
  <si>
    <t>HecParEra</t>
  </si>
  <si>
    <t>HecTimEra</t>
  </si>
  <si>
    <t>MelAoeEra</t>
  </si>
  <si>
    <t>MelBurEra</t>
  </si>
  <si>
    <t>MelDorEra</t>
  </si>
  <si>
    <t>MelNumEra</t>
  </si>
  <si>
    <t>MelParEra</t>
  </si>
  <si>
    <t>MelTimEra</t>
  </si>
  <si>
    <t>NumAoeEra</t>
  </si>
  <si>
    <t>NumBurEra</t>
  </si>
  <si>
    <t>NumDorEra</t>
  </si>
  <si>
    <t>NumParEra</t>
  </si>
  <si>
    <t>NumTimEra</t>
  </si>
  <si>
    <t>ParAoeEra</t>
  </si>
  <si>
    <t>ParBurEra</t>
  </si>
  <si>
    <t>ParDorEra</t>
  </si>
  <si>
    <t>ParTimEra</t>
  </si>
  <si>
    <t>TimAoeEra</t>
  </si>
  <si>
    <t>TimBurEra</t>
  </si>
  <si>
    <t>TimDorEra</t>
  </si>
  <si>
    <t>chr2a</t>
  </si>
  <si>
    <t>chr2a-alt</t>
  </si>
  <si>
    <t>chr2b</t>
  </si>
  <si>
    <t>chr2b-alt</t>
  </si>
  <si>
    <t>chr2c-alt</t>
  </si>
  <si>
    <t>chr3-alt</t>
  </si>
  <si>
    <t>chr5-alt</t>
  </si>
  <si>
    <t>chr6</t>
  </si>
  <si>
    <t>chr8-alt</t>
  </si>
  <si>
    <t>chr9-alt</t>
  </si>
  <si>
    <t>chr10-alt</t>
  </si>
  <si>
    <t>chr13</t>
  </si>
  <si>
    <t>chr13-alt</t>
  </si>
  <si>
    <t>chr15a</t>
  </si>
  <si>
    <t>chr15a-alt</t>
  </si>
  <si>
    <t>chr15b</t>
  </si>
  <si>
    <t>chr15c</t>
  </si>
  <si>
    <t>chr15c-alt</t>
  </si>
  <si>
    <t>chr17-alt</t>
  </si>
  <si>
    <t>chr19-alt</t>
  </si>
  <si>
    <t>chr21</t>
  </si>
  <si>
    <t>phi_b1&lt;-n1</t>
  </si>
  <si>
    <t>0.4113 (0.3825, 0.4403)</t>
  </si>
  <si>
    <t>0.4089 (0.3808, 0.4373)</t>
  </si>
  <si>
    <t>0.5264 (0.4695, 0.5850)</t>
  </si>
  <si>
    <t>0.6968 (0.5952, 0.7971)</t>
  </si>
  <si>
    <t>0.3349 (0.2381, 0.4316)</t>
  </si>
  <si>
    <t>0.3356 (0.2388, 0.4296)</t>
  </si>
  <si>
    <t>0.3950 (0.3145, 0.4741)</t>
  </si>
  <si>
    <t>0.4524 (0.3815, 0.5230)</t>
  </si>
  <si>
    <t>0.4196 (0.3867, 0.4538)</t>
  </si>
  <si>
    <t>0.4220 (0.3880, 0.4555)</t>
  </si>
  <si>
    <t>0.4011 (0.3633, 0.4373)</t>
  </si>
  <si>
    <t>0.1346 (0.1054, 0.1641)</t>
  </si>
  <si>
    <t>0.1386 (0.1090, 0.1693)</t>
  </si>
  <si>
    <t>0.4110 (0.3797, 0.4406)</t>
  </si>
  <si>
    <t>0.3731 (0.3387, 0.4060)</t>
  </si>
  <si>
    <t>0.4467 (0.4156, 0.4775)</t>
  </si>
  <si>
    <t>0.4498 (0.4103, 0.4900)</t>
  </si>
  <si>
    <t>0.4497 (0.4094, 0.4892)</t>
  </si>
  <si>
    <t>0.2310 (0.1775, 0.2879)</t>
  </si>
  <si>
    <t>0.3165 (0.2800, 0.3534)</t>
  </si>
  <si>
    <t>0.4052 (0.3804, 0.4315)</t>
  </si>
  <si>
    <t>0.4327 (0.4026, 0.4623)</t>
  </si>
  <si>
    <t>0.1166 (0.0915, 0.1425)</t>
  </si>
  <si>
    <t>0.1509 (0.1264, 0.1751)</t>
  </si>
  <si>
    <t>0.4280 (0.3973, 0.4593)</t>
  </si>
  <si>
    <t>0.4121 (0.3867, 0.4369)</t>
  </si>
  <si>
    <t>0.4103 (0.3845, 0.4356)</t>
  </si>
  <si>
    <t>0.1587 (0.1220, 0.1983)</t>
  </si>
  <si>
    <t>0.1607 (0.1228, 0.2007)</t>
  </si>
  <si>
    <t>0.4724 (0.3415, 0.5972)</t>
  </si>
  <si>
    <t>0.3262 (0.1814, 0.4886)</t>
  </si>
  <si>
    <t>0.0536 (0.0012, 0.1136)</t>
  </si>
  <si>
    <t>0.4079 (0.3666, 0.4482)</t>
  </si>
  <si>
    <t>0.4060 (0.3646, 0.4468)</t>
  </si>
  <si>
    <t>0.3493 (0.3122, 0.3869)</t>
  </si>
  <si>
    <t>0.3493 (0.3166, 0.3826)</t>
  </si>
  <si>
    <t>0.2815 (0.2507, 0.3128)</t>
  </si>
  <si>
    <t>0.3308 (0.3010, 0.3584)</t>
  </si>
  <si>
    <t>0.4340 (0.4047, 0.4619)</t>
  </si>
  <si>
    <t>0.4378 (0.4052, 0.4688)</t>
  </si>
  <si>
    <t>0.4389 (0.4057, 0.4698)</t>
  </si>
  <si>
    <t>0.2719 (0.1918, 0.3577)</t>
  </si>
  <si>
    <t>phi_b2&lt;-tcmeph2</t>
  </si>
  <si>
    <t>0.4669 (0.0005, 0.8821)</t>
  </si>
  <si>
    <t>phi_c1&lt;-m1</t>
  </si>
  <si>
    <t>0.0003 (0.0000, 0.0010)</t>
  </si>
  <si>
    <t>0.3186 (0.2909, 0.3472)</t>
  </si>
  <si>
    <t>0.0010 (0.0000, 0.0031)</t>
  </si>
  <si>
    <t>0.0011 (0.0000, 0.0032)</t>
  </si>
  <si>
    <t>0.0032 (0.0000, 0.0093)</t>
  </si>
  <si>
    <t>0.0598 (0.0272, 0.0925)</t>
  </si>
  <si>
    <t>0.0041 (0.0000, 0.0110)</t>
  </si>
  <si>
    <t>0.0052 (0.0000, 0.0129)</t>
  </si>
  <si>
    <t>0.0006 (0.0000, 0.0019)</t>
  </si>
  <si>
    <t>0.0021 (0.0000, 0.0049)</t>
  </si>
  <si>
    <t>0.0643 (0.0087, 0.1175)</t>
  </si>
  <si>
    <t>0.9972 (0.9916, 1.0000)</t>
  </si>
  <si>
    <t>0.0006 (0.0000, 0.0018)</t>
  </si>
  <si>
    <t>0.0004 (0.0000, 0.0011)</t>
  </si>
  <si>
    <t>0.0069 (0.0000, 0.0133)</t>
  </si>
  <si>
    <t>0.0069 (0.0000, 0.0132)</t>
  </si>
  <si>
    <t>0.0124 (0.0028, 0.0232)</t>
  </si>
  <si>
    <t>0.0015 (0.0000, 0.0042)</t>
  </si>
  <si>
    <t>0.0004 (0.0000, 0.0010)</t>
  </si>
  <si>
    <t>0.0032 (0.0000, 0.0092)</t>
  </si>
  <si>
    <t>0.0004 (0.0000, 0.0012)</t>
  </si>
  <si>
    <t>0.0009 (0.0000, 0.0029)</t>
  </si>
  <si>
    <t>0.0021 (0.0000, 0.0059)</t>
  </si>
  <si>
    <t>0.0079 (0.0022, 0.0141)</t>
  </si>
  <si>
    <t>0.0011 (0.0000, 0.0033)</t>
  </si>
  <si>
    <t>0.0173 (0.0000, 0.0443)</t>
  </si>
  <si>
    <t>0.0177 (0.0000, 0.0453)</t>
  </si>
  <si>
    <t>0.9278 (0.8245, 1.0000)</t>
  </si>
  <si>
    <t>0.0020 (0.0000, 0.0060)</t>
  </si>
  <si>
    <t>0.0081 (0.0021, 0.0146)</t>
  </si>
  <si>
    <t>0.0013 (0.0000, 0.0035)</t>
  </si>
  <si>
    <t>0.0010 (0.0000, 0.0030)</t>
  </si>
  <si>
    <t>0.0003 (0.0000, 0.0009)</t>
  </si>
  <si>
    <t>0.0007 (0.0000, 0.0020)</t>
  </si>
  <si>
    <t>0.0005 (0.0000, 0.0016)</t>
  </si>
  <si>
    <t>0.0005 (0.0000, 0.0015)</t>
  </si>
  <si>
    <t>0.0060 (0.0000, 0.0198)</t>
  </si>
  <si>
    <t>phi_e1&lt;-p1</t>
  </si>
  <si>
    <t>0.5332 (0.4997, 0.5667)</t>
  </si>
  <si>
    <t>0.5308 (0.4978, 0.5659)</t>
  </si>
  <si>
    <t>0.4992 (0.1910, 0.7872)</t>
  </si>
  <si>
    <t>0.5190 (0.1808, 0.8232)</t>
  </si>
  <si>
    <t>0.4869 (0.0932, 0.8584)</t>
  </si>
  <si>
    <t>0.4847 (0.1048, 0.8710)</t>
  </si>
  <si>
    <t>0.0472 (0.0000, 0.1018)</t>
  </si>
  <si>
    <t>0.0473 (0.0000, 0.1032)</t>
  </si>
  <si>
    <t>0.5134 (0.4179, 0.6202)</t>
  </si>
  <si>
    <t>0.4933 (0.3898, 0.5932)</t>
  </si>
  <si>
    <t>0.0376 (0.0009, 0.0710)</t>
  </si>
  <si>
    <t>0.2542 (0.2075, 0.3011)</t>
  </si>
  <si>
    <t>0.0249 (0.0000, 0.0598)</t>
  </si>
  <si>
    <t>0.4682 (0.4245, 0.5116)</t>
  </si>
  <si>
    <t>0.0622 (0.0000, 0.1009)</t>
  </si>
  <si>
    <t>0.0450 (0.0000, 0.0980)</t>
  </si>
  <si>
    <t>0.5237 (0.4138, 0.6273)</t>
  </si>
  <si>
    <t>0.4745 (0.3726, 0.5836)</t>
  </si>
  <si>
    <t>0.9256 (0.8518, 0.9998)</t>
  </si>
  <si>
    <t>0.9138 (0.8267, 0.9916)</t>
  </si>
  <si>
    <t>0.0459 (0.0194, 0.0721)</t>
  </si>
  <si>
    <t>0.0459 (0.0185, 0.0721)</t>
  </si>
  <si>
    <t>0.0460 (0.0000, 0.0877)</t>
  </si>
  <si>
    <t>0.4787 (0.4405, 0.5165)</t>
  </si>
  <si>
    <t>0.4904 (0.4523, 0.5275)</t>
  </si>
  <si>
    <t>0.3777 (0.0001, 0.9155)</t>
  </si>
  <si>
    <t>0.4237 (0.0003, 0.9140)</t>
  </si>
  <si>
    <t>0.0016 (0.0000, 0.0047)</t>
  </si>
  <si>
    <t>0.0016 (0.0000, 0.0048)</t>
  </si>
  <si>
    <t>0.4756 (0.2541, 0.7315)</t>
  </si>
  <si>
    <t>0.4740 (0.2518, 0.7232)</t>
  </si>
  <si>
    <t>0.0081 (0.0000, 0.0248)</t>
  </si>
  <si>
    <t>0.3659 (0.2897, 0.4432)</t>
  </si>
  <si>
    <t>0.3644 (0.2900, 0.4402)</t>
  </si>
  <si>
    <t>0.0018 (0.0000, 0.0053)</t>
  </si>
  <si>
    <t>0.0013 (0.0000, 0.0038)</t>
  </si>
  <si>
    <t>0.0012 (0.0000, 0.0037)</t>
  </si>
  <si>
    <t>0.5444 (0.4986, 0.5870)</t>
  </si>
  <si>
    <t>0.5904 (0.5460, 0.6364)</t>
  </si>
  <si>
    <t>0.4510 (0.4089, 0.4923)</t>
  </si>
  <si>
    <t>0.5019 (0.0851, 0.9679)</t>
  </si>
  <si>
    <t>phi_ep1&lt;-tcm1</t>
  </si>
  <si>
    <t>0.7925 (0.6795, 0.8974)</t>
  </si>
  <si>
    <t>phi_eph1&lt;-n2</t>
  </si>
  <si>
    <t>0.2860 (0.2481, 0.3264)</t>
  </si>
  <si>
    <t>0.2707 (0.2346, 0.3048)</t>
  </si>
  <si>
    <t>0.4300 (0.3674, 0.4911)</t>
  </si>
  <si>
    <t>0.0948 (0.0724, 0.1188)</t>
  </si>
  <si>
    <t>0.6005 (0.5362, 0.6649)</t>
  </si>
  <si>
    <t>0.5998 (0.5351, 0.6607)</t>
  </si>
  <si>
    <t>0.4245 (0.3486, 0.4996)</t>
  </si>
  <si>
    <t>0.0314 (0.0002, 0.0653)</t>
  </si>
  <si>
    <t>0.7084 (0.6823, 0.7353)</t>
  </si>
  <si>
    <t>0.7082 (0.6809, 0.7337)</t>
  </si>
  <si>
    <t>0.7000 (0.6731, 0.7269)</t>
  </si>
  <si>
    <t>0.6888 (0.6663, 0.7117)</t>
  </si>
  <si>
    <t>0.0702 (0.0464, 0.0929)</t>
  </si>
  <si>
    <t>0.0096 (0.0000, 0.0208)</t>
  </si>
  <si>
    <t>0.6414 (0.6069, 0.6734)</t>
  </si>
  <si>
    <t>0.6423 (0.6091, 0.6746)</t>
  </si>
  <si>
    <t>0.0242 (0.0001, 0.0480)</t>
  </si>
  <si>
    <t>0.4884 (0.4565, 0.5210)</t>
  </si>
  <si>
    <t>0.6281 (0.6075, 0.6491)</t>
  </si>
  <si>
    <t>0.0119 (0.0001, 0.0252)</t>
  </si>
  <si>
    <t>0.0003 (0.0000, 0.0008)</t>
  </si>
  <si>
    <t>0.0014 (0.0000, 0.0040)</t>
  </si>
  <si>
    <t>0.5991 (0.5770, 0.6198)</t>
  </si>
  <si>
    <t>0.5733 (0.5496, 0.5951)</t>
  </si>
  <si>
    <t>0.0006 (0.0000, 0.0017)</t>
  </si>
  <si>
    <t>0.0006 (0.0000, 0.0016)</t>
  </si>
  <si>
    <t>0.3263 (0.1720, 0.4717)</t>
  </si>
  <si>
    <t>0.1347 (0.0561, 0.2223)</t>
  </si>
  <si>
    <t>0.0417 (0.0000, 0.1059)</t>
  </si>
  <si>
    <t>0.6301 (0.5996, 0.6602)</t>
  </si>
  <si>
    <t>0.6304 (0.6006, 0.6603)</t>
  </si>
  <si>
    <t>0.6439 (0.6163, 0.6717)</t>
  </si>
  <si>
    <t>0.0560 (0.0363, 0.0753)</t>
  </si>
  <si>
    <t>0.0051 (0.0000, 0.0137)</t>
  </si>
  <si>
    <t>0.0199 (0.0077, 0.0327)</t>
  </si>
  <si>
    <t>0.5357 (0.5101, 0.5608)</t>
  </si>
  <si>
    <t>0.2570 (0.2218, 0.2934)</t>
  </si>
  <si>
    <t>0.2535 (0.2181, 0.2883)</t>
  </si>
  <si>
    <t>0.0042 (0.0000, 0.0092)</t>
  </si>
  <si>
    <t>phi_m1&lt;-c1</t>
  </si>
  <si>
    <t>0.4721 (0.3941, 0.5475)</t>
  </si>
  <si>
    <t>0.9682 (0.9478, 0.9882)</t>
  </si>
  <si>
    <t>0.0479 (0.0062, 0.1090)</t>
  </si>
  <si>
    <t>0.0477 (0.0041, 0.1172)</t>
  </si>
  <si>
    <t>0.1958 (0.0226, 0.3659)</t>
  </si>
  <si>
    <t>0.9592 (0.9177, 0.9947)</t>
  </si>
  <si>
    <t>0.4591 (0.3191, 0.6057)</t>
  </si>
  <si>
    <t>0.5852 (0.4621, 0.6988)</t>
  </si>
  <si>
    <t>0.4184 (0.3649, 0.4725)</t>
  </si>
  <si>
    <t>0.4210 (0.3719, 0.4765)</t>
  </si>
  <si>
    <t>0.9931 (0.9871, 0.9990)</t>
  </si>
  <si>
    <t>0.1155 (0.0245, 0.2048)</t>
  </si>
  <si>
    <t>0.3797 (0.3308, 0.4278)</t>
  </si>
  <si>
    <t>0.1407 (0.0811, 0.1980)</t>
  </si>
  <si>
    <t>0.4084 (0.3686, 0.4508)</t>
  </si>
  <si>
    <t>0.4186 (0.3787, 0.4576)</t>
  </si>
  <si>
    <t>0.9942 (0.9882, 1.0000)</t>
  </si>
  <si>
    <t>0.9948 (0.9890, 1.0000)</t>
  </si>
  <si>
    <t>0.9682 (0.9354, 0.9969)</t>
  </si>
  <si>
    <t>0.3189 (0.1877, 0.4590)</t>
  </si>
  <si>
    <t>0.0695 (0.0332, 0.1078)</t>
  </si>
  <si>
    <t>0.0730 (0.0391, 0.1090)</t>
  </si>
  <si>
    <t>0.2941 (0.0000, 0.5312)</t>
  </si>
  <si>
    <t>0.2390 (0.2035, 0.2760)</t>
  </si>
  <si>
    <t>0.2398 (0.2014, 0.2801)</t>
  </si>
  <si>
    <t>0.1831 (0.0000, 0.4068)</t>
  </si>
  <si>
    <t>0.2023 (0.0004, 0.3146)</t>
  </si>
  <si>
    <t>0.9801 (0.9704, 0.9898)</t>
  </si>
  <si>
    <t>0.5252 (0.3788, 0.6676)</t>
  </si>
  <si>
    <t>0.1249 (0.0000, 0.2703)</t>
  </si>
  <si>
    <t>0.1271 (0.0001, 0.2737)</t>
  </si>
  <si>
    <t>0.8361 (0.5984, 0.9937)</t>
  </si>
  <si>
    <t>0.3149 (0.0000, 0.4951)</t>
  </si>
  <si>
    <t>0.9982 (0.9950, 1.0000)</t>
  </si>
  <si>
    <t>0.1758 (0.0740, 0.2734)</t>
  </si>
  <si>
    <t>0.1289 (0.0513, 0.2105)</t>
  </si>
  <si>
    <t>0.1255 (0.0533, 0.2076)</t>
  </si>
  <si>
    <t>0.1461 (0.0254, 0.2320)</t>
  </si>
  <si>
    <t>0.1309 (0.0000, 0.2977)</t>
  </si>
  <si>
    <t>0.3632 (0.3330, 0.3959)</t>
  </si>
  <si>
    <t>0.3696 (0.3425, 0.4000)</t>
  </si>
  <si>
    <t>0.0276 (0.0000, 0.0953)</t>
  </si>
  <si>
    <t>phi_m2&lt;-t1</t>
  </si>
  <si>
    <t>0.1778 (0.0000, 0.3764)</t>
  </si>
  <si>
    <t>0.9969 (0.9909, 1.0000)</t>
  </si>
  <si>
    <t>0.0670 (0.0000, 0.1682)</t>
  </si>
  <si>
    <t>0.0965 (0.0000, 0.2243)</t>
  </si>
  <si>
    <t>0.3435 (0.0072, 0.6689)</t>
  </si>
  <si>
    <t>0.8934 (0.6876, 1.0000)</t>
  </si>
  <si>
    <t>0.0069 (0.0000, 0.0194)</t>
  </si>
  <si>
    <t>0.0107 (0.0000, 0.0290)</t>
  </si>
  <si>
    <t>0.9358 (0.8686, 0.9998)</t>
  </si>
  <si>
    <t>0.9352 (0.8684, 0.9997)</t>
  </si>
  <si>
    <t>0.6493 (0.1176, 1.0000)</t>
  </si>
  <si>
    <t>0.5139 (0.4595, 0.5668)</t>
  </si>
  <si>
    <t>0.0385 (0.0000, 0.1195)</t>
  </si>
  <si>
    <t>0.2503 (0.1527, 0.4626)</t>
  </si>
  <si>
    <t>0.5396 (0.4532, 0.6198)</t>
  </si>
  <si>
    <t>0.7854 (0.3304, 1.0000)</t>
  </si>
  <si>
    <t>0.7702 (0.2799, 1.0000)</t>
  </si>
  <si>
    <t>0.8160 (0.5788, 0.9749)</t>
  </si>
  <si>
    <t>0.0276 (0.0000, 0.1449)</t>
  </si>
  <si>
    <t>0.5844 (0.5476, 0.6208)</t>
  </si>
  <si>
    <t>0.5403 (0.4915, 0.5882)</t>
  </si>
  <si>
    <t>0.2812 (0.0000, 0.5316)</t>
  </si>
  <si>
    <t>0.6197 (0.5463, 0.6885)</t>
  </si>
  <si>
    <t>0.6413 (0.5937, 0.6879)</t>
  </si>
  <si>
    <t>0.2426 (0.0002, 0.4159)</t>
  </si>
  <si>
    <t>0.1213 (0.0000, 0.3046)</t>
  </si>
  <si>
    <t>0.9017 (0.7302, 1.0000)</t>
  </si>
  <si>
    <t>0.0960 (0.0000, 0.3846)</t>
  </si>
  <si>
    <t>0.1551 (0.0060, 0.2907)</t>
  </si>
  <si>
    <t>0.1532 (0.0063, 0.2939)</t>
  </si>
  <si>
    <t>0.0754 (0.0000, 0.2014)</t>
  </si>
  <si>
    <t>0.2075 (0.0000, 0.4785)</t>
  </si>
  <si>
    <t>0.8740 (0.6223, 1.0000)</t>
  </si>
  <si>
    <t>0.0354 (0.0000, 0.1404)</t>
  </si>
  <si>
    <t>0.3688 (0.2943, 0.4391)</t>
  </si>
  <si>
    <t>0.3716 (0.2983, 0.4386)</t>
  </si>
  <si>
    <t>0.0798 (0.0000, 0.2052)</t>
  </si>
  <si>
    <t>0.1841 (0.0001, 0.3085)</t>
  </si>
  <si>
    <t>0.1682 (0.0832, 0.2438)</t>
  </si>
  <si>
    <t>phi_n1&lt;-b1</t>
  </si>
  <si>
    <t>0.0017 (0.0000, 0.0050)</t>
  </si>
  <si>
    <t>0.0032 (0.0000, 0.0096)</t>
  </si>
  <si>
    <t>0.0044 (0.0000, 0.0132)</t>
  </si>
  <si>
    <t>0.0219 (0.0000, 0.0521)</t>
  </si>
  <si>
    <t>0.0089 (0.0000, 0.0245)</t>
  </si>
  <si>
    <t>0.0008 (0.0000, 0.0024)</t>
  </si>
  <si>
    <t>0.0009 (0.0000, 0.0026)</t>
  </si>
  <si>
    <t>0.0007 (0.0000, 0.0022)</t>
  </si>
  <si>
    <t>0.0014 (0.0000, 0.0041)</t>
  </si>
  <si>
    <t>0.0077 (0.0000, 0.0178)</t>
  </si>
  <si>
    <t>0.0008 (0.0000, 0.0023)</t>
  </si>
  <si>
    <t>0.0005 (0.0000, 0.0014)</t>
  </si>
  <si>
    <t>0.0009 (0.0000, 0.0025)</t>
  </si>
  <si>
    <t>0.0009 (0.0000, 0.0027)</t>
  </si>
  <si>
    <t>0.0073 (0.0000, 0.0219)</t>
  </si>
  <si>
    <t>0.0078 (0.0000, 0.0236)</t>
  </si>
  <si>
    <t>0.0272 (0.0000, 0.0613)</t>
  </si>
  <si>
    <t>0.0015 (0.0000, 0.0044)</t>
  </si>
  <si>
    <t>0.0014 (0.0000, 0.0042)</t>
  </si>
  <si>
    <t>0.0018 (0.0000, 0.0050)</t>
  </si>
  <si>
    <t>phi_n2&lt;-eph1</t>
  </si>
  <si>
    <t>0.2998 (0.2605, 0.3390)</t>
  </si>
  <si>
    <t>0.3007 (0.2607, 0.3415)</t>
  </si>
  <si>
    <t>0.2339 (0.1866, 0.2837)</t>
  </si>
  <si>
    <t>0.4440 (0.3990, 0.4926)</t>
  </si>
  <si>
    <t>0.1267 (0.0755, 0.1771)</t>
  </si>
  <si>
    <t>0.1264 (0.0779, 0.1790)</t>
  </si>
  <si>
    <t>0.2839 (0.2140, 0.3559)</t>
  </si>
  <si>
    <t>0.4546 (0.3778, 0.5234)</t>
  </si>
  <si>
    <t>0.1543 (0.1294, 0.1781)</t>
  </si>
  <si>
    <t>0.1536 (0.1286, 0.1772)</t>
  </si>
  <si>
    <t>0.1222 (0.0990, 0.1462)</t>
  </si>
  <si>
    <t>0.5162 (0.4696, 0.5608)</t>
  </si>
  <si>
    <t>0.5218 (0.4759, 0.5665)</t>
  </si>
  <si>
    <t>0.1448 (0.1246, 0.1652)</t>
  </si>
  <si>
    <t>0.5149 (0.4734, 0.5547)</t>
  </si>
  <si>
    <t>0.4847 (0.4517, 0.5169)</t>
  </si>
  <si>
    <t>0.1198 (0.0944, 0.1461)</t>
  </si>
  <si>
    <t>0.1199 (0.0934, 0.1447)</t>
  </si>
  <si>
    <t>0.4811 (0.4354, 0.5250)</t>
  </si>
  <si>
    <t>0.2985 (0.2630, 0.3340)</t>
  </si>
  <si>
    <t>0.2231 (0.2021, 0.2449)</t>
  </si>
  <si>
    <t>0.3820 (0.3463, 0.4179)</t>
  </si>
  <si>
    <t>0.4778 (0.4392, 0.5168)</t>
  </si>
  <si>
    <t>0.4598 (0.4309, 0.4869)</t>
  </si>
  <si>
    <t>0.6016 (0.5703, 0.6318)</t>
  </si>
  <si>
    <t>0.2012 (0.1819, 0.2219)</t>
  </si>
  <si>
    <t>0.2129 (0.1930, 0.2365)</t>
  </si>
  <si>
    <t>0.5993 (0.5539, 0.6454)</t>
  </si>
  <si>
    <t>0.6012 (0.5567, 0.6487)</t>
  </si>
  <si>
    <t>0.0975 (0.0334, 0.1675)</t>
  </si>
  <si>
    <t>0.1922 (0.0877, 0.2890)</t>
  </si>
  <si>
    <t>0.0532 (0.0000, 0.1308)</t>
  </si>
  <si>
    <t>0.1489 (0.1222, 0.1755)</t>
  </si>
  <si>
    <t>0.1496 (0.1231, 0.1755)</t>
  </si>
  <si>
    <t>0.1880 (0.1631, 0.2135)</t>
  </si>
  <si>
    <t>0.4852 (0.4468, 0.5223)</t>
  </si>
  <si>
    <t>0.2825 (0.2440, 0.3211)</t>
  </si>
  <si>
    <t>0.6051 (0.5718, 0.6371)</t>
  </si>
  <si>
    <t>0.1766 (0.1553, 0.1974)</t>
  </si>
  <si>
    <t>0.2979 (0.2615, 0.3356)</t>
  </si>
  <si>
    <t>0.3005 (0.2651, 0.3367)</t>
  </si>
  <si>
    <t>0.0564 (0.0312, 0.0868)</t>
  </si>
  <si>
    <t>phi_n3&lt;-tcmeph1</t>
  </si>
  <si>
    <t>0.9209 (0.9039, 0.9375)</t>
  </si>
  <si>
    <t>0.9201 (0.9032, 0.9373)</t>
  </si>
  <si>
    <t>0.8783 (0.8185, 0.9375)</t>
  </si>
  <si>
    <t>0.9383 (0.8323, 1.0000)</t>
  </si>
  <si>
    <t>0.9401 (0.8980, 0.9794)</t>
  </si>
  <si>
    <t>0.9392 (0.8980, 0.9783)</t>
  </si>
  <si>
    <t>0.9101 (0.8425, 0.9784)</t>
  </si>
  <si>
    <t>0.0410 (0.0025, 0.0861)</t>
  </si>
  <si>
    <t>0.9094 (0.8852, 0.9341)</t>
  </si>
  <si>
    <t>0.9083 (0.8840, 0.9319)</t>
  </si>
  <si>
    <t>0.9192 (0.8941, 0.9442)</t>
  </si>
  <si>
    <t>0.7905 (0.7439, 0.8373)</t>
  </si>
  <si>
    <t>0.7893 (0.7404, 0.8349)</t>
  </si>
  <si>
    <t>0.9395 (0.9239, 0.9551)</t>
  </si>
  <si>
    <t>0.8633 (0.8234, 0.9015)</t>
  </si>
  <si>
    <t>0.0850 (0.0474, 0.1227)</t>
  </si>
  <si>
    <t>0.8826 (0.8568, 0.9094)</t>
  </si>
  <si>
    <t>0.8832 (0.8557, 0.9079)</t>
  </si>
  <si>
    <t>0.8652 (0.8219, 0.9099)</t>
  </si>
  <si>
    <t>0.9277 (0.9049, 0.9516)</t>
  </si>
  <si>
    <t>0.9454 (0.9322, 0.9579)</t>
  </si>
  <si>
    <t>0.0667 (0.0418, 0.0926)</t>
  </si>
  <si>
    <t>0.7436 (0.6971, 0.7891)</t>
  </si>
  <si>
    <t>0.7473 (0.7126, 0.7817)</t>
  </si>
  <si>
    <t>0.4445 (0.3657, 0.5282)</t>
  </si>
  <si>
    <t>0.9492 (0.9366, 0.9618)</t>
  </si>
  <si>
    <t>0.9507 (0.9386, 0.9639)</t>
  </si>
  <si>
    <t>0.7966 (0.7359, 0.8568)</t>
  </si>
  <si>
    <t>0.7958 (0.7324, 0.8531)</t>
  </si>
  <si>
    <t>0.9456 (0.8664, 1.0000)</t>
  </si>
  <si>
    <t>0.0722 (0.0000, 0.2001)</t>
  </si>
  <si>
    <t>0.6765 (0.0642, 1.0000)</t>
  </si>
  <si>
    <t>0.8832 (0.8553, 0.9107)</t>
  </si>
  <si>
    <t>0.8827 (0.8545, 0.9097)</t>
  </si>
  <si>
    <t>0.9505 (0.9351, 0.9652)</t>
  </si>
  <si>
    <t>0.8973 (0.8585, 0.9349)</t>
  </si>
  <si>
    <t>0.5588 (0.5091, 0.6075)</t>
  </si>
  <si>
    <t>0.8398 (0.7948, 0.8838)</t>
  </si>
  <si>
    <t>0.9284 (0.9110, 0.9444)</t>
  </si>
  <si>
    <t>0.9251 (0.9058, 0.9445)</t>
  </si>
  <si>
    <t>0.9243 (0.9058, 0.9451)</t>
  </si>
  <si>
    <t>0.0653 (0.0067, 0.1145)</t>
  </si>
  <si>
    <t>phi_n4&lt;-p2</t>
  </si>
  <si>
    <t>0.0352 (0.0000, 0.0853)</t>
  </si>
  <si>
    <t>phi_p1&lt;-e1</t>
  </si>
  <si>
    <t>0.4654 (0.4321, 0.4986)</t>
  </si>
  <si>
    <t>0.4668 (0.4337, 0.5004)</t>
  </si>
  <si>
    <t>0.5040 (0.0025, 0.9286)</t>
  </si>
  <si>
    <t>0.4713 (0.0018, 0.9178)</t>
  </si>
  <si>
    <t>0.5240 (0.0706, 0.9747)</t>
  </si>
  <si>
    <t>0.5116 (0.0449, 0.9523)</t>
  </si>
  <si>
    <t>0.9486 (0.8472, 1.0000)</t>
  </si>
  <si>
    <t>0.9496 (0.8497, 1.0000)</t>
  </si>
  <si>
    <t>0.5348 (0.4421, 0.6298)</t>
  </si>
  <si>
    <t>0.4741 (0.3796, 0.5736)</t>
  </si>
  <si>
    <t>0.9529 (0.8950, 1.0000)</t>
  </si>
  <si>
    <t>0.7474 (0.7011, 0.7919)</t>
  </si>
  <si>
    <t>0.9439 (0.8927, 0.9966)</t>
  </si>
  <si>
    <t>0.5150 (0.4713, 0.5583)</t>
  </si>
  <si>
    <t>0.9637 (0.8255, 1.0000)</t>
  </si>
  <si>
    <t>0.9313 (0.8078, 1.0000)</t>
  </si>
  <si>
    <t>0.4821 (0.3783, 0.5934)</t>
  </si>
  <si>
    <t>0.5243 (0.4175, 0.6255)</t>
  </si>
  <si>
    <t>0.0228 (0.0000, 0.0571)</t>
  </si>
  <si>
    <t>0.0210 (0.0000, 0.0553)</t>
  </si>
  <si>
    <t>0.9891 (0.9682, 1.0000)</t>
  </si>
  <si>
    <t>0.9885 (0.9670, 1.0000)</t>
  </si>
  <si>
    <t>0.9596 (0.8658, 1.0000)</t>
  </si>
  <si>
    <t>0.5069 (0.4665, 0.5450)</t>
  </si>
  <si>
    <t>0.4939 (0.4548, 0.5334)</t>
  </si>
  <si>
    <t>0.5764 (0.0887, 1.0000)</t>
  </si>
  <si>
    <t>0.5296 (0.0481, 0.9962)</t>
  </si>
  <si>
    <t>0.5749 (0.4610, 0.7012)</t>
  </si>
  <si>
    <t>0.5661 (0.4501, 0.6822)</t>
  </si>
  <si>
    <t>0.7037 (0.0017, 0.9728)</t>
  </si>
  <si>
    <t>0.7097 (0.0042, 0.9745)</t>
  </si>
  <si>
    <t>0.0101 (0.0000, 0.0302)</t>
  </si>
  <si>
    <t>0.5978 (0.5149, 0.6776)</t>
  </si>
  <si>
    <t>0.5989 (0.5198, 0.6780)</t>
  </si>
  <si>
    <t>0.7568 (0.6802, 0.8387)</t>
  </si>
  <si>
    <t>0.6910 (0.6306, 0.7503)</t>
  </si>
  <si>
    <t>0.6883 (0.6301, 0.7483)</t>
  </si>
  <si>
    <t>0.4570 (0.4073, 0.5043)</t>
  </si>
  <si>
    <t>0.6617 (0.6192, 0.7018)</t>
  </si>
  <si>
    <t>0.4543 (0.4128, 0.4965)</t>
  </si>
  <si>
    <t>0.5917 (0.5477, 0.6331)</t>
  </si>
  <si>
    <t>0.4995 (0.1068, 0.9895)</t>
  </si>
  <si>
    <t>phi_p2&lt;-n4</t>
  </si>
  <si>
    <t>0.9861 (0.9604, 1.0000)</t>
  </si>
  <si>
    <t>phi_t1&lt;-m2</t>
  </si>
  <si>
    <t>0.2650 (0.2293, 0.3030)</t>
  </si>
  <si>
    <t>0.0041 (0.0000, 0.0112)</t>
  </si>
  <si>
    <t>0.0044 (0.0000, 0.0122)</t>
  </si>
  <si>
    <t>0.0233 (0.0000, 0.0626)</t>
  </si>
  <si>
    <t>0.3359 (0.2445, 0.4339)</t>
  </si>
  <si>
    <t>0.0356 (0.0176, 0.0571)</t>
  </si>
  <si>
    <t>0.0374 (0.0191, 0.0584)</t>
  </si>
  <si>
    <t>0.2039 (0.1574, 0.2483)</t>
  </si>
  <si>
    <t>0.2051 (0.1606, 0.2509)</t>
  </si>
  <si>
    <t>0.4894 (0.4258, 0.5512)</t>
  </si>
  <si>
    <t>0.6654 (0.6200, 0.7089)</t>
  </si>
  <si>
    <t>0.3658 (0.3260, 0.4051)</t>
  </si>
  <si>
    <t>0.0016 (0.0000, 0.0044)</t>
  </si>
  <si>
    <t>0.0187 (0.0000, 0.1158)</t>
  </si>
  <si>
    <t>0.1318 (0.0880, 0.1745)</t>
  </si>
  <si>
    <t>0.4007 (0.3329, 0.4682)</t>
  </si>
  <si>
    <t>0.4018 (0.3327, 0.4694)</t>
  </si>
  <si>
    <t>0.8710 (0.8602, 0.8818)</t>
  </si>
  <si>
    <t>0.0012 (0.0000, 0.0035)</t>
  </si>
  <si>
    <t>0.0134 (0.0002, 0.0261)</t>
  </si>
  <si>
    <t>0.0062 (0.0000, 0.0155)</t>
  </si>
  <si>
    <t>0.0026 (0.0000, 0.0072)</t>
  </si>
  <si>
    <t>0.0337 (0.0002, 0.0621)</t>
  </si>
  <si>
    <t>0.0485 (0.0237, 0.0734)</t>
  </si>
  <si>
    <t>0.3459 (0.3154, 0.3768)</t>
  </si>
  <si>
    <t>0.0350 (0.0187, 0.0519)</t>
  </si>
  <si>
    <t>0.3826 (0.3399, 0.4272)</t>
  </si>
  <si>
    <t>0.0023 (0.0000, 0.0067)</t>
  </si>
  <si>
    <t>0.3309 (0.2410, 0.4228)</t>
  </si>
  <si>
    <t>0.3325 (0.2432, 0.4256)</t>
  </si>
  <si>
    <t>0.3688 (0.0307, 0.6970)</t>
  </si>
  <si>
    <t>0.4155 (0.3257, 0.5167)</t>
  </si>
  <si>
    <t>0.3010 (0.2609, 0.3402)</t>
  </si>
  <si>
    <t>0.3033 (0.2638, 0.3427)</t>
  </si>
  <si>
    <t>0.0089 (0.0022, 0.0160)</t>
  </si>
  <si>
    <t>0.0262 (0.0196, 0.0334)</t>
  </si>
  <si>
    <t>0.0273 (0.0209, 0.0347)</t>
  </si>
  <si>
    <t>0.0315 (0.0000, 0.0916)</t>
  </si>
  <si>
    <t>phi_tcm1&lt;-ep1</t>
  </si>
  <si>
    <t>0.0961 (0.0403, 0.1584)</t>
  </si>
  <si>
    <t>phi_tcmeph1&lt;-n3</t>
  </si>
  <si>
    <t>0.0044 (0.0000, 0.0107)</t>
  </si>
  <si>
    <t>0.0038 (0.0000, 0.0094)</t>
  </si>
  <si>
    <t>0.0049 (0.0000, 0.0142)</t>
  </si>
  <si>
    <t>0.9897 (0.9714, 1.0000)</t>
  </si>
  <si>
    <t>0.0657 (0.0153, 0.1170)</t>
  </si>
  <si>
    <t>0.0646 (0.0142, 0.1171)</t>
  </si>
  <si>
    <t>0.0188 (0.0000, 0.0477)</t>
  </si>
  <si>
    <t>0.9821 (0.9713, 0.9920)</t>
  </si>
  <si>
    <t>0.0166 (0.0000, 0.0325)</t>
  </si>
  <si>
    <t>0.0150 (0.0000, 0.0303)</t>
  </si>
  <si>
    <t>0.0190 (0.0001, 0.0371)</t>
  </si>
  <si>
    <t>0.0499 (0.0343, 0.0661)</t>
  </si>
  <si>
    <t>0.0481 (0.0329, 0.0642)</t>
  </si>
  <si>
    <t>0.0350 (0.0194, 0.0508)</t>
  </si>
  <si>
    <t>0.0048 (0.0000, 0.0126)</t>
  </si>
  <si>
    <t>0.9784 (0.9705, 0.9858)</t>
  </si>
  <si>
    <t>0.0102 (0.0000, 0.0242)</t>
  </si>
  <si>
    <t>0.0110 (0.0000, 0.0256)</t>
  </si>
  <si>
    <t>0.0302 (0.0109, 0.0487)</t>
  </si>
  <si>
    <t>0.0197 (0.0037, 0.0354)</t>
  </si>
  <si>
    <t>0.0345 (0.0222, 0.0481)</t>
  </si>
  <si>
    <t>0.9841 (0.9785, 0.9898)</t>
  </si>
  <si>
    <t>0.0599 (0.0429, 0.0787)</t>
  </si>
  <si>
    <t>0.0468 (0.0343, 0.0592)</t>
  </si>
  <si>
    <t>0.8491 (0.8255, 0.8723)</t>
  </si>
  <si>
    <t>0.0125 (0.0035, 0.0226)</t>
  </si>
  <si>
    <t>0.0096 (0.0017, 0.0177)</t>
  </si>
  <si>
    <t>0.0564 (0.0331, 0.0800)</t>
  </si>
  <si>
    <t>0.0558 (0.0316, 0.0788)</t>
  </si>
  <si>
    <t>0.0234 (0.0000, 0.0677)</t>
  </si>
  <si>
    <t>0.9705 (0.9062, 1.0000)</t>
  </si>
  <si>
    <t>0.6417 (0.0732, 1.0000)</t>
  </si>
  <si>
    <t>0.0039 (0.0000, 0.0112)</t>
  </si>
  <si>
    <t>0.0045 (0.0000, 0.0125)</t>
  </si>
  <si>
    <t>0.0265 (0.0124, 0.0412)</t>
  </si>
  <si>
    <t>0.0028 (0.0000, 0.0080)</t>
  </si>
  <si>
    <t>0.0436 (0.0310, 0.0558)</t>
  </si>
  <si>
    <t>0.0050 (0.0000, 0.0126)</t>
  </si>
  <si>
    <t>0.0110 (0.0004, 0.0215)</t>
  </si>
  <si>
    <t>0.0095 (0.0000, 0.0191)</t>
  </si>
  <si>
    <t>0.0092 (0.0004, 0.0190)</t>
  </si>
  <si>
    <t>0.0141 (0.0013, 0.0271)</t>
  </si>
  <si>
    <t>phi_tcmeph2&lt;-b2</t>
  </si>
  <si>
    <t>0.3263 (0.0003, 0.7483)</t>
  </si>
  <si>
    <t>tau_b1</t>
  </si>
  <si>
    <t>0.0081 (0.0079, 0.0083)</t>
  </si>
  <si>
    <t>0.0090 (0.0084, 0.0096)</t>
  </si>
  <si>
    <t>0.0091 (0.0085, 0.0097)</t>
  </si>
  <si>
    <t>0.0097 (0.0086, 0.0108)</t>
  </si>
  <si>
    <t>0.0113 (0.0107, 0.0119)</t>
  </si>
  <si>
    <t>0.0099 (0.0093, 0.0105)</t>
  </si>
  <si>
    <t>0.0087 (0.0084, 0.0091)</t>
  </si>
  <si>
    <t>0.0096 (0.0093, 0.0100)</t>
  </si>
  <si>
    <t>0.0072 (0.0069, 0.0074)</t>
  </si>
  <si>
    <t>0.0072 (0.0069, 0.0075)</t>
  </si>
  <si>
    <t>0.0088 (0.0085, 0.0092)</t>
  </si>
  <si>
    <t>0.0089 (0.0086, 0.0091)</t>
  </si>
  <si>
    <t>0.0087 (0.0085, 0.0089)</t>
  </si>
  <si>
    <t>0.0093 (0.0089, 0.0097)</t>
  </si>
  <si>
    <t>0.0079 (0.0073, 0.0086)</t>
  </si>
  <si>
    <t>0.0102 (0.0098, 0.0106)</t>
  </si>
  <si>
    <t>0.0091 (0.0088, 0.0093)</t>
  </si>
  <si>
    <t>0.0085 (0.0083, 0.0087)</t>
  </si>
  <si>
    <t>0.0061 (0.0059, 0.0064)</t>
  </si>
  <si>
    <t>0.0065 (0.0063, 0.0067)</t>
  </si>
  <si>
    <t>0.0086 (0.0083, 0.0088)</t>
  </si>
  <si>
    <t>0.0093 (0.0091, 0.0095)</t>
  </si>
  <si>
    <t>0.0093 (0.0091, 0.0096)</t>
  </si>
  <si>
    <t>0.0076 (0.0073, 0.0079)</t>
  </si>
  <si>
    <t>0.0076 (0.0073, 0.0080)</t>
  </si>
  <si>
    <t>0.0090 (0.0081, 0.0098)</t>
  </si>
  <si>
    <t>0.0086 (0.0076, 0.0095)</t>
  </si>
  <si>
    <t>0.0064 (0.0043, 0.0078)</t>
  </si>
  <si>
    <t>0.0095 (0.0090, 0.0099)</t>
  </si>
  <si>
    <t>0.0089 (0.0084, 0.0093)</t>
  </si>
  <si>
    <t>0.0082 (0.0079, 0.0084)</t>
  </si>
  <si>
    <t>0.0074 (0.0071, 0.0077)</t>
  </si>
  <si>
    <t>0.0080 (0.0078, 0.0083)</t>
  </si>
  <si>
    <t>0.0095 (0.0093, 0.0098)</t>
  </si>
  <si>
    <t>0.0083 (0.0080, 0.0086)</t>
  </si>
  <si>
    <t>0.0083 (0.0080, 0.0085)</t>
  </si>
  <si>
    <t>0.0001 (0.0001, 0.0001)</t>
  </si>
  <si>
    <t>tau_b2</t>
  </si>
  <si>
    <t>0.0143 (0.0131, 0.0154)</t>
  </si>
  <si>
    <t>tau_bn</t>
  </si>
  <si>
    <t>0.0180 (0.0174, 0.0185)</t>
  </si>
  <si>
    <t>0.0179 (0.0173, 0.0184)</t>
  </si>
  <si>
    <t>0.0216 (0.0198, 0.0234)</t>
  </si>
  <si>
    <t>0.0184 (0.0178, 0.0191)</t>
  </si>
  <si>
    <t>0.0201 (0.0182, 0.0219)</t>
  </si>
  <si>
    <t>0.0206 (0.0187, 0.0224)</t>
  </si>
  <si>
    <t>0.0249 (0.0241, 0.0258)</t>
  </si>
  <si>
    <t>0.0187 (0.0178, 0.0196)</t>
  </si>
  <si>
    <t>0.0193 (0.0182, 0.0204)</t>
  </si>
  <si>
    <t>0.0178 (0.0173, 0.0183)</t>
  </si>
  <si>
    <t>0.0190 (0.0183, 0.0197)</t>
  </si>
  <si>
    <t>0.0181 (0.0175, 0.0187)</t>
  </si>
  <si>
    <t>0.0211 (0.0207, 0.0215)</t>
  </si>
  <si>
    <t>0.0191 (0.0180, 0.0202)</t>
  </si>
  <si>
    <t>0.0191 (0.0179, 0.0202)</t>
  </si>
  <si>
    <t>0.0183 (0.0175, 0.0191)</t>
  </si>
  <si>
    <t>0.0197 (0.0189, 0.0204)</t>
  </si>
  <si>
    <t>0.0188 (0.0183, 0.0193)</t>
  </si>
  <si>
    <t>0.0200 (0.0197, 0.0203)</t>
  </si>
  <si>
    <t>0.0172 (0.0167, 0.0176)</t>
  </si>
  <si>
    <t>0.0222 (0.0218, 0.0225)</t>
  </si>
  <si>
    <t>0.0187 (0.0181, 0.0193)</t>
  </si>
  <si>
    <t>0.0186 (0.0180, 0.0192)</t>
  </si>
  <si>
    <t>0.0185 (0.0179, 0.0191)</t>
  </si>
  <si>
    <t>0.0170 (0.0145, 0.0197)</t>
  </si>
  <si>
    <t>0.0164 (0.0155, 0.0173)</t>
  </si>
  <si>
    <t>0.0190 (0.0165, 0.0213)</t>
  </si>
  <si>
    <t>0.0208 (0.0193, 0.0236)</t>
  </si>
  <si>
    <t>0.0205 (0.0190, 0.0219)</t>
  </si>
  <si>
    <t>0.0191 (0.0184, 0.0198)</t>
  </si>
  <si>
    <t>0.0174 (0.0166, 0.0181)</t>
  </si>
  <si>
    <t>0.0172 (0.0166, 0.0178)</t>
  </si>
  <si>
    <t>0.0194 (0.0188, 0.0201)</t>
  </si>
  <si>
    <t>0.0185 (0.0178, 0.0192)</t>
  </si>
  <si>
    <t>0.0126 (0.0118, 0.0135)</t>
  </si>
  <si>
    <t>tau_c1</t>
  </si>
  <si>
    <t>0.0001 (0.0000, 0.0002)</t>
  </si>
  <si>
    <t>0.0004 (0.0004, 0.0005)</t>
  </si>
  <si>
    <t>0.0000 (0.0000, 0.0001)</t>
  </si>
  <si>
    <t>0.0000 (0.0000, 0.0000)</t>
  </si>
  <si>
    <t>0.0001 (0.0000, 0.0004)</t>
  </si>
  <si>
    <t>0.0006 (0.0004, 0.0008)</t>
  </si>
  <si>
    <t>0.0021 (0.0008, 0.0025)</t>
  </si>
  <si>
    <t>0.0007 (0.0005, 0.0009)</t>
  </si>
  <si>
    <t>0.0026 (0.0001, 0.0044)</t>
  </si>
  <si>
    <t>0.0025 (0.0001, 0.0044)</t>
  </si>
  <si>
    <t>0.0022 (0.0006, 0.0039)</t>
  </si>
  <si>
    <t>0.0015 (0.0010, 0.0020)</t>
  </si>
  <si>
    <t>0.0014 (0.0010, 0.0019)</t>
  </si>
  <si>
    <t>0.0003 (0.0002, 0.0003)</t>
  </si>
  <si>
    <t>0.0018 (0.0003, 0.0029)</t>
  </si>
  <si>
    <t>tau_e1</t>
  </si>
  <si>
    <t>0.0003 (0.0002, 0.0004)</t>
  </si>
  <si>
    <t>0.0005 (0.0000, 0.0010)</t>
  </si>
  <si>
    <t>0.0011 (0.0004, 0.0017)</t>
  </si>
  <si>
    <t>0.0049 (0.0008, 0.0077)</t>
  </si>
  <si>
    <t>0.0006 (0.0003, 0.0008)</t>
  </si>
  <si>
    <t>0.0010 (0.0008, 0.0011)</t>
  </si>
  <si>
    <t>0.0003 (0.0001, 0.0004)</t>
  </si>
  <si>
    <t>0.0004 (0.0002, 0.0005)</t>
  </si>
  <si>
    <t>0.0005 (0.0002, 0.0008)</t>
  </si>
  <si>
    <t>tau_ep</t>
  </si>
  <si>
    <t>0.0076 (0.0074, 0.0078)</t>
  </si>
  <si>
    <t>0.0076 (0.0070, 0.0081)</t>
  </si>
  <si>
    <t>0.0084 (0.0076, 0.0092)</t>
  </si>
  <si>
    <t>0.0084 (0.0076, 0.0091)</t>
  </si>
  <si>
    <t>0.0085 (0.0079, 0.0091)</t>
  </si>
  <si>
    <t>0.0084 (0.0078, 0.0090)</t>
  </si>
  <si>
    <t>0.0073 (0.0066, 0.0078)</t>
  </si>
  <si>
    <t>0.0075 (0.0064, 0.0082)</t>
  </si>
  <si>
    <t>0.0069 (0.0064, 0.0073)</t>
  </si>
  <si>
    <t>0.0075 (0.0073, 0.0077)</t>
  </si>
  <si>
    <t>0.0071 (0.0066, 0.0074)</t>
  </si>
  <si>
    <t>0.0070 (0.0065, 0.0073)</t>
  </si>
  <si>
    <t>0.0073 (0.0067, 0.0077)</t>
  </si>
  <si>
    <t>0.0069 (0.0065, 0.0072)</t>
  </si>
  <si>
    <t>0.0063 (0.0054, 0.0072)</t>
  </si>
  <si>
    <t>0.0066 (0.0064, 0.0068)</t>
  </si>
  <si>
    <t>0.0069 (0.0067, 0.0071)</t>
  </si>
  <si>
    <t>0.0070 (0.0062, 0.0076)</t>
  </si>
  <si>
    <t>0.0069 (0.0062, 0.0076)</t>
  </si>
  <si>
    <t>0.0077 (0.0063, 0.0089)</t>
  </si>
  <si>
    <t>0.0076 (0.0062, 0.0088)</t>
  </si>
  <si>
    <t>0.0080 (0.0075, 0.0083)</t>
  </si>
  <si>
    <t>0.0079 (0.0075, 0.0083)</t>
  </si>
  <si>
    <t>0.0075 (0.0063, 0.0086)</t>
  </si>
  <si>
    <t>0.0070 (0.0066, 0.0073)</t>
  </si>
  <si>
    <t>0.0077 (0.0075, 0.0079)</t>
  </si>
  <si>
    <t>0.0054 (0.0040, 0.0066)</t>
  </si>
  <si>
    <t>tau_ep1</t>
  </si>
  <si>
    <t>0.0078 (0.0072, 0.0084)</t>
  </si>
  <si>
    <t>tau_eph</t>
  </si>
  <si>
    <t>0.0077 (0.0075, 0.0078)</t>
  </si>
  <si>
    <t>0.0076 (0.0075, 0.0078)</t>
  </si>
  <si>
    <t>0.0077 (0.0073, 0.0081)</t>
  </si>
  <si>
    <t>0.0087 (0.0081, 0.0093)</t>
  </si>
  <si>
    <t>0.0087 (0.0082, 0.0092)</t>
  </si>
  <si>
    <t>0.0086 (0.0081, 0.0091)</t>
  </si>
  <si>
    <t>0.0077 (0.0075, 0.0080)</t>
  </si>
  <si>
    <t>0.0071 (0.0069, 0.0073)</t>
  </si>
  <si>
    <t>0.0073 (0.0071, 0.0075)</t>
  </si>
  <si>
    <t>0.0072 (0.0070, 0.0074)</t>
  </si>
  <si>
    <t>0.0076 (0.0073, 0.0078)</t>
  </si>
  <si>
    <t>0.0069 (0.0067, 0.0072)</t>
  </si>
  <si>
    <t>0.0070 (0.0068, 0.0073)</t>
  </si>
  <si>
    <t>0.0076 (0.0074, 0.0077)</t>
  </si>
  <si>
    <t>0.0075 (0.0074, 0.0077)</t>
  </si>
  <si>
    <t>0.0067 (0.0066, 0.0069)</t>
  </si>
  <si>
    <t>0.0070 (0.0069, 0.0072)</t>
  </si>
  <si>
    <t>0.0073 (0.0072, 0.0075)</t>
  </si>
  <si>
    <t>0.0075 (0.0072, 0.0078)</t>
  </si>
  <si>
    <t>0.0075 (0.0073, 0.0078)</t>
  </si>
  <si>
    <t>0.0086 (0.0080, 0.0091)</t>
  </si>
  <si>
    <t>0.0085 (0.0080, 0.0090)</t>
  </si>
  <si>
    <t>0.0081 (0.0074, 0.0088)</t>
  </si>
  <si>
    <t>0.0081 (0.0079, 0.0084)</t>
  </si>
  <si>
    <t>0.0081 (0.0078, 0.0084)</t>
  </si>
  <si>
    <t>0.0087 (0.0084, 0.0089)</t>
  </si>
  <si>
    <t>0.0074 (0.0072, 0.0075)</t>
  </si>
  <si>
    <t>0.0078 (0.0076, 0.0079)</t>
  </si>
  <si>
    <t>0.0069 (0.0066, 0.0072)</t>
  </si>
  <si>
    <t>tau_eph1</t>
  </si>
  <si>
    <t>0.0083 (0.0081, 0.0085)</t>
  </si>
  <si>
    <t>0.0083 (0.0081, 0.0084)</t>
  </si>
  <si>
    <t>0.0107 (0.0105, 0.0110)</t>
  </si>
  <si>
    <t>0.0100 (0.0095, 0.0105)</t>
  </si>
  <si>
    <t>0.0108 (0.0104, 0.0112)</t>
  </si>
  <si>
    <t>0.0121 (0.0118, 0.0124)</t>
  </si>
  <si>
    <t>0.0101 (0.0094, 0.0106)</t>
  </si>
  <si>
    <t>0.0098 (0.0096, 0.0099)</t>
  </si>
  <si>
    <t>0.0099 (0.0097, 0.0101)</t>
  </si>
  <si>
    <t>0.0072 (0.0070, 0.0075)</t>
  </si>
  <si>
    <t>0.0098 (0.0097, 0.0099)</t>
  </si>
  <si>
    <t>0.0092 (0.0089, 0.0094)</t>
  </si>
  <si>
    <t>0.0087 (0.0085, 0.0090)</t>
  </si>
  <si>
    <t>0.0101 (0.0100, 0.0103)</t>
  </si>
  <si>
    <t>0.0080 (0.0073, 0.0087)</t>
  </si>
  <si>
    <t>0.0109 (0.0108, 0.0111)</t>
  </si>
  <si>
    <t>0.0103 (0.0102, 0.0104)</t>
  </si>
  <si>
    <t>0.0086 (0.0084, 0.0088)</t>
  </si>
  <si>
    <t>0.0062 (0.0059, 0.0064)</t>
  </si>
  <si>
    <t>0.0068 (0.0066, 0.0070)</t>
  </si>
  <si>
    <t>0.0101 (0.0100, 0.0102)</t>
  </si>
  <si>
    <t>0.0096 (0.0088, 0.0102)</t>
  </si>
  <si>
    <t>0.0103 (0.0078, 0.0136)</t>
  </si>
  <si>
    <t>0.0105 (0.0103, 0.0106)</t>
  </si>
  <si>
    <t>0.0100 (0.0098, 0.0102)</t>
  </si>
  <si>
    <t>0.0074 (0.0072, 0.0077)</t>
  </si>
  <si>
    <t>0.0082 (0.0079, 0.0085)</t>
  </si>
  <si>
    <t>0.0107 (0.0106, 0.0108)</t>
  </si>
  <si>
    <t>0.0077 (0.0068, 0.0088)</t>
  </si>
  <si>
    <t>tau_m1</t>
  </si>
  <si>
    <t>tau_m2</t>
  </si>
  <si>
    <t>0.0014 (0.0005, 0.0018)</t>
  </si>
  <si>
    <t>0.0020 (0.0018, 0.0021)</t>
  </si>
  <si>
    <t>0.0010 (0.0004, 0.0015)</t>
  </si>
  <si>
    <t>0.0010 (0.0005, 0.0015)</t>
  </si>
  <si>
    <t>0.0028 (0.0016, 0.0039)</t>
  </si>
  <si>
    <t>0.0004 (0.0001, 0.0008)</t>
  </si>
  <si>
    <t>0.0018 (0.0012, 0.0034)</t>
  </si>
  <si>
    <t>0.0027 (0.0026, 0.0029)</t>
  </si>
  <si>
    <t>0.0025 (0.0024, 0.0027)</t>
  </si>
  <si>
    <t>0.0030 (0.0028, 0.0031)</t>
  </si>
  <si>
    <t>0.0004 (0.0002, 0.0006)</t>
  </si>
  <si>
    <t>0.0034 (0.0020, 0.0047)</t>
  </si>
  <si>
    <t>0.0002 (0.0002, 0.0003)</t>
  </si>
  <si>
    <t>0.0031 (0.0030, 0.0033)</t>
  </si>
  <si>
    <t>0.0032 (0.0030, 0.0033)</t>
  </si>
  <si>
    <t>0.0025 (0.0018, 0.0031)</t>
  </si>
  <si>
    <t>tau_n1</t>
  </si>
  <si>
    <t>tau_n2</t>
  </si>
  <si>
    <t>tau_n3</t>
  </si>
  <si>
    <t>0.0143 (0.0141, 0.0146)</t>
  </si>
  <si>
    <t>0.0143 (0.0140, 0.0146)</t>
  </si>
  <si>
    <t>0.0171 (0.0164, 0.0177)</t>
  </si>
  <si>
    <t>0.0183 (0.0175, 0.0190)</t>
  </si>
  <si>
    <t>0.0169 (0.0162, 0.0175)</t>
  </si>
  <si>
    <t>0.0169 (0.0163, 0.0175)</t>
  </si>
  <si>
    <t>0.0175 (0.0168, 0.0181)</t>
  </si>
  <si>
    <t>0.0146 (0.0143, 0.0148)</t>
  </si>
  <si>
    <t>0.0152 (0.0146, 0.0157)</t>
  </si>
  <si>
    <t>0.0147 (0.0145, 0.0149)</t>
  </si>
  <si>
    <t>0.0151 (0.0148, 0.0153)</t>
  </si>
  <si>
    <t>0.0149 (0.0146, 0.0152)</t>
  </si>
  <si>
    <t>0.0159 (0.0156, 0.0162)</t>
  </si>
  <si>
    <t>0.0148 (0.0146, 0.0149)</t>
  </si>
  <si>
    <t>0.0140 (0.0137, 0.0143)</t>
  </si>
  <si>
    <t>0.0165 (0.0162, 0.0167)</t>
  </si>
  <si>
    <t>0.0146 (0.0144, 0.0148)</t>
  </si>
  <si>
    <t>0.0146 (0.0144, 0.0147)</t>
  </si>
  <si>
    <t>0.0165 (0.0158, 0.0171)</t>
  </si>
  <si>
    <t>0.0144 (0.0137, 0.0151)</t>
  </si>
  <si>
    <t>0.0154 (0.0138, 0.0167)</t>
  </si>
  <si>
    <t>0.0169 (0.0140, 0.0194)</t>
  </si>
  <si>
    <t>0.0152 (0.0150, 0.0155)</t>
  </si>
  <si>
    <t>0.0151 (0.0147, 0.0155)</t>
  </si>
  <si>
    <t>0.0153 (0.0152, 0.0155)</t>
  </si>
  <si>
    <t>0.0123 (0.0112, 0.0133)</t>
  </si>
  <si>
    <t>tau_n4</t>
  </si>
  <si>
    <t>0.0074 (0.0067, 0.0080)</t>
  </si>
  <si>
    <t>tau_p1</t>
  </si>
  <si>
    <t>tau_p2</t>
  </si>
  <si>
    <t>0.0207 (0.0204, 0.0210)</t>
  </si>
  <si>
    <t>0.0206 (0.0204, 0.0209)</t>
  </si>
  <si>
    <t>0.0252 (0.0245, 0.0260)</t>
  </si>
  <si>
    <t>0.0246 (0.0239, 0.0254)</t>
  </si>
  <si>
    <t>0.0251 (0.0240, 0.0261)</t>
  </si>
  <si>
    <t>0.0246 (0.0237, 0.0255)</t>
  </si>
  <si>
    <t>0.0344 (0.0296, 0.0396)</t>
  </si>
  <si>
    <t>0.0223 (0.0219, 0.0226)</t>
  </si>
  <si>
    <t>0.0227 (0.0224, 0.0231)</t>
  </si>
  <si>
    <t>0.0205 (0.0202, 0.0208)</t>
  </si>
  <si>
    <t>0.0206 (0.0203, 0.0208)</t>
  </si>
  <si>
    <t>0.0224 (0.0221, 0.0228)</t>
  </si>
  <si>
    <t>0.0206 (0.0203, 0.0210)</t>
  </si>
  <si>
    <t>0.0273 (0.0258, 0.0289)</t>
  </si>
  <si>
    <t>0.0226 (0.0222, 0.0231)</t>
  </si>
  <si>
    <t>0.0215 (0.0211, 0.0219)</t>
  </si>
  <si>
    <t>0.0229 (0.0225, 0.0233)</t>
  </si>
  <si>
    <t>0.0215 (0.0213, 0.0218)</t>
  </si>
  <si>
    <t>0.0272 (0.0257, 0.0289)</t>
  </si>
  <si>
    <t>0.0199 (0.0196, 0.0202)</t>
  </si>
  <si>
    <t>0.0199 (0.0197, 0.0201)</t>
  </si>
  <si>
    <t>0.0223 (0.0218, 0.0227)</t>
  </si>
  <si>
    <t>0.0213 (0.0210, 0.0216)</t>
  </si>
  <si>
    <t>0.0211 (0.0209, 0.0214)</t>
  </si>
  <si>
    <t>0.0212 (0.0208, 0.0215)</t>
  </si>
  <si>
    <t>0.0212 (0.0209, 0.0216)</t>
  </si>
  <si>
    <t>0.0201 (0.0190, 0.0211)</t>
  </si>
  <si>
    <t>0.0208 (0.0195, 0.0222)</t>
  </si>
  <si>
    <t>0.0205 (0.0187, 0.0224)</t>
  </si>
  <si>
    <t>0.0236 (0.0232, 0.0241)</t>
  </si>
  <si>
    <t>0.0237 (0.0232, 0.0241)</t>
  </si>
  <si>
    <t>0.0225 (0.0221, 0.0228)</t>
  </si>
  <si>
    <t>0.0198 (0.0195, 0.0202)</t>
  </si>
  <si>
    <t>0.0191 (0.0188, 0.0194)</t>
  </si>
  <si>
    <t>0.0194 (0.0191, 0.0197)</t>
  </si>
  <si>
    <t>0.0223 (0.0220, 0.0226)</t>
  </si>
  <si>
    <t>0.0216 (0.0212, 0.0219)</t>
  </si>
  <si>
    <t>0.0216 (0.0213, 0.0219)</t>
  </si>
  <si>
    <t>tau_t1</t>
  </si>
  <si>
    <t>tau_tc</t>
  </si>
  <si>
    <t>0.0016 (0.0014, 0.0018)</t>
  </si>
  <si>
    <t>0.0027 (0.0023, 0.0031)</t>
  </si>
  <si>
    <t>0.0012 (0.0008, 0.0015)</t>
  </si>
  <si>
    <t>0.0012 (0.0009, 0.0016)</t>
  </si>
  <si>
    <t>0.0032 (0.0023, 0.0040)</t>
  </si>
  <si>
    <t>0.0053 (0.0044, 0.0061)</t>
  </si>
  <si>
    <t>0.0046 (0.0040, 0.0051)</t>
  </si>
  <si>
    <t>0.0044 (0.0041, 0.0046)</t>
  </si>
  <si>
    <t>0.0034 (0.0029, 0.0038)</t>
  </si>
  <si>
    <t>0.0036 (0.0034, 0.0037)</t>
  </si>
  <si>
    <t>0.0029 (0.0026, 0.0033)</t>
  </si>
  <si>
    <t>0.0029 (0.0025, 0.0033)</t>
  </si>
  <si>
    <t>0.0055 (0.0052, 0.0059)</t>
  </si>
  <si>
    <t>0.0026 (0.0024, 0.0027)</t>
  </si>
  <si>
    <t>0.0029 (0.0027, 0.0031)</t>
  </si>
  <si>
    <t>0.0030 (0.0029, 0.0032)</t>
  </si>
  <si>
    <t>0.0034 (0.0030, 0.0038)</t>
  </si>
  <si>
    <t>0.0045 (0.0041, 0.0050)</t>
  </si>
  <si>
    <t>0.0046 (0.0041, 0.0051)</t>
  </si>
  <si>
    <t>0.0051 (0.0036, 0.0067)</t>
  </si>
  <si>
    <t>0.0035 (0.0028, 0.0042)</t>
  </si>
  <si>
    <t>0.0028 (0.0025, 0.0031)</t>
  </si>
  <si>
    <t>tau_tcm</t>
  </si>
  <si>
    <t>0.0084 (0.0063, 0.0111)</t>
  </si>
  <si>
    <t>0.0057 (0.0045, 0.0070)</t>
  </si>
  <si>
    <t>0.0075 (0.0060, 0.0092)</t>
  </si>
  <si>
    <t>0.0100 (0.0082, 0.0115)</t>
  </si>
  <si>
    <t>0.0097 (0.0096, 0.0099)</t>
  </si>
  <si>
    <t>0.0103 (0.0098, 0.0109)</t>
  </si>
  <si>
    <t>0.0099 (0.0094, 0.0104)</t>
  </si>
  <si>
    <t>0.0076 (0.0068, 0.0093)</t>
  </si>
  <si>
    <t>0.0102 (0.0098, 0.0105)</t>
  </si>
  <si>
    <t>0.0067 (0.0061, 0.0074)</t>
  </si>
  <si>
    <t>0.0057 (0.0055, 0.0060)</t>
  </si>
  <si>
    <t>0.0102 (0.0101, 0.0104)</t>
  </si>
  <si>
    <t>0.0094 (0.0089, 0.0100)</t>
  </si>
  <si>
    <t>0.0103 (0.0099, 0.0107)</t>
  </si>
  <si>
    <t>0.0058 (0.0055, 0.0061)</t>
  </si>
  <si>
    <t>0.0051 (0.0048, 0.0055)</t>
  </si>
  <si>
    <t>0.0098 (0.0093, 0.0104)</t>
  </si>
  <si>
    <t>0.0072 (0.0062, 0.0081)</t>
  </si>
  <si>
    <t>0.0046 (0.0038, 0.0056)</t>
  </si>
  <si>
    <t>0.0054 (0.0052, 0.0057)</t>
  </si>
  <si>
    <t>0.0050 (0.0047, 0.0053)</t>
  </si>
  <si>
    <t>0.0051 (0.0048, 0.0054)</t>
  </si>
  <si>
    <t>0.0074 (0.0070, 0.0078)</t>
  </si>
  <si>
    <t>tau_tcm1</t>
  </si>
  <si>
    <t>tau_tcmeph</t>
  </si>
  <si>
    <t>0.0106 (0.0105, 0.0108)</t>
  </si>
  <si>
    <t>0.0108 (0.0105, 0.0110)</t>
  </si>
  <si>
    <t>0.0111 (0.0108, 0.0114)</t>
  </si>
  <si>
    <t>0.0110 (0.0105, 0.0114)</t>
  </si>
  <si>
    <t>0.0110 (0.0106, 0.0114)</t>
  </si>
  <si>
    <t>0.0122 (0.0119, 0.0125)</t>
  </si>
  <si>
    <t>0.0117 (0.0113, 0.0121)</t>
  </si>
  <si>
    <t>0.0115 (0.0114, 0.0117)</t>
  </si>
  <si>
    <t>0.0098 (0.0097, 0.0100)</t>
  </si>
  <si>
    <t>0.0114 (0.0113, 0.0115)</t>
  </si>
  <si>
    <t>0.0107 (0.0105, 0.0108)</t>
  </si>
  <si>
    <t>0.0102 (0.0100, 0.0103)</t>
  </si>
  <si>
    <t>0.0116 (0.0114, 0.0117)</t>
  </si>
  <si>
    <t>0.0110 (0.0108, 0.0111)</t>
  </si>
  <si>
    <t>0.0108 (0.0107, 0.0110)</t>
  </si>
  <si>
    <t>0.0112 (0.0110, 0.0113)</t>
  </si>
  <si>
    <t>0.0102 (0.0100, 0.0102)</t>
  </si>
  <si>
    <t>0.0118 (0.0116, 0.0119)</t>
  </si>
  <si>
    <t>0.0118 (0.0116, 0.0120)</t>
  </si>
  <si>
    <t>0.0100 (0.0096, 0.0105)</t>
  </si>
  <si>
    <t>0.0140 (0.0129, 0.0151)</t>
  </si>
  <si>
    <t>0.0105 (0.0103, 0.0107)</t>
  </si>
  <si>
    <t>0.0109 (0.0107, 0.0110)</t>
  </si>
  <si>
    <t>0.0107 (0.0106, 0.0109)</t>
  </si>
  <si>
    <t>tau_tcmeph1</t>
  </si>
  <si>
    <t>tau_tcmeph2</t>
  </si>
  <si>
    <t>theta_Bes</t>
  </si>
  <si>
    <t>0.0044 (0.0042, 0.0045)</t>
  </si>
  <si>
    <t>0.0043 (0.0042, 0.0045)</t>
  </si>
  <si>
    <t>0.0057 (0.0053, 0.0062)</t>
  </si>
  <si>
    <t>0.0050 (0.0045, 0.0056)</t>
  </si>
  <si>
    <t>0.0062 (0.0056, 0.0067)</t>
  </si>
  <si>
    <t>0.0052 (0.0050, 0.0054)</t>
  </si>
  <si>
    <t>0.0053 (0.0051, 0.0056)</t>
  </si>
  <si>
    <t>0.0048 (0.0046, 0.0050)</t>
  </si>
  <si>
    <t>0.0052 (0.0049, 0.0054)</t>
  </si>
  <si>
    <t>0.0046 (0.0045, 0.0048)</t>
  </si>
  <si>
    <t>0.0046 (0.0044, 0.0047)</t>
  </si>
  <si>
    <t>0.0047 (0.0045, 0.0048)</t>
  </si>
  <si>
    <t>0.0053 (0.0050, 0.0055)</t>
  </si>
  <si>
    <t>0.0043 (0.0032, 0.0054)</t>
  </si>
  <si>
    <t>0.0045 (0.0043, 0.0047)</t>
  </si>
  <si>
    <t>0.0044 (0.0043, 0.0046)</t>
  </si>
  <si>
    <t>0.0045 (0.0044, 0.0047)</t>
  </si>
  <si>
    <t>0.0046 (0.0044, 0.0048)</t>
  </si>
  <si>
    <t>theta_Cyd</t>
  </si>
  <si>
    <t>0.0647 (0.0549, 0.0751)</t>
  </si>
  <si>
    <t>0.2394 (0.1948, 0.2868)</t>
  </si>
  <si>
    <t>0.0560 (0.0374, 0.0767)</t>
  </si>
  <si>
    <t>0.0569 (0.0373, 0.0774)</t>
  </si>
  <si>
    <t>0.0626 (0.0432, 0.0829)</t>
  </si>
  <si>
    <t>0.1130 (0.0889, 0.1403)</t>
  </si>
  <si>
    <t>0.0811 (0.0598, 0.1037)</t>
  </si>
  <si>
    <t>0.0918 (0.0704, 0.1174)</t>
  </si>
  <si>
    <t>0.0788 (0.0695, 0.0886)</t>
  </si>
  <si>
    <t>0.0789 (0.0695, 0.0887)</t>
  </si>
  <si>
    <t>0.1510 (0.1289, 0.1741)</t>
  </si>
  <si>
    <t>0.1114 (0.0877, 0.1374)</t>
  </si>
  <si>
    <t>0.1286 (0.0997, 0.1592)</t>
  </si>
  <si>
    <t>0.0161 (0.0114, 0.0209)</t>
  </si>
  <si>
    <t>0.0556 (0.0468, 0.0684)</t>
  </si>
  <si>
    <t>0.0715 (0.0632, 0.0806)</t>
  </si>
  <si>
    <t>0.1637 (0.1379, 0.1906)</t>
  </si>
  <si>
    <t>0.1641 (0.1381, 0.1919)</t>
  </si>
  <si>
    <t>0.1501 (0.1263, 0.1741)</t>
  </si>
  <si>
    <t>0.0155 (0.0070, 0.0263)</t>
  </si>
  <si>
    <t>0.0482 (0.0427, 0.0541)</t>
  </si>
  <si>
    <t>0.0478 (0.0421, 0.0539)</t>
  </si>
  <si>
    <t>0.0096 (0.0064, 0.0131)</t>
  </si>
  <si>
    <t>0.0574 (0.0511, 0.0646)</t>
  </si>
  <si>
    <t>0.0579 (0.0513, 0.0646)</t>
  </si>
  <si>
    <t>0.0771 (0.0647, 0.0909)</t>
  </si>
  <si>
    <t>0.0397 (0.0315, 0.0491)</t>
  </si>
  <si>
    <t>0.1421 (0.1217, 0.1640)</t>
  </si>
  <si>
    <t>0.0359 (0.0240, 0.0481)</t>
  </si>
  <si>
    <t>0.0506 (0.0357, 0.0669)</t>
  </si>
  <si>
    <t>0.0507 (0.0358, 0.0669)</t>
  </si>
  <si>
    <t>0.0152 (0.0081, 0.0241)</t>
  </si>
  <si>
    <t>0.0175 (0.0108, 0.0258)</t>
  </si>
  <si>
    <t>0.1615 (0.1339, 0.1907)</t>
  </si>
  <si>
    <t>0.0210 (0.0115, 0.0311)</t>
  </si>
  <si>
    <t>0.0419 (0.0370, 0.0470)</t>
  </si>
  <si>
    <t>0.0420 (0.0372, 0.0472)</t>
  </si>
  <si>
    <t>0.0128 (0.0076, 0.0189)</t>
  </si>
  <si>
    <t>0.0150 (0.0112, 0.0193)</t>
  </si>
  <si>
    <t>0.0819 (0.0715, 0.0932)</t>
  </si>
  <si>
    <t>0.0812 (0.0711, 0.0923)</t>
  </si>
  <si>
    <t>theta_Ele</t>
  </si>
  <si>
    <t>0.2487 (0.2054, 0.2938)</t>
  </si>
  <si>
    <t>0.2472 (0.2029, 0.2931)</t>
  </si>
  <si>
    <t>0.0562 (0.0310, 0.0822)</t>
  </si>
  <si>
    <t>0.0562 (0.0295, 0.0833)</t>
  </si>
  <si>
    <t>0.0711 (0.0347, 0.1078)</t>
  </si>
  <si>
    <t>0.0711 (0.0333, 0.1088)</t>
  </si>
  <si>
    <t>0.1332 (0.1125, 0.1543)</t>
  </si>
  <si>
    <t>0.1339 (0.1137, 0.1554)</t>
  </si>
  <si>
    <t>0.1796 (0.1363, 0.2267)</t>
  </si>
  <si>
    <t>0.0287 (0.0182, 0.0402)</t>
  </si>
  <si>
    <t>0.1095 (0.0990, 0.1208)</t>
  </si>
  <si>
    <t>0.2283 (0.1861, 0.2738)</t>
  </si>
  <si>
    <t>0.1310 (0.1183, 0.1443)</t>
  </si>
  <si>
    <t>0.0177 (0.0149, 0.0204)</t>
  </si>
  <si>
    <t>0.0739 (0.0679, 0.0798)</t>
  </si>
  <si>
    <t>0.0730 (0.0665, 0.0792)</t>
  </si>
  <si>
    <t>0.0271 (0.0159, 0.0397)</t>
  </si>
  <si>
    <t>0.1677 (0.1240, 0.2135)</t>
  </si>
  <si>
    <t>0.0011 (0.0001, 0.0025)</t>
  </si>
  <si>
    <t>0.0008 (0.0001, 0.0022)</t>
  </si>
  <si>
    <t>0.0772 (0.0712, 0.0834)</t>
  </si>
  <si>
    <t>0.0771 (0.0712, 0.0834)</t>
  </si>
  <si>
    <t>0.0823 (0.0747, 0.0904)</t>
  </si>
  <si>
    <t>0.2667 (0.2146, 0.3165)</t>
  </si>
  <si>
    <t>0.2678 (0.2200, 0.3161)</t>
  </si>
  <si>
    <t>0.0014 (0.0012, 0.0016)</t>
  </si>
  <si>
    <t>0.0007 (0.0007, 0.0008)</t>
  </si>
  <si>
    <t>0.0956 (0.0832, 0.1083)</t>
  </si>
  <si>
    <t>0.0952 (0.0831, 0.1080)</t>
  </si>
  <si>
    <t>0.0287 (0.0183, 0.0403)</t>
  </si>
  <si>
    <t>0.0288 (0.0180, 0.0401)</t>
  </si>
  <si>
    <t>0.0192 (0.0132, 0.0264)</t>
  </si>
  <si>
    <t>0.1709 (0.1334, 0.2105)</t>
  </si>
  <si>
    <t>0.1719 (0.1354, 0.2121)</t>
  </si>
  <si>
    <t>0.1062 (0.0946, 0.1180)</t>
  </si>
  <si>
    <t>0.0538 (0.0497, 0.0581)</t>
  </si>
  <si>
    <t>0.0539 (0.0498, 0.0582)</t>
  </si>
  <si>
    <t>0.0603 (0.0559, 0.0648)</t>
  </si>
  <si>
    <t>0.0166 (0.0145, 0.0187)</t>
  </si>
  <si>
    <t>0.2256 (0.1794, 0.2729)</t>
  </si>
  <si>
    <t>0.0204 (0.0175, 0.0232)</t>
  </si>
  <si>
    <t>theta_Hec</t>
  </si>
  <si>
    <t>0.0126 (0.0122, 0.0131)</t>
  </si>
  <si>
    <t>0.0164 (0.0150, 0.0178)</t>
  </si>
  <si>
    <t>0.0173 (0.0153, 0.0195)</t>
  </si>
  <si>
    <t>0.0173 (0.0152, 0.0194)</t>
  </si>
  <si>
    <t>0.0207 (0.0185, 0.0230)</t>
  </si>
  <si>
    <t>0.0206 (0.0184, 0.0229)</t>
  </si>
  <si>
    <t>0.0195 (0.0184, 0.0205)</t>
  </si>
  <si>
    <t>0.0194 (0.0184, 0.0205)</t>
  </si>
  <si>
    <t>0.0183 (0.0173, 0.0193)</t>
  </si>
  <si>
    <t>0.0183 (0.0173, 0.0194)</t>
  </si>
  <si>
    <t>0.0130 (0.0125, 0.0136)</t>
  </si>
  <si>
    <t>0.0129 (0.0124, 0.0135)</t>
  </si>
  <si>
    <t>0.0176 (0.0166, 0.0186)</t>
  </si>
  <si>
    <t>0.0203 (0.0191, 0.0216)</t>
  </si>
  <si>
    <t>0.0205 (0.0192, 0.0218)</t>
  </si>
  <si>
    <t>0.0119 (0.0115, 0.0123)</t>
  </si>
  <si>
    <t>0.0142 (0.0134, 0.0149)</t>
  </si>
  <si>
    <t>0.0130 (0.0125, 0.0135)</t>
  </si>
  <si>
    <t>0.0133 (0.0128, 0.0139)</t>
  </si>
  <si>
    <t>0.0129 (0.0124, 0.0134)</t>
  </si>
  <si>
    <t>0.0129 (0.0125, 0.0134)</t>
  </si>
  <si>
    <t>0.0180 (0.0170, 0.0191)</t>
  </si>
  <si>
    <t>0.0108 (0.0094, 0.0122)</t>
  </si>
  <si>
    <t>0.0067 (0.0051, 0.0084)</t>
  </si>
  <si>
    <t>0.0204 (0.0191, 0.0217)</t>
  </si>
  <si>
    <t>0.0191 (0.0181, 0.0202)</t>
  </si>
  <si>
    <t>0.0135 (0.0129, 0.0141)</t>
  </si>
  <si>
    <t>0.0124 (0.0119, 0.0128)</t>
  </si>
  <si>
    <t>0.0117 (0.0113, 0.0122)</t>
  </si>
  <si>
    <t>0.0126 (0.0121, 0.0131)</t>
  </si>
  <si>
    <t>0.0126 (0.0120, 0.0131)</t>
  </si>
  <si>
    <t>0.0006 (0.0004, 0.0009)</t>
  </si>
  <si>
    <t>0.0012 (0.0010, 0.0014)</t>
  </si>
  <si>
    <t>0.0335 (0.0283, 0.0386)</t>
  </si>
  <si>
    <t>0.0279 (0.0260, 0.0297)</t>
  </si>
  <si>
    <t>0.0025 (0.0020, 0.0030)</t>
  </si>
  <si>
    <t>0.0019 (0.0015, 0.0024)</t>
  </si>
  <si>
    <t>0.0003 (0.0002, 0.0005)</t>
  </si>
  <si>
    <t>0.0017 (0.0014, 0.0021)</t>
  </si>
  <si>
    <t>0.0170 (0.0159, 0.0180)</t>
  </si>
  <si>
    <t>0.0101 (0.0093, 0.0110)</t>
  </si>
  <si>
    <t>0.0154 (0.0129, 0.0180)</t>
  </si>
  <si>
    <t>0.0152 (0.0128, 0.0178)</t>
  </si>
  <si>
    <t>0.0099 (0.0066, 0.0137)</t>
  </si>
  <si>
    <t>0.0013 (0.0010, 0.0016)</t>
  </si>
  <si>
    <t>0.0115 (0.0105, 0.0124)</t>
  </si>
  <si>
    <t>0.0115 (0.0105, 0.0125)</t>
  </si>
  <si>
    <t>0.0030 (0.0027, 0.0033)</t>
  </si>
  <si>
    <t>0.0008 (0.0006, 0.0009)</t>
  </si>
  <si>
    <t>0.0549 (0.0519, 0.0578)</t>
  </si>
  <si>
    <t>0.0547 (0.0518, 0.0577)</t>
  </si>
  <si>
    <t>0.0608 (0.0551, 0.0670)</t>
  </si>
  <si>
    <t>0.0741 (0.0648, 0.0837)</t>
  </si>
  <si>
    <t>0.0546 (0.0478, 0.0621)</t>
  </si>
  <si>
    <t>0.0545 (0.0478, 0.0618)</t>
  </si>
  <si>
    <t>0.0218 (0.0196, 0.0241)</t>
  </si>
  <si>
    <t>0.0169 (0.0155, 0.0183)</t>
  </si>
  <si>
    <t>0.0596 (0.0560, 0.0630)</t>
  </si>
  <si>
    <t>0.0595 (0.0560, 0.0630)</t>
  </si>
  <si>
    <t>0.0633 (0.0593, 0.0674)</t>
  </si>
  <si>
    <t>0.0010 (0.0010, 0.0011)</t>
  </si>
  <si>
    <t>0.0512 (0.0487, 0.0537)</t>
  </si>
  <si>
    <t>0.0170 (0.0163, 0.0178)</t>
  </si>
  <si>
    <t>0.0555 (0.0520, 0.0589)</t>
  </si>
  <si>
    <t>0.0554 (0.0520, 0.0590)</t>
  </si>
  <si>
    <t>0.0160 (0.0148, 0.0172)</t>
  </si>
  <si>
    <t>0.0217 (0.0205, 0.0228)</t>
  </si>
  <si>
    <t>0.0269 (0.0260, 0.0279)</t>
  </si>
  <si>
    <t>0.0199 (0.0192, 0.0205)</t>
  </si>
  <si>
    <t>0.0068 (0.0065, 0.0070)</t>
  </si>
  <si>
    <t>0.0271 (0.0261, 0.0281)</t>
  </si>
  <si>
    <t>0.0265 (0.0255, 0.0275)</t>
  </si>
  <si>
    <t>0.0447 (0.0374, 0.0524)</t>
  </si>
  <si>
    <t>0.0398 (0.0321, 0.0474)</t>
  </si>
  <si>
    <t>0.0124 (0.0100, 0.0153)</t>
  </si>
  <si>
    <t>0.0570 (0.0534, 0.0607)</t>
  </si>
  <si>
    <t>0.0572 (0.0536, 0.0608)</t>
  </si>
  <si>
    <t>0.0669 (0.0626, 0.0712)</t>
  </si>
  <si>
    <t>0.0157 (0.0151, 0.0165)</t>
  </si>
  <si>
    <t>0.0152 (0.0146, 0.0159)</t>
  </si>
  <si>
    <t>0.0091 (0.0088, 0.0095)</t>
  </si>
  <si>
    <t>0.0271 (0.0260, 0.0281)</t>
  </si>
  <si>
    <t>0.0545 (0.0515, 0.0578)</t>
  </si>
  <si>
    <t>0.0544 (0.0514, 0.0577)</t>
  </si>
  <si>
    <t>theta_Par</t>
  </si>
  <si>
    <t>0.0158 (0.0139, 0.0178)</t>
  </si>
  <si>
    <t>0.0157 (0.0138, 0.0177)</t>
  </si>
  <si>
    <t>0.0589 (0.0323, 0.0873)</t>
  </si>
  <si>
    <t>0.0586 (0.0324, 0.0843)</t>
  </si>
  <si>
    <t>0.0662 (0.0309, 0.1030)</t>
  </si>
  <si>
    <t>0.0667 (0.0309, 0.1046)</t>
  </si>
  <si>
    <t>0.0002 (0.0000, 0.0005)</t>
  </si>
  <si>
    <t>0.0003 (0.0001, 0.0005)</t>
  </si>
  <si>
    <t>0.0285 (0.0186, 0.0399)</t>
  </si>
  <si>
    <t>0.1791 (0.1333, 0.2253)</t>
  </si>
  <si>
    <t>0.0002 (0.0000, 0.0003)</t>
  </si>
  <si>
    <t>0.0060 (0.0041, 0.0080)</t>
  </si>
  <si>
    <t>0.0008 (0.0000, 0.0018)</t>
  </si>
  <si>
    <t>0.2343 (0.1911, 0.2808)</t>
  </si>
  <si>
    <t>0.1661 (0.1217, 0.2132)</t>
  </si>
  <si>
    <t>0.0267 (0.0162, 0.0391)</t>
  </si>
  <si>
    <t>0.1502 (0.1328, 0.1677)</t>
  </si>
  <si>
    <t>0.1496 (0.1326, 0.1688)</t>
  </si>
  <si>
    <t>0.0157 (0.0132, 0.0184)</t>
  </si>
  <si>
    <t>0.0164 (0.0139, 0.0191)</t>
  </si>
  <si>
    <t>0.0484 (0.0275, 0.0747)</t>
  </si>
  <si>
    <t>0.0487 (0.0266, 0.0742)</t>
  </si>
  <si>
    <t>0.0131 (0.0097, 0.0167)</t>
  </si>
  <si>
    <t>0.0187 (0.0127, 0.0248)</t>
  </si>
  <si>
    <t>0.0186 (0.0128, 0.0245)</t>
  </si>
  <si>
    <t>0.1456 (0.1135, 0.1790)</t>
  </si>
  <si>
    <t>0.0205 (0.0176, 0.0236)</t>
  </si>
  <si>
    <t>0.2288 (0.1840, 0.2719)</t>
  </si>
  <si>
    <t>theta_Tim</t>
  </si>
  <si>
    <t>0.0043 (0.0039, 0.0048)</t>
  </si>
  <si>
    <t>0.0026 (0.0019, 0.0033)</t>
  </si>
  <si>
    <t>0.0027 (0.0020, 0.0033)</t>
  </si>
  <si>
    <t>0.0087 (0.0067, 0.0107)</t>
  </si>
  <si>
    <t>0.0058 (0.0041, 0.0076)</t>
  </si>
  <si>
    <t>0.0172 (0.0160, 0.0184)</t>
  </si>
  <si>
    <t>0.0173 (0.0160, 0.0185)</t>
  </si>
  <si>
    <t>0.0137 (0.0125, 0.0149)</t>
  </si>
  <si>
    <t>0.0146 (0.0135, 0.0157)</t>
  </si>
  <si>
    <t>0.0121 (0.0113, 0.0129)</t>
  </si>
  <si>
    <t>0.0123 (0.0116, 0.0130)</t>
  </si>
  <si>
    <t>0.0060 (0.0035, 0.0089)</t>
  </si>
  <si>
    <t>0.0067 (0.0064, 0.0071)</t>
  </si>
  <si>
    <t>0.0064 (0.0060, 0.0068)</t>
  </si>
  <si>
    <t>0.0097 (0.0091, 0.0104)</t>
  </si>
  <si>
    <t>0.0017 (0.0016, 0.0019)</t>
  </si>
  <si>
    <t>0.0011 (0.0009, 0.0014)</t>
  </si>
  <si>
    <t>0.0077 (0.0072, 0.0081)</t>
  </si>
  <si>
    <t>theta_b1</t>
  </si>
  <si>
    <t>theta_b2</t>
  </si>
  <si>
    <t>theta_bn</t>
  </si>
  <si>
    <t>0.0012 (0.0003, 0.0020)</t>
  </si>
  <si>
    <t>0.0108 (0.0013, 0.0211)</t>
  </si>
  <si>
    <t>0.0097 (0.0081, 0.0113)</t>
  </si>
  <si>
    <t>0.0035 (0.0002, 0.0075)</t>
  </si>
  <si>
    <t>0.0035 (0.0004, 0.0073)</t>
  </si>
  <si>
    <t>0.0030 (0.0002, 0.0075)</t>
  </si>
  <si>
    <t>0.0040 (0.0028, 0.0052)</t>
  </si>
  <si>
    <t>0.0168 (0.0084, 0.0261)</t>
  </si>
  <si>
    <t>0.0171 (0.0086, 0.0260)</t>
  </si>
  <si>
    <t>0.0169 (0.0070, 0.0279)</t>
  </si>
  <si>
    <t>0.0005 (0.0001, 0.0010)</t>
  </si>
  <si>
    <t>0.0025 (0.0007, 0.0045)</t>
  </si>
  <si>
    <t>0.0008 (0.0001, 0.0017)</t>
  </si>
  <si>
    <t>0.0043 (0.0038, 0.0049)</t>
  </si>
  <si>
    <t>0.0186 (0.0098, 0.0285)</t>
  </si>
  <si>
    <t>0.0189 (0.0097, 0.0292)</t>
  </si>
  <si>
    <t>0.0011 (0.0002, 0.0020)</t>
  </si>
  <si>
    <t>0.0012 (0.0003, 0.0022)</t>
  </si>
  <si>
    <t>0.0008 (0.0003, 0.0015)</t>
  </si>
  <si>
    <t>0.0049 (0.0002, 0.0156)</t>
  </si>
  <si>
    <t>0.0012 (0.0002, 0.0023)</t>
  </si>
  <si>
    <t>0.0010 (0.0001, 0.0020)</t>
  </si>
  <si>
    <t>0.0006 (0.0001, 0.0013)</t>
  </si>
  <si>
    <t>0.0007 (0.0002, 0.0013)</t>
  </si>
  <si>
    <t>0.0084 (0.0001, 0.0206)</t>
  </si>
  <si>
    <t>0.0146 (0.0100, 0.0193)</t>
  </si>
  <si>
    <t>0.0113 (0.0011, 0.0243)</t>
  </si>
  <si>
    <t>0.0213 (0.0094, 0.0358)</t>
  </si>
  <si>
    <t>0.0207 (0.0101, 0.0323)</t>
  </si>
  <si>
    <t>0.0021 (0.0005, 0.0040)</t>
  </si>
  <si>
    <t>0.0013 (0.0001, 0.0033)</t>
  </si>
  <si>
    <t>0.0189 (0.0127, 0.0256)</t>
  </si>
  <si>
    <t>0.0009 (0.0000, 0.0020)</t>
  </si>
  <si>
    <t>0.0015 (0.0002, 0.0029)</t>
  </si>
  <si>
    <t>0.0014 (0.0002, 0.0025)</t>
  </si>
  <si>
    <t>0.0132 (0.0099, 0.0166)</t>
  </si>
  <si>
    <t>theta_c1</t>
  </si>
  <si>
    <t>0.0138 (0.0011, 0.0300)</t>
  </si>
  <si>
    <t>theta_e1</t>
  </si>
  <si>
    <t>0.0054 (0.0001, 0.0168)</t>
  </si>
  <si>
    <t>theta_ep</t>
  </si>
  <si>
    <t>0.0127 (0.0013, 0.0264)</t>
  </si>
  <si>
    <t>0.0127 (0.0013, 0.0265)</t>
  </si>
  <si>
    <t>0.0162 (0.0017, 0.0346)</t>
  </si>
  <si>
    <t>0.0164 (0.0020, 0.0363)</t>
  </si>
  <si>
    <t>0.0169 (0.0019, 0.0362)</t>
  </si>
  <si>
    <t>0.0170 (0.0019, 0.0362)</t>
  </si>
  <si>
    <t>0.0159 (0.0014, 0.0338)</t>
  </si>
  <si>
    <t>0.0163 (0.0018, 0.0347)</t>
  </si>
  <si>
    <t>0.0202 (0.0028, 0.0402)</t>
  </si>
  <si>
    <t>0.0203 (0.0026, 0.0395)</t>
  </si>
  <si>
    <t>0.0244 (0.0029, 0.0506)</t>
  </si>
  <si>
    <t>0.0167 (0.0012, 0.0329)</t>
  </si>
  <si>
    <t>0.0142 (0.0019, 0.0290)</t>
  </si>
  <si>
    <t>0.0105 (0.0013, 0.0221)</t>
  </si>
  <si>
    <t>0.0155 (0.0017, 0.0321)</t>
  </si>
  <si>
    <t>0.0155 (0.0023, 0.0318)</t>
  </si>
  <si>
    <t>0.0175 (0.0016, 0.0368)</t>
  </si>
  <si>
    <t>0.0179 (0.0020, 0.0373)</t>
  </si>
  <si>
    <t>0.0165 (0.0018, 0.0352)</t>
  </si>
  <si>
    <t>0.0158 (0.0014, 0.0337)</t>
  </si>
  <si>
    <t>0.0253 (0.0106, 0.0384)</t>
  </si>
  <si>
    <t>0.0262 (0.0120, 0.0388)</t>
  </si>
  <si>
    <t>0.0117 (0.0019, 0.0238)</t>
  </si>
  <si>
    <t>0.0050 (0.0014, 0.0102)</t>
  </si>
  <si>
    <t>0.0061 (0.0006, 0.0120)</t>
  </si>
  <si>
    <t>0.0869 (0.0820, 0.0915)</t>
  </si>
  <si>
    <t>0.0868 (0.0821, 0.0916)</t>
  </si>
  <si>
    <t>0.0168 (0.0024, 0.0349)</t>
  </si>
  <si>
    <t>0.0176 (0.0030, 0.0357)</t>
  </si>
  <si>
    <t>0.0149 (0.0022, 0.0286)</t>
  </si>
  <si>
    <t>0.0150 (0.0023, 0.0285)</t>
  </si>
  <si>
    <t>0.0065 (0.0003, 0.0184)</t>
  </si>
  <si>
    <t>0.0158 (0.0018, 0.0339)</t>
  </si>
  <si>
    <t>0.0156 (0.0013, 0.0330)</t>
  </si>
  <si>
    <t>0.0352 (0.0078, 0.0602)</t>
  </si>
  <si>
    <t>0.0132 (0.0021, 0.0256)</t>
  </si>
  <si>
    <t>0.0124 (0.0021, 0.0246)</t>
  </si>
  <si>
    <t>0.0103 (0.0021, 0.0198)</t>
  </si>
  <si>
    <t>0.0090 (0.0016, 0.0182)</t>
  </si>
  <si>
    <t>0.0111 (0.0009, 0.0231)</t>
  </si>
  <si>
    <t>0.0109 (0.0004, 0.0234)</t>
  </si>
  <si>
    <t>0.0077 (0.0024, 0.0134)</t>
  </si>
  <si>
    <t>theta_ep1</t>
  </si>
  <si>
    <t>theta_eph</t>
  </si>
  <si>
    <t>0.0170 (0.0148, 0.0191)</t>
  </si>
  <si>
    <t>0.0175 (0.0154, 0.0196)</t>
  </si>
  <si>
    <t>0.0451 (0.0376, 0.0530)</t>
  </si>
  <si>
    <t>0.0456 (0.0381, 0.0535)</t>
  </si>
  <si>
    <t>0.0353 (0.0244, 0.0466)</t>
  </si>
  <si>
    <t>0.0355 (0.0248, 0.0466)</t>
  </si>
  <si>
    <t>0.0478 (0.0392, 0.0569)</t>
  </si>
  <si>
    <t>0.0469 (0.0370, 0.0580)</t>
  </si>
  <si>
    <t>0.0354 (0.0307, 0.0401)</t>
  </si>
  <si>
    <t>0.0354 (0.0307, 0.0397)</t>
  </si>
  <si>
    <t>0.0354 (0.0299, 0.0410)</t>
  </si>
  <si>
    <t>0.0720 (0.0658, 0.0779)</t>
  </si>
  <si>
    <t>0.0715 (0.0658, 0.0779)</t>
  </si>
  <si>
    <t>0.0319 (0.0284, 0.0354)</t>
  </si>
  <si>
    <t>0.0398 (0.0366, 0.0431)</t>
  </si>
  <si>
    <t>0.0409 (0.0376, 0.0443)</t>
  </si>
  <si>
    <t>0.0336 (0.0297, 0.0375)</t>
  </si>
  <si>
    <t>0.0338 (0.0298, 0.0375)</t>
  </si>
  <si>
    <t>0.0681 (0.0608, 0.0755)</t>
  </si>
  <si>
    <t>0.0646 (0.0585, 0.0709)</t>
  </si>
  <si>
    <t>0.0308 (0.0284, 0.0333)</t>
  </si>
  <si>
    <t>0.0316 (0.0290, 0.0342)</t>
  </si>
  <si>
    <t>0.0595 (0.0549, 0.0639)</t>
  </si>
  <si>
    <t>0.0579 (0.0543, 0.0616)</t>
  </si>
  <si>
    <t>0.0486 (0.0452, 0.0519)</t>
  </si>
  <si>
    <t>0.0313 (0.0290, 0.0334)</t>
  </si>
  <si>
    <t>0.0314 (0.0292, 0.0337)</t>
  </si>
  <si>
    <t>0.0709 (0.0634, 0.0782)</t>
  </si>
  <si>
    <t>0.0707 (0.0634, 0.0779)</t>
  </si>
  <si>
    <t>0.0129 (0.0058, 0.0200)</t>
  </si>
  <si>
    <t>0.0143 (0.0077, 0.0213)</t>
  </si>
  <si>
    <t>0.0078 (0.0029, 0.0136)</t>
  </si>
  <si>
    <t>0.0396 (0.0341, 0.0454)</t>
  </si>
  <si>
    <t>0.0399 (0.0343, 0.0456)</t>
  </si>
  <si>
    <t>0.0249 (0.0196, 0.0303)</t>
  </si>
  <si>
    <t>0.0343 (0.0314, 0.0373)</t>
  </si>
  <si>
    <t>0.0395 (0.0364, 0.0425)</t>
  </si>
  <si>
    <t>0.0475 (0.0436, 0.0517)</t>
  </si>
  <si>
    <t>0.0332 (0.0308, 0.0356)</t>
  </si>
  <si>
    <t>0.0202 (0.0177, 0.0225)</t>
  </si>
  <si>
    <t>0.0204 (0.0180, 0.0227)</t>
  </si>
  <si>
    <t>0.0135 (0.0118, 0.0153)</t>
  </si>
  <si>
    <t>theta_eph1</t>
  </si>
  <si>
    <t>theta_m1</t>
  </si>
  <si>
    <t>0.0180 (0.0025, 0.0364)</t>
  </si>
  <si>
    <t>theta_m2</t>
  </si>
  <si>
    <t>theta_n1</t>
  </si>
  <si>
    <t>0.0957 (0.0719, 0.1210)</t>
  </si>
  <si>
    <t>theta_n2</t>
  </si>
  <si>
    <t>theta_n3</t>
  </si>
  <si>
    <t>theta_n4</t>
  </si>
  <si>
    <t>theta_p1</t>
  </si>
  <si>
    <t>0.0055 (0.0004, 0.0169)</t>
  </si>
  <si>
    <t>theta_p2</t>
  </si>
  <si>
    <t>0.0046 (0.0042, 0.0051)</t>
  </si>
  <si>
    <t>0.0060 (0.0048, 0.0071)</t>
  </si>
  <si>
    <t>0.0069 (0.0058, 0.0080)</t>
  </si>
  <si>
    <t>0.0044 (0.0030, 0.0059)</t>
  </si>
  <si>
    <t>0.0044 (0.0029, 0.0059)</t>
  </si>
  <si>
    <t>0.0048 (0.0033, 0.0062)</t>
  </si>
  <si>
    <t>0.0098 (0.0022, 0.0172)</t>
  </si>
  <si>
    <t>0.0061 (0.0056, 0.0067)</t>
  </si>
  <si>
    <t>0.0061 (0.0054, 0.0067)</t>
  </si>
  <si>
    <t>0.0060 (0.0045, 0.0076)</t>
  </si>
  <si>
    <t>0.0066 (0.0060, 0.0073)</t>
  </si>
  <si>
    <t>0.0066 (0.0059, 0.0073)</t>
  </si>
  <si>
    <t>0.0060 (0.0054, 0.0067)</t>
  </si>
  <si>
    <t>0.0036 (0.0032, 0.0040)</t>
  </si>
  <si>
    <t>0.0036 (0.0021, 0.0050)</t>
  </si>
  <si>
    <t>0.0072 (0.0066, 0.0077)</t>
  </si>
  <si>
    <t>0.0070 (0.0066, 0.0074)</t>
  </si>
  <si>
    <t>0.0044 (0.0040, 0.0049)</t>
  </si>
  <si>
    <t>0.0053 (0.0039, 0.0068)</t>
  </si>
  <si>
    <t>0.0049 (0.0034, 0.0065)</t>
  </si>
  <si>
    <t>0.0058 (0.0031, 0.0087)</t>
  </si>
  <si>
    <t>0.0071 (0.0064, 0.0078)</t>
  </si>
  <si>
    <t>0.0048 (0.0043, 0.0054)</t>
  </si>
  <si>
    <t>0.0077 (0.0072, 0.0082)</t>
  </si>
  <si>
    <t>0.0046 (0.0041, 0.0050)</t>
  </si>
  <si>
    <t>theta_t1</t>
  </si>
  <si>
    <t>0.0095 (0.0003, 0.0222)</t>
  </si>
  <si>
    <t>theta_tc</t>
  </si>
  <si>
    <t>0.0531 (0.0459, 0.0605)</t>
  </si>
  <si>
    <t>0.0375 (0.0317, 0.0441)</t>
  </si>
  <si>
    <t>0.0843 (0.0678, 0.1024)</t>
  </si>
  <si>
    <t>0.0822 (0.0662, 0.0995)</t>
  </si>
  <si>
    <t>0.0487 (0.0350, 0.0644)</t>
  </si>
  <si>
    <t>0.0170 (0.0015, 0.0361)</t>
  </si>
  <si>
    <t>0.0236 (0.0123, 0.0336)</t>
  </si>
  <si>
    <t>0.0281 (0.0229, 0.0335)</t>
  </si>
  <si>
    <t>0.0399 (0.0369, 0.0428)</t>
  </si>
  <si>
    <t>0.0398 (0.0369, 0.0428)</t>
  </si>
  <si>
    <t>0.0432 (0.0336, 0.0531)</t>
  </si>
  <si>
    <t>0.0194 (0.0170, 0.0218)</t>
  </si>
  <si>
    <t>0.0177 (0.0135, 0.0220)</t>
  </si>
  <si>
    <t>0.0996 (0.0882, 0.1116)</t>
  </si>
  <si>
    <t>0.0332 (0.0278, 0.0367)</t>
  </si>
  <si>
    <t>0.0268 (0.0251, 0.0284)</t>
  </si>
  <si>
    <t>0.0448 (0.0385, 0.0513)</t>
  </si>
  <si>
    <t>0.0447 (0.0386, 0.0514)</t>
  </si>
  <si>
    <t>0.0108 (0.0006, 0.0217)</t>
  </si>
  <si>
    <t>0.1962 (0.1669, 0.2285)</t>
  </si>
  <si>
    <t>0.0309 (0.0294, 0.0323)</t>
  </si>
  <si>
    <t>0.0325 (0.0305, 0.0344)</t>
  </si>
  <si>
    <t>0.1284 (0.1114, 0.1459)</t>
  </si>
  <si>
    <t>0.0319 (0.0291, 0.0351)</t>
  </si>
  <si>
    <t>0.0302 (0.0283, 0.0321)</t>
  </si>
  <si>
    <t>0.0212 (0.0198, 0.0226)</t>
  </si>
  <si>
    <t>0.0578 (0.0532, 0.0625)</t>
  </si>
  <si>
    <t>0.0498 (0.0430, 0.0572)</t>
  </si>
  <si>
    <t>0.1622 (0.1373, 0.1872)</t>
  </si>
  <si>
    <t>0.0092 (0.0072, 0.0114)</t>
  </si>
  <si>
    <t>0.0089 (0.0068, 0.0110)</t>
  </si>
  <si>
    <t>0.0136 (0.0036, 0.0257)</t>
  </si>
  <si>
    <t>0.1978 (0.1651, 0.2312)</t>
  </si>
  <si>
    <t>0.0367 (0.0040, 0.0642)</t>
  </si>
  <si>
    <t>0.1975 (0.1667, 0.2302)</t>
  </si>
  <si>
    <t>0.0200 (0.0182, 0.0217)</t>
  </si>
  <si>
    <t>0.0198 (0.0181, 0.0216)</t>
  </si>
  <si>
    <t>0.0733 (0.0675, 0.0792)</t>
  </si>
  <si>
    <t>0.0843 (0.0763, 0.0923)</t>
  </si>
  <si>
    <t>0.0390 (0.0326, 0.0457)</t>
  </si>
  <si>
    <t>0.0383 (0.0321, 0.0442)</t>
  </si>
  <si>
    <t>0.0114 (0.0094, 0.0134)</t>
  </si>
  <si>
    <t>theta_tcm</t>
  </si>
  <si>
    <t>0.0242 (0.0225, 0.0257)</t>
  </si>
  <si>
    <t>0.0208 (0.0187, 0.0229)</t>
  </si>
  <si>
    <t>0.0390 (0.0345, 0.0436)</t>
  </si>
  <si>
    <t>0.0315 (0.0278, 0.0351)</t>
  </si>
  <si>
    <t>0.0301 (0.0066, 0.0443)</t>
  </si>
  <si>
    <t>0.0414 (0.0340, 0.0494)</t>
  </si>
  <si>
    <t>0.0326 (0.0255, 0.0398)</t>
  </si>
  <si>
    <t>0.0129 (0.0038, 0.0235)</t>
  </si>
  <si>
    <t>0.0176 (0.0017, 0.0389)</t>
  </si>
  <si>
    <t>0.0173 (0.0013, 0.0378)</t>
  </si>
  <si>
    <t>0.0443 (0.0401, 0.0485)</t>
  </si>
  <si>
    <t>0.0156 (0.0107, 0.0203)</t>
  </si>
  <si>
    <t>0.0188 (0.0150, 0.0226)</t>
  </si>
  <si>
    <t>0.0364 (0.0340, 0.0388)</t>
  </si>
  <si>
    <t>0.0219 (0.0172, 0.0246)</t>
  </si>
  <si>
    <t>0.0048 (0.0016, 0.0085)</t>
  </si>
  <si>
    <t>0.0366 (0.0323, 0.0408)</t>
  </si>
  <si>
    <t>0.0367 (0.0324, 0.0410)</t>
  </si>
  <si>
    <t>0.0343 (0.0320, 0.0367)</t>
  </si>
  <si>
    <t>0.0424 (0.0388, 0.0460)</t>
  </si>
  <si>
    <t>0.0118 (0.0011, 0.0247)</t>
  </si>
  <si>
    <t>0.0085 (0.0049, 0.0123)</t>
  </si>
  <si>
    <t>0.0301 (0.0284, 0.0318)</t>
  </si>
  <si>
    <t>0.0126 (0.0060, 0.0185)</t>
  </si>
  <si>
    <t>0.0044 (0.0004, 0.0083)</t>
  </si>
  <si>
    <t>0.0085 (0.0010, 0.0187)</t>
  </si>
  <si>
    <t>0.0294 (0.0278, 0.0310)</t>
  </si>
  <si>
    <t>0.0295 (0.0270, 0.0320)</t>
  </si>
  <si>
    <t>0.0342 (0.0319, 0.0363)</t>
  </si>
  <si>
    <t>0.0114 (0.0010, 0.0246)</t>
  </si>
  <si>
    <t>0.0078 (0.0007, 0.0172)</t>
  </si>
  <si>
    <t>0.0104 (0.0073, 0.0136)</t>
  </si>
  <si>
    <t>0.0484 (0.0448, 0.0520)</t>
  </si>
  <si>
    <t>0.0505 (0.0459, 0.0550)</t>
  </si>
  <si>
    <t>0.0500 (0.0464, 0.0539)</t>
  </si>
  <si>
    <t>0.0078 (0.0031, 0.0123)</t>
  </si>
  <si>
    <t>0.0088 (0.0043, 0.0130)</t>
  </si>
  <si>
    <t>0.0227 (0.0215, 0.0239)</t>
  </si>
  <si>
    <t>0.0261 (0.0247, 0.0274)</t>
  </si>
  <si>
    <t>0.0263 (0.0249, 0.0278)</t>
  </si>
  <si>
    <t>0.0260 (0.0246, 0.0273)</t>
  </si>
  <si>
    <t>theta_tcm1</t>
  </si>
  <si>
    <t>theta_tcmeph</t>
  </si>
  <si>
    <t>0.0195 (0.0187, 0.0203)</t>
  </si>
  <si>
    <t>0.0199 (0.0190, 0.0207)</t>
  </si>
  <si>
    <t>0.0193 (0.0179, 0.0208)</t>
  </si>
  <si>
    <t>0.0330 (0.0299, 0.0363)</t>
  </si>
  <si>
    <t>0.0195 (0.0174, 0.0216)</t>
  </si>
  <si>
    <t>0.0194 (0.0175, 0.0215)</t>
  </si>
  <si>
    <t>0.0210 (0.0186, 0.0234)</t>
  </si>
  <si>
    <t>0.0460 (0.0392, 0.0531)</t>
  </si>
  <si>
    <t>0.0200 (0.0191, 0.0209)</t>
  </si>
  <si>
    <t>0.0200 (0.0192, 0.0209)</t>
  </si>
  <si>
    <t>0.0191 (0.0183, 0.0200)</t>
  </si>
  <si>
    <t>0.0319 (0.0305, 0.0333)</t>
  </si>
  <si>
    <t>0.0317 (0.0303, 0.0331)</t>
  </si>
  <si>
    <t>0.0177 (0.0170, 0.0184)</t>
  </si>
  <si>
    <t>0.0236 (0.0225, 0.0248)</t>
  </si>
  <si>
    <t>0.0410 (0.0382, 0.0437)</t>
  </si>
  <si>
    <t>0.0175 (0.0167, 0.0184)</t>
  </si>
  <si>
    <t>0.0175 (0.0166, 0.0184)</t>
  </si>
  <si>
    <t>0.0302 (0.0284, 0.0319)</t>
  </si>
  <si>
    <t>0.0210 (0.0199, 0.0221)</t>
  </si>
  <si>
    <t>0.0154 (0.0148, 0.0160)</t>
  </si>
  <si>
    <t>0.0403 (0.0375, 0.0434)</t>
  </si>
  <si>
    <t>0.0302 (0.0290, 0.0315)</t>
  </si>
  <si>
    <t>0.0300 (0.0289, 0.0311)</t>
  </si>
  <si>
    <t>0.0397 (0.0378, 0.0416)</t>
  </si>
  <si>
    <t>0.0164 (0.0158, 0.0170)</t>
  </si>
  <si>
    <t>0.0305 (0.0290, 0.0320)</t>
  </si>
  <si>
    <t>0.0302 (0.0288, 0.0317)</t>
  </si>
  <si>
    <t>0.0202 (0.0169, 0.0235)</t>
  </si>
  <si>
    <t>0.0266 (0.0216, 0.0318)</t>
  </si>
  <si>
    <t>0.0074 (0.0014, 0.0144)</t>
  </si>
  <si>
    <t>0.0196 (0.0187, 0.0206)</t>
  </si>
  <si>
    <t>0.0195 (0.0186, 0.0205)</t>
  </si>
  <si>
    <t>0.0248 (0.0237, 0.0261)</t>
  </si>
  <si>
    <t>0.0235 (0.0222, 0.0248)</t>
  </si>
  <si>
    <t>0.0241 (0.0231, 0.0250)</t>
  </si>
  <si>
    <t>0.0154 (0.0148, 0.0161)</t>
  </si>
  <si>
    <t>0.0088 (0.0082, 0.0094)</t>
  </si>
  <si>
    <t>theta_tcmeph1</t>
  </si>
  <si>
    <t>theta_tcmeph2</t>
  </si>
  <si>
    <t>chr6-alt</t>
  </si>
  <si>
    <t>chr16-alt</t>
  </si>
  <si>
    <t>0.5521 (0.5185, 0.5845)</t>
  </si>
  <si>
    <t>0.4923 (0.4523, 0.5327)</t>
  </si>
  <si>
    <t>0.7168 (0.6616, 0.7713)</t>
  </si>
  <si>
    <t>0.6847 (0.5799, 0.7830)</t>
  </si>
  <si>
    <t>0.4931 (0.3347, 0.6223)</t>
  </si>
  <si>
    <t>0.6274 (0.5357, 0.7160)</t>
  </si>
  <si>
    <t>0.5606 (0.5122, 0.6089)</t>
  </si>
  <si>
    <t>0.5800 (0.5307, 0.6308)</t>
  </si>
  <si>
    <t>0.6252 (0.5677, 0.6830)</t>
  </si>
  <si>
    <t>0.1190 (0.0737, 0.1695)</t>
  </si>
  <si>
    <t>0.6680 (0.6102, 0.7263)</t>
  </si>
  <si>
    <t>0.5860 (0.5459, 0.6230)</t>
  </si>
  <si>
    <t>0.5520 (0.5026, 0.6003)</t>
  </si>
  <si>
    <t>0.5311 (0.4816, 0.5808)</t>
  </si>
  <si>
    <t>0.5381 (0.4632, 0.6091)</t>
  </si>
  <si>
    <t>0.6424 (0.5902, 0.6943)</t>
  </si>
  <si>
    <t>0.5527 (0.4924, 0.6152)</t>
  </si>
  <si>
    <t>0.5485 (0.4825, 0.6163)</t>
  </si>
  <si>
    <t>0.5051 (0.4556, 0.5535)</t>
  </si>
  <si>
    <t>0.6761 (0.6283, 0.7214)</t>
  </si>
  <si>
    <t>0.1572 (0.1143, 0.2013)</t>
  </si>
  <si>
    <t>0.2939 (0.1869, 0.3842)</t>
  </si>
  <si>
    <t>0.4987 (0.4497, 0.5510)</t>
  </si>
  <si>
    <t>0.6310 (0.5916, 0.6739)</t>
  </si>
  <si>
    <t>0.1359 (0.0725, 0.2077)</t>
  </si>
  <si>
    <t>0.4984 (0.3115, 0.6618)</t>
  </si>
  <si>
    <t>0.0292 (0.0000, 0.0828)</t>
  </si>
  <si>
    <t>0.5790 (0.5123, 0.6425)</t>
  </si>
  <si>
    <t>0.5734 (0.5048, 0.6347)</t>
  </si>
  <si>
    <t>0.5571 (0.5037, 0.6146)</t>
  </si>
  <si>
    <t>0.4885 (0.4305, 0.5430)</t>
  </si>
  <si>
    <t>0.4824 (0.4318, 0.5303)</t>
  </si>
  <si>
    <t>0.6785 (0.6389, 0.7183)</t>
  </si>
  <si>
    <t>0.1989 (0.1244, 0.2850)</t>
  </si>
  <si>
    <t>0.6387 (0.5883, 0.6888)</t>
  </si>
  <si>
    <t>0.5973 (0.5598, 0.6349)</t>
  </si>
  <si>
    <t>0.6549 (0.6195, 0.6897)</t>
  </si>
  <si>
    <t>0.5618 (0.5249, 0.5965)</t>
  </si>
  <si>
    <t>0.5543 (0.5168, 0.5936)</t>
  </si>
  <si>
    <t>0.3405 (0.2176, 0.4658)</t>
  </si>
  <si>
    <t>0.6798 (0.3645, 0.9272)</t>
  </si>
  <si>
    <t>0.0016 (0.0000, 0.0045)</t>
  </si>
  <si>
    <t>0.0024 (0.0000, 0.0071)</t>
  </si>
  <si>
    <t>0.0078 (0.0000, 0.0225)</t>
  </si>
  <si>
    <t>0.0055 (0.0000, 0.0161)</t>
  </si>
  <si>
    <t>0.0054 (0.0000, 0.0155)</t>
  </si>
  <si>
    <t>0.0021 (0.0000, 0.0063)</t>
  </si>
  <si>
    <t>0.0175 (0.0000, 0.0564)</t>
  </si>
  <si>
    <t>0.1085 (0.0484, 0.1726)</t>
  </si>
  <si>
    <t>0.0926 (0.0299, 0.1572)</t>
  </si>
  <si>
    <t>0.0014 (0.0000, 0.0043)</t>
  </si>
  <si>
    <t>0.0015 (0.0000, 0.0047)</t>
  </si>
  <si>
    <t>0.0020 (0.0000, 0.0058)</t>
  </si>
  <si>
    <t>0.0039 (0.0000, 0.0123)</t>
  </si>
  <si>
    <t>0.0038 (0.0000, 0.0121)</t>
  </si>
  <si>
    <t>0.0043 (0.0001, 0.0097)</t>
  </si>
  <si>
    <t>0.0015 (0.0000, 0.0045)</t>
  </si>
  <si>
    <t>0.0017 (0.0000, 0.0053)</t>
  </si>
  <si>
    <t>0.0022 (0.0000, 0.0066)</t>
  </si>
  <si>
    <t>0.0024 (0.0000, 0.0072)</t>
  </si>
  <si>
    <t>0.0275 (0.0043, 0.0523)</t>
  </si>
  <si>
    <t>0.0554 (0.0000, 0.1283)</t>
  </si>
  <si>
    <t>0.0037 (0.0000, 0.0112)</t>
  </si>
  <si>
    <t>0.7034 (0.5508, 0.9392)</t>
  </si>
  <si>
    <t>0.0012 (0.0000, 0.0036)</t>
  </si>
  <si>
    <t>0.0012 (0.0000, 0.0038)</t>
  </si>
  <si>
    <t>0.0368 (0.0000, 0.1614)</t>
  </si>
  <si>
    <t>0.6079 (0.5718, 0.6423)</t>
  </si>
  <si>
    <t>0.6063 (0.5725, 0.6421)</t>
  </si>
  <si>
    <t>0.5792 (0.0978, 0.8676)</t>
  </si>
  <si>
    <t>0.4875 (0.0754, 0.8655)</t>
  </si>
  <si>
    <t>0.1195 (0.0074, 0.2130)</t>
  </si>
  <si>
    <t>0.1167 (0.0163, 0.2175)</t>
  </si>
  <si>
    <t>0.5695 (0.4943, 0.6455)</t>
  </si>
  <si>
    <t>0.4349 (0.3612, 0.5055)</t>
  </si>
  <si>
    <t>0.1619 (0.0508, 0.2792)</t>
  </si>
  <si>
    <t>0.4604 (0.3909, 0.5339)</t>
  </si>
  <si>
    <t>0.5849 (0.5177, 0.6490)</t>
  </si>
  <si>
    <t>0.3842 (0.3377, 0.4312)</t>
  </si>
  <si>
    <t>0.3813 (0.3363, 0.4260)</t>
  </si>
  <si>
    <t>0.2459 (0.1649, 0.3232)</t>
  </si>
  <si>
    <t>0.5385 (0.4734, 0.6020)</t>
  </si>
  <si>
    <t>0.5410 (0.4791, 0.6047)</t>
  </si>
  <si>
    <t>0.4336 (0.2561, 0.6019)</t>
  </si>
  <si>
    <t>0.4340 (0.2460, 0.6131)</t>
  </si>
  <si>
    <t>0.1473 (0.1042, 0.1902)</t>
  </si>
  <si>
    <t>0.3893 (0.3173, 0.4506)</t>
  </si>
  <si>
    <t>0.4321 (0.3842, 0.4819)</t>
  </si>
  <si>
    <t>0.5943 (0.5513, 0.6336)</t>
  </si>
  <si>
    <t>0.4190 (0.0003, 0.9391)</t>
  </si>
  <si>
    <t>0.4190 (0.0000, 0.9577)</t>
  </si>
  <si>
    <t>0.0178 (0.0000, 0.0697)</t>
  </si>
  <si>
    <t>0.6010 (0.0680, 0.9997)</t>
  </si>
  <si>
    <t>0.0147 (0.0000, 0.0420)</t>
  </si>
  <si>
    <t>0.5675 (0.4401, 0.7073)</t>
  </si>
  <si>
    <t>0.5693 (0.4405, 0.7081)</t>
  </si>
  <si>
    <t>0.3741 (0.0001, 0.8164)</t>
  </si>
  <si>
    <t>0.3351 (0.0000, 0.8250)</t>
  </si>
  <si>
    <t>0.3065 (0.2635, 0.3491)</t>
  </si>
  <si>
    <t>0.3120 (0.2717, 0.3497)</t>
  </si>
  <si>
    <t>0.2995 (0.2597, 0.3405)</t>
  </si>
  <si>
    <t>0.2950 (0.2546, 0.3360)</t>
  </si>
  <si>
    <t>0.4643 (0.4238, 0.5062)</t>
  </si>
  <si>
    <t>0.6813 (0.6422, 0.7204)</t>
  </si>
  <si>
    <t>0.6220 (0.5828, 0.6610)</t>
  </si>
  <si>
    <t>0.4059 (0.3652, 0.4440)</t>
  </si>
  <si>
    <t>0.5263 (0.0449, 1.0000)</t>
  </si>
  <si>
    <t>0.4033 (0.1798, 0.6307)</t>
  </si>
  <si>
    <t>0.2619 (0.2223, 0.2993)</t>
  </si>
  <si>
    <t>0.1629 (0.1299, 0.1968)</t>
  </si>
  <si>
    <t>0.3712 (0.3001, 0.4401)</t>
  </si>
  <si>
    <t>0.4718 (0.3741, 0.5687)</t>
  </si>
  <si>
    <t>0.0276 (0.0000, 0.0732)</t>
  </si>
  <si>
    <t>0.0399 (0.0000, 0.1029)</t>
  </si>
  <si>
    <t>0.2371 (0.1806, 0.2946)</t>
  </si>
  <si>
    <t>0.1452 (0.0905, 0.2037)</t>
  </si>
  <si>
    <t>0.7122 (0.6723, 0.7520)</t>
  </si>
  <si>
    <t>0.0046 (0.0000, 0.0114)</t>
  </si>
  <si>
    <t>0.2560 (0.2087, 0.3037)</t>
  </si>
  <si>
    <t>0.1238 (0.0854, 0.1621)</t>
  </si>
  <si>
    <t>0.6026 (0.5810, 0.6254)</t>
  </si>
  <si>
    <t>0.1454 (0.1052, 0.1863)</t>
  </si>
  <si>
    <t>0.4324 (0.3767, 0.4913)</t>
  </si>
  <si>
    <t>0.0114 (0.0000, 0.0274)</t>
  </si>
  <si>
    <t>0.0117 (0.0000, 0.0276)</t>
  </si>
  <si>
    <t>0.0722 (0.0429, 0.1014)</t>
  </si>
  <si>
    <t>0.0027 (0.0000, 0.0073)</t>
  </si>
  <si>
    <t>0.0510 (0.0155, 0.0881)</t>
  </si>
  <si>
    <t>0.0390 (0.0090, 0.0715)</t>
  </si>
  <si>
    <t>0.1443 (0.0658, 0.2275)</t>
  </si>
  <si>
    <t>0.0251 (0.0000, 0.0725)</t>
  </si>
  <si>
    <t>0.5334 (0.4786, 0.5878)</t>
  </si>
  <si>
    <t>0.5396 (0.4852, 0.5932)</t>
  </si>
  <si>
    <t>0.6080 (0.5496, 0.6627)</t>
  </si>
  <si>
    <t>0.2922 (0.2219, 0.3621)</t>
  </si>
  <si>
    <t>0.0280 (0.0000, 0.0539)</t>
  </si>
  <si>
    <t>0.0192 (0.0004, 0.0384)</t>
  </si>
  <si>
    <t>0.0017 (0.0000, 0.0052)</t>
  </si>
  <si>
    <t>0.0031 (0.0000, 0.0091)</t>
  </si>
  <si>
    <t>0.4172 (0.3698, 0.4633)</t>
  </si>
  <si>
    <t>0.1225 (0.0418, 0.2351)</t>
  </si>
  <si>
    <t>0.2086 (0.1754, 0.2432)</t>
  </si>
  <si>
    <t>0.1297 (0.1012, 0.1596)</t>
  </si>
  <si>
    <t>0.0072 (0.0000, 0.0172)</t>
  </si>
  <si>
    <t>0.2747 (0.1626, 0.3938)</t>
  </si>
  <si>
    <t>0.3635 (0.2258, 0.5107)</t>
  </si>
  <si>
    <t>0.2261 (0.0146, 0.4497)</t>
  </si>
  <si>
    <t>0.4669 (0.1568, 0.7066)</t>
  </si>
  <si>
    <t>0.6826 (0.6013, 0.7651)</t>
  </si>
  <si>
    <t>0.3547 (0.0461, 0.5565)</t>
  </si>
  <si>
    <t>0.5059 (0.3953, 0.6175)</t>
  </si>
  <si>
    <t>0.5170 (0.4163, 0.6120)</t>
  </si>
  <si>
    <t>0.3002 (0.0000, 0.7597)</t>
  </si>
  <si>
    <t>0.0134 (0.0000, 0.0406)</t>
  </si>
  <si>
    <t>0.0161 (0.0000, 0.0473)</t>
  </si>
  <si>
    <t>0.1913 (0.0000, 0.5402)</t>
  </si>
  <si>
    <t>0.1698 (0.0000, 0.4549)</t>
  </si>
  <si>
    <t>0.2044 (0.0949, 0.3290)</t>
  </si>
  <si>
    <t>0.2807 (0.0000, 0.6828)</t>
  </si>
  <si>
    <t>0.2705 (0.0000, 0.6656)</t>
  </si>
  <si>
    <t>0.8514 (0.7840, 0.9216)</t>
  </si>
  <si>
    <t>0.0613 (0.0150, 0.1205)</t>
  </si>
  <si>
    <t>0.0725 (0.0115, 0.1297)</t>
  </si>
  <si>
    <t>0.5134 (0.0000, 0.7093)</t>
  </si>
  <si>
    <t>0.3247 (0.2549, 0.3996)</t>
  </si>
  <si>
    <t>0.3319 (0.2595, 0.4059)</t>
  </si>
  <si>
    <t>0.1262 (0.0000, 0.4855)</t>
  </si>
  <si>
    <t>0.1461 (0.0000, 0.4790)</t>
  </si>
  <si>
    <t>0.8132 (0.7573, 0.8675)</t>
  </si>
  <si>
    <t>0.0234 (0.0000, 0.0500)</t>
  </si>
  <si>
    <t>0.0821 (0.0000, 0.1831)</t>
  </si>
  <si>
    <t>0.2035 (0.0000, 0.4217)</t>
  </si>
  <si>
    <t>0.8291 (0.7502, 0.8977)</t>
  </si>
  <si>
    <t>0.0742 (0.0455, 0.1223)</t>
  </si>
  <si>
    <t>0.8157 (0.7562, 0.8740)</t>
  </si>
  <si>
    <t>0.1698 (0.0000, 0.4900)</t>
  </si>
  <si>
    <t>0.2458 (0.0000, 0.5135)</t>
  </si>
  <si>
    <t>0.0401 (0.0035, 0.1101)</t>
  </si>
  <si>
    <t>0.0507 (0.0042, 0.1204)</t>
  </si>
  <si>
    <t>0.1325 (0.0002, 0.2529)</t>
  </si>
  <si>
    <t>0.1468 (0.0000, 0.2810)</t>
  </si>
  <si>
    <t>0.2247 (0.0000, 0.4569)</t>
  </si>
  <si>
    <t>0.1640 (0.0000, 0.4079)</t>
  </si>
  <si>
    <t>0.0532 (0.0000, 0.1386)</t>
  </si>
  <si>
    <t>0.5410 (0.4419, 0.6309)</t>
  </si>
  <si>
    <t>0.3718 (0.1856, 0.5233)</t>
  </si>
  <si>
    <t>0.2881 (0.0197, 0.4891)</t>
  </si>
  <si>
    <t>0.1717 (0.0000, 0.5430)</t>
  </si>
  <si>
    <t>0.0213 (0.0000, 0.0592)</t>
  </si>
  <si>
    <t>0.1167 (0.0000, 0.4178)</t>
  </si>
  <si>
    <t>0.5934 (0.4408, 0.7431)</t>
  </si>
  <si>
    <t>0.5654 (0.4197, 0.7177)</t>
  </si>
  <si>
    <t>0.8629 (0.5948, 0.9999)</t>
  </si>
  <si>
    <t>0.7104 (0.6554, 0.7627)</t>
  </si>
  <si>
    <t>0.7245 (0.6706, 0.7770)</t>
  </si>
  <si>
    <t>0.4611 (0.0960, 0.6406)</t>
  </si>
  <si>
    <t>0.3935 (0.0962, 0.5752)</t>
  </si>
  <si>
    <t>0.5874 (0.5034, 0.6705)</t>
  </si>
  <si>
    <t>0.5196 (0.0479, 0.7521)</t>
  </si>
  <si>
    <t>0.4991 (0.0364, 0.7286)</t>
  </si>
  <si>
    <t>0.0330 (0.0000, 0.0965)</t>
  </si>
  <si>
    <t>0.9912 (0.9746, 1.0000)</t>
  </si>
  <si>
    <t>0.5573 (0.5064, 0.6046)</t>
  </si>
  <si>
    <t>0.2697 (0.0000, 0.6945)</t>
  </si>
  <si>
    <t>0.4204 (0.3374, 0.4997)</t>
  </si>
  <si>
    <t>0.3972 (0.2963, 0.4882)</t>
  </si>
  <si>
    <t>0.4855 (0.1562, 0.6063)</t>
  </si>
  <si>
    <t>0.4323 (0.1023, 0.5741)</t>
  </si>
  <si>
    <t>0.1555 (0.0031, 0.2885)</t>
  </si>
  <si>
    <t>0.0084 (0.0000, 0.0218)</t>
  </si>
  <si>
    <t>0.0562 (0.0000, 0.1572)</t>
  </si>
  <si>
    <t>0.2629 (0.0000, 0.4594)</t>
  </si>
  <si>
    <t>0.1655 (0.0000, 0.3812)</t>
  </si>
  <si>
    <t>0.8135 (0.6984, 0.9203)</t>
  </si>
  <si>
    <t>0.0611 (0.0001, 0.1385)</t>
  </si>
  <si>
    <t>0.4527 (0.1381, 0.6030)</t>
  </si>
  <si>
    <t>0.3585 (0.0439, 0.5727)</t>
  </si>
  <si>
    <t>0.4608 (0.3006, 0.6128)</t>
  </si>
  <si>
    <t>0.4401 (0.2760, 0.5989)</t>
  </si>
  <si>
    <t>0.1351 (0.0002, 0.2711)</t>
  </si>
  <si>
    <t>0.1401 (0.0000, 0.2833)</t>
  </si>
  <si>
    <t>0.2542 (0.0000, 0.4606)</t>
  </si>
  <si>
    <t>0.2687 (0.0000, 0.4293)</t>
  </si>
  <si>
    <t>0.1322 (0.0053, 0.2410)</t>
  </si>
  <si>
    <t>0.0013 (0.0000, 0.0039)</t>
  </si>
  <si>
    <t>0.0029 (0.0000, 0.0088)</t>
  </si>
  <si>
    <t>0.0132 (0.0000, 0.0372)</t>
  </si>
  <si>
    <t>0.0140 (0.0000, 0.0394)</t>
  </si>
  <si>
    <t>0.0216 (0.0000, 0.0550)</t>
  </si>
  <si>
    <t>0.0019 (0.0000, 0.0057)</t>
  </si>
  <si>
    <t>0.0047 (0.0000, 0.0135)</t>
  </si>
  <si>
    <t>0.0029 (0.0000, 0.0085)</t>
  </si>
  <si>
    <t>0.0044 (0.0000, 0.0129)</t>
  </si>
  <si>
    <t>0.0013 (0.0000, 0.0037)</t>
  </si>
  <si>
    <t>0.0035 (0.0000, 0.0102)</t>
  </si>
  <si>
    <t>0.0011 (0.0000, 0.0034)</t>
  </si>
  <si>
    <t>0.0076 (0.0000, 0.0204)</t>
  </si>
  <si>
    <t>0.0038 (0.0000, 0.0102)</t>
  </si>
  <si>
    <t>0.0169 (0.0000, 0.0343)</t>
  </si>
  <si>
    <t>0.0030 (0.0000, 0.0085)</t>
  </si>
  <si>
    <t>0.0075 (0.0000, 0.0224)</t>
  </si>
  <si>
    <t>0.0515 (0.0000, 0.1095)</t>
  </si>
  <si>
    <t>0.0041 (0.0000, 0.0120)</t>
  </si>
  <si>
    <t>0.0042 (0.0000, 0.0121)</t>
  </si>
  <si>
    <t>0.0022 (0.0000, 0.0063)</t>
  </si>
  <si>
    <t>0.0020 (0.0000, 0.0061)</t>
  </si>
  <si>
    <t>0.0091 (0.0000, 0.0218)</t>
  </si>
  <si>
    <t>0.0032 (0.0000, 0.0095)</t>
  </si>
  <si>
    <t>0.0095 (0.0000, 0.0215)</t>
  </si>
  <si>
    <t>0.0504 (0.0159, 0.0864)</t>
  </si>
  <si>
    <t>0.2751 (0.2131, 0.3380)</t>
  </si>
  <si>
    <t>0.2663 (0.1912, 0.3400)</t>
  </si>
  <si>
    <t>0.6172 (0.5204, 0.7107)</t>
  </si>
  <si>
    <t>0.6462 (0.5380, 0.7657)</t>
  </si>
  <si>
    <t>0.0272 (0.0000, 0.0569)</t>
  </si>
  <si>
    <t>0.0811 (0.0204, 0.1409)</t>
  </si>
  <si>
    <t>0.1013 (0.0655, 0.1379)</t>
  </si>
  <si>
    <t>0.5355 (0.4753, 0.5950)</t>
  </si>
  <si>
    <t>0.8894 (0.8524, 0.9259)</t>
  </si>
  <si>
    <t>0.0190 (0.0010, 0.0385)</t>
  </si>
  <si>
    <t>0.0985 (0.0461, 0.1557)</t>
  </si>
  <si>
    <t>0.9581 (0.9377, 0.9796)</t>
  </si>
  <si>
    <t>0.0645 (0.0252, 0.1062)</t>
  </si>
  <si>
    <t>0.2047 (0.1553, 0.2563)</t>
  </si>
  <si>
    <t>0.6218 (0.5584, 0.6871)</t>
  </si>
  <si>
    <t>0.6202 (0.5568, 0.6818)</t>
  </si>
  <si>
    <t>0.1957 (0.1364, 0.2583)</t>
  </si>
  <si>
    <t>0.8434 (0.8037, 0.8792)</t>
  </si>
  <si>
    <t>0.4752 (0.4389, 0.5157)</t>
  </si>
  <si>
    <t>0.5736 (0.4765, 0.6471)</t>
  </si>
  <si>
    <t>0.1897 (0.1259, 0.2599)</t>
  </si>
  <si>
    <t>0.4805 (0.4026, 0.5599)</t>
  </si>
  <si>
    <t>0.5306 (0.4590, 0.5999)</t>
  </si>
  <si>
    <t>0.0363 (0.0000, 0.0901)</t>
  </si>
  <si>
    <t>0.1133 (0.0000, 0.2248)</t>
  </si>
  <si>
    <t>0.2024 (0.1539, 0.2526)</t>
  </si>
  <si>
    <t>0.2033 (0.1551, 0.2545)</t>
  </si>
  <si>
    <t>0.2153 (0.1610, 0.2716)</t>
  </si>
  <si>
    <t>0.0268 (0.0000, 0.0574)</t>
  </si>
  <si>
    <t>0.2306 (0.1506, 0.3108)</t>
  </si>
  <si>
    <t>0.7314 (0.6738, 0.7901)</t>
  </si>
  <si>
    <t>0.5673 (0.5116, 0.6266)</t>
  </si>
  <si>
    <t>0.7045 (0.6575, 0.7539)</t>
  </si>
  <si>
    <t>0.2625 (0.2228, 0.3025)</t>
  </si>
  <si>
    <t>0.3471 (0.2716, 0.4189)</t>
  </si>
  <si>
    <t>0.0171 (0.0000, 0.0342)</t>
  </si>
  <si>
    <t>0.0644 (0.0309, 0.0966)</t>
  </si>
  <si>
    <t>0.1283 (0.0469, 0.1959)</t>
  </si>
  <si>
    <t>0.9667 (0.9397, 0.9936)</t>
  </si>
  <si>
    <t>0.0374 (0.0235, 0.0523)</t>
  </si>
  <si>
    <t>0.9101 (0.8518, 0.9695)</t>
  </si>
  <si>
    <t>0.9513 (0.8849, 1.0000)</t>
  </si>
  <si>
    <t>0.8630 (0.6500, 1.0000)</t>
  </si>
  <si>
    <t>0.1662 (0.0018, 0.4315)</t>
  </si>
  <si>
    <t>0.9364 (0.8895, 0.9813)</t>
  </si>
  <si>
    <t>0.0262 (0.0132, 0.0388)</t>
  </si>
  <si>
    <t>0.9158 (0.8742, 0.9550)</t>
  </si>
  <si>
    <t>0.5539 (0.4109, 0.6884)</t>
  </si>
  <si>
    <t>0.9426 (0.8342, 1.0000)</t>
  </si>
  <si>
    <t>0.9868 (0.9680, 1.0000)</t>
  </si>
  <si>
    <t>0.0276 (0.0156, 0.0410)</t>
  </si>
  <si>
    <t>0.9924 (0.9780, 1.0000)</t>
  </si>
  <si>
    <t>0.7938 (0.6638, 0.9065)</t>
  </si>
  <si>
    <t>0.9356 (0.8887, 0.9804)</t>
  </si>
  <si>
    <t>0.7402 (0.5556, 0.9142)</t>
  </si>
  <si>
    <t>0.7478 (0.5658, 0.9141)</t>
  </si>
  <si>
    <t>0.8102 (0.7454, 0.8745)</t>
  </si>
  <si>
    <t>0.9093 (0.7642, 0.9999)</t>
  </si>
  <si>
    <t>0.6092 (0.5118, 0.7029)</t>
  </si>
  <si>
    <t>0.1946 (0.0727, 0.3221)</t>
  </si>
  <si>
    <t>0.7055 (0.6541, 0.7572)</t>
  </si>
  <si>
    <t>0.0908 (0.0611, 0.1226)</t>
  </si>
  <si>
    <t>0.6045 (0.4687, 0.7301)</t>
  </si>
  <si>
    <t>0.9096 (0.7545, 1.0000)</t>
  </si>
  <si>
    <t>0.5245 (0.0686, 0.9997)</t>
  </si>
  <si>
    <t>0.9387 (0.8887, 0.9862)</t>
  </si>
  <si>
    <t>0.9336 (0.8855, 0.9840)</t>
  </si>
  <si>
    <t>0.9184 (0.8784, 0.9582)</t>
  </si>
  <si>
    <t>0.8289 (0.7685, 0.8835)</t>
  </si>
  <si>
    <t>0.6990 (0.6464, 0.7504)</t>
  </si>
  <si>
    <t>0.0658 (0.0300, 0.1053)</t>
  </si>
  <si>
    <t>0.7717 (0.6630, 0.8688)</t>
  </si>
  <si>
    <t>0.1509 (0.0742, 0.2371)</t>
  </si>
  <si>
    <t>0.9417 (0.8999, 0.9820)</t>
  </si>
  <si>
    <t>0.0470 (0.0302, 0.0653)</t>
  </si>
  <si>
    <t>0.9521 (0.9195, 0.9840)</t>
  </si>
  <si>
    <t>0.0300 (0.0204, 0.0401)</t>
  </si>
  <si>
    <t>0.0569 (0.0000, 0.1411)</t>
  </si>
  <si>
    <t>0.0332 (0.0000, 0.0902)</t>
  </si>
  <si>
    <t>0.4038 (0.3680, 0.4385)</t>
  </si>
  <si>
    <t>0.4050 (0.3694, 0.4393)</t>
  </si>
  <si>
    <t>0.4730 (0.1502, 0.8781)</t>
  </si>
  <si>
    <t>0.5136 (0.0775, 0.9125)</t>
  </si>
  <si>
    <t>0.5496 (0.0837, 0.9996)</t>
  </si>
  <si>
    <t>0.5116 (0.0018, 0.9183)</t>
  </si>
  <si>
    <t>0.4345 (0.3572, 0.5075)</t>
  </si>
  <si>
    <t>0.5707 (0.4974, 0.6444)</t>
  </si>
  <si>
    <t>0.5373 (0.0002, 0.7808)</t>
  </si>
  <si>
    <t>0.4935 (0.4179, 0.5736)</t>
  </si>
  <si>
    <t>0.5375 (0.4704, 0.6102)</t>
  </si>
  <si>
    <t>0.5737 (0.5313, 0.6160)</t>
  </si>
  <si>
    <t>0.5753 (0.5326, 0.6159)</t>
  </si>
  <si>
    <t>0.7803 (0.7010, 0.8617)</t>
  </si>
  <si>
    <t>0.4420 (0.3755, 0.5054)</t>
  </si>
  <si>
    <t>0.4405 (0.3738, 0.5023)</t>
  </si>
  <si>
    <t>0.4473 (0.3128, 0.5805)</t>
  </si>
  <si>
    <t>0.4458 (0.3049, 0.5917)</t>
  </si>
  <si>
    <t>0.5836 (0.4695, 0.6935)</t>
  </si>
  <si>
    <t>0.5483 (0.4872, 0.6165)</t>
  </si>
  <si>
    <t>0.5807 (0.5294, 0.6310)</t>
  </si>
  <si>
    <t>0.4200 (0.3800, 0.4615)</t>
  </si>
  <si>
    <t>0.5441 (0.0403, 0.9994)</t>
  </si>
  <si>
    <t>0.5573 (0.0467, 0.9999)</t>
  </si>
  <si>
    <t>0.7918 (0.6304, 0.9997)</t>
  </si>
  <si>
    <t>0.5019 (0.0001, 0.9135)</t>
  </si>
  <si>
    <t>0.0384 (0.0000, 0.1017)</t>
  </si>
  <si>
    <t>0.4584 (0.3064, 0.5963)</t>
  </si>
  <si>
    <t>0.4562 (0.3098, 0.5997)</t>
  </si>
  <si>
    <t>0.8616 (0.4325, 0.9999)</t>
  </si>
  <si>
    <t>0.8164 (0.3603, 0.9999)</t>
  </si>
  <si>
    <t>0.7148 (0.6602, 0.7703)</t>
  </si>
  <si>
    <t>0.7098 (0.6593, 0.7618)</t>
  </si>
  <si>
    <t>0.9643 (0.9252, 1.0000)</t>
  </si>
  <si>
    <t>0.9690 (0.9301, 1.0000)</t>
  </si>
  <si>
    <t>0.7302 (0.6887, 0.7724)</t>
  </si>
  <si>
    <t>0.4236 (0.3777, 0.4658)</t>
  </si>
  <si>
    <t>0.4008 (0.3601, 0.4397)</t>
  </si>
  <si>
    <t>0.6279 (0.5896, 0.6657)</t>
  </si>
  <si>
    <t>0.4813 (0.0002, 0.9502)</t>
  </si>
  <si>
    <t>0.9467 (0.8710, 1.0000)</t>
  </si>
  <si>
    <t>0.0732 (0.0504, 0.0958)</t>
  </si>
  <si>
    <t>0.0526 (0.0264, 0.0780)</t>
  </si>
  <si>
    <t>0.0083 (0.0000, 0.0224)</t>
  </si>
  <si>
    <t>0.0376 (0.0000, 0.0797)</t>
  </si>
  <si>
    <t>0.0793 (0.0376, 0.1244)</t>
  </si>
  <si>
    <t>0.0106 (0.0000, 0.0310)</t>
  </si>
  <si>
    <t>0.1412 (0.0609, 0.2158)</t>
  </si>
  <si>
    <t>0.1185 (0.0360, 0.1994)</t>
  </si>
  <si>
    <t>0.4198 (0.3467, 0.4934)</t>
  </si>
  <si>
    <t>0.3999 (0.3494, 0.4485)</t>
  </si>
  <si>
    <t>0.3860 (0.3347, 0.4338)</t>
  </si>
  <si>
    <t>0.0823 (0.0477, 0.1183)</t>
  </si>
  <si>
    <t>0.0478 (0.0135, 0.0806)</t>
  </si>
  <si>
    <t>0.0865 (0.0569, 0.1150)</t>
  </si>
  <si>
    <t>0.1583 (0.1006, 0.2144)</t>
  </si>
  <si>
    <t>0.1397 (0.0854, 0.1960)</t>
  </si>
  <si>
    <t>0.2273 (0.1693, 0.2888)</t>
  </si>
  <si>
    <t>0.4113 (0.2668, 0.5517)</t>
  </si>
  <si>
    <t>0.0756 (0.0562, 0.0960)</t>
  </si>
  <si>
    <t>0.1278 (0.0859, 0.1647)</t>
  </si>
  <si>
    <t>0.0737 (0.0506, 0.0970)</t>
  </si>
  <si>
    <t>0.0682 (0.0421, 0.0931)</t>
  </si>
  <si>
    <t>0.2132 (0.1824, 0.2443)</t>
  </si>
  <si>
    <t>0.2327 (0.1981, 0.2665)</t>
  </si>
  <si>
    <t>0.1929 (0.1475, 0.2404)</t>
  </si>
  <si>
    <t>0.1183 (0.0602, 0.1776)</t>
  </si>
  <si>
    <t>0.3753 (0.1673, 0.5745)</t>
  </si>
  <si>
    <t>0.0166 (0.0000, 0.0370)</t>
  </si>
  <si>
    <t>0.2051 (0.1562, 0.2543)</t>
  </si>
  <si>
    <t>0.1914 (0.1136, 0.2718)</t>
  </si>
  <si>
    <t>0.2223 (0.1792, 0.2654)</t>
  </si>
  <si>
    <t>0.1319 (0.1040, 0.1594)</t>
  </si>
  <si>
    <t>0.1320 (0.1002, 0.1625)</t>
  </si>
  <si>
    <t>0.0248 (0.0000, 0.0764)</t>
  </si>
  <si>
    <t>0.0263 (0.0000, 0.0764)</t>
  </si>
  <si>
    <t>0.0466 (0.0287, 0.0649)</t>
  </si>
  <si>
    <t>0.0515 (0.0323, 0.0720)</t>
  </si>
  <si>
    <t>0.1327 (0.1024, 0.1623)</t>
  </si>
  <si>
    <t>0.1184 (0.0892, 0.1499)</t>
  </si>
  <si>
    <t>0.1156 (0.0000, 0.2775)</t>
  </si>
  <si>
    <t>0.1752 (0.0379, 0.3231)</t>
  </si>
  <si>
    <t>0.3264 (0.2829, 0.3728)</t>
  </si>
  <si>
    <t>0.9443 (0.9257, 0.9618)</t>
  </si>
  <si>
    <t>0.0147 (0.0000, 0.0398)</t>
  </si>
  <si>
    <t>0.0267 (0.0000, 0.0818)</t>
  </si>
  <si>
    <t>0.0336 (0.0000, 0.1013)</t>
  </si>
  <si>
    <t>0.9485 (0.8973, 0.9866)</t>
  </si>
  <si>
    <t>0.2048 (0.1339, 0.2787)</t>
  </si>
  <si>
    <t>0.9839 (0.9765, 0.9908)</t>
  </si>
  <si>
    <t>0.1637 (0.0997, 0.2282)</t>
  </si>
  <si>
    <t>0.1786 (0.1167, 0.2393)</t>
  </si>
  <si>
    <t>0.7343 (0.6321, 0.8326)</t>
  </si>
  <si>
    <t>0.2510 (0.2040, 0.2989)</t>
  </si>
  <si>
    <t>0.9663 (0.9534, 0.9783)</t>
  </si>
  <si>
    <t>0.2110 (0.1805, 0.2438)</t>
  </si>
  <si>
    <t>0.0574 (0.0214, 0.0944)</t>
  </si>
  <si>
    <t>0.0619 (0.0109, 0.1137)</t>
  </si>
  <si>
    <t>0.0065 (0.0000, 0.0193)</t>
  </si>
  <si>
    <t>0.0080 (0.0000, 0.0237)</t>
  </si>
  <si>
    <t>0.0577 (0.0339, 0.0822)</t>
  </si>
  <si>
    <t>0.7460 (0.6814, 0.8100)</t>
  </si>
  <si>
    <t>0.1460 (0.1054, 0.1876)</t>
  </si>
  <si>
    <t>0.9069 (0.8547, 0.9570)</t>
  </si>
  <si>
    <t>0.1129 (0.0894, 0.1351)</t>
  </si>
  <si>
    <t>0.9811 (0.9721, 0.9899)</t>
  </si>
  <si>
    <t>0.1849 (0.1234, 0.2536)</t>
  </si>
  <si>
    <t>0.1929 (0.0278, 0.3722)</t>
  </si>
  <si>
    <t>0.4793 (0.0121, 0.9999)</t>
  </si>
  <si>
    <t>0.0543 (0.0062, 0.1045)</t>
  </si>
  <si>
    <t>0.0564 (0.0091, 0.1042)</t>
  </si>
  <si>
    <t>0.0911 (0.0322, 0.1506)</t>
  </si>
  <si>
    <t>0.0954 (0.0530, 0.1395)</t>
  </si>
  <si>
    <t>0.1204 (0.0969, 0.1455)</t>
  </si>
  <si>
    <t>0.9849 (0.9782, 0.9914)</t>
  </si>
  <si>
    <t>0.1230 (0.0721, 0.1758)</t>
  </si>
  <si>
    <t>0.9268 (0.8938, 0.9574)</t>
  </si>
  <si>
    <t>0.0289 (0.0001, 0.0590)</t>
  </si>
  <si>
    <t>0.9823 (0.9763, 0.9877)</t>
  </si>
  <si>
    <t>0.2170 (0.1643, 0.2695)</t>
  </si>
  <si>
    <t>0.9855 (0.9801, 0.9906)</t>
  </si>
  <si>
    <t>0.0055 (0.0000, 0.0157)</t>
  </si>
  <si>
    <t>0.1290 (0.0000, 0.7456)</t>
  </si>
  <si>
    <t>0.0031 (0.0029, 0.0032)</t>
  </si>
  <si>
    <t>0.0030 (0.0029, 0.0031)</t>
  </si>
  <si>
    <t>0.0035 (0.0033, 0.0036)</t>
  </si>
  <si>
    <t>0.0035 (0.0033, 0.0037)</t>
  </si>
  <si>
    <t>0.0039 (0.0037, 0.0042)</t>
  </si>
  <si>
    <t>0.0025 (0.0023, 0.0027)</t>
  </si>
  <si>
    <t>0.0035 (0.0034, 0.0037)</t>
  </si>
  <si>
    <t>0.0034 (0.0033, 0.0036)</t>
  </si>
  <si>
    <t>0.0025 (0.0024, 0.0026)</t>
  </si>
  <si>
    <t>0.0037 (0.0034, 0.0039)</t>
  </si>
  <si>
    <t>0.0037 (0.0036, 0.0039)</t>
  </si>
  <si>
    <t>0.0030 (0.0026, 0.0033)</t>
  </si>
  <si>
    <t>0.0032 (0.0031, 0.0034)</t>
  </si>
  <si>
    <t>0.0032 (0.0027, 0.0037)</t>
  </si>
  <si>
    <t>0.0032 (0.0017, 0.0043)</t>
  </si>
  <si>
    <t>0.0033 (0.0031, 0.0034)</t>
  </si>
  <si>
    <t>0.0036 (0.0035, 0.0037)</t>
  </si>
  <si>
    <t>0.0032 (0.0031, 0.0033)</t>
  </si>
  <si>
    <t>0.0072 (0.0064, 0.0082)</t>
  </si>
  <si>
    <t>0.0098 (0.0094, 0.0101)</t>
  </si>
  <si>
    <t>0.0091 (0.0088, 0.0094)</t>
  </si>
  <si>
    <t>0.0142 (0.0116, 0.0164)</t>
  </si>
  <si>
    <t>0.0130 (0.0105, 0.0163)</t>
  </si>
  <si>
    <t>0.0103 (0.0088, 0.0122)</t>
  </si>
  <si>
    <t>0.0139 (0.0127, 0.0150)</t>
  </si>
  <si>
    <t>0.0098 (0.0088, 0.0107)</t>
  </si>
  <si>
    <t>0.0115 (0.0111, 0.0119)</t>
  </si>
  <si>
    <t>0.0074 (0.0069, 0.0078)</t>
  </si>
  <si>
    <t>0.0130 (0.0122, 0.0138)</t>
  </si>
  <si>
    <t>0.0110 (0.0099, 0.0116)</t>
  </si>
  <si>
    <t>0.0105 (0.0101, 0.0109)</t>
  </si>
  <si>
    <t>0.0049 (0.0048, 0.0050)</t>
  </si>
  <si>
    <t>0.0089 (0.0080, 0.0098)</t>
  </si>
  <si>
    <t>0.0100 (0.0085, 0.0116)</t>
  </si>
  <si>
    <t>0.0101 (0.0086, 0.0114)</t>
  </si>
  <si>
    <t>0.0086 (0.0078, 0.0093)</t>
  </si>
  <si>
    <t>0.0119 (0.0112, 0.0125)</t>
  </si>
  <si>
    <t>0.0049 (0.0048, 0.0051)</t>
  </si>
  <si>
    <t>0.0113 (0.0109, 0.0117)</t>
  </si>
  <si>
    <t>0.0086 (0.0079, 0.0092)</t>
  </si>
  <si>
    <t>0.0078 (0.0059, 0.0095)</t>
  </si>
  <si>
    <t>0.0140 (0.0110, 0.0169)</t>
  </si>
  <si>
    <t>0.0098 (0.0087, 0.0110)</t>
  </si>
  <si>
    <t>0.0098 (0.0088, 0.0109)</t>
  </si>
  <si>
    <t>0.0106 (0.0096, 0.0118)</t>
  </si>
  <si>
    <t>0.0100 (0.0091, 0.0108)</t>
  </si>
  <si>
    <t>0.0123 (0.0117, 0.0129)</t>
  </si>
  <si>
    <t>0.0111 (0.0105, 0.0116)</t>
  </si>
  <si>
    <t>0.0097 (0.0080, 0.0116)</t>
  </si>
  <si>
    <t>0.0121 (0.0117, 0.0125)</t>
  </si>
  <si>
    <t>0.0101 (0.0095, 0.0106)</t>
  </si>
  <si>
    <t>0.0004 (0.0001, 0.0006)</t>
  </si>
  <si>
    <t>0.0002 (0.0000, 0.0004)</t>
  </si>
  <si>
    <t>0.0006 (0.0003, 0.0007)</t>
  </si>
  <si>
    <t>0.0007 (0.0004, 0.0009)</t>
  </si>
  <si>
    <t>0.0007 (0.0003, 0.0008)</t>
  </si>
  <si>
    <t>0.0007 (0.0005, 0.0008)</t>
  </si>
  <si>
    <t>0.0010 (0.0002, 0.0013)</t>
  </si>
  <si>
    <t>0.0010 (0.0001, 0.0013)</t>
  </si>
  <si>
    <t>0.0005 (0.0003, 0.0006)</t>
  </si>
  <si>
    <t>0.0001 (0.0000, 0.0003)</t>
  </si>
  <si>
    <t>0.0007 (0.0000, 0.0012)</t>
  </si>
  <si>
    <t>0.0006 (0.0006, 0.0007)</t>
  </si>
  <si>
    <t>0.0010 (0.0005, 0.0012)</t>
  </si>
  <si>
    <t>0.0010 (0.0006, 0.0012)</t>
  </si>
  <si>
    <t>0.0006 (0.0002, 0.0008)</t>
  </si>
  <si>
    <t>0.0005 (0.0002, 0.0007)</t>
  </si>
  <si>
    <t>0.0004 (0.0000, 0.0009)</t>
  </si>
  <si>
    <t>0.0005 (0.0000, 0.0009)</t>
  </si>
  <si>
    <t>0.0003 (0.0000, 0.0006)</t>
  </si>
  <si>
    <t>0.0028 (0.0009, 0.0043)</t>
  </si>
  <si>
    <t>0.0029 (0.0028, 0.0030)</t>
  </si>
  <si>
    <t>0.0030 (0.0029, 0.0030)</t>
  </si>
  <si>
    <t>0.0035 (0.0020, 0.0043)</t>
  </si>
  <si>
    <t>0.0037 (0.0020, 0.0047)</t>
  </si>
  <si>
    <t>0.0022 (0.0000, 0.0035)</t>
  </si>
  <si>
    <t>0.0018 (0.0000, 0.0037)</t>
  </si>
  <si>
    <t>0.0007 (0.0000, 0.0021)</t>
  </si>
  <si>
    <t>0.0010 (0.0007, 0.0014)</t>
  </si>
  <si>
    <t>0.0033 (0.0031, 0.0035)</t>
  </si>
  <si>
    <t>0.0032 (0.0030, 0.0035)</t>
  </si>
  <si>
    <t>0.0011 (0.0008, 0.0015)</t>
  </si>
  <si>
    <t>0.0022 (0.0016, 0.0026)</t>
  </si>
  <si>
    <t>0.0024 (0.0017, 0.0030)</t>
  </si>
  <si>
    <t>0.0025 (0.0014, 0.0034)</t>
  </si>
  <si>
    <t>0.0042 (0.0036, 0.0048)</t>
  </si>
  <si>
    <t>0.0033 (0.0030, 0.0036)</t>
  </si>
  <si>
    <t>0.0003 (0.0000, 0.0015)</t>
  </si>
  <si>
    <t>0.0007 (0.0000, 0.0035)</t>
  </si>
  <si>
    <t>0.0013 (0.0009, 0.0017)</t>
  </si>
  <si>
    <t>0.0013 (0.0010, 0.0017)</t>
  </si>
  <si>
    <t>0.0011 (0.0008, 0.0014)</t>
  </si>
  <si>
    <t>0.0010 (0.0007, 0.0013)</t>
  </si>
  <si>
    <t>0.0015 (0.0000, 0.0029)</t>
  </si>
  <si>
    <t>0.0035 (0.0031, 0.0039)</t>
  </si>
  <si>
    <t>0.0037 (0.0033, 0.0041)</t>
  </si>
  <si>
    <t>0.0030 (0.0028, 0.0033)</t>
  </si>
  <si>
    <t>0.0033 (0.0032, 0.0034)</t>
  </si>
  <si>
    <t>0.0026 (0.0025, 0.0027)</t>
  </si>
  <si>
    <t>0.0034 (0.0032, 0.0035)</t>
  </si>
  <si>
    <t>0.0033 (0.0029, 0.0036)</t>
  </si>
  <si>
    <t>0.0047 (0.0042, 0.0052)</t>
  </si>
  <si>
    <t>0.0029 (0.0028, 0.0031)</t>
  </si>
  <si>
    <t>0.0028 (0.0026, 0.0029)</t>
  </si>
  <si>
    <t>0.0031 (0.0029, 0.0033)</t>
  </si>
  <si>
    <t>0.0031 (0.0030, 0.0032)</t>
  </si>
  <si>
    <t>0.0056 (0.0054, 0.0058)</t>
  </si>
  <si>
    <t>0.0043 (0.0038, 0.0048)</t>
  </si>
  <si>
    <t>0.0041 (0.0040, 0.0043)</t>
  </si>
  <si>
    <t>0.0046 (0.0045, 0.0047)</t>
  </si>
  <si>
    <t>0.0038 (0.0037, 0.0040)</t>
  </si>
  <si>
    <t>0.0031 (0.0026, 0.0035)</t>
  </si>
  <si>
    <t>0.0037 (0.0036, 0.0038)</t>
  </si>
  <si>
    <t>0.0034 (0.0030, 0.0039)</t>
  </si>
  <si>
    <t>0.0061 (0.0049, 0.0072)</t>
  </si>
  <si>
    <t>0.0040 (0.0039, 0.0041)</t>
  </si>
  <si>
    <t>0.0046 (0.0045, 0.0046)</t>
  </si>
  <si>
    <t>0.0040 (0.0032, 0.0047)</t>
  </si>
  <si>
    <t>0.0009 (0.0009, 0.0010)</t>
  </si>
  <si>
    <t>0.0008 (0.0004, 0.0011)</t>
  </si>
  <si>
    <t>0.0007 (0.0001, 0.0013)</t>
  </si>
  <si>
    <t>0.0011 (0.0007, 0.0015)</t>
  </si>
  <si>
    <t>0.0013 (0.0012, 0.0014)</t>
  </si>
  <si>
    <t>0.0006 (0.0005, 0.0007)</t>
  </si>
  <si>
    <t>0.0012 (0.0011, 0.0013)</t>
  </si>
  <si>
    <t>0.0012 (0.0010, 0.0013)</t>
  </si>
  <si>
    <t>0.0012 (0.0012, 0.0013)</t>
  </si>
  <si>
    <t>0.0005 (0.0004, 0.0007)</t>
  </si>
  <si>
    <t>0.0011 (0.0005, 0.0017)</t>
  </si>
  <si>
    <t>0.0012 (0.0011, 0.0012)</t>
  </si>
  <si>
    <t>0.0006 (0.0002, 0.0011)</t>
  </si>
  <si>
    <t>0.0050 (0.0049, 0.0051)</t>
  </si>
  <si>
    <t>0.0050 (0.0048, 0.0052)</t>
  </si>
  <si>
    <t>0.0100 (0.0094, 0.0106)</t>
  </si>
  <si>
    <t>0.0105 (0.0097, 0.0113)</t>
  </si>
  <si>
    <t>0.0093 (0.0081, 0.0104)</t>
  </si>
  <si>
    <t>0.0096 (0.0089, 0.0102)</t>
  </si>
  <si>
    <t>0.0058 (0.0056, 0.0060)</t>
  </si>
  <si>
    <t>0.0071 (0.0068, 0.0074)</t>
  </si>
  <si>
    <t>0.0073 (0.0069, 0.0078)</t>
  </si>
  <si>
    <t>0.0111 (0.0104, 0.0118)</t>
  </si>
  <si>
    <t>0.0059 (0.0057, 0.0060)</t>
  </si>
  <si>
    <t>0.0076 (0.0072, 0.0079)</t>
  </si>
  <si>
    <t>0.0084 (0.0074, 0.0093)</t>
  </si>
  <si>
    <t>0.0100 (0.0095, 0.0104)</t>
  </si>
  <si>
    <t>0.0071 (0.0067, 0.0075)</t>
  </si>
  <si>
    <t>0.0084 (0.0078, 0.0088)</t>
  </si>
  <si>
    <t>0.0069 (0.0066, 0.0073)</t>
  </si>
  <si>
    <t>0.0057 (0.0052, 0.0061)</t>
  </si>
  <si>
    <t>0.0111 (0.0095, 0.0126)</t>
  </si>
  <si>
    <t>0.0076 (0.0072, 0.0080)</t>
  </si>
  <si>
    <t>0.0058 (0.0056, 0.0061)</t>
  </si>
  <si>
    <t>0.0082 (0.0080, 0.0085)</t>
  </si>
  <si>
    <t>0.0079 (0.0076, 0.0083)</t>
  </si>
  <si>
    <t>0.0074 (0.0071, 0.0076)</t>
  </si>
  <si>
    <t>0.0053 (0.0052, 0.0054)</t>
  </si>
  <si>
    <t>0.0054 (0.0052, 0.0055)</t>
  </si>
  <si>
    <t>0.0058 (0.0050, 0.0071)</t>
  </si>
  <si>
    <t>0.0040 (0.0034, 0.0046)</t>
  </si>
  <si>
    <t>0.0137 (0.0128, 0.0147)</t>
  </si>
  <si>
    <t>0.0162 (0.0154, 0.0169)</t>
  </si>
  <si>
    <t>0.0166 (0.0156, 0.0176)</t>
  </si>
  <si>
    <t>0.0124 (0.0118, 0.0131)</t>
  </si>
  <si>
    <t>0.0168 (0.0137, 0.0197)</t>
  </si>
  <si>
    <t>0.0123 (0.0119, 0.0127)</t>
  </si>
  <si>
    <t>0.0193 (0.0177, 0.0209)</t>
  </si>
  <si>
    <t>0.0127 (0.0122, 0.0131)</t>
  </si>
  <si>
    <t>0.0107 (0.0104, 0.0111)</t>
  </si>
  <si>
    <t>0.0133 (0.0124, 0.0142)</t>
  </si>
  <si>
    <t>0.0113 (0.0109, 0.0116)</t>
  </si>
  <si>
    <t>0.0161 (0.0151, 0.0172)</t>
  </si>
  <si>
    <t>0.0106 (0.0103, 0.0109)</t>
  </si>
  <si>
    <t>0.0124 (0.0120, 0.0128)</t>
  </si>
  <si>
    <t>0.0109 (0.0106, 0.0112)</t>
  </si>
  <si>
    <t>0.0123 (0.0116, 0.0129)</t>
  </si>
  <si>
    <t>0.0104 (0.0102, 0.0106)</t>
  </si>
  <si>
    <t>0.0121 (0.0115, 0.0126)</t>
  </si>
  <si>
    <t>0.0120 (0.0116, 0.0124)</t>
  </si>
  <si>
    <t>0.0097 (0.0088, 0.0106)</t>
  </si>
  <si>
    <t>0.0156 (0.0130, 0.0181)</t>
  </si>
  <si>
    <t>0.0126 (0.0121, 0.0130)</t>
  </si>
  <si>
    <t>0.0126 (0.0122, 0.0130)</t>
  </si>
  <si>
    <t>0.0161 (0.0148, 0.0175)</t>
  </si>
  <si>
    <t>0.0130 (0.0119, 0.0143)</t>
  </si>
  <si>
    <t>0.0116 (0.0112, 0.0119)</t>
  </si>
  <si>
    <t>0.0103 (0.0100, 0.0106)</t>
  </si>
  <si>
    <t>0.0163 (0.0153, 0.0172)</t>
  </si>
  <si>
    <t>0.0095 (0.0092, 0.0098)</t>
  </si>
  <si>
    <t>0.0010 (0.0009, 0.0010)</t>
  </si>
  <si>
    <t>0.0009 (0.0008, 0.0010)</t>
  </si>
  <si>
    <t>0.0012 (0.0008, 0.0016)</t>
  </si>
  <si>
    <t>0.0020 (0.0016, 0.0023)</t>
  </si>
  <si>
    <t>0.0017 (0.0015, 0.0019)</t>
  </si>
  <si>
    <t>0.0018 (0.0016, 0.0020)</t>
  </si>
  <si>
    <t>0.0007 (0.0006, 0.0009)</t>
  </si>
  <si>
    <t>0.0006 (0.0006, 0.0008)</t>
  </si>
  <si>
    <t>0.0017 (0.0014, 0.0020)</t>
  </si>
  <si>
    <t>0.0014 (0.0013, 0.0015)</t>
  </si>
  <si>
    <t>0.0013 (0.0012, 0.0013)</t>
  </si>
  <si>
    <t>0.0012 (0.0010, 0.0015)</t>
  </si>
  <si>
    <t>0.0014 (0.0010, 0.0018)</t>
  </si>
  <si>
    <t>0.0013 (0.0008, 0.0019)</t>
  </si>
  <si>
    <t>0.0006 (0.0004, 0.0007)</t>
  </si>
  <si>
    <t>0.0049 (0.0039, 0.0057)</t>
  </si>
  <si>
    <t>0.0037 (0.0029, 0.0046)</t>
  </si>
  <si>
    <t>0.0051 (0.0049, 0.0053)</t>
  </si>
  <si>
    <t>0.0047 (0.0045, 0.0049)</t>
  </si>
  <si>
    <t>0.0049 (0.0047, 0.0050)</t>
  </si>
  <si>
    <t>0.0041 (0.0036, 0.0044)</t>
  </si>
  <si>
    <t>0.0048 (0.0046, 0.0049)</t>
  </si>
  <si>
    <t>0.0030 (0.0024, 0.0036)</t>
  </si>
  <si>
    <t>0.0047 (0.0046, 0.0049)</t>
  </si>
  <si>
    <t>0.0042 (0.0041, 0.0044)</t>
  </si>
  <si>
    <t>0.0032 (0.0028, 0.0037)</t>
  </si>
  <si>
    <t>0.0039 (0.0031, 0.0045)</t>
  </si>
  <si>
    <t>0.0024 (0.0019, 0.0029)</t>
  </si>
  <si>
    <t>0.0050 (0.0046, 0.0053)</t>
  </si>
  <si>
    <t>0.0045 (0.0043, 0.0046)</t>
  </si>
  <si>
    <t>0.0042 (0.0041, 0.0043)</t>
  </si>
  <si>
    <t>0.0036 (0.0029, 0.0044)</t>
  </si>
  <si>
    <t>0.0035 (0.0029, 0.0042)</t>
  </si>
  <si>
    <t>0.0031 (0.0029, 0.0034)</t>
  </si>
  <si>
    <t>0.0034 (0.0031, 0.0037)</t>
  </si>
  <si>
    <t>0.0032 (0.0028, 0.0036)</t>
  </si>
  <si>
    <t>0.0044 (0.0043, 0.0045)</t>
  </si>
  <si>
    <t>0.0039 (0.0038, 0.0040)</t>
  </si>
  <si>
    <t>0.0057 (0.0055, 0.0059)</t>
  </si>
  <si>
    <t>0.0051 (0.0050, 0.0053)</t>
  </si>
  <si>
    <t>0.0048 (0.0047, 0.0050)</t>
  </si>
  <si>
    <t>0.0050 (0.0049, 0.0052)</t>
  </si>
  <si>
    <t>0.0054 (0.0052, 0.0056)</t>
  </si>
  <si>
    <t>0.0047 (0.0046, 0.0048)</t>
  </si>
  <si>
    <t>0.0048 (0.0047, 0.0049)</t>
  </si>
  <si>
    <t>0.0043 (0.0042, 0.0044)</t>
  </si>
  <si>
    <t>0.0056 (0.0054, 0.0057)</t>
  </si>
  <si>
    <t>0.0051 (0.0048, 0.0053)</t>
  </si>
  <si>
    <t>0.0045 (0.0044, 0.0046)</t>
  </si>
  <si>
    <t>0.0042 (0.0040, 0.0043)</t>
  </si>
  <si>
    <t>0.0043 (0.0041, 0.0044)</t>
  </si>
  <si>
    <t>0.0016 (0.0015, 0.0016)</t>
  </si>
  <si>
    <t>0.0029 (0.0025, 0.0032)</t>
  </si>
  <si>
    <t>0.0019 (0.0018, 0.0021)</t>
  </si>
  <si>
    <t>0.0020 (0.0019, 0.0022)</t>
  </si>
  <si>
    <t>0.0021 (0.0020, 0.0023)</t>
  </si>
  <si>
    <t>0.0018 (0.0017, 0.0019)</t>
  </si>
  <si>
    <t>0.0016 (0.0015, 0.0017)</t>
  </si>
  <si>
    <t>0.0020 (0.0019, 0.0021)</t>
  </si>
  <si>
    <t>0.0023 (0.0021, 0.0024)</t>
  </si>
  <si>
    <t>0.0019 (0.0018, 0.0020)</t>
  </si>
  <si>
    <t>0.0018 (0.0015, 0.0021)</t>
  </si>
  <si>
    <t>0.0032 (0.0023, 0.0043)</t>
  </si>
  <si>
    <t>0.0017 (0.0016, 0.0018)</t>
  </si>
  <si>
    <t>0.0016 (0.0016, 0.0017)</t>
  </si>
  <si>
    <t>0.0109 (0.0091, 0.0128)</t>
  </si>
  <si>
    <t>0.0101 (0.0085, 0.0118)</t>
  </si>
  <si>
    <t>0.0460 (0.0277, 0.0666)</t>
  </si>
  <si>
    <t>0.0307 (0.0178, 0.0454)</t>
  </si>
  <si>
    <t>0.0310 (0.0220, 0.0413)</t>
  </si>
  <si>
    <t>0.0040 (0.0010, 0.0084)</t>
  </si>
  <si>
    <t>0.0157 (0.0123, 0.0196)</t>
  </si>
  <si>
    <t>0.0158 (0.0124, 0.0196)</t>
  </si>
  <si>
    <t>0.0106 (0.0076, 0.0139)</t>
  </si>
  <si>
    <t>0.0254 (0.0174, 0.0344)</t>
  </si>
  <si>
    <t>0.0255 (0.0173, 0.0347)</t>
  </si>
  <si>
    <t>0.0060 (0.0051, 0.0070)</t>
  </si>
  <si>
    <t>0.0052 (0.0044, 0.0062)</t>
  </si>
  <si>
    <t>0.0102 (0.0088, 0.0118)</t>
  </si>
  <si>
    <t>0.0109 (0.0082, 0.0139)</t>
  </si>
  <si>
    <t>0.0099 (0.0077, 0.0124)</t>
  </si>
  <si>
    <t>0.0465 (0.0336, 0.0609)</t>
  </si>
  <si>
    <t>0.0048 (0.0026, 0.0073)</t>
  </si>
  <si>
    <t>0.0130 (0.0111, 0.0150)</t>
  </si>
  <si>
    <t>0.0115 (0.0085, 0.0146)</t>
  </si>
  <si>
    <t>0.0138 (0.0120, 0.0158)</t>
  </si>
  <si>
    <t>0.0137 (0.0118, 0.0156)</t>
  </si>
  <si>
    <t>0.0218 (0.0167, 0.0275)</t>
  </si>
  <si>
    <t>0.0237 (0.0177, 0.0301)</t>
  </si>
  <si>
    <t>0.0243 (0.0167, 0.0325)</t>
  </si>
  <si>
    <t>0.0140 (0.0082, 0.0212)</t>
  </si>
  <si>
    <t>0.0121 (0.0041, 0.0231)</t>
  </si>
  <si>
    <t>0.0043 (0.0026, 0.0060)</t>
  </si>
  <si>
    <t>0.0411 (0.0227, 0.0618)</t>
  </si>
  <si>
    <t>0.0103 (0.0080, 0.0131)</t>
  </si>
  <si>
    <t>0.0443 (0.0325, 0.0570)</t>
  </si>
  <si>
    <t>0.0098 (0.0083, 0.0113)</t>
  </si>
  <si>
    <t>0.0098 (0.0082, 0.0113)</t>
  </si>
  <si>
    <t>0.0042 (0.0027, 0.0061)</t>
  </si>
  <si>
    <t>0.0044 (0.0028, 0.0067)</t>
  </si>
  <si>
    <t>0.0047 (0.0037, 0.0057)</t>
  </si>
  <si>
    <t>0.0051 (0.0039, 0.0065)</t>
  </si>
  <si>
    <t>0.0126 (0.0093, 0.0163)</t>
  </si>
  <si>
    <t>0.0112 (0.0077, 0.0147)</t>
  </si>
  <si>
    <t>0.1130 (0.0815, 0.1465)</t>
  </si>
  <si>
    <t>0.1126 (0.0830, 0.1454)</t>
  </si>
  <si>
    <t>0.0310 (0.0126, 0.0542)</t>
  </si>
  <si>
    <t>0.0311 (0.0147, 0.0476)</t>
  </si>
  <si>
    <t>0.0509 (0.0085, 0.0854)</t>
  </si>
  <si>
    <t>0.0456 (0.0091, 0.0835)</t>
  </si>
  <si>
    <t>0.0812 (0.0551, 0.1087)</t>
  </si>
  <si>
    <t>0.0080 (0.0056, 0.0105)</t>
  </si>
  <si>
    <t>0.0382 (0.0076, 0.0711)</t>
  </si>
  <si>
    <t>0.0863 (0.0584, 0.1156)</t>
  </si>
  <si>
    <t>0.0051 (0.0034, 0.0071)</t>
  </si>
  <si>
    <t>0.0057 (0.0047, 0.0066)</t>
  </si>
  <si>
    <t>0.0699 (0.0410, 0.0979)</t>
  </si>
  <si>
    <t>0.0918 (0.0650, 0.1203)</t>
  </si>
  <si>
    <t>0.0953 (0.0667, 0.1267)</t>
  </si>
  <si>
    <t>0.0092 (0.0046, 0.0152)</t>
  </si>
  <si>
    <t>0.0093 (0.0039, 0.0153)</t>
  </si>
  <si>
    <t>0.0684 (0.0443, 0.0949)</t>
  </si>
  <si>
    <t>0.0853 (0.0603, 0.1108)</t>
  </si>
  <si>
    <t>0.0048 (0.0039, 0.0057)</t>
  </si>
  <si>
    <t>0.1172 (0.0840, 0.1545)</t>
  </si>
  <si>
    <t>0.0005 (0.0003, 0.0007)</t>
  </si>
  <si>
    <t>0.0326 (0.0255, 0.0401)</t>
  </si>
  <si>
    <t>0.0183 (0.0052, 0.0379)</t>
  </si>
  <si>
    <t>0.0115 (0.0072, 0.0167)</t>
  </si>
  <si>
    <t>0.0643 (0.0371, 0.0929)</t>
  </si>
  <si>
    <t>0.0637 (0.0370, 0.0919)</t>
  </si>
  <si>
    <t>0.0211 (0.0010, 0.0576)</t>
  </si>
  <si>
    <t>0.0159 (0.0009, 0.0362)</t>
  </si>
  <si>
    <t>0.0740 (0.0485, 0.1033)</t>
  </si>
  <si>
    <t>0.0755 (0.0493, 0.1037)</t>
  </si>
  <si>
    <t>0.0584 (0.0370, 0.0853)</t>
  </si>
  <si>
    <t>0.0559 (0.0355, 0.0799)</t>
  </si>
  <si>
    <t>0.0060 (0.0051, 0.0069)</t>
  </si>
  <si>
    <t>0.0889 (0.0621, 0.1173)</t>
  </si>
  <si>
    <t>0.1092 (0.0786, 0.1429)</t>
  </si>
  <si>
    <t>0.0049 (0.0047, 0.0052)</t>
  </si>
  <si>
    <t>0.0085 (0.0076, 0.0093)</t>
  </si>
  <si>
    <t>0.0094 (0.0081, 0.0108)</t>
  </si>
  <si>
    <t>0.0107 (0.0093, 0.0123)</t>
  </si>
  <si>
    <t>0.0111 (0.0096, 0.0127)</t>
  </si>
  <si>
    <t>0.0079 (0.0073, 0.0085)</t>
  </si>
  <si>
    <t>0.0080 (0.0072, 0.0087)</t>
  </si>
  <si>
    <t>0.0063 (0.0058, 0.0068)</t>
  </si>
  <si>
    <t>0.0059 (0.0055, 0.0062)</t>
  </si>
  <si>
    <t>0.0079 (0.0073, 0.0084)</t>
  </si>
  <si>
    <t>0.0077 (0.0071, 0.0083)</t>
  </si>
  <si>
    <t>0.0049 (0.0046, 0.0052)</t>
  </si>
  <si>
    <t>0.0057 (0.0053, 0.0060)</t>
  </si>
  <si>
    <t>0.0052 (0.0048, 0.0055)</t>
  </si>
  <si>
    <t>0.0075 (0.0068, 0.0081)</t>
  </si>
  <si>
    <t>0.0039 (0.0033, 0.0045)</t>
  </si>
  <si>
    <t>0.0043 (0.0030, 0.0056)</t>
  </si>
  <si>
    <t>0.0080 (0.0074, 0.0088)</t>
  </si>
  <si>
    <t>0.0079 (0.0072, 0.0085)</t>
  </si>
  <si>
    <t>0.0083 (0.0076, 0.0090)</t>
  </si>
  <si>
    <t>0.0046 (0.0044, 0.0049)</t>
  </si>
  <si>
    <t>0.0011 (0.0010, 0.0013)</t>
  </si>
  <si>
    <t>0.0010 (0.0009, 0.0012)</t>
  </si>
  <si>
    <t>0.0010 (0.0004, 0.0014)</t>
  </si>
  <si>
    <t>0.0009 (0.0005, 0.0013)</t>
  </si>
  <si>
    <t>0.0031 (0.0024, 0.0037)</t>
  </si>
  <si>
    <t>0.0113 (0.0097, 0.0131)</t>
  </si>
  <si>
    <t>0.0111 (0.0094, 0.0128)</t>
  </si>
  <si>
    <t>0.0007 (0.0006, 0.0007)</t>
  </si>
  <si>
    <t>0.0030 (0.0025, 0.0035)</t>
  </si>
  <si>
    <t>0.0026 (0.0022, 0.0029)</t>
  </si>
  <si>
    <t>0.0052 (0.0047, 0.0056)</t>
  </si>
  <si>
    <t>0.0056 (0.0035, 0.0079)</t>
  </si>
  <si>
    <t>0.0010 (0.0008, 0.0013)</t>
  </si>
  <si>
    <t>0.0018 (0.0015, 0.0020)</t>
  </si>
  <si>
    <t>0.0201 (0.0188, 0.0215)</t>
  </si>
  <si>
    <t>0.0148 (0.0141, 0.0155)</t>
  </si>
  <si>
    <t>0.0290 (0.0261, 0.0321)</t>
  </si>
  <si>
    <t>0.0364 (0.0310, 0.0420)</t>
  </si>
  <si>
    <t>0.0080 (0.0071, 0.0088)</t>
  </si>
  <si>
    <t>0.0286 (0.0256, 0.0318)</t>
  </si>
  <si>
    <t>0.0207 (0.0194, 0.0219)</t>
  </si>
  <si>
    <t>0.0295 (0.0266, 0.0327)</t>
  </si>
  <si>
    <t>0.0243 (0.0225, 0.0262)</t>
  </si>
  <si>
    <t>0.0177 (0.0167, 0.0187)</t>
  </si>
  <si>
    <t>0.0226 (0.0207, 0.0246)</t>
  </si>
  <si>
    <t>0.0223 (0.0206, 0.0240)</t>
  </si>
  <si>
    <t>0.0074 (0.0068, 0.0080)</t>
  </si>
  <si>
    <t>0.0106 (0.0100, 0.0112)</t>
  </si>
  <si>
    <t>0.0098 (0.0092, 0.0104)</t>
  </si>
  <si>
    <t>0.0098 (0.0093, 0.0103)</t>
  </si>
  <si>
    <t>0.0175 (0.0140, 0.0213)</t>
  </si>
  <si>
    <t>0.0095 (0.0074, 0.0119)</t>
  </si>
  <si>
    <t>0.0237 (0.0217, 0.0258)</t>
  </si>
  <si>
    <t>0.0237 (0.0216, 0.0258)</t>
  </si>
  <si>
    <t>0.0303 (0.0271, 0.0334)</t>
  </si>
  <si>
    <t>0.0331 (0.0294, 0.0371)</t>
  </si>
  <si>
    <t>0.0060 (0.0058, 0.0063)</t>
  </si>
  <si>
    <t>0.0109 (0.0103, 0.0114)</t>
  </si>
  <si>
    <t>0.0101 (0.0097, 0.0106)</t>
  </si>
  <si>
    <t>0.0198 (0.0185, 0.0212)</t>
  </si>
  <si>
    <t>0.0154 (0.0147, 0.0161)</t>
  </si>
  <si>
    <t>0.0048 (0.0041, 0.0055)</t>
  </si>
  <si>
    <t>0.0047 (0.0040, 0.0054)</t>
  </si>
  <si>
    <t>0.0176 (0.0076, 0.0305)</t>
  </si>
  <si>
    <t>0.0287 (0.0138, 0.0452)</t>
  </si>
  <si>
    <t>0.0080 (0.0056, 0.0107)</t>
  </si>
  <si>
    <t>0.0825 (0.0557, 0.1091)</t>
  </si>
  <si>
    <t>0.0051 (0.0034, 0.0069)</t>
  </si>
  <si>
    <t>0.0933 (0.0656, 0.1238)</t>
  </si>
  <si>
    <t>0.1044 (0.0749, 0.1375)</t>
  </si>
  <si>
    <t>0.1037 (0.0747, 0.1357)</t>
  </si>
  <si>
    <t>0.0075 (0.0055, 0.0098)</t>
  </si>
  <si>
    <t>0.0074 (0.0054, 0.0095)</t>
  </si>
  <si>
    <t>0.0604 (0.0388, 0.0849)</t>
  </si>
  <si>
    <t>0.0600 (0.0357, 0.0837)</t>
  </si>
  <si>
    <t>0.0013 (0.0008, 0.0017)</t>
  </si>
  <si>
    <t>0.1129 (0.0798, 0.1469)</t>
  </si>
  <si>
    <t>0.0051 (0.0043, 0.0059)</t>
  </si>
  <si>
    <t>0.0128 (0.0040, 0.0252)</t>
  </si>
  <si>
    <t>0.0117 (0.0063, 0.0177)</t>
  </si>
  <si>
    <t>0.0119 (0.0064, 0.0179)</t>
  </si>
  <si>
    <t>0.0002 (0.0001, 0.0004)</t>
  </si>
  <si>
    <t>0.0901 (0.0654, 0.1184)</t>
  </si>
  <si>
    <t>0.0059 (0.0051, 0.0068)</t>
  </si>
  <si>
    <t>0.1119 (0.0824, 0.1452)</t>
  </si>
  <si>
    <t>0.0019 (0.0017, 0.0020)</t>
  </si>
  <si>
    <t>0.0022 (0.0018, 0.0027)</t>
  </si>
  <si>
    <t>0.0035 (0.0025, 0.0046)</t>
  </si>
  <si>
    <t>0.0047 (0.0041, 0.0052)</t>
  </si>
  <si>
    <t>0.0009 (0.0007, 0.0010)</t>
  </si>
  <si>
    <t>0.0005 (0.0004, 0.0005)</t>
  </si>
  <si>
    <t>0.0034 (0.0032, 0.0037)</t>
  </si>
  <si>
    <t>0.0018 (0.0016, 0.0019)</t>
  </si>
  <si>
    <t>0.0162 (0.0020, 0.0336)</t>
  </si>
  <si>
    <t>0.0135 (0.0018, 0.0286)</t>
  </si>
  <si>
    <t>0.0094 (0.0003, 0.0219)</t>
  </si>
  <si>
    <t>0.0063 (0.0001, 0.0179)</t>
  </si>
  <si>
    <t>0.0038 (0.0017, 0.0062)</t>
  </si>
  <si>
    <t>0.0153 (0.0087, 0.0227)</t>
  </si>
  <si>
    <t>0.0043 (0.0037, 0.0049)</t>
  </si>
  <si>
    <t>0.0109 (0.0046, 0.0183)</t>
  </si>
  <si>
    <t>0.0037 (0.0020, 0.0056)</t>
  </si>
  <si>
    <t>0.0106 (0.0010, 0.0245)</t>
  </si>
  <si>
    <t>0.0161 (0.0020, 0.0323)</t>
  </si>
  <si>
    <t>0.0807 (0.0597, 0.1035)</t>
  </si>
  <si>
    <t>0.0068 (0.0026, 0.0114)</t>
  </si>
  <si>
    <t>0.0097 (0.0014, 0.0207)</t>
  </si>
  <si>
    <t>0.0057 (0.0002, 0.0127)</t>
  </si>
  <si>
    <t>0.0046 (0.0001, 0.0110)</t>
  </si>
  <si>
    <t>0.0082 (0.0035, 0.0137)</t>
  </si>
  <si>
    <t>0.0088 (0.0006, 0.0214)</t>
  </si>
  <si>
    <t>0.0030 (0.0016, 0.0046)</t>
  </si>
  <si>
    <t>0.0112 (0.0087, 0.0138)</t>
  </si>
  <si>
    <t>0.0768 (0.0557, 0.0991)</t>
  </si>
  <si>
    <t>0.0029 (0.0024, 0.0034)</t>
  </si>
  <si>
    <t>0.0034 (0.0014, 0.0056)</t>
  </si>
  <si>
    <t>0.0108 (0.0007, 0.0240)</t>
  </si>
  <si>
    <t>0.0108 (0.0008, 0.0248)</t>
  </si>
  <si>
    <t>0.0068 (0.0008, 0.0141)</t>
  </si>
  <si>
    <t>0.0066 (0.0010, 0.0135)</t>
  </si>
  <si>
    <t>0.0133 (0.0049, 0.0238)</t>
  </si>
  <si>
    <t>0.0172 (0.0094, 0.0264)</t>
  </si>
  <si>
    <t>0.0921 (0.0682, 0.1185)</t>
  </si>
  <si>
    <t>0.0026 (0.0018, 0.0033)</t>
  </si>
  <si>
    <t>0.0016 (0.0005, 0.0029)</t>
  </si>
  <si>
    <t>0.0026 (0.0015, 0.0035)</t>
  </si>
  <si>
    <t>0.0168 (0.0027, 0.0363)</t>
  </si>
  <si>
    <t>0.0030 (0.0026, 0.0035)</t>
  </si>
  <si>
    <t>0.0163 (0.0017, 0.0341)</t>
  </si>
  <si>
    <t>0.0035 (0.0032, 0.0039)</t>
  </si>
  <si>
    <t>0.0046 (0.0029, 0.0064)</t>
  </si>
  <si>
    <t>0.0122 (0.0009, 0.0271)</t>
  </si>
  <si>
    <t>0.0065 (0.0001, 0.0199)</t>
  </si>
  <si>
    <t>0.0141 (0.0012, 0.0301)</t>
  </si>
  <si>
    <t>0.0143 (0.0016, 0.0305)</t>
  </si>
  <si>
    <t>0.0171 (0.0022, 0.0350)</t>
  </si>
  <si>
    <t>0.0195 (0.0019, 0.0423)</t>
  </si>
  <si>
    <t>0.0310 (0.0029, 0.0682)</t>
  </si>
  <si>
    <t>0.0395 (0.0043, 0.0744)</t>
  </si>
  <si>
    <t>0.0139 (0.0017, 0.0297)</t>
  </si>
  <si>
    <t>0.0141 (0.0015, 0.0295)</t>
  </si>
  <si>
    <t>0.0326 (0.0184, 0.0440)</t>
  </si>
  <si>
    <t>0.0122 (0.0013, 0.0258)</t>
  </si>
  <si>
    <t>0.0139 (0.0014, 0.0293)</t>
  </si>
  <si>
    <t>0.0131 (0.0013, 0.0281)</t>
  </si>
  <si>
    <t>0.0134 (0.0010, 0.0290)</t>
  </si>
  <si>
    <t>0.0193 (0.0153, 0.0240)</t>
  </si>
  <si>
    <t>0.0132 (0.0014, 0.0278)</t>
  </si>
  <si>
    <t>0.0123 (0.0013, 0.0269)</t>
  </si>
  <si>
    <t>0.0143 (0.0019, 0.0306)</t>
  </si>
  <si>
    <t>0.0144 (0.0016, 0.0296)</t>
  </si>
  <si>
    <t>0.0193 (0.0152, 0.0234)</t>
  </si>
  <si>
    <t>0.0144 (0.0025, 0.0267)</t>
  </si>
  <si>
    <t>0.0053 (0.0004, 0.0151)</t>
  </si>
  <si>
    <t>0.0095 (0.0007, 0.0219)</t>
  </si>
  <si>
    <t>0.0258 (0.0236, 0.0280)</t>
  </si>
  <si>
    <t>0.0260 (0.0238, 0.0282)</t>
  </si>
  <si>
    <t>0.0107 (0.0009, 0.0215)</t>
  </si>
  <si>
    <t>0.0101 (0.0016, 0.0187)</t>
  </si>
  <si>
    <t>0.0073 (0.0005, 0.0194)</t>
  </si>
  <si>
    <t>0.0137 (0.0014, 0.0289)</t>
  </si>
  <si>
    <t>0.0137 (0.0016, 0.0288)</t>
  </si>
  <si>
    <t>0.0337 (0.0253, 0.0408)</t>
  </si>
  <si>
    <t>0.0340 (0.0105, 0.0436)</t>
  </si>
  <si>
    <t>0.0125 (0.0093, 0.0157)</t>
  </si>
  <si>
    <t>0.0131 (0.0100, 0.0162)</t>
  </si>
  <si>
    <t>0.0122 (0.0092, 0.0153)</t>
  </si>
  <si>
    <t>0.0142 (0.0111, 0.0172)</t>
  </si>
  <si>
    <t>0.0118 (0.0014, 0.0255)</t>
  </si>
  <si>
    <t>0.0125 (0.0013, 0.0269)</t>
  </si>
  <si>
    <t>0.0132 (0.0015, 0.0284)</t>
  </si>
  <si>
    <t>0.0132 (0.0015, 0.0278)</t>
  </si>
  <si>
    <t>0.0056 (0.0013, 0.0093)</t>
  </si>
  <si>
    <t>0.0061 (0.0051, 0.0071)</t>
  </si>
  <si>
    <t>0.0053 (0.0043, 0.0063)</t>
  </si>
  <si>
    <t>0.0229 (0.0177, 0.0281)</t>
  </si>
  <si>
    <t>0.0204 (0.0111, 0.0297)</t>
  </si>
  <si>
    <t>0.0299 (0.0220, 0.0382)</t>
  </si>
  <si>
    <t>0.0210 (0.0132, 0.0292)</t>
  </si>
  <si>
    <t>0.0091 (0.0070, 0.0112)</t>
  </si>
  <si>
    <t>0.0088 (0.0065, 0.0112)</t>
  </si>
  <si>
    <t>0.0154 (0.0112, 0.0196)</t>
  </si>
  <si>
    <t>0.0338 (0.0295, 0.0381)</t>
  </si>
  <si>
    <t>0.0262 (0.0227, 0.0298)</t>
  </si>
  <si>
    <t>0.0088 (0.0072, 0.0106)</t>
  </si>
  <si>
    <t>0.0076 (0.0057, 0.0095)</t>
  </si>
  <si>
    <t>0.1180 (0.0902, 0.1496)</t>
  </si>
  <si>
    <t>0.0104 (0.0082, 0.0128)</t>
  </si>
  <si>
    <t>0.0126 (0.0105, 0.0147)</t>
  </si>
  <si>
    <t>0.0366 (0.0316, 0.0420)</t>
  </si>
  <si>
    <t>0.0364 (0.0314, 0.0416)</t>
  </si>
  <si>
    <t>0.0132 (0.0114, 0.0151)</t>
  </si>
  <si>
    <t>0.0183 (0.0161, 0.0206)</t>
  </si>
  <si>
    <t>0.0252 (0.0227, 0.0276)</t>
  </si>
  <si>
    <t>0.0200 (0.0177, 0.0225)</t>
  </si>
  <si>
    <t>0.0140 (0.0118, 0.0162)</t>
  </si>
  <si>
    <t>0.0115 (0.0096, 0.0134)</t>
  </si>
  <si>
    <t>0.0343 (0.0299, 0.0389)</t>
  </si>
  <si>
    <t>0.0063 (0.0029, 0.0101)</t>
  </si>
  <si>
    <t>0.0058 (0.0020, 0.0101)</t>
  </si>
  <si>
    <t>0.0193 (0.0144, 0.0239)</t>
  </si>
  <si>
    <t>0.0197 (0.0153, 0.0243)</t>
  </si>
  <si>
    <t>0.0142 (0.0109, 0.0176)</t>
  </si>
  <si>
    <t>0.0077 (0.0048, 0.0110)</t>
  </si>
  <si>
    <t>0.0122 (0.0103, 0.0140)</t>
  </si>
  <si>
    <t>0.0101 (0.0086, 0.0116)</t>
  </si>
  <si>
    <t>0.0182 (0.0158, 0.0208)</t>
  </si>
  <si>
    <t>0.0141 (0.0117, 0.0167)</t>
  </si>
  <si>
    <t>0.0129 (0.0113, 0.0145)</t>
  </si>
  <si>
    <t>0.0101 (0.0081, 0.0121)</t>
  </si>
  <si>
    <t>0.0055 (0.0045, 0.0065)</t>
  </si>
  <si>
    <t>0.0046 (0.0035, 0.0056)</t>
  </si>
  <si>
    <t>0.0069 (0.0056, 0.0082)</t>
  </si>
  <si>
    <t>0.0158 (0.0019, 0.0357)</t>
  </si>
  <si>
    <t>0.0522 (0.0336, 0.0721)</t>
  </si>
  <si>
    <t>0.0062 (0.0002, 0.0195)</t>
  </si>
  <si>
    <t>0.0050 (0.0043, 0.0058)</t>
  </si>
  <si>
    <t>0.0068 (0.0059, 0.0076)</t>
  </si>
  <si>
    <t>0.0061 (0.0048, 0.0073)</t>
  </si>
  <si>
    <t>0.0058 (0.0048, 0.0067)</t>
  </si>
  <si>
    <t>0.0066 (0.0042, 0.0096)</t>
  </si>
  <si>
    <t>0.0046 (0.0040, 0.0052)</t>
  </si>
  <si>
    <t>0.0065 (0.0044, 0.0089)</t>
  </si>
  <si>
    <t>0.0044 (0.0037, 0.0050)</t>
  </si>
  <si>
    <t>0.0061 (0.0053, 0.0069)</t>
  </si>
  <si>
    <t>0.0068 (0.0057, 0.0081)</t>
  </si>
  <si>
    <t>0.0059 (0.0054, 0.0063)</t>
  </si>
  <si>
    <t>0.0051 (0.0045, 0.0056)</t>
  </si>
  <si>
    <t>0.0049 (0.0043, 0.0054)</t>
  </si>
  <si>
    <t>0.0067 (0.0060, 0.0074)</t>
  </si>
  <si>
    <t>0.0057 (0.0053, 0.0061)</t>
  </si>
  <si>
    <t>0.0065 (0.0050, 0.0080)</t>
  </si>
  <si>
    <t>0.0063 (0.0058, 0.0069)</t>
  </si>
  <si>
    <t>0.0040 (0.0029, 0.0050)</t>
  </si>
  <si>
    <t>0.0043 (0.0012, 0.0074)</t>
  </si>
  <si>
    <t>0.0051 (0.0045, 0.0058)</t>
  </si>
  <si>
    <t>0.0117 (0.0090, 0.0146)</t>
  </si>
  <si>
    <t>0.0057 (0.0046, 0.0068)</t>
  </si>
  <si>
    <t>0.0115 (0.0093, 0.0137)</t>
  </si>
  <si>
    <t>0.0086 (0.0068, 0.0105)</t>
  </si>
  <si>
    <t>0.0083 (0.0003, 0.0204)</t>
  </si>
  <si>
    <t>0.0075 (0.0070, 0.0081)</t>
  </si>
  <si>
    <t>0.0209 (0.0187, 0.0232)</t>
  </si>
  <si>
    <t>0.0310 (0.0240, 0.0384)</t>
  </si>
  <si>
    <t>0.0131 (0.0106, 0.0157)</t>
  </si>
  <si>
    <t>0.0359 (0.0264, 0.0467)</t>
  </si>
  <si>
    <t>0.0132 (0.0118, 0.0147)</t>
  </si>
  <si>
    <t>0.0117 (0.0102, 0.0133)</t>
  </si>
  <si>
    <t>0.0195 (0.0166, 0.0224)</t>
  </si>
  <si>
    <t>0.0086 (0.0074, 0.0097)</t>
  </si>
  <si>
    <t>0.0088 (0.0076, 0.0099)</t>
  </si>
  <si>
    <t>0.0149 (0.0135, 0.0163)</t>
  </si>
  <si>
    <t>0.0169 (0.0149, 0.0190)</t>
  </si>
  <si>
    <t>0.0091 (0.0083, 0.0099)</t>
  </si>
  <si>
    <t>0.0142 (0.0122, 0.0164)</t>
  </si>
  <si>
    <t>0.0154 (0.0137, 0.0171)</t>
  </si>
  <si>
    <t>0.0151 (0.0127, 0.0175)</t>
  </si>
  <si>
    <t>0.0457 (0.0340, 0.0589)</t>
  </si>
  <si>
    <t>0.0089 (0.0084, 0.0095)</t>
  </si>
  <si>
    <t>0.0104 (0.0091, 0.0118)</t>
  </si>
  <si>
    <t>0.0095 (0.0089, 0.0102)</t>
  </si>
  <si>
    <t>0.0092 (0.0084, 0.0101)</t>
  </si>
  <si>
    <t>0.0069 (0.0064, 0.0075)</t>
  </si>
  <si>
    <t>0.0170 (0.0148, 0.0194)</t>
  </si>
  <si>
    <t>0.0050 (0.0032, 0.0068)</t>
  </si>
  <si>
    <t>0.0042 (0.0016, 0.0073)</t>
  </si>
  <si>
    <t>0.0429 (0.0321, 0.0553)</t>
  </si>
  <si>
    <t>0.0791 (0.0575, 0.1034)</t>
  </si>
  <si>
    <t>0.0249 (0.0216, 0.0282)</t>
  </si>
  <si>
    <t>0.0144 (0.0127, 0.0162)</t>
  </si>
  <si>
    <t>0.0074 (0.0068, 0.0082)</t>
  </si>
  <si>
    <t>0.0144 (0.0111, 0.0170)</t>
  </si>
  <si>
    <t>0.0142 (0.0106, 0.0170)</t>
  </si>
  <si>
    <t>0.0177 (0.0161, 0.0195)</t>
  </si>
  <si>
    <t>0.0174 (0.0154, 0.0192)</t>
  </si>
  <si>
    <t>0.0100 (0.0089, 0.0110)</t>
  </si>
  <si>
    <t>0.0108 (0.0095, 0.0123)</t>
  </si>
  <si>
    <t>0.0042 (0.0024, 0.0059)</t>
  </si>
  <si>
    <t>0.0054 (0.0003, 0.0159)</t>
  </si>
  <si>
    <t>0.0007 (0.0001, 0.0015)</t>
  </si>
  <si>
    <t>0.0144 (0.0016, 0.0302)</t>
  </si>
  <si>
    <t>0.0175 (0.0027, 0.0332)</t>
  </si>
  <si>
    <t>0.0105 (0.0010, 0.0232)</t>
  </si>
  <si>
    <t>0.0086 (0.0036, 0.0134)</t>
  </si>
  <si>
    <t>0.0135 (0.0015, 0.0290)</t>
  </si>
  <si>
    <t>0.0100 (0.0008, 0.0233)</t>
  </si>
  <si>
    <t>0.0139 (0.0014, 0.0292)</t>
  </si>
  <si>
    <t>0.0095 (0.0007, 0.0215)</t>
  </si>
  <si>
    <t>0.0101 (0.0008, 0.0231)</t>
  </si>
  <si>
    <t>0.0039 (0.0008, 0.0073)</t>
  </si>
  <si>
    <t>0.0025 (0.0004, 0.0054)</t>
  </si>
  <si>
    <t>0.0031 (0.0001, 0.0062)</t>
  </si>
  <si>
    <t>0.0056 (0.0008, 0.0109)</t>
  </si>
  <si>
    <t>0.0128 (0.0017, 0.0277)</t>
  </si>
  <si>
    <t>0.0078 (0.0014, 0.0145)</t>
  </si>
  <si>
    <t>0.0141 (0.0114, 0.0168)</t>
  </si>
  <si>
    <t>0.0118 (0.0010, 0.0264)</t>
  </si>
  <si>
    <t>0.0027 (0.0004, 0.0054)</t>
  </si>
  <si>
    <t>0.0104 (0.0007, 0.0245)</t>
  </si>
  <si>
    <t>0.0061 (0.0004, 0.0169)</t>
  </si>
  <si>
    <t>0.0107 (0.0007, 0.0237)</t>
  </si>
  <si>
    <t>0.0038 (0.0002, 0.0100)</t>
  </si>
  <si>
    <t>0.0035 (0.0003, 0.0073)</t>
  </si>
  <si>
    <t>0.0103 (0.0052, 0.0155)</t>
  </si>
  <si>
    <t>0.0050 (0.0023, 0.0080)</t>
  </si>
  <si>
    <t>0.0192 (0.0158, 0.0227)</t>
  </si>
  <si>
    <t>0.0203 (0.0160, 0.0247)</t>
  </si>
  <si>
    <t>0.0142 (0.0015, 0.0301)</t>
  </si>
  <si>
    <t>0.0123 (0.0011, 0.0259)</t>
  </si>
  <si>
    <t>0.0051 (0.0003, 0.0141)</t>
  </si>
  <si>
    <t>0.0024 (0.0002, 0.0057)</t>
  </si>
  <si>
    <t>0.0055 (0.0015, 0.0081)</t>
  </si>
  <si>
    <t>0.0043 (0.0010, 0.0068)</t>
  </si>
  <si>
    <t>0.0049 (0.0035, 0.0064)</t>
  </si>
  <si>
    <t>0.0036 (0.0013, 0.0059)</t>
  </si>
  <si>
    <t>0.0049 (0.0039, 0.0060)</t>
  </si>
  <si>
    <t>0.0087 (0.0079, 0.0094)</t>
  </si>
  <si>
    <t>0.0258 (0.0217, 0.0301)</t>
  </si>
  <si>
    <t>0.0174 (0.0157, 0.0191)</t>
  </si>
  <si>
    <t>0.0204 (0.0179, 0.0229)</t>
  </si>
  <si>
    <t>0.0225 (0.0198, 0.0253)</t>
  </si>
  <si>
    <t>0.0319 (0.0266, 0.0373)</t>
  </si>
  <si>
    <t>0.0129 (0.0110, 0.0146)</t>
  </si>
  <si>
    <t>0.0350 (0.0260, 0.0450)</t>
  </si>
  <si>
    <t>0.0112 (0.0102, 0.0122)</t>
  </si>
  <si>
    <t>0.0236 (0.0218, 0.0252)</t>
  </si>
  <si>
    <t>0.0240 (0.0224, 0.0257)</t>
  </si>
  <si>
    <t>0.0115 (0.0106, 0.0125)</t>
  </si>
  <si>
    <t>0.0305 (0.0262, 0.0353)</t>
  </si>
  <si>
    <t>0.0101 (0.0092, 0.0109)</t>
  </si>
  <si>
    <t>0.0156 (0.0138, 0.0173)</t>
  </si>
  <si>
    <t>0.0128 (0.0116, 0.0140)</t>
  </si>
  <si>
    <t>0.0243 (0.0226, 0.0261)</t>
  </si>
  <si>
    <t>0.0245 (0.0227, 0.0263)</t>
  </si>
  <si>
    <t>0.0134 (0.0124, 0.0145)</t>
  </si>
  <si>
    <t>0.0212 (0.0197, 0.0228)</t>
  </si>
  <si>
    <t>0.0207 (0.0196, 0.0217)</t>
  </si>
  <si>
    <t>0.0248 (0.0231, 0.0266)</t>
  </si>
  <si>
    <t>0.0104 (0.0095, 0.0113)</t>
  </si>
  <si>
    <t>0.0247 (0.0219, 0.0275)</t>
  </si>
  <si>
    <t>0.0237 (0.0220, 0.0254)</t>
  </si>
  <si>
    <t>0.0099 (0.0071, 0.0129)</t>
  </si>
  <si>
    <t>0.0105 (0.0048, 0.0190)</t>
  </si>
  <si>
    <t>0.0174 (0.0157, 0.0190)</t>
  </si>
  <si>
    <t>0.0172 (0.0155, 0.0187)</t>
  </si>
  <si>
    <t>0.0141 (0.0129, 0.0154)</t>
  </si>
  <si>
    <t>0.0162 (0.0144, 0.0182)</t>
  </si>
  <si>
    <t>0.0213 (0.0195, 0.0231)</t>
  </si>
  <si>
    <t>0.0168 (0.0155, 0.0181)</t>
  </si>
  <si>
    <t>0.0211 (0.0190, 0.0232)</t>
  </si>
  <si>
    <t>0.0135 (0.0124, 0.0145)</t>
  </si>
  <si>
    <t>0.0264 (0.0231, 0.0295)</t>
  </si>
  <si>
    <t>0.0100 (0.0092, 0.0109)</t>
  </si>
  <si>
    <t>0.0239 (0.0205, 0.0275)</t>
  </si>
  <si>
    <t>0.0068 (0.0063, 0.0075)</t>
  </si>
  <si>
    <t>chr21-alt</t>
  </si>
  <si>
    <t>M_Ele-&gt;Hec</t>
  </si>
  <si>
    <t>0.0705 (0.0543, 0.0856)</t>
  </si>
  <si>
    <t>0.0022 (0.0000, 0.0054)</t>
  </si>
  <si>
    <t>0.0071 (0.0002, 0.0166)</t>
  </si>
  <si>
    <t>0.1152 (0.0859, 0.1447)</t>
  </si>
  <si>
    <t>0.0133 (0.0004, 0.0304)</t>
  </si>
  <si>
    <t>0.0347 (0.0023, 0.0709)</t>
  </si>
  <si>
    <t>0.1391 (0.1120, 0.1649)</t>
  </si>
  <si>
    <t>0.0117 (0.0003, 0.0285)</t>
  </si>
  <si>
    <t>0.0571 (0.0061, 0.1074)</t>
  </si>
  <si>
    <t>0.0337 (0.0034, 0.0672)</t>
  </si>
  <si>
    <t>0.0730 (0.0124, 0.1285)</t>
  </si>
  <si>
    <t>0.1077 (0.0963, 0.1193)</t>
  </si>
  <si>
    <t>0.0044 (0.0001, 0.0106)</t>
  </si>
  <si>
    <t>0.0557 (0.0180, 0.0882)</t>
  </si>
  <si>
    <t>0.1295 (0.1021, 0.1553)</t>
  </si>
  <si>
    <t>0.0090 (0.0001, 0.0219)</t>
  </si>
  <si>
    <t>0.1043 (0.0151, 0.1922)</t>
  </si>
  <si>
    <t>0.1765 (0.1512, 0.2023)</t>
  </si>
  <si>
    <t>0.0539 (0.0273, 0.0749)</t>
  </si>
  <si>
    <t>0.0668 (0.0133, 0.1197)</t>
  </si>
  <si>
    <t>0.0032 (0.0001, 0.0078)</t>
  </si>
  <si>
    <t>0.1052 (0.0931, 0.1172)</t>
  </si>
  <si>
    <t>0.0479 (0.0272, 0.0672)</t>
  </si>
  <si>
    <t>0.0347 (0.0147, 0.0526)</t>
  </si>
  <si>
    <t>0.0765 (0.0342, 0.1147)</t>
  </si>
  <si>
    <t>0.0080 (0.0002, 0.0187)</t>
  </si>
  <si>
    <t>0.0240 (0.0011, 0.0478)</t>
  </si>
  <si>
    <t>0.0099 (0.0002, 0.0241)</t>
  </si>
  <si>
    <t>0.0056 (0.0002, 0.0135)</t>
  </si>
  <si>
    <t>0.0554 (0.0087, 0.0993)</t>
  </si>
  <si>
    <t>0.0525 (0.0195, 0.0812)</t>
  </si>
  <si>
    <t>0.0767 (0.0646, 0.0888)</t>
  </si>
  <si>
    <t>0.0647 (0.0569, 0.0727)</t>
  </si>
  <si>
    <t>0.0015 (0.0000, 0.0034)</t>
  </si>
  <si>
    <t>0.0023 (0.0000, 0.0054)</t>
  </si>
  <si>
    <t>0.0958 (0.0850, 0.1066)</t>
  </si>
  <si>
    <t>0.1142 (0.0032, 0.2528)</t>
  </si>
  <si>
    <t>0.1130 (0.0082, 0.2466)</t>
  </si>
  <si>
    <t>M_Ele-&gt;Par</t>
  </si>
  <si>
    <t>3.9136 (3.2577, 4.6249)</t>
  </si>
  <si>
    <t>1.0138 (0.7914, 1.2216)</t>
  </si>
  <si>
    <t>0.1143 (0.0068, 0.2487)</t>
  </si>
  <si>
    <t>2.0941 (1.6283, 2.5895)</t>
  </si>
  <si>
    <t>0.1696 (0.0034, 0.4125)</t>
  </si>
  <si>
    <t>0.4038 (0.3401, 0.4689)</t>
  </si>
  <si>
    <t>4.5123 (3.7743, 5.2635)</t>
  </si>
  <si>
    <t>0.3856 (0.0336, 0.8606)</t>
  </si>
  <si>
    <t>0.5536 (0.5060, 0.6035)</t>
  </si>
  <si>
    <t>0.5567 (0.5089, 0.6092)</t>
  </si>
  <si>
    <t>1.9639 (1.7102, 2.2294)</t>
  </si>
  <si>
    <t>3.8659 (3.2808, 4.4860)</t>
  </si>
  <si>
    <t>0.3235 (0.0292, 0.6408)</t>
  </si>
  <si>
    <t>0.3658 (0.3408, 0.3909)</t>
  </si>
  <si>
    <t>4.6984 (3.8520, 5.5629)</t>
  </si>
  <si>
    <t>0.3898 (0.0134, 0.9011)</t>
  </si>
  <si>
    <t>0.2097 (0.0041, 0.4948)</t>
  </si>
  <si>
    <t>3.5841 (2.9591, 4.1861)</t>
  </si>
  <si>
    <t>0.0593 (0.0550, 0.0635)</t>
  </si>
  <si>
    <t>0.4350 (0.4019, 0.4694)</t>
  </si>
  <si>
    <t>0.5091 (0.2252, 0.7808)</t>
  </si>
  <si>
    <t>4.6544 (3.9807, 5.4101)</t>
  </si>
  <si>
    <t>0.1394 (0.1304, 0.1486)</t>
  </si>
  <si>
    <t>0.1379 (0.1288, 0.1474)</t>
  </si>
  <si>
    <t>0.0289 (0.0250, 0.0329)</t>
  </si>
  <si>
    <t>0.0866 (0.0017, 0.2039)</t>
  </si>
  <si>
    <t>0.0060 (0.0001, 0.0140)</t>
  </si>
  <si>
    <t>0.9846 (0.5319, 1.4310)</t>
  </si>
  <si>
    <t>0.3740 (0.0989, 0.6507)</t>
  </si>
  <si>
    <t>0.4009 (0.3702, 0.4339)</t>
  </si>
  <si>
    <t>0.0638 (0.0587, 0.0689)</t>
  </si>
  <si>
    <t>0.0205 (0.0180, 0.0232)</t>
  </si>
  <si>
    <t>1.5946 (1.3980, 1.7936)</t>
  </si>
  <si>
    <t>0.0285 (0.0008, 0.0656)</t>
  </si>
  <si>
    <t>0.3504 (0.1090, 0.5996)</t>
  </si>
  <si>
    <t>3.7085 (3.1265, 4.3090)</t>
  </si>
  <si>
    <t>0.7157 (0.2129, 1.2521)</t>
  </si>
  <si>
    <t>0.1621 (0.0048, 0.4250)</t>
  </si>
  <si>
    <t>M_Hec-&gt;Ele</t>
  </si>
  <si>
    <t>0.1036 (0.0715, 0.1357)</t>
  </si>
  <si>
    <t>0.0418 (0.0040, 0.0805)</t>
  </si>
  <si>
    <t>0.0332 (0.0023, 0.0692)</t>
  </si>
  <si>
    <t>0.0858 (0.0245, 0.1496)</t>
  </si>
  <si>
    <t>0.0439 (0.0022, 0.0955)</t>
  </si>
  <si>
    <t>0.4801 (0.3017, 0.6678)</t>
  </si>
  <si>
    <t>0.0890 (0.0400, 0.1402)</t>
  </si>
  <si>
    <t>0.0248 (0.0015, 0.0538)</t>
  </si>
  <si>
    <t>0.2366 (0.1372, 0.3405)</t>
  </si>
  <si>
    <t>0.2516 (0.1648, 0.3367)</t>
  </si>
  <si>
    <t>0.2712 (0.1799, 0.3687)</t>
  </si>
  <si>
    <t>0.0220 (0.0062, 0.0382)</t>
  </si>
  <si>
    <t>0.0071 (0.0002, 0.0164)</t>
  </si>
  <si>
    <t>0.0967 (0.0622, 0.1325)</t>
  </si>
  <si>
    <t>0.1367 (0.0738, 0.2014)</t>
  </si>
  <si>
    <t>0.0392 (0.0026, 0.0808)</t>
  </si>
  <si>
    <t>0.0065 (0.0002, 0.0152)</t>
  </si>
  <si>
    <t>0.0424 (0.0077, 0.0795)</t>
  </si>
  <si>
    <t>0.0638 (0.0377, 0.0906)</t>
  </si>
  <si>
    <t>0.1099 (0.0608, 0.1630)</t>
  </si>
  <si>
    <t>0.0184 (0.0009, 0.0400)</t>
  </si>
  <si>
    <t>0.0605 (0.0387, 0.0834)</t>
  </si>
  <si>
    <t>0.0894 (0.0616, 0.1202)</t>
  </si>
  <si>
    <t>0.0985 (0.0703, 0.1276)</t>
  </si>
  <si>
    <t>0.2184 (0.1195, 0.3214)</t>
  </si>
  <si>
    <t>0.0176 (0.0005, 0.0401)</t>
  </si>
  <si>
    <t>0.0452 (0.0050, 0.0874)</t>
  </si>
  <si>
    <t>0.0971 (0.0297, 0.1693)</t>
  </si>
  <si>
    <t>0.0774 (0.0206, 0.1371)</t>
  </si>
  <si>
    <t>0.2258 (0.1256, 0.3302)</t>
  </si>
  <si>
    <t>0.0585 (0.0289, 0.0887)</t>
  </si>
  <si>
    <t>0.0643 (0.0337, 0.0962)</t>
  </si>
  <si>
    <t>0.0416 (0.0272, 0.0558)</t>
  </si>
  <si>
    <t>0.0109 (0.0016, 0.0208)</t>
  </si>
  <si>
    <t>0.0082 (0.0003, 0.0187)</t>
  </si>
  <si>
    <t>0.0251 (0.0081, 0.0430)</t>
  </si>
  <si>
    <t>0.0034 (0.0000, 0.0093)</t>
  </si>
  <si>
    <t>0.0022 (0.0000, 0.0060)</t>
  </si>
  <si>
    <t>M_Hec-&gt;Par</t>
  </si>
  <si>
    <t>0.0039 (0.0001, 0.0091)</t>
  </si>
  <si>
    <t>0.0353 (0.0182, 0.0530)</t>
  </si>
  <si>
    <t>0.0781 (0.0249, 0.1353)</t>
  </si>
  <si>
    <t>0.0379 (0.0035, 0.0754)</t>
  </si>
  <si>
    <t>0.2996 (0.1833, 0.4270)</t>
  </si>
  <si>
    <t>0.0030 (0.0001, 0.0070)</t>
  </si>
  <si>
    <t>0.0221 (0.0012, 0.0494)</t>
  </si>
  <si>
    <t>0.1024 (0.0509, 0.1567)</t>
  </si>
  <si>
    <t>0.0018 (0.0001, 0.0041)</t>
  </si>
  <si>
    <t>0.0020 (0.0000, 0.0044)</t>
  </si>
  <si>
    <t>0.0047 (0.0001, 0.0109)</t>
  </si>
  <si>
    <t>0.0295 (0.0033, 0.0584)</t>
  </si>
  <si>
    <t>0.0610 (0.0340, 0.0880)</t>
  </si>
  <si>
    <t>0.0005 (0.0000, 0.0011)</t>
  </si>
  <si>
    <t>0.0303 (0.0016, 0.0658)</t>
  </si>
  <si>
    <t>0.1286 (0.0645, 0.1965)</t>
  </si>
  <si>
    <t>0.2065 (0.0934, 0.3260)</t>
  </si>
  <si>
    <t>0.0756 (0.0140, 0.1411)</t>
  </si>
  <si>
    <t>0.0539 (0.0324, 0.0757)</t>
  </si>
  <si>
    <t>0.0123 (0.0002, 0.0280)</t>
  </si>
  <si>
    <t>0.0450 (0.0103, 0.0819)</t>
  </si>
  <si>
    <t>0.0071 (0.0002, 0.0162)</t>
  </si>
  <si>
    <t>0.0329 (0.0039, 0.0674)</t>
  </si>
  <si>
    <t>0.0633 (0.0185, 0.1110)</t>
  </si>
  <si>
    <t>0.0159 (0.0035, 0.0288)</t>
  </si>
  <si>
    <t>0.0519 (0.0353, 0.0692)</t>
  </si>
  <si>
    <t>0.0381 (0.0197, 0.0571)</t>
  </si>
  <si>
    <t>0.0190 (0.0014, 0.0382)</t>
  </si>
  <si>
    <t>0.0033 (0.0000, 0.0090)</t>
  </si>
  <si>
    <t>M_Par-&gt;Ele</t>
  </si>
  <si>
    <t>0.3505 (0.0126, 0.8094)</t>
  </si>
  <si>
    <t>6.0328 (5.1981, 6.9480)</t>
  </si>
  <si>
    <t>2.0888 (1.6534, 2.5589)</t>
  </si>
  <si>
    <t>0.1454 (0.0068, 0.3165)</t>
  </si>
  <si>
    <t>1.6041 (1.1643, 2.0657)</t>
  </si>
  <si>
    <t>0.1932 (0.0050, 0.4563)</t>
  </si>
  <si>
    <t>0.3050 (0.0135, 0.6776)</t>
  </si>
  <si>
    <t>4.5940 (3.8280, 5.4134)</t>
  </si>
  <si>
    <t>0.2099 (0.0062, 0.5081)</t>
  </si>
  <si>
    <t>0.2039 (0.0097, 0.4866)</t>
  </si>
  <si>
    <t>0.2039 (0.0040, 0.4893)</t>
  </si>
  <si>
    <t>0.4020 (0.2387, 0.5636)</t>
  </si>
  <si>
    <t>3.1371 (2.6446, 3.6282)</t>
  </si>
  <si>
    <t>0.1749 (0.0038, 0.4215)</t>
  </si>
  <si>
    <t>0.3713 (0.0203, 0.8065)</t>
  </si>
  <si>
    <t>4.7039 (3.8828, 5.5688)</t>
  </si>
  <si>
    <t>2.2565 (1.9405, 2.5864)</t>
  </si>
  <si>
    <t>0.4800 (0.2194, 0.7467)</t>
  </si>
  <si>
    <t>0.2126 (0.0046, 0.5172)</t>
  </si>
  <si>
    <t>0.2049 (0.0044, 0.4958)</t>
  </si>
  <si>
    <t>4.4913 (3.8155, 5.2100)</t>
  </si>
  <si>
    <t>0.6684 (0.3536, 1.0031)</t>
  </si>
  <si>
    <t>0.0340 (0.0006, 0.0834)</t>
  </si>
  <si>
    <t>0.0282 (0.0005, 0.0682)</t>
  </si>
  <si>
    <t>0.1018 (0.0019, 0.2491)</t>
  </si>
  <si>
    <t>1.1942 (0.8574, 1.5486)</t>
  </si>
  <si>
    <t>0.0060 (0.0001, 0.0142)</t>
  </si>
  <si>
    <t>3.0484 (2.4139, 3.6965)</t>
  </si>
  <si>
    <t>3.1784 (2.6121, 3.7323)</t>
  </si>
  <si>
    <t>0.1867 (0.0059, 0.4380)</t>
  </si>
  <si>
    <t>0.1226 (0.0033, 0.2973)</t>
  </si>
  <si>
    <t>0.0288 (0.0003, 0.0720)</t>
  </si>
  <si>
    <t>0.0918 (0.0182, 0.1662)</t>
  </si>
  <si>
    <t>1.3940 (1.2359, 1.5447)</t>
  </si>
  <si>
    <t>3.5416 (3.0167, 4.0793)</t>
  </si>
  <si>
    <t>0.4035 (0.1803, 0.6324)</t>
  </si>
  <si>
    <t>0.2146 (0.0049, 0.5218)</t>
  </si>
  <si>
    <t>0.7275 (0.3739, 1.1701)</t>
  </si>
  <si>
    <t>M_Par-&gt;Hec</t>
  </si>
  <si>
    <t>0.0072 (0.0001, 0.0178)</t>
  </si>
  <si>
    <t>0.0844 (0.0728, 0.0955)</t>
  </si>
  <si>
    <t>0.1201 (0.0912, 0.1477)</t>
  </si>
  <si>
    <t>0.0084 (0.0002, 0.0200)</t>
  </si>
  <si>
    <t>0.0269 (0.0018, 0.0554)</t>
  </si>
  <si>
    <t>0.0360 (0.0028, 0.0726)</t>
  </si>
  <si>
    <t>0.0094 (0.0003, 0.0224)</t>
  </si>
  <si>
    <t>0.1336 (0.1047, 0.1602)</t>
  </si>
  <si>
    <t>0.0618 (0.0090, 0.1131)</t>
  </si>
  <si>
    <t>0.0381 (0.0059, 0.0719)</t>
  </si>
  <si>
    <t>0.0625 (0.0077, 0.1196)</t>
  </si>
  <si>
    <t>0.0022 (0.0000, 0.0053)</t>
  </si>
  <si>
    <t>0.1082 (0.0947, 0.1212)</t>
  </si>
  <si>
    <t>0.0309 (0.0015, 0.0663)</t>
  </si>
  <si>
    <t>0.0098 (0.0003, 0.0236)</t>
  </si>
  <si>
    <t>0.1311 (0.1042, 0.1571)</t>
  </si>
  <si>
    <t>0.1108 (0.0200, 0.1975)</t>
  </si>
  <si>
    <t>0.0043 (0.0001, 0.0103)</t>
  </si>
  <si>
    <t>0.0174 (0.0004, 0.0414)</t>
  </si>
  <si>
    <t>0.0627 (0.0093, 0.1151)</t>
  </si>
  <si>
    <t>0.1056 (0.0936, 0.1177)</t>
  </si>
  <si>
    <t>0.0035 (0.0001, 0.0083)</t>
  </si>
  <si>
    <t>0.0123 (0.0003, 0.0287)</t>
  </si>
  <si>
    <t>0.0145 (0.0020, 0.0305)</t>
  </si>
  <si>
    <t>0.0244 (0.0005, 0.0584)</t>
  </si>
  <si>
    <t>0.0341 (0.0125, 0.0558)</t>
  </si>
  <si>
    <t>0.0058 (0.0004, 0.0123)</t>
  </si>
  <si>
    <t>0.1555 (0.1271, 0.1831)</t>
  </si>
  <si>
    <t>0.1299 (0.1033, 0.1551)</t>
  </si>
  <si>
    <t>0.0492 (0.0057, 0.0930)</t>
  </si>
  <si>
    <t>0.0268 (0.0017, 0.0565)</t>
  </si>
  <si>
    <t>0.0045 (0.0001, 0.0112)</t>
  </si>
  <si>
    <t>0.0014 (0.0000, 0.0032)</t>
  </si>
  <si>
    <t>0.0631 (0.0552, 0.0711)</t>
  </si>
  <si>
    <t>0.0940 (0.0829, 0.1049)</t>
  </si>
  <si>
    <t>0.0021 (0.0000, 0.0051)</t>
  </si>
  <si>
    <t>0.1190 (0.0071, 0.2529)</t>
  </si>
  <si>
    <t>0.1174 (0.0031, 0.2440)</t>
  </si>
  <si>
    <t>0.0094 (0.0086, 0.0102)</t>
  </si>
  <si>
    <t>0.0150 (0.0142, 0.0158)</t>
  </si>
  <si>
    <t>0.0137 (0.0110, 0.0157)</t>
  </si>
  <si>
    <t>0.0116 (0.0099, 0.0133)</t>
  </si>
  <si>
    <t>0.0084 (0.0075, 0.0092)</t>
  </si>
  <si>
    <t>0.0081 (0.0072, 0.0090)</t>
  </si>
  <si>
    <t>0.0079 (0.0070, 0.0088)</t>
  </si>
  <si>
    <t>0.0130 (0.0126, 0.0133)</t>
  </si>
  <si>
    <t>0.0089 (0.0081, 0.0098)</t>
  </si>
  <si>
    <t>0.0081 (0.0074, 0.0089)</t>
  </si>
  <si>
    <t>0.0069 (0.0064, 0.0074)</t>
  </si>
  <si>
    <t>0.0072 (0.0065, 0.0079)</t>
  </si>
  <si>
    <t>0.0095 (0.0087, 0.0103)</t>
  </si>
  <si>
    <t>0.0092 (0.0085, 0.0099)</t>
  </si>
  <si>
    <t>0.0117 (0.0114, 0.0120)</t>
  </si>
  <si>
    <t>0.0086 (0.0079, 0.0094)</t>
  </si>
  <si>
    <t>0.0121 (0.0098, 0.0138)</t>
  </si>
  <si>
    <t>0.0172 (0.0156, 0.0187)</t>
  </si>
  <si>
    <t>0.0082 (0.0075, 0.0090)</t>
  </si>
  <si>
    <t>0.0129 (0.0126, 0.0132)</t>
  </si>
  <si>
    <t>0.0128 (0.0125, 0.0131)</t>
  </si>
  <si>
    <t>0.0092 (0.0084, 0.0099)</t>
  </si>
  <si>
    <t>0.0098 (0.0083, 0.0109)</t>
  </si>
  <si>
    <t>0.0098 (0.0084, 0.0109)</t>
  </si>
  <si>
    <t>0.0121 (0.0117, 0.0124)</t>
  </si>
  <si>
    <t>0.0150 (0.0143, 0.0158)</t>
  </si>
  <si>
    <t>0.0149 (0.0141, 0.0156)</t>
  </si>
  <si>
    <t>0.0153 (0.0140, 0.0166)</t>
  </si>
  <si>
    <t>0.0159 (0.0150, 0.0169)</t>
  </si>
  <si>
    <t>0.0122 (0.0118, 0.0126)</t>
  </si>
  <si>
    <t>0.0116 (0.0113, 0.0120)</t>
  </si>
  <si>
    <t>0.0140 (0.0136, 0.0145)</t>
  </si>
  <si>
    <t>0.0130 (0.0126, 0.0134)</t>
  </si>
  <si>
    <t>0.0131 (0.0127, 0.0135)</t>
  </si>
  <si>
    <t>0.0126 (0.0122, 0.0129)</t>
  </si>
  <si>
    <t>0.0130 (0.0124, 0.0135)</t>
  </si>
  <si>
    <t>0.0150 (0.0144, 0.0155)</t>
  </si>
  <si>
    <t>0.0123 (0.0119, 0.0128)</t>
  </si>
  <si>
    <t>0.0133 (0.0129, 0.0137)</t>
  </si>
  <si>
    <t>0.0133 (0.0129, 0.0136)</t>
  </si>
  <si>
    <t>0.0120 (0.0117, 0.0123)</t>
  </si>
  <si>
    <t>0.0117 (0.0115, 0.0120)</t>
  </si>
  <si>
    <t>0.0136 (0.0131, 0.0141)</t>
  </si>
  <si>
    <t>0.0129 (0.0119, 0.0140)</t>
  </si>
  <si>
    <t>0.0143 (0.0137, 0.0149)</t>
  </si>
  <si>
    <t>0.0107 (0.0103, 0.0110)</t>
  </si>
  <si>
    <t>0.0126 (0.0123, 0.0129)</t>
  </si>
  <si>
    <t>0.0128 (0.0124, 0.0132)</t>
  </si>
  <si>
    <t>0.0105 (0.0098, 0.0112)</t>
  </si>
  <si>
    <t>0.0635 (0.0557, 0.0707)</t>
  </si>
  <si>
    <t>0.0728 (0.0627, 0.0836)</t>
  </si>
  <si>
    <t>0.0382 (0.0305, 0.0459)</t>
  </si>
  <si>
    <t>0.0470 (0.0406, 0.0530)</t>
  </si>
  <si>
    <t>0.0371 (0.0278, 0.0471)</t>
  </si>
  <si>
    <t>0.1025 (0.0899, 0.1159)</t>
  </si>
  <si>
    <t>0.0683 (0.0592, 0.0780)</t>
  </si>
  <si>
    <t>0.0356 (0.0268, 0.0441)</t>
  </si>
  <si>
    <t>0.0962 (0.0890, 0.1043)</t>
  </si>
  <si>
    <t>0.0834 (0.0786, 0.0880)</t>
  </si>
  <si>
    <t>0.1128 (0.1041, 0.1217)</t>
  </si>
  <si>
    <t>0.0331 (0.0292, 0.0369)</t>
  </si>
  <si>
    <t>0.0251 (0.0196, 0.0306)</t>
  </si>
  <si>
    <t>0.0732 (0.0691, 0.0775)</t>
  </si>
  <si>
    <t>0.0680 (0.0575, 0.0783)</t>
  </si>
  <si>
    <t>0.0363 (0.0266, 0.0462)</t>
  </si>
  <si>
    <t>0.0008 (0.0001, 0.0016)</t>
  </si>
  <si>
    <t>0.0345 (0.0278, 0.0408)</t>
  </si>
  <si>
    <t>0.0734 (0.0688, 0.0781)</t>
  </si>
  <si>
    <t>0.0743 (0.0691, 0.0796)</t>
  </si>
  <si>
    <t>0.0452 (0.0372, 0.0535)</t>
  </si>
  <si>
    <t>0.0412 (0.0359, 0.0467)</t>
  </si>
  <si>
    <t>0.0487 (0.0467, 0.0507)</t>
  </si>
  <si>
    <t>0.0466 (0.0449, 0.0483)</t>
  </si>
  <si>
    <t>0.1032 (0.0937, 0.1129)</t>
  </si>
  <si>
    <t>0.0217 (0.0158, 0.0280)</t>
  </si>
  <si>
    <t>0.0135 (0.0106, 0.0166)</t>
  </si>
  <si>
    <t>0.0708 (0.0578, 0.0843)</t>
  </si>
  <si>
    <t>0.0599 (0.0500, 0.0702)</t>
  </si>
  <si>
    <t>0.1064 (0.0982, 0.1149)</t>
  </si>
  <si>
    <t>0.0628 (0.0588, 0.0668)</t>
  </si>
  <si>
    <t>0.0794 (0.0730, 0.0857)</t>
  </si>
  <si>
    <t>0.0308 (0.0286, 0.0331)</t>
  </si>
  <si>
    <t>0.0215 (0.0193, 0.0238)</t>
  </si>
  <si>
    <t>0.0386 (0.0322, 0.0455)</t>
  </si>
  <si>
    <t>0.0381 (0.0335, 0.0427)</t>
  </si>
  <si>
    <t>0.0129 (0.0118, 0.0138)</t>
  </si>
  <si>
    <t>0.0326 (0.0288, 0.0362)</t>
  </si>
  <si>
    <t>0.0300 (0.0259, 0.0344)</t>
  </si>
  <si>
    <t>0.0065 (0.0006, 0.0139)</t>
  </si>
  <si>
    <t>0.0066 (0.0007, 0.0143)</t>
  </si>
  <si>
    <t>0.0127 (0.0011, 0.0260)</t>
  </si>
  <si>
    <t>0.0236 (0.0150, 0.0334)</t>
  </si>
  <si>
    <t>0.0366 (0.0314, 0.0421)</t>
  </si>
  <si>
    <t>0.0376 (0.0324, 0.0433)</t>
  </si>
  <si>
    <t>0.0397 (0.0330, 0.0462)</t>
  </si>
  <si>
    <t>0.0065 (0.0007, 0.0140)</t>
  </si>
  <si>
    <t>0.0335 (0.0295, 0.0375)</t>
  </si>
  <si>
    <t>0.0064 (0.0006, 0.0137)</t>
  </si>
  <si>
    <t>0.0326 (0.0287, 0.0363)</t>
  </si>
  <si>
    <t>0.0323 (0.0288, 0.0360)</t>
  </si>
  <si>
    <t>0.0318 (0.0273, 0.0362)</t>
  </si>
  <si>
    <t>0.0318 (0.0274, 0.0363)</t>
  </si>
  <si>
    <t>0.0332 (0.0294, 0.0372)</t>
  </si>
  <si>
    <t>0.0063 (0.0008, 0.0135)</t>
  </si>
  <si>
    <t>0.0268 (0.0242, 0.0293)</t>
  </si>
  <si>
    <t>0.0330 (0.0290, 0.0372)</t>
  </si>
  <si>
    <t>0.0295 (0.0260, 0.0330)</t>
  </si>
  <si>
    <t>0.0297 (0.0263, 0.0330)</t>
  </si>
  <si>
    <t>0.0282 (0.0238, 0.0327)</t>
  </si>
  <si>
    <t>0.0070 (0.0006, 0.0149)</t>
  </si>
  <si>
    <t>0.0298 (0.0251, 0.0346)</t>
  </si>
  <si>
    <t>0.0084 (0.0010, 0.0173)</t>
  </si>
  <si>
    <t>0.0056 (0.0006, 0.0120)</t>
  </si>
  <si>
    <t>0.0344 (0.0290, 0.0399)</t>
  </si>
  <si>
    <t>0.0063 (0.0006, 0.0134)</t>
  </si>
  <si>
    <t>0.0377 (0.0325, 0.0431)</t>
  </si>
  <si>
    <t>0.0294 (0.0251, 0.0337)</t>
  </si>
  <si>
    <t>0.0267 (0.0243, 0.0292)</t>
  </si>
  <si>
    <t>0.0065 (0.0006, 0.0138)</t>
  </si>
  <si>
    <t>0.0283 (0.0248, 0.0317)</t>
  </si>
  <si>
    <t>0.0283 (0.0247, 0.0318)</t>
  </si>
  <si>
    <t>0.0053 (0.0006, 0.0110)</t>
  </si>
  <si>
    <t>0.0053 (0.0004, 0.0112)</t>
  </si>
  <si>
    <t>0.0132 (0.0119, 0.0146)</t>
  </si>
  <si>
    <t>0.0133 (0.0119, 0.0146)</t>
  </si>
  <si>
    <t>0.0173 (0.0149, 0.0196)</t>
  </si>
  <si>
    <t>0.0191 (0.0165, 0.0217)</t>
  </si>
  <si>
    <t>0.0157 (0.0146, 0.0168)</t>
  </si>
  <si>
    <t>0.0159 (0.0148, 0.0170)</t>
  </si>
  <si>
    <t>0.0192 (0.0176, 0.0208)</t>
  </si>
  <si>
    <t>0.0203 (0.0187, 0.0219)</t>
  </si>
  <si>
    <t>0.0115 (0.0109, 0.0121)</t>
  </si>
  <si>
    <t>0.0140 (0.0130, 0.0150)</t>
  </si>
  <si>
    <t>0.0139 (0.0129, 0.0150)</t>
  </si>
  <si>
    <t>0.0151 (0.0139, 0.0163)</t>
  </si>
  <si>
    <t>0.0159 (0.0148, 0.0171)</t>
  </si>
  <si>
    <t>0.0107 (0.0103, 0.0112)</t>
  </si>
  <si>
    <t>0.0125 (0.0117, 0.0134)</t>
  </si>
  <si>
    <t>0.0114 (0.0109, 0.0120)</t>
  </si>
  <si>
    <t>0.0119 (0.0114, 0.0125)</t>
  </si>
  <si>
    <t>0.0121 (0.0116, 0.0127)</t>
  </si>
  <si>
    <t>0.0163 (0.0150, 0.0177)</t>
  </si>
  <si>
    <t>0.0100 (0.0086, 0.0114)</t>
  </si>
  <si>
    <t>0.0056 (0.0043, 0.0071)</t>
  </si>
  <si>
    <t>0.0159 (0.0147, 0.0171)</t>
  </si>
  <si>
    <t>0.0166 (0.0154, 0.0180)</t>
  </si>
  <si>
    <t>0.0163 (0.0150, 0.0176)</t>
  </si>
  <si>
    <t>0.0120 (0.0113, 0.0126)</t>
  </si>
  <si>
    <t>0.0104 (0.0099, 0.0108)</t>
  </si>
  <si>
    <t>0.0104 (0.0099, 0.0109)</t>
  </si>
  <si>
    <t>0.0196 (0.0063, 0.0340)</t>
  </si>
  <si>
    <t>0.0192 (0.0069, 0.0334)</t>
  </si>
  <si>
    <t>0.0108 (0.0061, 0.0160)</t>
  </si>
  <si>
    <t>0.0239 (0.0205, 0.0272)</t>
  </si>
  <si>
    <t>0.0433 (0.0378, 0.0489)</t>
  </si>
  <si>
    <t>0.0323 (0.0254, 0.0394)</t>
  </si>
  <si>
    <t>0.0513 (0.0416, 0.0617)</t>
  </si>
  <si>
    <t>0.0413 (0.0320, 0.0508)</t>
  </si>
  <si>
    <t>0.0734 (0.0629, 0.0845)</t>
  </si>
  <si>
    <t>0.0007 (0.0001, 0.0014)</t>
  </si>
  <si>
    <t>0.0562 (0.0477, 0.0651)</t>
  </si>
  <si>
    <t>0.0535 (0.0472, 0.0604)</t>
  </si>
  <si>
    <t>0.0354 (0.0261, 0.0452)</t>
  </si>
  <si>
    <t>0.0672 (0.0569, 0.0786)</t>
  </si>
  <si>
    <t>0.1280 (0.1169, 0.1389)</t>
  </si>
  <si>
    <t>0.0753 (0.0636, 0.0872)</t>
  </si>
  <si>
    <t>0.0402 (0.0351, 0.0454)</t>
  </si>
  <si>
    <t>0.0425 (0.0345, 0.0502)</t>
  </si>
  <si>
    <t>0.0263 (0.0215, 0.0314)</t>
  </si>
  <si>
    <t>0.0117 (0.0092, 0.0143)</t>
  </si>
  <si>
    <t>0.0342 (0.0252, 0.0438)</t>
  </si>
  <si>
    <t>0.0423 (0.0353, 0.0496)</t>
  </si>
  <si>
    <t>0.0299 (0.0267, 0.0331)</t>
  </si>
  <si>
    <t>0.0361 (0.0341, 0.0382)</t>
  </si>
  <si>
    <t>0.0409 (0.0360, 0.0460)</t>
  </si>
  <si>
    <t>0.0436 (0.0363, 0.0511)</t>
  </si>
  <si>
    <t>0.0130 (0.0122, 0.0139)</t>
  </si>
  <si>
    <t>0.0126 (0.0120, 0.0132)</t>
  </si>
  <si>
    <t>0.0122 (0.0115, 0.0128)</t>
  </si>
  <si>
    <t>0.0142 (0.0128, 0.0156)</t>
  </si>
  <si>
    <t>0.0144 (0.0130, 0.0158)</t>
  </si>
  <si>
    <t>0.0133 (0.0108, 0.0158)</t>
  </si>
  <si>
    <t>0.0126 (0.0108, 0.0145)</t>
  </si>
  <si>
    <t>0.0178 (0.0169, 0.0186)</t>
  </si>
  <si>
    <t>0.0178 (0.0170, 0.0187)</t>
  </si>
  <si>
    <t>0.0194 (0.0186, 0.0203)</t>
  </si>
  <si>
    <t>0.0134 (0.0125, 0.0143)</t>
  </si>
  <si>
    <t>0.0135 (0.0127, 0.0141)</t>
  </si>
  <si>
    <t>0.0132 (0.0125, 0.0140)</t>
  </si>
  <si>
    <t>0.0127 (0.0120, 0.0134)</t>
  </si>
  <si>
    <t>0.0143 (0.0135, 0.0152)</t>
  </si>
  <si>
    <t>0.0128 (0.0118, 0.0137)</t>
  </si>
  <si>
    <t>0.0141 (0.0131, 0.0151)</t>
  </si>
  <si>
    <t>0.0142 (0.0134, 0.0150)</t>
  </si>
  <si>
    <t>0.0123 (0.0117, 0.0130)</t>
  </si>
  <si>
    <t>0.0118 (0.0112, 0.0124)</t>
  </si>
  <si>
    <t>0.0121 (0.0116, 0.0126)</t>
  </si>
  <si>
    <t>0.0140 (0.0130, 0.0149)</t>
  </si>
  <si>
    <t>0.0094 (0.0075, 0.0112)</t>
  </si>
  <si>
    <t>0.0079 (0.0051, 0.0108)</t>
  </si>
  <si>
    <t>0.0158 (0.0147, 0.0168)</t>
  </si>
  <si>
    <t>0.0167 (0.0157, 0.0176)</t>
  </si>
  <si>
    <t>0.0154 (0.0146, 0.0162)</t>
  </si>
  <si>
    <t>0.0112 (0.0106, 0.0118)</t>
  </si>
  <si>
    <t>0.0114 (0.0108, 0.0119)</t>
  </si>
  <si>
    <t>0.0114 (0.0108, 0.0120)</t>
  </si>
  <si>
    <t>0.0119 (0.0112, 0.0126)</t>
  </si>
  <si>
    <t>0.0403 (0.0123, 0.0660)</t>
  </si>
  <si>
    <t>0.0123 (0.0002, 0.0278)</t>
  </si>
  <si>
    <t>0.1063 (0.0584, 0.1501)</t>
  </si>
  <si>
    <t>0.0308 (0.0008, 0.0719)</t>
  </si>
  <si>
    <t>0.1034 (0.0432, 0.1647)</t>
  </si>
  <si>
    <t>0.0829 (0.0077, 0.1576)</t>
  </si>
  <si>
    <t>0.0865 (0.0416, 0.1312)</t>
  </si>
  <si>
    <t>0.0375 (0.0013, 0.0867)</t>
  </si>
  <si>
    <t>0.0927 (0.0162, 0.1683)</t>
  </si>
  <si>
    <t>0.0153 (0.0004, 0.0356)</t>
  </si>
  <si>
    <t>0.0811 (0.0229, 0.1312)</t>
  </si>
  <si>
    <t>0.1001 (0.0813, 0.1181)</t>
  </si>
  <si>
    <t>0.0204 (0.0004, 0.0484)</t>
  </si>
  <si>
    <t>0.0467 (0.0109, 0.0776)</t>
  </si>
  <si>
    <t>0.0882 (0.0315, 0.1367)</t>
  </si>
  <si>
    <t>0.0276 (0.0007, 0.0672)</t>
  </si>
  <si>
    <t>0.1870 (0.1292, 0.2393)</t>
  </si>
  <si>
    <t>0.0750 (0.0052, 0.1614)</t>
  </si>
  <si>
    <t>0.0264 (0.0042, 0.0501)</t>
  </si>
  <si>
    <t>0.0108 (0.0003, 0.0248)</t>
  </si>
  <si>
    <t>0.0912 (0.0594, 0.1178)</t>
  </si>
  <si>
    <t>0.0198 (0.0005, 0.0464)</t>
  </si>
  <si>
    <t>0.5507 (0.2083, 0.9205)</t>
  </si>
  <si>
    <t>0.1033 (0.0607, 0.1449)</t>
  </si>
  <si>
    <t>0.1728 (0.0041, 0.4155)</t>
  </si>
  <si>
    <t>0.0210 (0.0003, 0.0541)</t>
  </si>
  <si>
    <t>0.0261 (0.0008, 0.0615)</t>
  </si>
  <si>
    <t>0.1112 (0.0535, 0.1607)</t>
  </si>
  <si>
    <t>0.0696 (0.0129, 0.1219)</t>
  </si>
  <si>
    <t>0.0373 (0.0102, 0.0618)</t>
  </si>
  <si>
    <t>0.0383 (0.0105, 0.0647)</t>
  </si>
  <si>
    <t>0.0483 (0.0259, 0.0705)</t>
  </si>
  <si>
    <t>0.0080 (0.0001, 0.0184)</t>
  </si>
  <si>
    <t>0.0394 (0.0244, 0.0532)</t>
  </si>
  <si>
    <t>0.0120 (0.0003, 0.0269)</t>
  </si>
  <si>
    <t>0.0378 (0.0206, 0.0544)</t>
  </si>
  <si>
    <t>0.2977 (0.0174, 0.6245)</t>
  </si>
  <si>
    <t>0.2805 (0.0105, 0.6026)</t>
  </si>
  <si>
    <t>3.3373 (2.6665, 4.0371)</t>
  </si>
  <si>
    <t>0.8362 (0.5296, 1.1602)</t>
  </si>
  <si>
    <t>1.7867 (1.3480, 2.2550)</t>
  </si>
  <si>
    <t>0.3998 (0.0115, 0.8539)</t>
  </si>
  <si>
    <t>1.6036 (1.1574, 2.1083)</t>
  </si>
  <si>
    <t>0.3585 (0.2959, 0.4257)</t>
  </si>
  <si>
    <t>3.4240 (2.7017, 4.1987)</t>
  </si>
  <si>
    <t>0.2633 (0.0065, 0.6238)</t>
  </si>
  <si>
    <t>0.6331 (0.5485, 0.7230)</t>
  </si>
  <si>
    <t>0.6514 (0.3319, 0.9750)</t>
  </si>
  <si>
    <t>2.5302 (1.9952, 3.1233)</t>
  </si>
  <si>
    <t>3.4303 (2.7636, 4.1497)</t>
  </si>
  <si>
    <t>0.3225 (0.0110, 0.6779)</t>
  </si>
  <si>
    <t>0.2633 (0.2400, 0.2873)</t>
  </si>
  <si>
    <t>3.9263 (3.1445, 4.7759)</t>
  </si>
  <si>
    <t>0.3176 (0.0072, 0.7582)</t>
  </si>
  <si>
    <t>3.0210 (2.2869, 3.8620)</t>
  </si>
  <si>
    <t>0.2702 (0.0027, 0.7299)</t>
  </si>
  <si>
    <t>0.0503 (0.0456, 0.0550)</t>
  </si>
  <si>
    <t>0.3654 (0.3304, 0.4032)</t>
  </si>
  <si>
    <t>3.8038 (3.0779, 4.5870)</t>
  </si>
  <si>
    <t>0.5094 (0.0623, 0.8993)</t>
  </si>
  <si>
    <t>0.0081 (0.0002, 0.0187)</t>
  </si>
  <si>
    <t>0.0162 (0.0130, 0.0192)</t>
  </si>
  <si>
    <t>0.1999 (0.0054, 0.4782)</t>
  </si>
  <si>
    <t>0.0176 (0.0017, 0.0360)</t>
  </si>
  <si>
    <t>0.4048 (0.0336, 0.8144)</t>
  </si>
  <si>
    <t>2.6195 (2.0558, 3.2236)</t>
  </si>
  <si>
    <t>0.3414 (0.3011, 0.3801)</t>
  </si>
  <si>
    <t>0.0768 (0.0698, 0.0839)</t>
  </si>
  <si>
    <t>0.0775 (0.0703, 0.0845)</t>
  </si>
  <si>
    <t>0.0287 (0.0247, 0.0325)</t>
  </si>
  <si>
    <t>0.2797 (0.1000, 0.4624)</t>
  </si>
  <si>
    <t>1.6183 (1.3686, 1.9097)</t>
  </si>
  <si>
    <t>0.3819 (0.0366, 0.7174)</t>
  </si>
  <si>
    <t>3.3004 (2.6773, 3.9536)</t>
  </si>
  <si>
    <t>0.1847 (0.0073, 0.4529)</t>
  </si>
  <si>
    <t>0.6318 (0.2620, 1.0679)</t>
  </si>
  <si>
    <t>0.0821 (0.0482, 0.1183)</t>
  </si>
  <si>
    <t>0.0290 (0.0015, 0.0605)</t>
  </si>
  <si>
    <t>0.0713 (0.0186, 0.1251)</t>
  </si>
  <si>
    <t>0.0546 (0.0139, 0.1011)</t>
  </si>
  <si>
    <t>0.1530 (0.0447, 0.2712)</t>
  </si>
  <si>
    <t>0.2717 (0.0970, 0.4577)</t>
  </si>
  <si>
    <t>0.1416 (0.0754, 0.2084)</t>
  </si>
  <si>
    <t>0.0913 (0.0263, 0.1595)</t>
  </si>
  <si>
    <t>0.1050 (0.0328, 0.1816)</t>
  </si>
  <si>
    <t>0.0534 (0.0048, 0.1071)</t>
  </si>
  <si>
    <t>0.1218 (0.0490, 0.1995)</t>
  </si>
  <si>
    <t>0.0284 (0.0064, 0.0502)</t>
  </si>
  <si>
    <t>0.0134 (0.0004, 0.0299)</t>
  </si>
  <si>
    <t>0.0691 (0.0299, 0.1102)</t>
  </si>
  <si>
    <t>0.1742 (0.1057, 0.2470)</t>
  </si>
  <si>
    <t>0.0843 (0.0188, 0.1557)</t>
  </si>
  <si>
    <t>0.0403 (0.0025, 0.0870)</t>
  </si>
  <si>
    <t>0.0232 (0.0010, 0.0516)</t>
  </si>
  <si>
    <t>0.1403 (0.0756, 0.2079)</t>
  </si>
  <si>
    <t>0.0452 (0.0034, 0.0952)</t>
  </si>
  <si>
    <t>0.0649 (0.0336, 0.0957)</t>
  </si>
  <si>
    <t>0.0400 (0.0052, 0.0783)</t>
  </si>
  <si>
    <t>0.0311 (0.0124, 0.0513)</t>
  </si>
  <si>
    <t>0.1509 (0.0581, 0.2460)</t>
  </si>
  <si>
    <t>0.1491 (0.0033, 0.3629)</t>
  </si>
  <si>
    <t>0.1277 (0.0515, 0.2094)</t>
  </si>
  <si>
    <t>0.0573 (0.0053, 0.1143)</t>
  </si>
  <si>
    <t>0.1383 (0.0536, 0.2258)</t>
  </si>
  <si>
    <t>0.1889 (0.0957, 0.2852)</t>
  </si>
  <si>
    <t>0.0446 (0.0146, 0.0745)</t>
  </si>
  <si>
    <t>0.0423 (0.0133, 0.0722)</t>
  </si>
  <si>
    <t>0.0386 (0.0073, 0.0704)</t>
  </si>
  <si>
    <t>0.0221 (0.0038, 0.0417)</t>
  </si>
  <si>
    <t>0.0621 (0.0390, 0.0859)</t>
  </si>
  <si>
    <t>0.0225 (0.0015, 0.0454)</t>
  </si>
  <si>
    <t>0.0516 (0.0263, 0.0794)</t>
  </si>
  <si>
    <t>0.0095 (0.0001, 0.0266)</t>
  </si>
  <si>
    <t>0.0173 (0.0010, 0.0367)</t>
  </si>
  <si>
    <t>0.0356 (0.0062, 0.0671)</t>
  </si>
  <si>
    <t>0.0693 (0.0429, 0.0969)</t>
  </si>
  <si>
    <t>0.0247 (0.0008, 0.0534)</t>
  </si>
  <si>
    <t>0.0444 (0.0039, 0.0885)</t>
  </si>
  <si>
    <t>0.0577 (0.0039, 0.1182)</t>
  </si>
  <si>
    <t>0.0076 (0.0004, 0.0165)</t>
  </si>
  <si>
    <t>0.0409 (0.0026, 0.0864)</t>
  </si>
  <si>
    <t>0.1134 (0.0407, 0.1906)</t>
  </si>
  <si>
    <t>0.0041 (0.0001, 0.0094)</t>
  </si>
  <si>
    <t>0.0591 (0.0159, 0.1043)</t>
  </si>
  <si>
    <t>0.0301 (0.0015, 0.0609)</t>
  </si>
  <si>
    <t>0.0675 (0.0185, 0.1178)</t>
  </si>
  <si>
    <t>0.0770 (0.0439, 0.1102)</t>
  </si>
  <si>
    <t>0.0023 (0.0002, 0.0047)</t>
  </si>
  <si>
    <t>0.0379 (0.0019, 0.0814)</t>
  </si>
  <si>
    <t>0.1294 (0.0643, 0.1974)</t>
  </si>
  <si>
    <t>0.1104 (0.0273, 0.1987)</t>
  </si>
  <si>
    <t>0.1604 (0.0643, 0.2600)</t>
  </si>
  <si>
    <t>0.0019 (0.0000, 0.0043)</t>
  </si>
  <si>
    <t>0.0288 (0.0024, 0.0589)</t>
  </si>
  <si>
    <t>0.0574 (0.0235, 0.0889)</t>
  </si>
  <si>
    <t>0.0079 (0.0029, 0.0133)</t>
  </si>
  <si>
    <t>0.1779 (0.0061, 0.4149)</t>
  </si>
  <si>
    <t>0.0108 (0.0003, 0.0246)</t>
  </si>
  <si>
    <t>0.0937 (0.0230, 0.1676)</t>
  </si>
  <si>
    <t>0.0345 (0.0016, 0.0736)</t>
  </si>
  <si>
    <t>0.0032 (0.0001, 0.0070)</t>
  </si>
  <si>
    <t>0.0006 (0.0001, 0.0012)</t>
  </si>
  <si>
    <t>0.0578 (0.0367, 0.0789)</t>
  </si>
  <si>
    <t>0.0207 (0.0040, 0.0383)</t>
  </si>
  <si>
    <t>0.0574 (0.0308, 0.0845)</t>
  </si>
  <si>
    <t>0.0296 (0.0044, 0.0578)</t>
  </si>
  <si>
    <t>0.0157 (0.0005, 0.0341)</t>
  </si>
  <si>
    <t>0.0103 (0.0001, 0.0282)</t>
  </si>
  <si>
    <t>0.2305 (0.0053, 0.5634)</t>
  </si>
  <si>
    <t>4.0409 (3.2928, 4.8507)</t>
  </si>
  <si>
    <t>0.3550 (0.0233, 0.7285)</t>
  </si>
  <si>
    <t>1.7715 (1.2965, 2.2956)</t>
  </si>
  <si>
    <t>0.2559 (0.0092, 0.5968)</t>
  </si>
  <si>
    <t>0.2376 (0.0075, 0.5567)</t>
  </si>
  <si>
    <t>0.3343 (0.0126, 0.7119)</t>
  </si>
  <si>
    <t>3.2306 (2.5296, 3.9772)</t>
  </si>
  <si>
    <t>0.2098 (0.0061, 0.5008)</t>
  </si>
  <si>
    <t>3.1567 (2.5010, 3.8526)</t>
  </si>
  <si>
    <t>0.3025 (0.0080, 0.7244)</t>
  </si>
  <si>
    <t>0.6168 (0.3904, 0.8437)</t>
  </si>
  <si>
    <t>2.7479 (2.1806, 3.3521)</t>
  </si>
  <si>
    <t>0.1854 (0.0054, 0.4347)</t>
  </si>
  <si>
    <t>0.2653 (0.0049, 0.6233)</t>
  </si>
  <si>
    <t>4.0219 (3.2379, 4.8792)</t>
  </si>
  <si>
    <t>0.7910 (0.2481, 1.4104)</t>
  </si>
  <si>
    <t>2.5990 (2.0073, 3.2084)</t>
  </si>
  <si>
    <t>1.8217 (0.9797, 2.6370)</t>
  </si>
  <si>
    <t>4.0871 (3.2903, 4.9506)</t>
  </si>
  <si>
    <t>0.4550 (0.0640, 0.8625)</t>
  </si>
  <si>
    <t>3.9396 (3.2080, 4.7071)</t>
  </si>
  <si>
    <t>0.0166 (0.0004, 0.0380)</t>
  </si>
  <si>
    <t>0.1331 (0.0034, 0.3124)</t>
  </si>
  <si>
    <t>0.2005 (0.0033, 0.4766)</t>
  </si>
  <si>
    <t>0.0104 (0.0002, 0.0247)</t>
  </si>
  <si>
    <t>2.7891 (2.2072, 3.4155)</t>
  </si>
  <si>
    <t>0.2926 (0.0039, 0.7127)</t>
  </si>
  <si>
    <t>0.1763 (0.0046, 0.4166)</t>
  </si>
  <si>
    <t>0.1922 (0.0213, 0.4207)</t>
  </si>
  <si>
    <t>0.1927 (0.0059, 0.4833)</t>
  </si>
  <si>
    <t>0.0256 (0.0005, 0.0606)</t>
  </si>
  <si>
    <t>1.8095 (1.5054, 2.1366)</t>
  </si>
  <si>
    <t>0.3240 (0.1066, 0.5430)</t>
  </si>
  <si>
    <t>3.2644 (2.6429, 3.9141)</t>
  </si>
  <si>
    <t>0.4095 (0.0405, 0.7482)</t>
  </si>
  <si>
    <t>0.5937 (0.1879, 0.9871)</t>
  </si>
  <si>
    <t>0.2147 (0.0117, 0.4974)</t>
  </si>
  <si>
    <t>0.0222 (0.0012, 0.0472)</t>
  </si>
  <si>
    <t>0.0554 (0.0335, 0.0757)</t>
  </si>
  <si>
    <t>0.0260 (0.0008, 0.0618)</t>
  </si>
  <si>
    <t>0.1009 (0.0509, 0.1458)</t>
  </si>
  <si>
    <t>0.0346 (0.0013, 0.0777)</t>
  </si>
  <si>
    <t>0.0661 (0.0044, 0.1364)</t>
  </si>
  <si>
    <t>0.0254 (0.0008, 0.0587)</t>
  </si>
  <si>
    <t>0.0883 (0.0340, 0.1384)</t>
  </si>
  <si>
    <t>0.0887 (0.0117, 0.1636)</t>
  </si>
  <si>
    <t>0.1287 (0.0944, 0.1611)</t>
  </si>
  <si>
    <t>0.0448 (0.0025, 0.0957)</t>
  </si>
  <si>
    <t>0.0087 (0.0003, 0.0206)</t>
  </si>
  <si>
    <t>0.0780 (0.0456, 0.1060)</t>
  </si>
  <si>
    <t>0.0305 (0.0020, 0.0632)</t>
  </si>
  <si>
    <t>0.0417 (0.0013, 0.0937)</t>
  </si>
  <si>
    <t>0.1022 (0.0560, 0.1417)</t>
  </si>
  <si>
    <t>0.0317 (0.0012, 0.0748)</t>
  </si>
  <si>
    <t>0.1288 (0.0363, 0.2067)</t>
  </si>
  <si>
    <t>0.0270 (0.0061, 0.0471)</t>
  </si>
  <si>
    <t>0.1396 (0.1149, 0.1649)</t>
  </si>
  <si>
    <t>0.0193 (0.0004, 0.0463)</t>
  </si>
  <si>
    <t>0.0913 (0.0590, 0.1178)</t>
  </si>
  <si>
    <t>0.1357 (0.0053, 0.3004)</t>
  </si>
  <si>
    <t>0.0185 (0.0004, 0.0439)</t>
  </si>
  <si>
    <t>0.1760 (0.0039, 0.4226)</t>
  </si>
  <si>
    <t>0.0054 (0.0002, 0.0128)</t>
  </si>
  <si>
    <t>0.1315 (0.0849, 0.1750)</t>
  </si>
  <si>
    <t>0.0386 (0.0013, 0.0858)</t>
  </si>
  <si>
    <t>0.0504 (0.0041, 0.1015)</t>
  </si>
  <si>
    <t>0.0222 (0.0016, 0.0447)</t>
  </si>
  <si>
    <t>0.0238 (0.0016, 0.0482)</t>
  </si>
  <si>
    <t>0.0166 (0.0021, 0.0323)</t>
  </si>
  <si>
    <t>0.0420 (0.0275, 0.0551)</t>
  </si>
  <si>
    <t>0.0085 (0.0002, 0.0198)</t>
  </si>
  <si>
    <t>0.0355 (0.0167, 0.0526)</t>
  </si>
  <si>
    <t>0.0104 (0.0003, 0.0240)</t>
  </si>
  <si>
    <t>0.3045 (0.0138, 0.6234)</t>
  </si>
  <si>
    <t>0.3106 (0.0162, 0.6377)</t>
  </si>
  <si>
    <t>0.0042 (0.0036, 0.0046)</t>
  </si>
  <si>
    <t>0.0073 (0.0065, 0.0082)</t>
  </si>
  <si>
    <t>0.0072 (0.0064, 0.0080)</t>
  </si>
  <si>
    <t>0.0094 (0.0082, 0.0106)</t>
  </si>
  <si>
    <t>0.0062 (0.0045, 0.0077)</t>
  </si>
  <si>
    <t>0.0055 (0.0039, 0.0063)</t>
  </si>
  <si>
    <t>0.0042 (0.0026, 0.0059)</t>
  </si>
  <si>
    <t>0.0062 (0.0048, 0.0071)</t>
  </si>
  <si>
    <t>0.0068 (0.0061, 0.0075)</t>
  </si>
  <si>
    <t>0.0060 (0.0054, 0.0066)</t>
  </si>
  <si>
    <t>0.0060 (0.0055, 0.0064)</t>
  </si>
  <si>
    <t>0.0044 (0.0032, 0.0051)</t>
  </si>
  <si>
    <t>0.0045 (0.0031, 0.0064)</t>
  </si>
  <si>
    <t>0.0051 (0.0035, 0.0065)</t>
  </si>
  <si>
    <t>0.0066 (0.0059, 0.0072)</t>
  </si>
  <si>
    <t>0.0036 (0.0027, 0.0046)</t>
  </si>
  <si>
    <t>0.0052 (0.0047, 0.0057)</t>
  </si>
  <si>
    <t>0.0053 (0.0049, 0.0056)</t>
  </si>
  <si>
    <t>0.0062 (0.0045, 0.0072)</t>
  </si>
  <si>
    <t>0.0102 (0.0086, 0.0117)</t>
  </si>
  <si>
    <t>0.0040 (0.0031, 0.0045)</t>
  </si>
  <si>
    <t>0.0039 (0.0029, 0.0045)</t>
  </si>
  <si>
    <t>0.0045 (0.0040, 0.0048)</t>
  </si>
  <si>
    <t>0.0043 (0.0037, 0.0047)</t>
  </si>
  <si>
    <t>0.0043 (0.0040, 0.0047)</t>
  </si>
  <si>
    <t>0.0053 (0.0042, 0.0064)</t>
  </si>
  <si>
    <t>0.0052 (0.0040, 0.0063)</t>
  </si>
  <si>
    <t>0.0045 (0.0042, 0.0047)</t>
  </si>
  <si>
    <t>0.0074 (0.0066, 0.0083)</t>
  </si>
  <si>
    <t>0.0097 (0.0088, 0.0107)</t>
  </si>
  <si>
    <t>0.0075 (0.0066, 0.0084)</t>
  </si>
  <si>
    <t>0.0069 (0.0062, 0.0075)</t>
  </si>
  <si>
    <t>0.0056 (0.0053, 0.0060)</t>
  </si>
  <si>
    <t>0.0073 (0.0066, 0.0081)</t>
  </si>
  <si>
    <t>0.0068 (0.0062, 0.0073)</t>
  </si>
  <si>
    <t>0.0048 (0.0045, 0.0050)</t>
  </si>
  <si>
    <t>0.0055 (0.0050, 0.0061)</t>
  </si>
  <si>
    <t>0.0040 (0.0039, 0.0042)</t>
  </si>
  <si>
    <t>0.0105 (0.0089, 0.0120)</t>
  </si>
  <si>
    <t>0.0070 (0.0064, 0.0075)</t>
  </si>
  <si>
    <t>0.0066 (0.0060, 0.0071)</t>
  </si>
  <si>
    <t>0.0059 (0.0050, 0.0068)</t>
  </si>
  <si>
    <t>0.0179 (0.0161, 0.0196)</t>
  </si>
  <si>
    <t>0.0132 (0.0099, 0.0165)</t>
  </si>
  <si>
    <t>0.0230 (0.0179, 0.0278)</t>
  </si>
  <si>
    <t>0.0125 (0.0087, 0.0164)</t>
  </si>
  <si>
    <t>0.0262 (0.0201, 0.0324)</t>
  </si>
  <si>
    <t>0.0374 (0.0312, 0.0442)</t>
  </si>
  <si>
    <t>0.0203 (0.0165, 0.0242)</t>
  </si>
  <si>
    <t>0.0077 (0.0042, 0.0112)</t>
  </si>
  <si>
    <t>0.0255 (0.0234, 0.0278)</t>
  </si>
  <si>
    <t>0.0201 (0.0155, 0.0251)</t>
  </si>
  <si>
    <t>0.0286 (0.0247, 0.0323)</t>
  </si>
  <si>
    <t>0.0107 (0.0088, 0.0127)</t>
  </si>
  <si>
    <t>0.0046 (0.0027, 0.0065)</t>
  </si>
  <si>
    <t>0.0222 (0.0204, 0.0242)</t>
  </si>
  <si>
    <t>0.0257 (0.0204, 0.0313)</t>
  </si>
  <si>
    <t>0.0104 (0.0063, 0.0145)</t>
  </si>
  <si>
    <t>0.0163 (0.0110, 0.0224)</t>
  </si>
  <si>
    <t>0.0316 (0.0255, 0.0378)</t>
  </si>
  <si>
    <t>0.0374 (0.0319, 0.0428)</t>
  </si>
  <si>
    <t>0.0171 (0.0143, 0.0198)</t>
  </si>
  <si>
    <t>0.0095 (0.0065, 0.0127)</t>
  </si>
  <si>
    <t>0.0288 (0.0257, 0.0321)</t>
  </si>
  <si>
    <t>0.0058 (0.0010, 0.0121)</t>
  </si>
  <si>
    <t>0.0076 (0.0054, 0.0101)</t>
  </si>
  <si>
    <t>0.0154 (0.0111, 0.0198)</t>
  </si>
  <si>
    <t>0.0299 (0.0251, 0.0345)</t>
  </si>
  <si>
    <t>0.0265 (0.0244, 0.0286)</t>
  </si>
  <si>
    <t>0.0163 (0.0152, 0.0175)</t>
  </si>
  <si>
    <t>0.0166 (0.0154, 0.0181)</t>
  </si>
  <si>
    <t>0.0162 (0.0148, 0.0176)</t>
  </si>
  <si>
    <t>0.0102 (0.0084, 0.0121)</t>
  </si>
  <si>
    <t>0.0146 (0.0127, 0.0164)</t>
  </si>
  <si>
    <t>0.0151 (0.0127, 0.0176)</t>
  </si>
  <si>
    <t>0.0085 (0.0008, 0.0190)</t>
  </si>
  <si>
    <t>0.0073 (0.0008, 0.0159)</t>
  </si>
  <si>
    <t>0.0069 (0.0007, 0.0150)</t>
  </si>
  <si>
    <t>0.0067 (0.0006, 0.0142)</t>
  </si>
  <si>
    <t>0.0072 (0.0007, 0.0155)</t>
  </si>
  <si>
    <t>0.0105 (0.0016, 0.0191)</t>
  </si>
  <si>
    <t>0.0088 (0.0011, 0.0175)</t>
  </si>
  <si>
    <t>0.0141 (0.0034, 0.0208)</t>
  </si>
  <si>
    <t>0.0090 (0.0011, 0.0173)</t>
  </si>
  <si>
    <t>0.0071 (0.0007, 0.0153)</t>
  </si>
  <si>
    <t>0.0074 (0.0009, 0.0165)</t>
  </si>
  <si>
    <t>0.0074 (0.0008, 0.0160)</t>
  </si>
  <si>
    <t>0.0077 (0.0008, 0.0162)</t>
  </si>
  <si>
    <t>0.0094 (0.0014, 0.0173)</t>
  </si>
  <si>
    <t>0.0128 (0.0027, 0.0188)</t>
  </si>
  <si>
    <t>0.0120 (0.0024, 0.0188)</t>
  </si>
  <si>
    <t>0.0072 (0.0008, 0.0153)</t>
  </si>
  <si>
    <t>0.0077 (0.0007, 0.0174)</t>
  </si>
  <si>
    <t>0.0120 (0.0061, 0.0171)</t>
  </si>
  <si>
    <t>0.0062 (0.0006, 0.0131)</t>
  </si>
  <si>
    <t>0.0083 (0.0008, 0.0187)</t>
  </si>
  <si>
    <t>0.0077 (0.0007, 0.0172)</t>
  </si>
  <si>
    <t>0.0255 (0.0235, 0.0275)</t>
  </si>
  <si>
    <t>0.0093 (0.0009, 0.0195)</t>
  </si>
  <si>
    <t>0.0197 (0.0169, 0.0227)</t>
  </si>
  <si>
    <t>0.0057 (0.0006, 0.0121)</t>
  </si>
  <si>
    <t>0.0068 (0.0007, 0.0144)</t>
  </si>
  <si>
    <t>0.0067 (0.0007, 0.0143)</t>
  </si>
  <si>
    <t>0.0072 (0.0007, 0.0156)</t>
  </si>
  <si>
    <t>0.0079 (0.0013, 0.0151)</t>
  </si>
  <si>
    <t>0.0088 (0.0013, 0.0157)</t>
  </si>
  <si>
    <t>0.0076 (0.0008, 0.0158)</t>
  </si>
  <si>
    <t>0.0082 (0.0007, 0.0189)</t>
  </si>
  <si>
    <t>0.0073 (0.0007, 0.0163)</t>
  </si>
  <si>
    <t>0.0084 (0.0009, 0.0178)</t>
  </si>
  <si>
    <t>0.0009 (0.0000, 0.0023)</t>
  </si>
  <si>
    <t>0.0044 (0.0040, 0.0047)</t>
  </si>
  <si>
    <t>0.0065 (0.0056, 0.0074)</t>
  </si>
  <si>
    <t>0.0078 (0.0063, 0.0095)</t>
  </si>
  <si>
    <t>0.0097 (0.0078, 0.0117)</t>
  </si>
  <si>
    <t>0.0067 (0.0060, 0.0076)</t>
  </si>
  <si>
    <t>0.0060 (0.0053, 0.0069)</t>
  </si>
  <si>
    <t>0.0044 (0.0040, 0.0048)</t>
  </si>
  <si>
    <t>0.0064 (0.0057, 0.0070)</t>
  </si>
  <si>
    <t>0.0063 (0.0056, 0.0070)</t>
  </si>
  <si>
    <t>0.0065 (0.0056, 0.0073)</t>
  </si>
  <si>
    <t>0.0067 (0.0057, 0.0076)</t>
  </si>
  <si>
    <t>0.0076 (0.0067, 0.0086)</t>
  </si>
  <si>
    <t>0.0040 (0.0033, 0.0047)</t>
  </si>
  <si>
    <t>0.0040 (0.0027, 0.0053)</t>
  </si>
  <si>
    <t>0.0048 (0.0045, 0.0052)</t>
  </si>
  <si>
    <t>0.0176 (0.0072, 0.0287)</t>
  </si>
  <si>
    <t>0.0178 (0.0071, 0.0292)</t>
  </si>
  <si>
    <t>0.0031 (0.0014, 0.0048)</t>
  </si>
  <si>
    <t>0.0101 (0.0079, 0.0123)</t>
  </si>
  <si>
    <t>0.0124 (0.0088, 0.0162)</t>
  </si>
  <si>
    <t>0.0230 (0.0174, 0.0283)</t>
  </si>
  <si>
    <t>0.0142 (0.0096, 0.0190)</t>
  </si>
  <si>
    <t>0.0121 (0.0084, 0.0161)</t>
  </si>
  <si>
    <t>0.0256 (0.0203, 0.0316)</t>
  </si>
  <si>
    <t>0.0145 (0.0112, 0.0180)</t>
  </si>
  <si>
    <t>0.0040 (0.0017, 0.0064)</t>
  </si>
  <si>
    <t>0.0169 (0.0132, 0.0207)</t>
  </si>
  <si>
    <t>0.0192 (0.0168, 0.0215)</t>
  </si>
  <si>
    <t>0.0069 (0.0030, 0.0109)</t>
  </si>
  <si>
    <t>0.0223 (0.0180, 0.0271)</t>
  </si>
  <si>
    <t>0.0206 (0.0155, 0.0257)</t>
  </si>
  <si>
    <t>0.0323 (0.0286, 0.0362)</t>
  </si>
  <si>
    <t>0.0012 (0.0009, 0.0015)</t>
  </si>
  <si>
    <t>0.0090 (0.0060, 0.0122)</t>
  </si>
  <si>
    <t>0.0168 (0.0139, 0.0197)</t>
  </si>
  <si>
    <t>0.0046 (0.0005, 0.0103)</t>
  </si>
  <si>
    <t>0.0065 (0.0047, 0.0084)</t>
  </si>
  <si>
    <t>0.0235 (0.0186, 0.0280)</t>
  </si>
  <si>
    <t>0.0082 (0.0049, 0.0117)</t>
  </si>
  <si>
    <t>0.0131 (0.0114, 0.0148)</t>
  </si>
  <si>
    <t>0.0077 (0.0063, 0.0091)</t>
  </si>
  <si>
    <t>0.0156 (0.0131, 0.0180)</t>
  </si>
  <si>
    <t>0.0091 (0.0065, 0.0117)</t>
  </si>
  <si>
    <t>0.0056 (0.0048, 0.0064)</t>
  </si>
  <si>
    <t>0.0074 (0.0070, 0.0079)</t>
  </si>
  <si>
    <t>0.0129 (0.0117, 0.0140)</t>
  </si>
  <si>
    <t>0.0130 (0.0117, 0.0141)</t>
  </si>
  <si>
    <t>0.0092 (0.0078, 0.0105)</t>
  </si>
  <si>
    <t>0.0090 (0.0083, 0.0097)</t>
  </si>
  <si>
    <t>0.0091 (0.0084, 0.0097)</t>
  </si>
  <si>
    <t>0.0082 (0.0074, 0.0091)</t>
  </si>
  <si>
    <t>0.0083 (0.0075, 0.0091)</t>
  </si>
  <si>
    <t>0.0089 (0.0082, 0.0097)</t>
  </si>
  <si>
    <t>0.0078 (0.0073, 0.0084)</t>
  </si>
  <si>
    <t>0.0077 (0.0070, 0.0083)</t>
  </si>
  <si>
    <t>0.0109 (0.0099, 0.0117)</t>
  </si>
  <si>
    <t>0.0112 (0.0103, 0.0120)</t>
  </si>
  <si>
    <t>0.0078 (0.0074, 0.0083)</t>
  </si>
  <si>
    <t>0.0088 (0.0084, 0.0093)</t>
  </si>
  <si>
    <t>0.0088 (0.0084, 0.0094)</t>
  </si>
  <si>
    <t>0.0085 (0.0081, 0.0090)</t>
  </si>
  <si>
    <t>0.0062 (0.0052, 0.0071)</t>
  </si>
  <si>
    <t>0.0070 (0.0045, 0.0097)</t>
  </si>
  <si>
    <t>0.0103 (0.0095, 0.0111)</t>
  </si>
  <si>
    <t>0.0096 (0.0087, 0.0104)</t>
  </si>
  <si>
    <t>0.0075 (0.0070, 0.0079)</t>
  </si>
  <si>
    <t>0.0074 (0.0069, 0.0079)</t>
  </si>
  <si>
    <t>0.0084 (0.0080, 0.0089)</t>
  </si>
  <si>
    <t>0.0075 (0.0071, 0.0080)</t>
  </si>
  <si>
    <t>0.0061 (0.0052, 0.0070)</t>
  </si>
  <si>
    <t>chr11-alt</t>
  </si>
  <si>
    <t>1.52654 (1.25254, 1.79406)</t>
  </si>
  <si>
    <t>0.69586 (0.43694, 0.95550)</t>
  </si>
  <si>
    <t>0.52160 (0.27120, 0.78662)</t>
  </si>
  <si>
    <t>0.10801 (0.03409, 0.18360)</t>
  </si>
  <si>
    <t>1.70170 (1.38608, 2.03468)</t>
  </si>
  <si>
    <t>0.33727 (0.25632, 0.41851)</t>
  </si>
  <si>
    <t>0.95593 (0.77610, 1.14236)</t>
  </si>
  <si>
    <t>1.52676 (1.28502, 1.77578)</t>
  </si>
  <si>
    <t>0.09710 (0.06700, 0.12896)</t>
  </si>
  <si>
    <t>1.72281 (1.38497, 2.08033)</t>
  </si>
  <si>
    <t>1.13200 (0.94103, 1.33205)</t>
  </si>
  <si>
    <t>0.01083 (0.00453, 0.01743)</t>
  </si>
  <si>
    <t>0.20984 (0.15973, 0.26235)</t>
  </si>
  <si>
    <t>1.70305 (1.39768, 2.01572)</t>
  </si>
  <si>
    <t>0.07198 (0.05833, 0.08553)</t>
  </si>
  <si>
    <t>0.01024 (0.00268, 0.01871)</t>
  </si>
  <si>
    <t>0.32528 (0.06920, 0.63576)</t>
  </si>
  <si>
    <t>0.00796 (0.00020, 0.01822)</t>
  </si>
  <si>
    <t>0.97167 (0.76150, 1.18939)</t>
  </si>
  <si>
    <t>0.24606 (0.19572, 0.30064)</t>
  </si>
  <si>
    <t>0.02906 (0.01901, 0.03959)</t>
  </si>
  <si>
    <t>0.00722 (0.00337, 0.01146)</t>
  </si>
  <si>
    <t>0.63522 (0.51380, 0.74844)</t>
  </si>
  <si>
    <t>1.33676 (1.10971, 1.57330)</t>
  </si>
  <si>
    <t>1.02885 (0.70531, 1.38422)</t>
  </si>
  <si>
    <t>1.74264 (1.48495, 2.00252)</t>
  </si>
  <si>
    <t>0.91553 (0.69107, 1.15295)</t>
  </si>
  <si>
    <t>0.72514 (0.49342, 0.96533)</t>
  </si>
  <si>
    <t>0.55685 (0.45316, 0.66127)</t>
  </si>
  <si>
    <t>1.67084 (1.35062, 2.00349)</t>
  </si>
  <si>
    <t>0.98595 (0.87989, 1.09274)</t>
  </si>
  <si>
    <t>1.20410 (1.02672, 1.40094)</t>
  </si>
  <si>
    <t>1.29490 (1.02169, 1.57092)</t>
  </si>
  <si>
    <t>0.66585 (0.61796, 0.71475)</t>
  </si>
  <si>
    <t>1.71335 (1.37631, 2.07668)</t>
  </si>
  <si>
    <t>0.95940 (0.77351, 1.15084)</t>
  </si>
  <si>
    <t>0.34205 (0.32350, 0.36117)</t>
  </si>
  <si>
    <t>0.85156 (0.77454, 0.92834)</t>
  </si>
  <si>
    <t>1.75325 (1.46406, 2.04559)</t>
  </si>
  <si>
    <t>0.27505 (0.25613, 0.29358)</t>
  </si>
  <si>
    <t>0.27763 (0.25470, 0.30135)</t>
  </si>
  <si>
    <t>0.78349 (0.50619, 1.07742)</t>
  </si>
  <si>
    <t>0.00787 (0.00020, 0.01813)</t>
  </si>
  <si>
    <t>1.17215 (0.96326, 1.39077)</t>
  </si>
  <si>
    <t>0.58705 (0.52038, 0.65664)</t>
  </si>
  <si>
    <t>0.37512 (0.35109, 0.39995)</t>
  </si>
  <si>
    <t>0.22672 (0.21323, 0.23999)</t>
  </si>
  <si>
    <t>0.49665 (0.37844, 0.62164)</t>
  </si>
  <si>
    <t>1.31991 (1.08921, 1.56305)</t>
  </si>
  <si>
    <t>1.00661 (0.67805, 1.34989)</t>
  </si>
  <si>
    <t>0.00973 (0.00934, 0.01012)</t>
  </si>
  <si>
    <t>0.01136 (0.01034, 0.01236)</t>
  </si>
  <si>
    <t>0.01085 (0.00957, 0.01215)</t>
  </si>
  <si>
    <t>0.01334 (0.01215, 0.01456)</t>
  </si>
  <si>
    <t>0.00963 (0.00913, 0.01014)</t>
  </si>
  <si>
    <t>0.01253 (0.01173, 0.01329)</t>
  </si>
  <si>
    <t>0.01106 (0.01054, 0.01159)</t>
  </si>
  <si>
    <t>0.01045 (0.00993, 0.01094)</t>
  </si>
  <si>
    <t>0.01348 (0.01279, 0.01420)</t>
  </si>
  <si>
    <t>0.00971 (0.00914, 0.01027)</t>
  </si>
  <si>
    <t>0.01106 (0.01050, 0.01162)</t>
  </si>
  <si>
    <t>0.01390 (0.01334, 0.01445)</t>
  </si>
  <si>
    <t>0.01287 (0.01212, 0.01364)</t>
  </si>
  <si>
    <t>0.01003 (0.00958, 0.01048)</t>
  </si>
  <si>
    <t>0.01389 (0.01341, 0.01438)</t>
  </si>
  <si>
    <t>0.01520 (0.01442, 0.01601)</t>
  </si>
  <si>
    <t>0.00939 (0.00762, 0.01126)</t>
  </si>
  <si>
    <t>0.01589 (0.01435, 0.01743)</t>
  </si>
  <si>
    <t>0.01088 (0.01026, 0.01151)</t>
  </si>
  <si>
    <t>0.01263 (0.01202, 0.01323)</t>
  </si>
  <si>
    <t>0.01710 (0.01550, 0.01895)</t>
  </si>
  <si>
    <t>0.01376 (0.01330, 0.01424)</t>
  </si>
  <si>
    <t>0.01004 (0.00963, 0.01046)</t>
  </si>
  <si>
    <t>0.00958 (0.00913, 0.01002)</t>
  </si>
  <si>
    <t>0.01741 (0.01433, 0.02092)</t>
  </si>
  <si>
    <t>0.02173 (0.02124, 0.02223)</t>
  </si>
  <si>
    <t>0.02670 (0.02535, 0.02800)</t>
  </si>
  <si>
    <t>0.02871 (0.02671, 0.03075)</t>
  </si>
  <si>
    <t>0.02328 (0.02186, 0.02472)</t>
  </si>
  <si>
    <t>0.02764 (0.02683, 0.02843)</t>
  </si>
  <si>
    <t>0.02313 (0.02238, 0.02391)</t>
  </si>
  <si>
    <t>0.02556 (0.02479, 0.02632)</t>
  </si>
  <si>
    <t>0.02362 (0.02300, 0.02425)</t>
  </si>
  <si>
    <t>0.01777 (0.01727, 0.01824)</t>
  </si>
  <si>
    <t>0.02574 (0.02493, 0.02659)</t>
  </si>
  <si>
    <t>0.02695 (0.02608, 0.02780)</t>
  </si>
  <si>
    <t>0.01163 (0.01135, 0.01190)</t>
  </si>
  <si>
    <t>0.01882 (0.01822, 0.01941)</t>
  </si>
  <si>
    <t>0.02323 (0.02267, 0.02380)</t>
  </si>
  <si>
    <t>0.01156 (0.01128, 0.01184)</t>
  </si>
  <si>
    <t>0.01348 (0.01303, 0.01394)</t>
  </si>
  <si>
    <t>0.01852 (0.01688, 0.02025)</t>
  </si>
  <si>
    <t>0.01259 (0.01089, 0.01444)</t>
  </si>
  <si>
    <t>0.02778 (0.02683, 0.02869)</t>
  </si>
  <si>
    <t>0.02129 (0.02065, 0.02196)</t>
  </si>
  <si>
    <t>0.01148 (0.01115, 0.01180)</t>
  </si>
  <si>
    <t>0.01069 (0.01044, 0.01095)</t>
  </si>
  <si>
    <t>0.02044 (0.01993, 0.02094)</t>
  </si>
  <si>
    <t>0.02243 (0.02186, 0.02301)</t>
  </si>
  <si>
    <t>0.00568 (0.00532, 0.00604)</t>
  </si>
  <si>
    <t>0.74742 (0.51627, 1.00358)</t>
  </si>
  <si>
    <t>2.94761 (2.50174, 3.43520)</t>
  </si>
  <si>
    <t>1.07516 (0.46531, 1.75505)</t>
  </si>
  <si>
    <t>0.98622 (0.64886, 1.34011)</t>
  </si>
  <si>
    <t>0.09113 (0.02037, 0.16919)</t>
  </si>
  <si>
    <t>2.19566 (1.48818, 2.84821)</t>
  </si>
  <si>
    <t>0.25539 (0.15095, 0.36367)</t>
  </si>
  <si>
    <t>1.15329 (0.73220, 1.63024)</t>
  </si>
  <si>
    <t>2.37132 (2.01233, 2.74811)</t>
  </si>
  <si>
    <t>0.08971 (0.06631, 0.11421)</t>
  </si>
  <si>
    <t>2.08108 (1.42542, 2.74108)</t>
  </si>
  <si>
    <t>2.16521 (1.68679, 2.65281)</t>
  </si>
  <si>
    <t>0.03003 (0.02443, 0.03613)</t>
  </si>
  <si>
    <t>0.04256 (0.03466, 0.05108)</t>
  </si>
  <si>
    <t>0.19610 (0.16673, 0.22586)</t>
  </si>
  <si>
    <t>0.14559 (0.12428, 0.16659)</t>
  </si>
  <si>
    <t>3.18709 (2.69666, 3.67937)</t>
  </si>
  <si>
    <t>0.06588 (0.05147, 0.08026)</t>
  </si>
  <si>
    <t>0.02509 (0.01775, 0.03268)</t>
  </si>
  <si>
    <t>0.79791 (0.36611, 1.20762)</t>
  </si>
  <si>
    <t>0.02097 (0.00186, 0.04314)</t>
  </si>
  <si>
    <t>1.45485 (0.97483, 1.93758)</t>
  </si>
  <si>
    <t>0.14147 (0.09877, 0.18603)</t>
  </si>
  <si>
    <t>0.06601 (0.05804, 0.07359)</t>
  </si>
  <si>
    <t>0.04866 (0.04264, 0.05498)</t>
  </si>
  <si>
    <t>0.04126 (0.03398, 0.04902)</t>
  </si>
  <si>
    <t>0.02896 (0.02444, 0.03428)</t>
  </si>
  <si>
    <t>0.32576 (0.20495, 0.45075)</t>
  </si>
  <si>
    <t>0.97862 (0.61868, 1.37538)</t>
  </si>
  <si>
    <t>0.60642 (0.32404, 0.92183)</t>
  </si>
  <si>
    <t>2.91401 (2.49302, 3.35250)</t>
  </si>
  <si>
    <t>0.87071 (0.59213, 1.16895)</t>
  </si>
  <si>
    <t>1.26817 (0.57527, 1.87811)</t>
  </si>
  <si>
    <t>0.80971 (0.44956, 1.18472)</t>
  </si>
  <si>
    <t>0.86696 (0.70518, 1.03377)</t>
  </si>
  <si>
    <t>1.59341 (0.90140, 2.33047)</t>
  </si>
  <si>
    <t>1.31722 (1.12235, 1.52534)</t>
  </si>
  <si>
    <t>2.10866 (1.67932, 2.54910)</t>
  </si>
  <si>
    <t>0.63590 (0.39186, 0.89197)</t>
  </si>
  <si>
    <t>0.68765 (0.62714, 0.74895)</t>
  </si>
  <si>
    <t>2.46056 (1.84299, 3.08928)</t>
  </si>
  <si>
    <t>1.34282 (0.88462, 1.85148)</t>
  </si>
  <si>
    <t>0.35521 (0.33395, 0.37770)</t>
  </si>
  <si>
    <t>0.34801 (0.32615, 0.36978)</t>
  </si>
  <si>
    <t>1.01636 (0.91574, 1.11787)</t>
  </si>
  <si>
    <t>1.05880 (0.95856, 1.16407)</t>
  </si>
  <si>
    <t>0.98506 (0.66140, 1.33606)</t>
  </si>
  <si>
    <t>0.34037 (0.31350, 0.36855)</t>
  </si>
  <si>
    <t>0.27474 (0.25277, 0.29724)</t>
  </si>
  <si>
    <t>0.43968 (0.08074, 0.84467)</t>
  </si>
  <si>
    <t>0.01551 (0.00062, 0.03501)</t>
  </si>
  <si>
    <t>1.67472 (1.21686, 2.14714)</t>
  </si>
  <si>
    <t>0.74576 (0.65592, 0.83994)</t>
  </si>
  <si>
    <t>0.33927 (0.31435, 0.36346)</t>
  </si>
  <si>
    <t>0.34926 (0.32402, 0.37364)</t>
  </si>
  <si>
    <t>0.23859 (0.22113, 0.25582)</t>
  </si>
  <si>
    <t>0.24635 (0.22890, 0.26342)</t>
  </si>
  <si>
    <t>1.59469 (1.40121, 1.79966)</t>
  </si>
  <si>
    <t>2.57531 (2.16977, 2.99276)</t>
  </si>
  <si>
    <t>0.62751 (0.33652, 0.94272)</t>
  </si>
  <si>
    <t>0.00576 (0.00481, 0.00671)</t>
  </si>
  <si>
    <t>0.00557 (0.00465, 0.00651)</t>
  </si>
  <si>
    <t>0.00698 (0.00544, 0.00846)</t>
  </si>
  <si>
    <t>0.00760 (0.00638, 0.00886)</t>
  </si>
  <si>
    <t>0.00937 (0.00737, 0.01148)</t>
  </si>
  <si>
    <t>0.00480 (0.00403, 0.00558)</t>
  </si>
  <si>
    <t>0.00909 (0.00762, 0.01064)</t>
  </si>
  <si>
    <t>0.00587 (0.00499, 0.00673)</t>
  </si>
  <si>
    <t>0.00601 (0.00509, 0.00694)</t>
  </si>
  <si>
    <t>0.01672 (0.01145, 0.02541)</t>
  </si>
  <si>
    <t>0.00498 (0.00430, 0.00568)</t>
  </si>
  <si>
    <t>0.00617 (0.00540, 0.00698)</t>
  </si>
  <si>
    <t>0.03282 (0.01984, 0.04606)</t>
  </si>
  <si>
    <t>0.03359 (0.02056, 0.04634)</t>
  </si>
  <si>
    <t>0.04674 (0.03438, 0.05954)</t>
  </si>
  <si>
    <t>0.04447 (0.02844, 0.05910)</t>
  </si>
  <si>
    <t>0.00547 (0.00459, 0.00637)</t>
  </si>
  <si>
    <t>0.01704 (0.01263, 0.02512)</t>
  </si>
  <si>
    <t>0.03123 (0.01880, 0.04511)</t>
  </si>
  <si>
    <t>0.00381 (0.00252, 0.00516)</t>
  </si>
  <si>
    <t>0.01097 (0.00943, 0.01248)</t>
  </si>
  <si>
    <t>0.00595 (0.00520, 0.00670)</t>
  </si>
  <si>
    <t>0.01227 (0.01021, 0.01440)</t>
  </si>
  <si>
    <t>0.04153 (0.02847, 0.05611)</t>
  </si>
  <si>
    <t>0.03913 (0.02764, 0.05220)</t>
  </si>
  <si>
    <t>0.04032 (0.02830, 0.05639)</t>
  </si>
  <si>
    <t>0.03854 (0.02739, 0.05154)</t>
  </si>
  <si>
    <t>0.00649 (0.00560, 0.00739)</t>
  </si>
  <si>
    <t>0.00458 (0.00380, 0.00541)</t>
  </si>
  <si>
    <t>0.01366 (0.00825, 0.02086)</t>
  </si>
  <si>
    <t>0.00901 (0.00858, 0.00943)</t>
  </si>
  <si>
    <t>0.00890 (0.00848, 0.00934)</t>
  </si>
  <si>
    <t>0.01485 (0.01381, 0.01593)</t>
  </si>
  <si>
    <t>0.01574 (0.01455, 0.01698)</t>
  </si>
  <si>
    <t>0.01166 (0.01073, 0.01261)</t>
  </si>
  <si>
    <t>0.01173 (0.01110, 0.01236)</t>
  </si>
  <si>
    <t>0.00994 (0.00930, 0.01055)</t>
  </si>
  <si>
    <t>0.01217 (0.01150, 0.01281)</t>
  </si>
  <si>
    <t>0.01030 (0.00980, 0.01078)</t>
  </si>
  <si>
    <t>0.00679 (0.00650, 0.00709)</t>
  </si>
  <si>
    <t>0.01131 (0.01075, 0.01187)</t>
  </si>
  <si>
    <t>0.01393 (0.01322, 0.01469)</t>
  </si>
  <si>
    <t>0.00483 (0.00466, 0.00499)</t>
  </si>
  <si>
    <t>0.00472 (0.00456, 0.00488)</t>
  </si>
  <si>
    <t>0.00753 (0.00725, 0.00782)</t>
  </si>
  <si>
    <t>0.00793 (0.00764, 0.00822)</t>
  </si>
  <si>
    <t>0.01082 (0.01034, 0.01129)</t>
  </si>
  <si>
    <t>0.00481 (0.00461, 0.00500)</t>
  </si>
  <si>
    <t>0.00570 (0.00544, 0.00596)</t>
  </si>
  <si>
    <t>0.00746 (0.00658, 0.00835)</t>
  </si>
  <si>
    <t>0.00757 (0.00625, 0.00896)</t>
  </si>
  <si>
    <t>0.01377 (0.01309, 0.01446)</t>
  </si>
  <si>
    <t>0.00895 (0.00847, 0.00944)</t>
  </si>
  <si>
    <t>0.00407 (0.00392, 0.00422)</t>
  </si>
  <si>
    <t>0.00419 (0.00403, 0.00434)</t>
  </si>
  <si>
    <t>0.00377 (0.00361, 0.00391)</t>
  </si>
  <si>
    <t>0.00385 (0.00370, 0.00400)</t>
  </si>
  <si>
    <t>0.00999 (0.00956, 0.01039)</t>
  </si>
  <si>
    <t>0.00916 (0.00873, 0.00958)</t>
  </si>
  <si>
    <t>0.00247 (0.00220, 0.00273)</t>
  </si>
  <si>
    <t>M_Cyd-&gt;Mel</t>
  </si>
  <si>
    <t>0.1899 (0.1782, 0.2015)</t>
  </si>
  <si>
    <t>0.0015 (0.0010, 0.0021)</t>
  </si>
  <si>
    <t>0.0029 (0.0014, 0.0046)</t>
  </si>
  <si>
    <t>0.0034 (0.0019, 0.0049)</t>
  </si>
  <si>
    <t>0.1918 (0.1645, 0.2179)</t>
  </si>
  <si>
    <t>0.4896 (0.4447, 0.5364)</t>
  </si>
  <si>
    <t>1.0491 (0.9305, 1.1661)</t>
  </si>
  <si>
    <t>0.0466 (0.0037, 0.0933)</t>
  </si>
  <si>
    <t>0.0201 (0.0181, 0.0223)</t>
  </si>
  <si>
    <t>0.1306 (0.1178, 0.1433)</t>
  </si>
  <si>
    <t>0.5156 (0.4641, 0.5678)</t>
  </si>
  <si>
    <t>0.0034 (0.0024, 0.0044)</t>
  </si>
  <si>
    <t>0.3624 (0.3345, 0.3915)</t>
  </si>
  <si>
    <t>0.0560 (0.0508, 0.0611)</t>
  </si>
  <si>
    <t>0.3820 (0.3557, 0.4086)</t>
  </si>
  <si>
    <t>0.2195 (0.1999, 0.2388)</t>
  </si>
  <si>
    <t>0.1269 (0.0797, 0.1759)</t>
  </si>
  <si>
    <t>0.0596 (0.0118, 0.1094)</t>
  </si>
  <si>
    <t>0.2786 (0.2526, 0.3054)</t>
  </si>
  <si>
    <t>0.0355 (0.0314, 0.0396)</t>
  </si>
  <si>
    <t>0.2368 (0.2186, 0.2543)</t>
  </si>
  <si>
    <t>0.0010 (0.0008, 0.0012)</t>
  </si>
  <si>
    <t>0.1663 (0.1547, 0.1785)</t>
  </si>
  <si>
    <t>0.1975 (0.1849, 0.2106)</t>
  </si>
  <si>
    <t>0.0319 (0.0003, 0.0843)</t>
  </si>
  <si>
    <t>M_Cyd-&gt;Tim</t>
  </si>
  <si>
    <t>0.1975 (0.1812, 0.2137)</t>
  </si>
  <si>
    <t>0.1445 (0.1229, 0.1660)</t>
  </si>
  <si>
    <t>0.1516 (0.1004, 0.2011)</t>
  </si>
  <si>
    <t>0.0044 (0.0028, 0.0060)</t>
  </si>
  <si>
    <t>0.1934 (0.1513, 0.2328)</t>
  </si>
  <si>
    <t>0.1087 (0.0987, 0.1188)</t>
  </si>
  <si>
    <t>0.0139 (0.0005, 0.0302)</t>
  </si>
  <si>
    <t>0.0182 (0.0004, 0.0406)</t>
  </si>
  <si>
    <t>0.1019 (0.0936, 0.1104)</t>
  </si>
  <si>
    <t>0.2336 (0.2077, 0.2590)</t>
  </si>
  <si>
    <t>0.0083 (0.0062, 0.0105)</t>
  </si>
  <si>
    <t>0.0706 (0.0634, 0.0781)</t>
  </si>
  <si>
    <t>0.1916 (0.1794, 0.2038)</t>
  </si>
  <si>
    <t>0.1064 (0.0972, 0.1156)</t>
  </si>
  <si>
    <t>0.2425 (0.2246, 0.2613)</t>
  </si>
  <si>
    <t>0.0916 (0.0833, 0.0998)</t>
  </si>
  <si>
    <t>0.1534 (0.1379, 0.1684)</t>
  </si>
  <si>
    <t>0.0014 (0.0004, 0.0026)</t>
  </si>
  <si>
    <t>0.0024 (0.0002, 0.0052)</t>
  </si>
  <si>
    <t>0.1404 (0.1275, 0.1539)</t>
  </si>
  <si>
    <t>0.1873 (0.1712, 0.2032)</t>
  </si>
  <si>
    <t>0.1377 (0.1246, 0.1516)</t>
  </si>
  <si>
    <t>0.0690 (0.0638, 0.0745)</t>
  </si>
  <si>
    <t>0.0249 (0.0221, 0.0278)</t>
  </si>
  <si>
    <t>0.0015 (0.0011, 0.0019)</t>
  </si>
  <si>
    <t>0.0386 (0.0005, 0.1120)</t>
  </si>
  <si>
    <t>M_Mel-&gt;Cyd</t>
  </si>
  <si>
    <t>0.0239 (0.0032, 0.0498)</t>
  </si>
  <si>
    <t>0.0153 (0.0005, 0.0354)</t>
  </si>
  <si>
    <t>0.0304 (0.0005, 0.0713)</t>
  </si>
  <si>
    <t>0.0091 (0.0001, 0.0215)</t>
  </si>
  <si>
    <t>0.0309 (0.0020, 0.0696)</t>
  </si>
  <si>
    <t>0.2048 (0.0163, 0.4188)</t>
  </si>
  <si>
    <t>0.0261 (0.0004, 0.0601)</t>
  </si>
  <si>
    <t>1.9041 (1.5482, 2.2787)</t>
  </si>
  <si>
    <t>0.0126 (0.0013, 0.0262)</t>
  </si>
  <si>
    <t>0.0078 (0.0007, 0.0164)</t>
  </si>
  <si>
    <t>0.0117 (0.0002, 0.0274)</t>
  </si>
  <si>
    <t>0.0387 (0.0011, 0.0897)</t>
  </si>
  <si>
    <t>0.0046 (0.0006, 0.0096)</t>
  </si>
  <si>
    <t>0.0626 (0.0032, 0.1350)</t>
  </si>
  <si>
    <t>0.0104 (0.0037, 0.0178)</t>
  </si>
  <si>
    <t>0.0069 (0.0003, 0.0151)</t>
  </si>
  <si>
    <t>0.1524 (0.0131, 0.3238)</t>
  </si>
  <si>
    <t>0.0442 (0.0033, 0.0927)</t>
  </si>
  <si>
    <t>0.0349 (0.0019, 0.0760)</t>
  </si>
  <si>
    <t>0.0795 (0.0034, 0.1765)</t>
  </si>
  <si>
    <t>0.1657 (0.0061, 0.3678)</t>
  </si>
  <si>
    <t>0.0033 (0.0001, 0.0079)</t>
  </si>
  <si>
    <t>0.0101 (0.0011, 0.0212)</t>
  </si>
  <si>
    <t>0.0077 (0.0002, 0.0180)</t>
  </si>
  <si>
    <t>0.0089 (0.0003, 0.0210)</t>
  </si>
  <si>
    <t>0.0069 (0.0001, 0.0188)</t>
  </si>
  <si>
    <t>M_Mel-&gt;Tim</t>
  </si>
  <si>
    <t>0.0123 (0.0057, 0.0195)</t>
  </si>
  <si>
    <t>0.0027 (0.0001, 0.0058)</t>
  </si>
  <si>
    <t>0.0138 (0.0006, 0.0296)</t>
  </si>
  <si>
    <t>0.0213 (0.0007, 0.0492)</t>
  </si>
  <si>
    <t>0.0012 (0.0000, 0.0025)</t>
  </si>
  <si>
    <t>0.3815 (0.3369, 0.4272)</t>
  </si>
  <si>
    <t>0.3103 (0.2721, 0.3462)</t>
  </si>
  <si>
    <t>0.0112 (0.0010, 0.0228)</t>
  </si>
  <si>
    <t>0.0094 (0.0073, 0.0116)</t>
  </si>
  <si>
    <t>0.0016 (0.0001, 0.0034)</t>
  </si>
  <si>
    <t>0.0030 (0.0001, 0.0069)</t>
  </si>
  <si>
    <t>0.0439 (0.0380, 0.0498)</t>
  </si>
  <si>
    <t>0.0032 (0.0001, 0.0077)</t>
  </si>
  <si>
    <t>0.0019 (0.0001, 0.0045)</t>
  </si>
  <si>
    <t>0.0007 (0.0000, 0.0017)</t>
  </si>
  <si>
    <t>0.0013 (0.0000, 0.0032)</t>
  </si>
  <si>
    <t>0.0716 (0.0620, 0.0811)</t>
  </si>
  <si>
    <t>0.0038 (0.0030, 0.0046)</t>
  </si>
  <si>
    <t>0.0059 (0.0000, 0.0154)</t>
  </si>
  <si>
    <t>M_Tim-&gt;Cyd</t>
  </si>
  <si>
    <t>0.0148 (0.0004, 0.0351)</t>
  </si>
  <si>
    <t>0.0209 (0.0006, 0.0508)</t>
  </si>
  <si>
    <t>0.1005 (0.0059, 0.2143)</t>
  </si>
  <si>
    <t>0.0076 (0.0002, 0.0183)</t>
  </si>
  <si>
    <t>0.0265 (0.0008, 0.0598)</t>
  </si>
  <si>
    <t>0.0444 (0.0010, 0.1085)</t>
  </si>
  <si>
    <t>0.0315 (0.0023, 0.0638)</t>
  </si>
  <si>
    <t>0.0115 (0.0002, 0.0269)</t>
  </si>
  <si>
    <t>0.0114 (0.0002, 0.0275)</t>
  </si>
  <si>
    <t>0.0177 (0.0003, 0.0434)</t>
  </si>
  <si>
    <t>0.0041 (0.0001, 0.0098)</t>
  </si>
  <si>
    <t>0.0552 (0.0007, 0.1346)</t>
  </si>
  <si>
    <t>0.0330 (0.0006, 0.0806)</t>
  </si>
  <si>
    <t>0.0089 (0.0002, 0.0213)</t>
  </si>
  <si>
    <t>0.0053 (0.0002, 0.0127)</t>
  </si>
  <si>
    <t>0.0193 (0.0005, 0.0462)</t>
  </si>
  <si>
    <t>0.0313 (0.0006, 0.0757)</t>
  </si>
  <si>
    <t>0.0239 (0.0009, 0.0544)</t>
  </si>
  <si>
    <t>0.0535 (0.0009, 0.1296)</t>
  </si>
  <si>
    <t>0.0362 (0.0008, 0.0882)</t>
  </si>
  <si>
    <t>0.0054 (0.0001, 0.0128)</t>
  </si>
  <si>
    <t>0.0200 (0.0004, 0.0485)</t>
  </si>
  <si>
    <t>0.0058 (0.0001, 0.0140)</t>
  </si>
  <si>
    <t>0.0045 (0.0001, 0.0107)</t>
  </si>
  <si>
    <t>0.4488 (0.1628, 0.7806)</t>
  </si>
  <si>
    <t>M_Tim-&gt;Mel</t>
  </si>
  <si>
    <t>0.0019 (0.0001, 0.0040)</t>
  </si>
  <si>
    <t>0.0005 (0.0001, 0.0009)</t>
  </si>
  <si>
    <t>0.0480 (0.0372, 0.0593)</t>
  </si>
  <si>
    <t>0.0039 (0.0001, 0.0094)</t>
  </si>
  <si>
    <t>0.0158 (0.0003, 0.0376)</t>
  </si>
  <si>
    <t>0.0443 (0.0061, 0.0806)</t>
  </si>
  <si>
    <t>0.0003 (0.0000, 0.0007)</t>
  </si>
  <si>
    <t>0.0503 (0.0407, 0.0593)</t>
  </si>
  <si>
    <t>0.0018 (0.0000, 0.0042)</t>
  </si>
  <si>
    <t>0.0036 (0.0001, 0.0084)</t>
  </si>
  <si>
    <t>0.0146 (0.0116, 0.0176)</t>
  </si>
  <si>
    <t>0.0020 (0.0000, 0.0047)</t>
  </si>
  <si>
    <t>0.0014 (0.0001, 0.0030)</t>
  </si>
  <si>
    <t>0.0111 (0.0002, 0.0256)</t>
  </si>
  <si>
    <t>0.0318 (0.0025, 0.0657)</t>
  </si>
  <si>
    <t>0.0022 (0.0001, 0.0053)</t>
  </si>
  <si>
    <t>0.0045 (0.0002, 0.0103)</t>
  </si>
  <si>
    <t>0.0013 (0.0000, 0.0030)</t>
  </si>
  <si>
    <t>0.0006 (0.0000, 0.0013)</t>
  </si>
  <si>
    <t>0.2099 (0.0676, 0.3749)</t>
  </si>
  <si>
    <t>tau_ct</t>
  </si>
  <si>
    <t>0.0075 (0.0061, 0.0090)</t>
  </si>
  <si>
    <t>0.0089 (0.0076, 0.0103)</t>
  </si>
  <si>
    <t>0.0122 (0.0094, 0.0142)</t>
  </si>
  <si>
    <t>0.0063 (0.0059, 0.0068)</t>
  </si>
  <si>
    <t>0.0064 (0.0059, 0.0070)</t>
  </si>
  <si>
    <t>0.0075 (0.0058, 0.0091)</t>
  </si>
  <si>
    <t>0.0068 (0.0062, 0.0074)</t>
  </si>
  <si>
    <t>0.0066 (0.0051, 0.0079)</t>
  </si>
  <si>
    <t>0.0155 (0.0141, 0.0168)</t>
  </si>
  <si>
    <t>0.0174 (0.0146, 0.0205)</t>
  </si>
  <si>
    <t>0.0141 (0.0113, 0.0180)</t>
  </si>
  <si>
    <t>0.0160 (0.0152, 0.0168)</t>
  </si>
  <si>
    <t>0.0145 (0.0138, 0.0151)</t>
  </si>
  <si>
    <t>0.0148 (0.0142, 0.0154)</t>
  </si>
  <si>
    <t>0.0142 (0.0135, 0.0149)</t>
  </si>
  <si>
    <t>0.0147 (0.0141, 0.0154)</t>
  </si>
  <si>
    <t>0.0151 (0.0141, 0.0162)</t>
  </si>
  <si>
    <t>0.0153 (0.0146, 0.0160)</t>
  </si>
  <si>
    <t>0.0156 (0.0148, 0.0164)</t>
  </si>
  <si>
    <t>0.0148 (0.0141, 0.0156)</t>
  </si>
  <si>
    <t>0.0166 (0.0158, 0.0175)</t>
  </si>
  <si>
    <t>0.0119 (0.0108, 0.0131)</t>
  </si>
  <si>
    <t>0.0083 (0.0070, 0.0096)</t>
  </si>
  <si>
    <t>0.0143 (0.0136, 0.0150)</t>
  </si>
  <si>
    <t>0.0123 (0.0118, 0.0128)</t>
  </si>
  <si>
    <t>0.0122 (0.0117, 0.0127)</t>
  </si>
  <si>
    <t>0.0111 (0.0107, 0.0116)</t>
  </si>
  <si>
    <t>0.0146 (0.0138, 0.0155)</t>
  </si>
  <si>
    <t>theta_ct</t>
  </si>
  <si>
    <t>0.0241 (0.0225, 0.0257)</t>
  </si>
  <si>
    <t>0.0230 (0.0185, 0.0275)</t>
  </si>
  <si>
    <t>0.0183 (0.0137, 0.0232)</t>
  </si>
  <si>
    <t>0.0090 (0.0011, 0.0179)</t>
  </si>
  <si>
    <t>0.0235 (0.0211, 0.0258)</t>
  </si>
  <si>
    <t>0.0294 (0.0266, 0.0321)</t>
  </si>
  <si>
    <t>0.0159 (0.0143, 0.0175)</t>
  </si>
  <si>
    <t>0.0012 (0.0002, 0.0022)</t>
  </si>
  <si>
    <t>0.0246 (0.0226, 0.0266)</t>
  </si>
  <si>
    <t>0.0184 (0.0167, 0.0200)</t>
  </si>
  <si>
    <t>0.0158 (0.0138, 0.0178)</t>
  </si>
  <si>
    <t>0.0293 (0.0267, 0.0320)</t>
  </si>
  <si>
    <t>0.0262 (0.0239, 0.0285)</t>
  </si>
  <si>
    <t>0.0186 (0.0169, 0.0203)</t>
  </si>
  <si>
    <t>0.0305 (0.0277, 0.0334)</t>
  </si>
  <si>
    <t>0.0092 (0.0064, 0.0123)</t>
  </si>
  <si>
    <t>0.0059 (0.0007, 0.0122)</t>
  </si>
  <si>
    <t>0.0323 (0.0292, 0.0353)</t>
  </si>
  <si>
    <t>0.0312 (0.0287, 0.0337)</t>
  </si>
  <si>
    <t>0.0146 (0.0132, 0.0161)</t>
  </si>
  <si>
    <t>0.0227 (0.0211, 0.0243)</t>
  </si>
  <si>
    <t>0.0187 (0.0171, 0.0204)</t>
  </si>
  <si>
    <t>0.0162 (0.0146, 0.0177)</t>
  </si>
  <si>
    <t>0.0040 (0.0002, 0.0072)</t>
  </si>
  <si>
    <t>0.0607 (0.0541, 0.0672)</t>
  </si>
  <si>
    <t>0.0572 (0.0456, 0.0700)</t>
  </si>
  <si>
    <t>0.0482 (0.0386, 0.0587)</t>
  </si>
  <si>
    <t>0.0345 (0.0287, 0.0412)</t>
  </si>
  <si>
    <t>0.0563 (0.0481, 0.0650)</t>
  </si>
  <si>
    <t>0.1245 (0.1105, 0.1395)</t>
  </si>
  <si>
    <t>0.0439 (0.0396, 0.0482)</t>
  </si>
  <si>
    <t>0.0369 (0.0321, 0.0421)</t>
  </si>
  <si>
    <t>0.0742 (0.0661, 0.0827)</t>
  </si>
  <si>
    <t>0.0346 (0.0314, 0.0379)</t>
  </si>
  <si>
    <t>0.0452 (0.0397, 0.0508)</t>
  </si>
  <si>
    <t>0.1425 (0.1258, 0.1596)</t>
  </si>
  <si>
    <t>0.0345 (0.0320, 0.0371)</t>
  </si>
  <si>
    <t>0.0833 (0.0748, 0.0922)</t>
  </si>
  <si>
    <t>0.0345 (0.0316, 0.0375)</t>
  </si>
  <si>
    <t>0.0411 (0.0374, 0.0446)</t>
  </si>
  <si>
    <t>0.1030 (0.0920, 0.1142)</t>
  </si>
  <si>
    <t>0.0311 (0.0239, 0.0387)</t>
  </si>
  <si>
    <t>0.0113 (0.0082, 0.0146)</t>
  </si>
  <si>
    <t>0.1283 (0.1125, 0.1442)</t>
  </si>
  <si>
    <t>0.1535 (0.1376, 0.1705)</t>
  </si>
  <si>
    <t>0.0282 (0.0262, 0.0302)</t>
  </si>
  <si>
    <t>0.0799 (0.0717, 0.0886)</t>
  </si>
  <si>
    <t>0.0519 (0.0462, 0.0577)</t>
  </si>
  <si>
    <t>0.0448 (0.0404, 0.0495)</t>
  </si>
  <si>
    <t>0.0099 (0.0036, 0.0173)</t>
  </si>
  <si>
    <t>0.0014 (0.0013, 0.0016)</t>
  </si>
  <si>
    <t>0.0010 (0.0006, 0.0014)</t>
  </si>
  <si>
    <t>0.0029 (0.0024, 0.0035)</t>
  </si>
  <si>
    <t>0.0214 (0.0192, 0.0236)</t>
  </si>
  <si>
    <t>0.0284 (0.0267, 0.0301)</t>
  </si>
  <si>
    <t>0.0103 (0.0086, 0.0121)</t>
  </si>
  <si>
    <t>0.0125 (0.0116, 0.0134)</t>
  </si>
  <si>
    <t>0.0130 (0.0108, 0.0154)</t>
  </si>
  <si>
    <t>0.0107 (0.0077, 0.0140)</t>
  </si>
  <si>
    <t>0.0019 (0.0015, 0.0023)</t>
  </si>
  <si>
    <t>0.0053 (0.0050, 0.0057)</t>
  </si>
  <si>
    <t>0.0141 (0.0051, 0.0239)</t>
  </si>
  <si>
    <t>0.0088 (0.0073, 0.0102)</t>
  </si>
  <si>
    <t>0.0072 (0.0041, 0.0101)</t>
  </si>
  <si>
    <t>0.0111 (0.0090, 0.0131)</t>
  </si>
  <si>
    <t>0.0075 (0.0068, 0.0082)</t>
  </si>
  <si>
    <t>0.0087 (0.0077, 0.0097)</t>
  </si>
  <si>
    <t>0.0073 (0.0064, 0.0082)</t>
  </si>
  <si>
    <t>0.0065 (0.0058, 0.0072)</t>
  </si>
  <si>
    <t>0.0076 (0.0067, 0.0085)</t>
  </si>
  <si>
    <t>0.0096 (0.0078, 0.0115)</t>
  </si>
  <si>
    <t>0.0079 (0.0054, 0.0104)</t>
  </si>
  <si>
    <t>0.0105 (0.0096, 0.0114)</t>
  </si>
  <si>
    <t>0.0075 (0.0067, 0.0082)</t>
  </si>
  <si>
    <t>0.0099 (0.0093, 0.0106)</t>
  </si>
  <si>
    <t>0.0094 (0.0088, 0.0100)</t>
  </si>
  <si>
    <t>0.0075 (0.0068, 0.0083)</t>
  </si>
  <si>
    <t>0.0023 (0.0018, 0.0028)</t>
  </si>
  <si>
    <t>0.0076 (0.0059, 0.0094)</t>
  </si>
  <si>
    <t>0.0157 (0.0143, 0.0170)</t>
  </si>
  <si>
    <t>0.0088 (0.0079, 0.0096)</t>
  </si>
  <si>
    <t>0.0117 (0.0107, 0.0128)</t>
  </si>
  <si>
    <t>0.0099 (0.0092, 0.0106)</t>
  </si>
  <si>
    <t>0.0014 (0.0011, 0.0016)</t>
  </si>
  <si>
    <t>0.0104 (0.0063, 0.0153)</t>
  </si>
  <si>
    <t>0.0925 (0.0837, 0.1013)</t>
  </si>
  <si>
    <t>0.0021 (0.0012, 0.0031)</t>
  </si>
  <si>
    <t>0.0052 (0.0027, 0.0079)</t>
  </si>
  <si>
    <t>0.0058 (0.0037, 0.0082)</t>
  </si>
  <si>
    <t>0.1023 (0.0885, 0.1157)</t>
  </si>
  <si>
    <t>0.3314 (0.2902, 0.3753)</t>
  </si>
  <si>
    <t>0.5914 (0.4972, 0.6865)</t>
  </si>
  <si>
    <t>0.1681 (0.0878, 0.2484)</t>
  </si>
  <si>
    <t>0.0285 (0.0252, 0.0319)</t>
  </si>
  <si>
    <t>0.0640 (0.0557, 0.0727)</t>
  </si>
  <si>
    <t>0.2664 (0.2396, 0.2928)</t>
  </si>
  <si>
    <t>0.0055 (0.0038, 0.0072)</t>
  </si>
  <si>
    <t>0.0009 (0.0006, 0.0013)</t>
  </si>
  <si>
    <t>0.2445 (0.2235, 0.2658)</t>
  </si>
  <si>
    <t>0.0497 (0.0445, 0.0548)</t>
  </si>
  <si>
    <t>0.2701 (0.2458, 0.2950)</t>
  </si>
  <si>
    <t>0.1261 (0.1119, 0.1406)</t>
  </si>
  <si>
    <t>0.0299 (0.0021, 0.0623)</t>
  </si>
  <si>
    <t>0.0787 (0.0045, 0.1689)</t>
  </si>
  <si>
    <t>0.1623 (0.1426, 0.1823)</t>
  </si>
  <si>
    <t>0.0182 (0.0150, 0.0215)</t>
  </si>
  <si>
    <t>0.1080 (0.0961, 0.1202)</t>
  </si>
  <si>
    <t>0.1228 (0.1123, 0.1336)</t>
  </si>
  <si>
    <t>0.1241 (0.1142, 0.1339)</t>
  </si>
  <si>
    <t>0.0991 (0.0023, 0.2417)</t>
  </si>
  <si>
    <t>0.1479 (0.1365, 0.1596)</t>
  </si>
  <si>
    <t>0.1964 (0.1641, 0.2312)</t>
  </si>
  <si>
    <t>0.2486 (0.1959, 0.3047)</t>
  </si>
  <si>
    <t>0.0101 (0.0067, 0.0136)</t>
  </si>
  <si>
    <t>0.2082 (0.1815, 0.2355)</t>
  </si>
  <si>
    <t>0.0331 (0.0255, 0.0407)</t>
  </si>
  <si>
    <t>0.1852 (0.1370, 0.2353)</t>
  </si>
  <si>
    <t>0.0852 (0.0379, 0.1317)</t>
  </si>
  <si>
    <t>0.0495 (0.0446, 0.0544)</t>
  </si>
  <si>
    <t>0.2469 (0.2247, 0.2691)</t>
  </si>
  <si>
    <t>0.0100 (0.0080, 0.0119)</t>
  </si>
  <si>
    <t>0.0271 (0.0229, 0.0316)</t>
  </si>
  <si>
    <t>0.1630 (0.1510, 0.1751)</t>
  </si>
  <si>
    <t>0.0537 (0.0479, 0.0595)</t>
  </si>
  <si>
    <t>0.2070 (0.1921, 0.2222)</t>
  </si>
  <si>
    <t>0.0837 (0.0753, 0.0920)</t>
  </si>
  <si>
    <t>0.0982 (0.0864, 0.1111)</t>
  </si>
  <si>
    <t>0.0029 (0.0003, 0.0058)</t>
  </si>
  <si>
    <t>0.0094 (0.0002, 0.0218)</t>
  </si>
  <si>
    <t>0.0623 (0.0532, 0.0713)</t>
  </si>
  <si>
    <t>0.0792 (0.0694, 0.0892)</t>
  </si>
  <si>
    <t>0.1260 (0.1153, 0.1371)</t>
  </si>
  <si>
    <t>0.0423 (0.0379, 0.0472)</t>
  </si>
  <si>
    <t>0.0237 (0.0211, 0.0264)</t>
  </si>
  <si>
    <t>0.0027 (0.0020, 0.0034)</t>
  </si>
  <si>
    <t>0.1762 (0.0018, 0.4775)</t>
  </si>
  <si>
    <t>0.0050 (0.0009, 0.0100)</t>
  </si>
  <si>
    <t>0.0205 (0.0006, 0.0482)</t>
  </si>
  <si>
    <t>0.0574 (0.0030, 0.1212)</t>
  </si>
  <si>
    <t>0.0147 (0.0004, 0.0346)</t>
  </si>
  <si>
    <t>0.0165 (0.0033, 0.0306)</t>
  </si>
  <si>
    <t>0.0233 (0.0014, 0.0499)</t>
  </si>
  <si>
    <t>0.0503 (0.0069, 0.0970)</t>
  </si>
  <si>
    <t>1.0249 (0.8295, 1.2297)</t>
  </si>
  <si>
    <t>0.0023 (0.0001, 0.0053)</t>
  </si>
  <si>
    <t>0.0065 (0.0005, 0.0134)</t>
  </si>
  <si>
    <t>0.0077 (0.0002, 0.0175)</t>
  </si>
  <si>
    <t>0.0165 (0.0019, 0.0326)</t>
  </si>
  <si>
    <t>0.0020 (0.0000, 0.0046)</t>
  </si>
  <si>
    <t>0.0093 (0.0006, 0.0190)</t>
  </si>
  <si>
    <t>0.0077 (0.0020, 0.0142)</t>
  </si>
  <si>
    <t>0.0040 (0.0001, 0.0095)</t>
  </si>
  <si>
    <t>0.0188 (0.0023, 0.0368)</t>
  </si>
  <si>
    <t>0.0634 (0.0054, 0.1290)</t>
  </si>
  <si>
    <t>0.0742 (0.0023, 0.1747)</t>
  </si>
  <si>
    <t>0.0118 (0.0006, 0.0261)</t>
  </si>
  <si>
    <t>0.0082 (0.0003, 0.0181)</t>
  </si>
  <si>
    <t>0.0033 (0.0002, 0.0071)</t>
  </si>
  <si>
    <t>0.0025 (0.0001, 0.0058)</t>
  </si>
  <si>
    <t>0.0028 (0.0001, 0.0064)</t>
  </si>
  <si>
    <t>0.0024 (0.0000, 0.0057)</t>
  </si>
  <si>
    <t>0.0252 (0.0002, 0.0694)</t>
  </si>
  <si>
    <t>0.0042 (0.0005, 0.0080)</t>
  </si>
  <si>
    <t>0.0021 (0.0001, 0.0049)</t>
  </si>
  <si>
    <t>0.0132 (0.0011, 0.0266)</t>
  </si>
  <si>
    <t>0.0212 (0.0028, 0.0398)</t>
  </si>
  <si>
    <t>0.0289 (0.0209, 0.0371)</t>
  </si>
  <si>
    <t>0.1002 (0.0411, 0.1575)</t>
  </si>
  <si>
    <t>0.2081 (0.1577, 0.2567)</t>
  </si>
  <si>
    <t>0.0038 (0.0016, 0.0061)</t>
  </si>
  <si>
    <t>0.0069 (0.0004, 0.0146)</t>
  </si>
  <si>
    <t>0.0030 (0.0020, 0.0040)</t>
  </si>
  <si>
    <t>0.0032 (0.0014, 0.0050)</t>
  </si>
  <si>
    <t>0.0020 (0.0001, 0.0042)</t>
  </si>
  <si>
    <t>0.0076 (0.0046, 0.0105)</t>
  </si>
  <si>
    <t>0.0045 (0.0003, 0.0094)</t>
  </si>
  <si>
    <t>0.0195 (0.0145, 0.0246)</t>
  </si>
  <si>
    <t>0.0138 (0.0053, 0.0223)</t>
  </si>
  <si>
    <t>0.0112 (0.0017, 0.0226)</t>
  </si>
  <si>
    <t>0.0108 (0.0056, 0.0161)</t>
  </si>
  <si>
    <t>0.0085 (0.0031, 0.0139)</t>
  </si>
  <si>
    <t>0.0124 (0.0068, 0.0178)</t>
  </si>
  <si>
    <t>0.0024 (0.0008, 0.0041)</t>
  </si>
  <si>
    <t>0.0040 (0.0029, 0.0051)</t>
  </si>
  <si>
    <t>0.0006 (0.0005, 0.0008)</t>
  </si>
  <si>
    <t>0.0330 (0.0002, 0.0979)</t>
  </si>
  <si>
    <t>0.0050 (0.0001, 0.0120)</t>
  </si>
  <si>
    <t>0.3103 (0.0290, 0.6392)</t>
  </si>
  <si>
    <t>0.0780 (0.0011, 0.1862)</t>
  </si>
  <si>
    <t>0.0185 (0.0005, 0.0442)</t>
  </si>
  <si>
    <t>0.0077 (0.0002, 0.0184)</t>
  </si>
  <si>
    <t>0.0107 (0.0004, 0.0251)</t>
  </si>
  <si>
    <t>0.0171 (0.0004, 0.0415)</t>
  </si>
  <si>
    <t>0.0309 (0.0011, 0.0694)</t>
  </si>
  <si>
    <t>0.0030 (0.0001, 0.0071)</t>
  </si>
  <si>
    <t>0.0053 (0.0001, 0.0124)</t>
  </si>
  <si>
    <t>0.0079 (0.0002, 0.0183)</t>
  </si>
  <si>
    <t>0.0072 (0.0002, 0.0173)</t>
  </si>
  <si>
    <t>0.0049 (0.0001, 0.0118)</t>
  </si>
  <si>
    <t>0.0068 (0.0001, 0.0160)</t>
  </si>
  <si>
    <t>0.0040 (0.0001, 0.0094)</t>
  </si>
  <si>
    <t>0.0053 (0.0001, 0.0127)</t>
  </si>
  <si>
    <t>0.0091 (0.0002, 0.0215)</t>
  </si>
  <si>
    <t>0.0712 (0.0029, 0.1556)</t>
  </si>
  <si>
    <t>0.1186 (0.0079, 0.2578)</t>
  </si>
  <si>
    <t>0.0105 (0.0002, 0.0247)</t>
  </si>
  <si>
    <t>0.0073 (0.0001, 0.0173)</t>
  </si>
  <si>
    <t>0.0049 (0.0002, 0.0110)</t>
  </si>
  <si>
    <t>0.0036 (0.0001, 0.0085)</t>
  </si>
  <si>
    <t>0.0049 (0.0001, 0.0114)</t>
  </si>
  <si>
    <t>0.3352 (0.0088, 0.7523)</t>
  </si>
  <si>
    <t>0.0233 (0.0167, 0.0301)</t>
  </si>
  <si>
    <t>0.0004 (0.0000, 0.0008)</t>
  </si>
  <si>
    <t>0.0416 (0.0315, 0.0518)</t>
  </si>
  <si>
    <t>0.0103 (0.0004, 0.0229)</t>
  </si>
  <si>
    <t>0.0763 (0.0112, 0.1390)</t>
  </si>
  <si>
    <t>0.0378 (0.0082, 0.0699)</t>
  </si>
  <si>
    <t>0.0060 (0.0035, 0.0085)</t>
  </si>
  <si>
    <t>0.0341 (0.0259, 0.0421)</t>
  </si>
  <si>
    <t>0.0070 (0.0002, 0.0153)</t>
  </si>
  <si>
    <t>0.0061 (0.0003, 0.0133)</t>
  </si>
  <si>
    <t>0.0197 (0.0152, 0.0241)</t>
  </si>
  <si>
    <t>0.0122 (0.0008, 0.0253)</t>
  </si>
  <si>
    <t>0.0118 (0.0042, 0.0193)</t>
  </si>
  <si>
    <t>0.0175 (0.0007, 0.0376)</t>
  </si>
  <si>
    <t>0.0517 (0.0014, 0.1223)</t>
  </si>
  <si>
    <t>0.0111 (0.0011, 0.0216)</t>
  </si>
  <si>
    <t>0.0021 (0.0006, 0.0036)</t>
  </si>
  <si>
    <t>0.0261 (0.0146, 0.0375)</t>
  </si>
  <si>
    <t>0.0063 (0.0007, 0.0126)</t>
  </si>
  <si>
    <t>0.0028 (0.0001, 0.0065)</t>
  </si>
  <si>
    <t>0.2896 (0.0587, 0.5501)</t>
  </si>
  <si>
    <t>0.0150 (0.0086, 0.0233)</t>
  </si>
  <si>
    <t>0.0072 (0.0044, 0.0101)</t>
  </si>
  <si>
    <t>0.0055 (0.0034, 0.0093)</t>
  </si>
  <si>
    <t>0.0084 (0.0069, 0.0099)</t>
  </si>
  <si>
    <t>0.0053 (0.0041, 0.0066)</t>
  </si>
  <si>
    <t>0.0075 (0.0041, 0.0105)</t>
  </si>
  <si>
    <t>0.0082 (0.0070, 0.0094)</t>
  </si>
  <si>
    <t>0.0105 (0.0086, 0.0126)</t>
  </si>
  <si>
    <t>0.0092 (0.0076, 0.0108)</t>
  </si>
  <si>
    <t>0.0082 (0.0066, 0.0098)</t>
  </si>
  <si>
    <t>0.0074 (0.0064, 0.0084)</t>
  </si>
  <si>
    <t>0.0069 (0.0053, 0.0085)</t>
  </si>
  <si>
    <t>0.0073 (0.0053, 0.0100)</t>
  </si>
  <si>
    <t>0.0121 (0.0102, 0.0140)</t>
  </si>
  <si>
    <t>0.0059 (0.0041, 0.0082)</t>
  </si>
  <si>
    <t>0.0084 (0.0075, 0.0094)</t>
  </si>
  <si>
    <t>0.0020 (0.0010, 0.0031)</t>
  </si>
  <si>
    <t>0.0017 (0.0005, 0.0033)</t>
  </si>
  <si>
    <t>0.0087 (0.0075, 0.0098)</t>
  </si>
  <si>
    <t>0.0087 (0.0077, 0.0098)</t>
  </si>
  <si>
    <t>0.0097 (0.0082, 0.0111)</t>
  </si>
  <si>
    <t>0.0074 (0.0056, 0.0092)</t>
  </si>
  <si>
    <t>0.0086 (0.0064, 0.0105)</t>
  </si>
  <si>
    <t>0.0059 (0.0047, 0.0069)</t>
  </si>
  <si>
    <t>0.0024 (0.0012, 0.0039)</t>
  </si>
  <si>
    <t>0.0218 (0.0111, 0.0385)</t>
  </si>
  <si>
    <t>0.0102 (0.0087, 0.0118)</t>
  </si>
  <si>
    <t>0.0148 (0.0085, 0.0209)</t>
  </si>
  <si>
    <t>0.0100 (0.0078, 0.0121)</t>
  </si>
  <si>
    <t>0.0187 (0.0125, 0.0250)</t>
  </si>
  <si>
    <t>0.0110 (0.0092, 0.0128)</t>
  </si>
  <si>
    <t>0.0127 (0.0090, 0.0171)</t>
  </si>
  <si>
    <t>0.0089 (0.0077, 0.0099)</t>
  </si>
  <si>
    <t>0.0137 (0.0115, 0.0159)</t>
  </si>
  <si>
    <t>0.0127 (0.0098, 0.0156)</t>
  </si>
  <si>
    <t>0.0126 (0.0100, 0.0150)</t>
  </si>
  <si>
    <t>0.0164 (0.0134, 0.0196)</t>
  </si>
  <si>
    <t>0.0106 (0.0091, 0.0122)</t>
  </si>
  <si>
    <t>0.0131 (0.0107, 0.0159)</t>
  </si>
  <si>
    <t>0.0149 (0.0125, 0.0173)</t>
  </si>
  <si>
    <t>0.0090 (0.0071, 0.0112)</t>
  </si>
  <si>
    <t>0.0190 (0.0151, 0.0232)</t>
  </si>
  <si>
    <t>0.0147 (0.0112, 0.0188)</t>
  </si>
  <si>
    <t>0.0168 (0.0127, 0.0210)</t>
  </si>
  <si>
    <t>0.0112 (0.0095, 0.0128)</t>
  </si>
  <si>
    <t>0.0110 (0.0087, 0.0135)</t>
  </si>
  <si>
    <t>0.0100 (0.0076, 0.0120)</t>
  </si>
  <si>
    <t>0.0071 (0.0062, 0.0081)</t>
  </si>
  <si>
    <t>0.0036 (0.0030, 0.0044)</t>
  </si>
  <si>
    <t>0.0051 (0.0009, 0.0085)</t>
  </si>
  <si>
    <t>0.0150 (0.0128, 0.0171)</t>
  </si>
  <si>
    <t>0.0105 (0.0047, 0.0167)</t>
  </si>
  <si>
    <t>0.0084 (0.0036, 0.0118)</t>
  </si>
  <si>
    <t>0.0067 (0.0052, 0.0082)</t>
  </si>
  <si>
    <t>0.0057 (0.0024, 0.0093)</t>
  </si>
  <si>
    <t>0.0051 (0.0003, 0.0110)</t>
  </si>
  <si>
    <t>0.0045 (0.0021, 0.0065)</t>
  </si>
  <si>
    <t>0.0041 (0.0021, 0.0058)</t>
  </si>
  <si>
    <t>0.0051 (0.0035, 0.0067)</t>
  </si>
  <si>
    <t>0.0069 (0.0058, 0.0081)</t>
  </si>
  <si>
    <t>0.0054 (0.0041, 0.0066)</t>
  </si>
  <si>
    <t>0.0059 (0.0044, 0.0073)</t>
  </si>
  <si>
    <t>0.0032 (0.0009, 0.0052)</t>
  </si>
  <si>
    <t>0.0051 (0.0036, 0.0063)</t>
  </si>
  <si>
    <t>0.0060 (0.0050, 0.0071)</t>
  </si>
  <si>
    <t>0.0050 (0.0025, 0.0076)</t>
  </si>
  <si>
    <t>0.0044 (0.0013, 0.0077)</t>
  </si>
  <si>
    <t>0.0055 (0.0038, 0.0070)</t>
  </si>
  <si>
    <t>0.0056 (0.0043, 0.0068)</t>
  </si>
  <si>
    <t>0.0022 (0.0005, 0.0039)</t>
  </si>
  <si>
    <t>0.0050 (0.0032, 0.0066)</t>
  </si>
  <si>
    <t>0.0024 (0.0006, 0.0041)</t>
  </si>
  <si>
    <t>0.0028 (0.0010, 0.0044)</t>
  </si>
  <si>
    <t>0.0022 (0.0003, 0.0041)</t>
  </si>
  <si>
    <t>0.0073 (0.0070, 0.0077)</t>
  </si>
  <si>
    <t>0.0298 (0.0231, 0.0376)</t>
  </si>
  <si>
    <t>0.0261 (0.0208, 0.0319)</t>
  </si>
  <si>
    <t>0.0164 (0.0129, 0.0202)</t>
  </si>
  <si>
    <t>0.0120 (0.0111, 0.0130)</t>
  </si>
  <si>
    <t>0.0143 (0.0126, 0.0162)</t>
  </si>
  <si>
    <t>0.0130 (0.0115, 0.0147)</t>
  </si>
  <si>
    <t>0.0106 (0.0088, 0.0122)</t>
  </si>
  <si>
    <t>0.0099 (0.0093, 0.0104)</t>
  </si>
  <si>
    <t>0.0086 (0.0081, 0.0090)</t>
  </si>
  <si>
    <t>0.0116 (0.0107, 0.0125)</t>
  </si>
  <si>
    <t>0.0176 (0.0158, 0.0196)</t>
  </si>
  <si>
    <t>0.0093 (0.0087, 0.0099)</t>
  </si>
  <si>
    <t>0.0098 (0.0094, 0.0103)</t>
  </si>
  <si>
    <t>0.0118 (0.0076, 0.0166)</t>
  </si>
  <si>
    <t>0.0081 (0.0039, 0.0137)</t>
  </si>
  <si>
    <t>0.0165 (0.0150, 0.0181)</t>
  </si>
  <si>
    <t>0.0158 (0.0145, 0.0173)</t>
  </si>
  <si>
    <t>0.0081 (0.0077, 0.0085)</t>
  </si>
  <si>
    <t>0.0085 (0.0080, 0.0091)</t>
  </si>
  <si>
    <t>0.0093 (0.0087, 0.0100)</t>
  </si>
  <si>
    <t>0.0068 (0.0016, 0.0133)</t>
  </si>
  <si>
    <t>0.0010 (0.0009, 0.0011)</t>
  </si>
  <si>
    <t>0.0091 (0.0080, 0.0103)</t>
  </si>
  <si>
    <t>0.0029 (0.0026, 0.0032)</t>
  </si>
  <si>
    <t>0.0052 (0.0043, 0.0062)</t>
  </si>
  <si>
    <t>0.0060 (0.0038, 0.0085)</t>
  </si>
  <si>
    <t>0.0017 (0.0015, 0.0018)</t>
  </si>
  <si>
    <t>0.0100 (0.0037, 0.0170)</t>
  </si>
  <si>
    <t>0.0077 (0.0008, 0.0123)</t>
  </si>
  <si>
    <t>0.0099 (0.0085, 0.0114)</t>
  </si>
  <si>
    <t>0.0078 (0.0045, 0.0109)</t>
  </si>
  <si>
    <t>0.0089 (0.0069, 0.0110)</t>
  </si>
  <si>
    <t>0.0076 (0.0018, 0.0121)</t>
  </si>
  <si>
    <t>0.0059 (0.0044, 0.0074)</t>
  </si>
  <si>
    <t>0.0078 (0.0056, 0.0110)</t>
  </si>
  <si>
    <t>0.0087 (0.0067, 0.0108)</t>
  </si>
  <si>
    <t>0.0077 (0.0058, 0.0099)</t>
  </si>
  <si>
    <t>0.0098 (0.0077, 0.0120)</t>
  </si>
  <si>
    <t>0.0101 (0.0075, 0.0127)</t>
  </si>
  <si>
    <t>0.0071 (0.0061, 0.0082)</t>
  </si>
  <si>
    <t>0.0084 (0.0063, 0.0109)</t>
  </si>
  <si>
    <t>0.0140 (0.0104, 0.0180)</t>
  </si>
  <si>
    <t>0.0080 (0.0037, 0.0121)</t>
  </si>
  <si>
    <t>0.0070 (0.0059, 0.0082)</t>
  </si>
  <si>
    <t>0.0069 (0.0048, 0.0091)</t>
  </si>
  <si>
    <t>0.0128 (0.0098, 0.0160)</t>
  </si>
  <si>
    <t>0.0100 (0.0069, 0.0134)</t>
  </si>
  <si>
    <t>0.0086 (0.0066, 0.0107)</t>
  </si>
  <si>
    <t>0.0074 (0.0058, 0.0093)</t>
  </si>
  <si>
    <t>0.0104 (0.0083, 0.0129)</t>
  </si>
  <si>
    <t>0.0080 (0.0071, 0.0090)</t>
  </si>
  <si>
    <t>0.0047 (0.0041, 0.0053)</t>
  </si>
  <si>
    <t>0.0027 (0.0018, 0.0035)</t>
  </si>
  <si>
    <t>0.0024 (0.0021, 0.0026)</t>
  </si>
  <si>
    <t>0.0013 (0.0011, 0.0014)</t>
  </si>
  <si>
    <t>0.0039 (0.0011, 0.0077)</t>
  </si>
  <si>
    <t>200-locus blocks</t>
  </si>
  <si>
    <t>100-locus blocks</t>
  </si>
  <si>
    <t>((((Ele, Par), Hec), Eth), (Ism, (Num00, Num11)));</t>
  </si>
  <si>
    <t>1.000 (0.99, 0.99, 0.99)</t>
  </si>
  <si>
    <t>1.000 (0.85, 0.92, 0.99)</t>
  </si>
  <si>
    <t>((((Ele, Hec), Eth), (Ism, Num00)), (Num11, Par));</t>
  </si>
  <si>
    <t>1.000 (0.81, 0.81, 0.81)</t>
  </si>
  <si>
    <t>0.400 (0.85, 0.87, 0.88)</t>
  </si>
  <si>
    <t>0.200 (0.89, 0.91, 0.93)</t>
  </si>
  <si>
    <t>(((((Ele, Par), Hec), Eth), (Num00, Num11)), Ism);</t>
  </si>
  <si>
    <t>0.200 (0.98, 0.98, 0.98)</t>
  </si>
  <si>
    <t>0.500 (0.51, 0.61, 0.82)</t>
  </si>
  <si>
    <t>((((Ele, Par), Hec), (Ism, (Num00, Num11))), Eth);</t>
  </si>
  <si>
    <t>0.200 (0.33, 0.33, 0.33)</t>
  </si>
  <si>
    <t>0.100 (0.99, 0.99, 0.99)</t>
  </si>
  <si>
    <t>(((Ele, Par), Hec), (Eth, (Ism, (Num00, Num11))));</t>
  </si>
  <si>
    <t>0.100 (0.81, 0.81, 0.81)</t>
  </si>
  <si>
    <t>((((Ele, Par), (Num00, Num11)), (Eth, Hec)), Ism);</t>
  </si>
  <si>
    <t>1.000 (0.96, 0.98, 1.00)</t>
  </si>
  <si>
    <t>1.000 (0.82, 0.92, 0.99)</t>
  </si>
  <si>
    <t>(((Ele, (Eth, Hec)), (Ism, Num00)), (Num11, Par));</t>
  </si>
  <si>
    <t>1.000 (0.47, 0.47, 0.47)</t>
  </si>
  <si>
    <t>0.333 (0.47, 0.47, 0.47)</t>
  </si>
  <si>
    <t>(Ele, ((((Eth, Hec), (Num11, Par)), Ism), Num00));</t>
  </si>
  <si>
    <t>0.333 (0.48, 0.48, 0.48)</t>
  </si>
  <si>
    <t>(Ele, (((Eth, Num00), (Hec, Ism)), (Num11, Par)));</t>
  </si>
  <si>
    <t>0.769 (0.44, 0.74, 0.99)</t>
  </si>
  <si>
    <t>0.400 (0.41, 0.90, 1.00)</t>
  </si>
  <si>
    <t>0.154 (0.86, 0.91, 0.96)</t>
  </si>
  <si>
    <t>0.400 (0.40, 0.83, 0.97)</t>
  </si>
  <si>
    <t>0.077 (0.88, 0.88, 0.88)</t>
  </si>
  <si>
    <t>0.120 (0.68, 0.88, 0.92)</t>
  </si>
  <si>
    <t>(((((Ele, Par), Eth), Hec), (Num00, Num11)), Ism);</t>
  </si>
  <si>
    <t>0.040 (0.51, 0.51, 0.51)</t>
  </si>
  <si>
    <t>(((((Ele, Par), Hec), (Num00, Num11)), Eth), Ism);</t>
  </si>
  <si>
    <t>0.040 (0.45, 0.45, 0.45)</t>
  </si>
  <si>
    <t>m1</t>
  </si>
  <si>
    <t>m2</t>
  </si>
  <si>
    <t>m3</t>
  </si>
  <si>
    <t>m4</t>
  </si>
  <si>
    <t>m5</t>
  </si>
  <si>
    <t>0.0880 (0.0119, 0.1728)</t>
  </si>
  <si>
    <t>0.0369 (0.0000, 0.0944)</t>
  </si>
  <si>
    <t>0.1007 (0.0191, 0.1892)</t>
  </si>
  <si>
    <t>0.1157 (0.0248, 0.2159)</t>
  </si>
  <si>
    <t>0.4304 (0.0000, 0.8647)</t>
  </si>
  <si>
    <t>0.4305 (0.2000, 0.6684)</t>
  </si>
  <si>
    <t>0.4196 (0.0000, 0.8843)</t>
  </si>
  <si>
    <t>0.4532 (0.0007, 0.9066)</t>
  </si>
  <si>
    <t>0.9048 (0.0681, 1.0000)</t>
  </si>
  <si>
    <t>0.9488 (0.8739, 1.0000)</t>
  </si>
  <si>
    <t>0.8896 (0.0608, 1.0000)</t>
  </si>
  <si>
    <t>0.9339 (0.8379, 1.0000)</t>
  </si>
  <si>
    <t>0.4329 (0.3553, 0.5128)</t>
  </si>
  <si>
    <t>0.0521 (0.0000, 0.1253)</t>
  </si>
  <si>
    <t>0.0374 (0.0002, 0.0877)</t>
  </si>
  <si>
    <t>0.0468 (0.0000, 0.1134)</t>
  </si>
  <si>
    <t>0.0625 (0.0000, 0.1467)</t>
  </si>
  <si>
    <t>0.8268 (0.1478, 0.9917)</t>
  </si>
  <si>
    <t>0.8754 (0.7084, 0.9999)</t>
  </si>
  <si>
    <t>0.7873 (0.1505, 0.9821)</t>
  </si>
  <si>
    <t>0.8251 (0.5924, 0.9929)</t>
  </si>
  <si>
    <t>0.0733 (0.0000, 0.1964)</t>
  </si>
  <si>
    <t>0.1961 (0.0000, 0.7542)</t>
  </si>
  <si>
    <t>0.0666 (0.0000, 0.1809)</t>
  </si>
  <si>
    <t>0.0782 (0.0000, 0.2155)</t>
  </si>
  <si>
    <t>0.0276 (0.0000, 0.0626)</t>
  </si>
  <si>
    <t>0.0231 (0.0000, 0.0570)</t>
  </si>
  <si>
    <t>0.0185 (0.0000, 0.0482)</t>
  </si>
  <si>
    <t>0.0181 (0.0000, 0.0478)</t>
  </si>
  <si>
    <t>0.0505 (0.0000, 0.1470)</t>
  </si>
  <si>
    <t>0.0243 (0.0000, 0.0652)</t>
  </si>
  <si>
    <t>0.0972 (0.0161, 0.1825)</t>
  </si>
  <si>
    <t>0.0757 (0.0000, 0.1712)</t>
  </si>
  <si>
    <t>0.6786 (0.0711, 1.0000)</t>
  </si>
  <si>
    <t>0.5646 (0.0568, 1.0000)</t>
  </si>
  <si>
    <t>0.6104 (0.0452, 1.0000)</t>
  </si>
  <si>
    <t>0.5650 (0.0439, 1.0000)</t>
  </si>
  <si>
    <t>0.0907 (0.0267, 0.1606)</t>
  </si>
  <si>
    <t>0.9876 (0.9635, 1.0000)</t>
  </si>
  <si>
    <t>0.3562 (0.0190, 0.6886)</t>
  </si>
  <si>
    <t>0.4607 (0.0863, 0.9925)</t>
  </si>
  <si>
    <t>0.3682 (0.0790, 0.6756)</t>
  </si>
  <si>
    <t>0.3594 (0.0178, 0.6959)</t>
  </si>
  <si>
    <t>0.0187 (0.0000, 0.0569)</t>
  </si>
  <si>
    <t>0.6438 (0.0815, 1.0000)</t>
  </si>
  <si>
    <t>0.5889 (0.0361, 1.0000)</t>
  </si>
  <si>
    <t>0.5578 (0.0611, 1.0000)</t>
  </si>
  <si>
    <t>0.5122 (0.0417, 1.0000)</t>
  </si>
  <si>
    <t>0.3232 (0.0051, 0.7598)</t>
  </si>
  <si>
    <t>0.0337 (0.0000, 0.0944)</t>
  </si>
  <si>
    <t>0.3291 (0.0138, 0.7669)</t>
  </si>
  <si>
    <t>0.2677 (0.0000, 0.7241)</t>
  </si>
  <si>
    <t>tau_10bn</t>
  </si>
  <si>
    <t>0.0192 (0.0169, 0.0217)</t>
  </si>
  <si>
    <t>0.0192 (0.0170, 0.0214)</t>
  </si>
  <si>
    <t>0.0191 (0.0170, 0.0213)</t>
  </si>
  <si>
    <t>tau_11b2</t>
  </si>
  <si>
    <t>0.0145 (0.0133, 0.0158)</t>
  </si>
  <si>
    <t>0.0115 (0.0101, 0.0129)</t>
  </si>
  <si>
    <t>0.0150 (0.0138, 0.0162)</t>
  </si>
  <si>
    <t>0.0144 (0.0125, 0.0162)</t>
  </si>
  <si>
    <t>tau_12b1</t>
  </si>
  <si>
    <t>0.0071 (0.0055, 0.0084)</t>
  </si>
  <si>
    <t>0.0065 (0.0032, 0.0088)</t>
  </si>
  <si>
    <t>0.0070 (0.0052, 0.0083)</t>
  </si>
  <si>
    <t>0.0072 (0.0057, 0.0084)</t>
  </si>
  <si>
    <t>tau_13n3</t>
  </si>
  <si>
    <t>0.0172 (0.0143, 0.0197)</t>
  </si>
  <si>
    <t>0.0172 (0.0153, 0.0191)</t>
  </si>
  <si>
    <t>0.0174 (0.0151, 0.0195)</t>
  </si>
  <si>
    <t>0.0175 (0.0151, 0.0198)</t>
  </si>
  <si>
    <t>tau_14n2</t>
  </si>
  <si>
    <t>0.0120 (0.0088, 0.0145)</t>
  </si>
  <si>
    <t>0.0094 (0.0077, 0.0121)</t>
  </si>
  <si>
    <t>0.0109 (0.0083, 0.0133)</t>
  </si>
  <si>
    <t>tau_15n4</t>
  </si>
  <si>
    <t>0.0078 (0.0071, 0.0086)</t>
  </si>
  <si>
    <t>0.0083 (0.0076, 0.0091)</t>
  </si>
  <si>
    <t>0.0079 (0.0074, 0.0085)</t>
  </si>
  <si>
    <t>0.0080 (0.0074, 0.0085)</t>
  </si>
  <si>
    <t>tau_16n1</t>
  </si>
  <si>
    <t>tau_17tcmeph1</t>
  </si>
  <si>
    <t>tau_18tcmeph2</t>
  </si>
  <si>
    <t>tau_19tcmeph</t>
  </si>
  <si>
    <t>0.0142 (0.0130, 0.0153)</t>
  </si>
  <si>
    <t>0.0109 (0.0100, 0.0119)</t>
  </si>
  <si>
    <t>0.0145 (0.0133, 0.0156)</t>
  </si>
  <si>
    <t>0.0130 (0.0116, 0.0145)</t>
  </si>
  <si>
    <t>tau_20tcm1</t>
  </si>
  <si>
    <t>0.0074 (0.0068, 0.0081)</t>
  </si>
  <si>
    <t>0.0070 (0.0063, 0.0076)</t>
  </si>
  <si>
    <t>tau_21tcm</t>
  </si>
  <si>
    <t>0.0069 (0.0059, 0.0078)</t>
  </si>
  <si>
    <t>0.0076 (0.0067, 0.0084)</t>
  </si>
  <si>
    <t>0.0072 (0.0062, 0.0082)</t>
  </si>
  <si>
    <t>tau_22tc</t>
  </si>
  <si>
    <t>0.0051 (0.0036, 0.0065)</t>
  </si>
  <si>
    <t>0.0048 (0.0036, 0.0060)</t>
  </si>
  <si>
    <t>0.0051 (0.0036, 0.0068)</t>
  </si>
  <si>
    <t>0.0052 (0.0036, 0.0068)</t>
  </si>
  <si>
    <t>tau_23c1</t>
  </si>
  <si>
    <t>0.0021 (0.0004, 0.0037)</t>
  </si>
  <si>
    <t>0.0020 (0.0001, 0.0036)</t>
  </si>
  <si>
    <t>0.0023 (0.0006, 0.0040)</t>
  </si>
  <si>
    <t>tau_24t1</t>
  </si>
  <si>
    <t>0.0033 (0.0019, 0.0047)</t>
  </si>
  <si>
    <t>0.0033 (0.0019, 0.0046)</t>
  </si>
  <si>
    <t>0.0035 (0.0022, 0.0048)</t>
  </si>
  <si>
    <t>0.0034 (0.0020, 0.0048)</t>
  </si>
  <si>
    <t>tau_25m2</t>
  </si>
  <si>
    <t>tau_26m1</t>
  </si>
  <si>
    <t>tau_27eph1</t>
  </si>
  <si>
    <t>tau_28eph</t>
  </si>
  <si>
    <t>0.0083 (0.0075, 0.0092)</t>
  </si>
  <si>
    <t>0.0089 (0.0079, 0.0101)</t>
  </si>
  <si>
    <t>tau_29ep1</t>
  </si>
  <si>
    <t>tau_30ep</t>
  </si>
  <si>
    <t>0.0073 (0.0065, 0.0080)</t>
  </si>
  <si>
    <t>tau_31e1</t>
  </si>
  <si>
    <t>tau_32p2</t>
  </si>
  <si>
    <t>tau_33p1</t>
  </si>
  <si>
    <t>tau_9r</t>
  </si>
  <si>
    <t>0.0207 (0.0188, 0.0226)</t>
  </si>
  <si>
    <t>0.0208 (0.0185, 0.0233)</t>
  </si>
  <si>
    <t>0.0206 (0.0187, 0.0225)</t>
  </si>
  <si>
    <t>0.0206 (0.0187, 0.0226)</t>
  </si>
  <si>
    <t>theta_10bn</t>
  </si>
  <si>
    <t>0.0109 (0.0010, 0.0239)</t>
  </si>
  <si>
    <t>0.0103 (0.0008, 0.0230)</t>
  </si>
  <si>
    <t>0.0112 (0.0010, 0.0246)</t>
  </si>
  <si>
    <t>0.0105 (0.0009, 0.0235)</t>
  </si>
  <si>
    <t>theta_11b2</t>
  </si>
  <si>
    <t>0.0042 (0.0032, 0.0053)</t>
  </si>
  <si>
    <t>theta_12b1</t>
  </si>
  <si>
    <t>theta_13n3</t>
  </si>
  <si>
    <t>0.0119 (0.0096, 0.0146)</t>
  </si>
  <si>
    <t>0.0118 (0.0095, 0.0142)</t>
  </si>
  <si>
    <t>0.0127 (0.0102, 0.0152)</t>
  </si>
  <si>
    <t>0.0125 (0.0100, 0.0149)</t>
  </si>
  <si>
    <t>theta_14n2</t>
  </si>
  <si>
    <t>theta_15n4</t>
  </si>
  <si>
    <t>theta_16n1</t>
  </si>
  <si>
    <t>theta_17tcmeph1</t>
  </si>
  <si>
    <t>0.0072 (0.0014, 0.0137)</t>
  </si>
  <si>
    <t>0.0149 (0.0103, 0.0203)</t>
  </si>
  <si>
    <t>0.0070 (0.0015, 0.0132)</t>
  </si>
  <si>
    <t>0.0106 (0.0043, 0.0171)</t>
  </si>
  <si>
    <t>theta_18tcmeph2</t>
  </si>
  <si>
    <t>theta_19tcmeph</t>
  </si>
  <si>
    <t>theta_1Bes</t>
  </si>
  <si>
    <t>theta_20tcm1</t>
  </si>
  <si>
    <t>0.0109 (0.0078, 0.0141)</t>
  </si>
  <si>
    <t>0.0170 (0.0127, 0.0218)</t>
  </si>
  <si>
    <t>0.0094 (0.0067, 0.0122)</t>
  </si>
  <si>
    <t>0.0118 (0.0085, 0.0153)</t>
  </si>
  <si>
    <t>theta_21tcm</t>
  </si>
  <si>
    <t>theta_22tc</t>
  </si>
  <si>
    <t>0.0132 (0.0028, 0.0251)</t>
  </si>
  <si>
    <t>0.0121 (0.0020, 0.0249)</t>
  </si>
  <si>
    <t>0.0142 (0.0039, 0.0259)</t>
  </si>
  <si>
    <t>0.0145 (0.0038, 0.0271)</t>
  </si>
  <si>
    <t>theta_23c1</t>
  </si>
  <si>
    <t>0.0152 (0.0082, 0.0242)</t>
  </si>
  <si>
    <t>0.0152 (0.0079, 0.0250)</t>
  </si>
  <si>
    <t>0.0150 (0.0082, 0.0236)</t>
  </si>
  <si>
    <t>0.0149 (0.0081, 0.0236)</t>
  </si>
  <si>
    <t>theta_24t1</t>
  </si>
  <si>
    <t>theta_25m2</t>
  </si>
  <si>
    <t>0.0098 (0.0065, 0.0138)</t>
  </si>
  <si>
    <t>0.0100 (0.0057, 0.0152)</t>
  </si>
  <si>
    <t>0.0102 (0.0068, 0.0140)</t>
  </si>
  <si>
    <t>0.0100 (0.0067, 0.0138)</t>
  </si>
  <si>
    <t>theta_26m1</t>
  </si>
  <si>
    <t>theta_27eph1</t>
  </si>
  <si>
    <t>0.0079 (0.0034, 0.0133)</t>
  </si>
  <si>
    <t>0.0076 (0.0012, 0.0171)</t>
  </si>
  <si>
    <t>0.0063 (0.0024, 0.0108)</t>
  </si>
  <si>
    <t>0.0068 (0.0026, 0.0120)</t>
  </si>
  <si>
    <t>theta_28eph</t>
  </si>
  <si>
    <t>theta_29ep1</t>
  </si>
  <si>
    <t>theta_2Num</t>
  </si>
  <si>
    <t>theta_30ep</t>
  </si>
  <si>
    <t>theta_31e1</t>
  </si>
  <si>
    <t>theta_32p2</t>
  </si>
  <si>
    <t>theta_33p1</t>
  </si>
  <si>
    <t>theta_3Cyd</t>
  </si>
  <si>
    <t>theta_4Tim</t>
  </si>
  <si>
    <t>theta_5Mel</t>
  </si>
  <si>
    <t>theta_6Ele</t>
  </si>
  <si>
    <t>0.0172 (0.0127, 0.0223)</t>
  </si>
  <si>
    <t>0.0174 (0.0126, 0.0227)</t>
  </si>
  <si>
    <t>0.0158 (0.0119, 0.0202)</t>
  </si>
  <si>
    <t>0.0156 (0.0117, 0.0198)</t>
  </si>
  <si>
    <t>theta_7Par</t>
  </si>
  <si>
    <t>0.0134 (0.0100, 0.0170)</t>
  </si>
  <si>
    <t>0.0210 (0.0136, 0.0295)</t>
  </si>
  <si>
    <t>0.0110 (0.0085, 0.0138)</t>
  </si>
  <si>
    <t>0.0111 (0.0085, 0.0138)</t>
  </si>
  <si>
    <t>theta_8Hec</t>
  </si>
  <si>
    <t>0.0068 (0.0052, 0.0085)</t>
  </si>
  <si>
    <t>0.0068 (0.0052, 0.0086)</t>
  </si>
  <si>
    <t>0.0069 (0.0053, 0.0087)</t>
  </si>
  <si>
    <t>theta_9r</t>
  </si>
  <si>
    <t>0.0056 (0.0028, 0.0086)</t>
  </si>
  <si>
    <t>0.0061 (0.0030, 0.0092)</t>
  </si>
  <si>
    <t>0.0058 (0.0028, 0.0087)</t>
  </si>
  <si>
    <t>0.0060 (0.0031, 0.0090)</t>
  </si>
  <si>
    <t>phi_e2&lt;-tcm1</t>
  </si>
  <si>
    <t>0.7876 (0.6829, 0.8868)</t>
  </si>
  <si>
    <t>0.9912 (0.9742, 1.0000)</t>
  </si>
  <si>
    <t>phi_tcm1&lt;-e2</t>
  </si>
  <si>
    <t>0.0986 (0.0441, 0.1577)</t>
  </si>
  <si>
    <t>0.0042 (0.0000, 0.0125)</t>
  </si>
  <si>
    <t>tau_29ep</t>
  </si>
  <si>
    <t>tau_30e2</t>
  </si>
  <si>
    <t>tau_31p2</t>
  </si>
  <si>
    <t>theta_29ep</t>
  </si>
  <si>
    <t>0.0104 (0.0006, 0.0243)</t>
  </si>
  <si>
    <t>theta_30e2</t>
  </si>
  <si>
    <t>theta_31p2</t>
  </si>
  <si>
    <t>phi_ep2&lt;-n4</t>
  </si>
  <si>
    <t>0.9848 (0.9548, 1.0000)</t>
  </si>
  <si>
    <t>0.5033 (0.4196, 0.5860)</t>
  </si>
  <si>
    <t>0.8447 (0.7261, 0.9544)</t>
  </si>
  <si>
    <t>phi_n4&lt;-ep2</t>
  </si>
  <si>
    <t>0.0576 (0.0035, 0.1152)</t>
  </si>
  <si>
    <t>0.0293 (0.0000, 0.0808)</t>
  </si>
  <si>
    <t>0.0741 (0.0032, 0.1440)</t>
  </si>
  <si>
    <t>tau_29ep2</t>
  </si>
  <si>
    <t>tau_31e2</t>
  </si>
  <si>
    <t>theta_29ep2</t>
  </si>
  <si>
    <t>0.0151 (0.0024, 0.0310)</t>
  </si>
  <si>
    <t>theta_31e2</t>
  </si>
  <si>
    <t>phi_ep3&lt;-tcm1</t>
  </si>
  <si>
    <t>0.8573 (0.7384, 0.9774)</t>
  </si>
  <si>
    <t>phi_tcm1&lt;-ep3</t>
  </si>
  <si>
    <t>0.0914 (0.0399, 0.1456)</t>
  </si>
  <si>
    <t>tau_29ep3</t>
  </si>
  <si>
    <t>tau_30ep2</t>
  </si>
  <si>
    <t>tau_31ep</t>
  </si>
  <si>
    <t>0.0079 (0.0074, 0.0084)</t>
  </si>
  <si>
    <t>0.0078 (0.0072, 0.0083)</t>
  </si>
  <si>
    <t>theta_29ep3</t>
  </si>
  <si>
    <t>0.0140 (0.0016, 0.0293)</t>
  </si>
  <si>
    <t>theta_30ep2</t>
  </si>
  <si>
    <t>theta_31ep</t>
  </si>
  <si>
    <t>tau_30ep1</t>
  </si>
  <si>
    <t>theta_30ep1</t>
  </si>
  <si>
    <t>0.0303 (0.0000, 0.0852)</t>
  </si>
  <si>
    <t>0.0351 (0.0000, 0.0964)</t>
  </si>
  <si>
    <t>0.0324 (0.0000, 0.0933)</t>
  </si>
  <si>
    <t>0.0344 (0.0000, 0.0979)</t>
  </si>
  <si>
    <t>0.6936 (0.4519, 0.9187)</t>
  </si>
  <si>
    <t>0.6768 (0.4657, 0.8851)</t>
  </si>
  <si>
    <t>0.6836 (0.3522, 0.9273)</t>
  </si>
  <si>
    <t>0.6762 (0.4083, 0.9144)</t>
  </si>
  <si>
    <t>0.0541 (0.0000, 0.1286)</t>
  </si>
  <si>
    <t>0.0512 (0.0000, 0.1259)</t>
  </si>
  <si>
    <t>0.0563 (0.0000, 0.1293)</t>
  </si>
  <si>
    <t>0.0555 (0.0000, 0.1293)</t>
  </si>
  <si>
    <t>0.2351 (0.1154, 0.3623)</t>
  </si>
  <si>
    <t>0.0231 (0.0000, 0.0663)</t>
  </si>
  <si>
    <t>0.0270 (0.0000, 0.0736)</t>
  </si>
  <si>
    <t>0.0263 (0.0000, 0.0759)</t>
  </si>
  <si>
    <t>0.0254 (0.0000, 0.0727)</t>
  </si>
  <si>
    <t>0.0783 (0.0000, 0.1751)</t>
  </si>
  <si>
    <t>0.0853 (0.0000, 0.1894)</t>
  </si>
  <si>
    <t>0.0819 (0.0000, 0.1814)</t>
  </si>
  <si>
    <t>0.0824 (0.0000, 0.1808)</t>
  </si>
  <si>
    <t>0.0527 (0.0000, 0.1492)</t>
  </si>
  <si>
    <t>0.0584 (0.0000, 0.1657)</t>
  </si>
  <si>
    <t>0.0555 (0.0000, 0.1551)</t>
  </si>
  <si>
    <t>0.0550 (0.0000, 0.1545)</t>
  </si>
  <si>
    <t>0.0557 (0.0003, 0.1171)</t>
  </si>
  <si>
    <t>0.0676 (0.0011, 0.1400)</t>
  </si>
  <si>
    <t>0.0449 (0.0000, 0.1011)</t>
  </si>
  <si>
    <t>0.0470 (0.0000, 0.1051)</t>
  </si>
  <si>
    <t>0.0938 (0.0000, 0.2015)</t>
  </si>
  <si>
    <t>0.0469 (0.0000, 0.1153)</t>
  </si>
  <si>
    <t>0.0986 (0.0000, 0.2345)</t>
  </si>
  <si>
    <t>0.0796 (0.0000, 0.1959)</t>
  </si>
  <si>
    <t>0.5336 (0.0803, 1.0000)</t>
  </si>
  <si>
    <t>0.4613 (0.0550, 0.9570)</t>
  </si>
  <si>
    <t>0.4818 (0.0560, 0.9762)</t>
  </si>
  <si>
    <t>0.4842 (0.0543, 0.9660)</t>
  </si>
  <si>
    <t>0.0325 (0.0000, 0.0890)</t>
  </si>
  <si>
    <t>0.8974 (0.8047, 0.9874)</t>
  </si>
  <si>
    <t>0.3719 (0.1655, 0.5832)</t>
  </si>
  <si>
    <t>0.3652 (0.1421, 0.5743)</t>
  </si>
  <si>
    <t>0.3783 (0.1816, 0.5823)</t>
  </si>
  <si>
    <t>0.3705 (0.1630, 0.5754)</t>
  </si>
  <si>
    <t>0.0884 (0.0000, 0.1826)</t>
  </si>
  <si>
    <t>0.4843 (0.0106, 1.0000)</t>
  </si>
  <si>
    <t>0.6804 (0.0150, 1.0000)</t>
  </si>
  <si>
    <t>0.5459 (0.0126, 1.0000)</t>
  </si>
  <si>
    <t>0.5441 (0.0116, 1.0000)</t>
  </si>
  <si>
    <t>0.0868 (0.0000, 0.2705)</t>
  </si>
  <si>
    <t>0.0483 (0.0000, 0.1211)</t>
  </si>
  <si>
    <t>0.1390 (0.0000, 0.7411)</t>
  </si>
  <si>
    <t>0.1133 (0.0000, 0.7386)</t>
  </si>
  <si>
    <t>0.0142 (0.0112, 0.0171)</t>
  </si>
  <si>
    <t>0.0145 (0.0112, 0.0173)</t>
  </si>
  <si>
    <t>0.0141 (0.0107, 0.0172)</t>
  </si>
  <si>
    <t>0.0142 (0.0107, 0.0172)</t>
  </si>
  <si>
    <t>0.0071 (0.0062, 0.0079)</t>
  </si>
  <si>
    <t>0.0065 (0.0055, 0.0074)</t>
  </si>
  <si>
    <t>0.0033 (0.0018, 0.0045)</t>
  </si>
  <si>
    <t>0.0038 (0.0022, 0.0050)</t>
  </si>
  <si>
    <t>0.0034 (0.0017, 0.0047)</t>
  </si>
  <si>
    <t>0.0034 (0.0018, 0.0048)</t>
  </si>
  <si>
    <t>0.0110 (0.0095, 0.0125)</t>
  </si>
  <si>
    <t>0.0107 (0.0093, 0.0121)</t>
  </si>
  <si>
    <t>0.0108 (0.0091, 0.0125)</t>
  </si>
  <si>
    <t>0.0108 (0.0092, 0.0123)</t>
  </si>
  <si>
    <t>0.0060 (0.0047, 0.0072)</t>
  </si>
  <si>
    <t>0.0058 (0.0046, 0.0069)</t>
  </si>
  <si>
    <t>0.0044 (0.0039, 0.0049)</t>
  </si>
  <si>
    <t>0.0067 (0.0058, 0.0076)</t>
  </si>
  <si>
    <t>0.0064 (0.0054, 0.0073)</t>
  </si>
  <si>
    <t>0.0042 (0.0035, 0.0048)</t>
  </si>
  <si>
    <t>0.0037 (0.0030, 0.0044)</t>
  </si>
  <si>
    <t>0.0034 (0.0026, 0.0041)</t>
  </si>
  <si>
    <t>0.0039 (0.0032, 0.0046)</t>
  </si>
  <si>
    <t>0.0038 (0.0031, 0.0045)</t>
  </si>
  <si>
    <t>0.0014 (0.0008, 0.0019)</t>
  </si>
  <si>
    <t>0.0007 (0.0000, 0.0013)</t>
  </si>
  <si>
    <t>0.0011 (0.0004, 0.0016)</t>
  </si>
  <si>
    <t>0.0010 (0.0004, 0.0016)</t>
  </si>
  <si>
    <t>0.0047 (0.0042, 0.0053)</t>
  </si>
  <si>
    <t>0.0049 (0.0045, 0.0054)</t>
  </si>
  <si>
    <t>0.0158 (0.0134, 0.0183)</t>
  </si>
  <si>
    <t>0.0159 (0.0134, 0.0184)</t>
  </si>
  <si>
    <t>0.0159 (0.0133, 0.0184)</t>
  </si>
  <si>
    <t>0.0160 (0.0134, 0.0185)</t>
  </si>
  <si>
    <t>0.0110 (0.0007, 0.0250)</t>
  </si>
  <si>
    <t>0.0104 (0.0008, 0.0240)</t>
  </si>
  <si>
    <t>0.0105 (0.0007, 0.0243)</t>
  </si>
  <si>
    <t>0.0106 (0.0007, 0.0246)</t>
  </si>
  <si>
    <t>0.0032 (0.0022, 0.0042)</t>
  </si>
  <si>
    <t>0.0031 (0.0022, 0.0041)</t>
  </si>
  <si>
    <t>0.0032 (0.0023, 0.0042)</t>
  </si>
  <si>
    <t>0.0093 (0.0072, 0.0116)</t>
  </si>
  <si>
    <t>0.0093 (0.0070, 0.0117)</t>
  </si>
  <si>
    <t>0.0094 (0.0071, 0.0119)</t>
  </si>
  <si>
    <t>0.0101 (0.0053, 0.0152)</t>
  </si>
  <si>
    <t>0.0115 (0.0080, 0.0153)</t>
  </si>
  <si>
    <t>0.0122 (0.0053, 0.0240)</t>
  </si>
  <si>
    <t>0.0117 (0.0056, 0.0207)</t>
  </si>
  <si>
    <t>0.0049 (0.0023, 0.0077)</t>
  </si>
  <si>
    <t>0.0072 (0.0036, 0.0113)</t>
  </si>
  <si>
    <t>0.0047 (0.0020, 0.0077)</t>
  </si>
  <si>
    <t>0.0054 (0.0027, 0.0084)</t>
  </si>
  <si>
    <t>0.0043 (0.0015, 0.0074)</t>
  </si>
  <si>
    <t>0.0036 (0.0012, 0.0063)</t>
  </si>
  <si>
    <t>0.0043 (0.0017, 0.0073)</t>
  </si>
  <si>
    <t>0.0043 (0.0016, 0.0072)</t>
  </si>
  <si>
    <t>0.0121 (0.0041, 0.0232)</t>
  </si>
  <si>
    <t>0.0121 (0.0042, 0.0234)</t>
  </si>
  <si>
    <t>0.0121 (0.0041, 0.0233)</t>
  </si>
  <si>
    <t>0.0120 (0.0041, 0.0231)</t>
  </si>
  <si>
    <t>0.0056 (0.0035, 0.0078)</t>
  </si>
  <si>
    <t>0.0052 (0.0033, 0.0073)</t>
  </si>
  <si>
    <t>0.0057 (0.0035, 0.0079)</t>
  </si>
  <si>
    <t>0.0056 (0.0036, 0.0080)</t>
  </si>
  <si>
    <t>0.0065 (0.0026, 0.0109)</t>
  </si>
  <si>
    <t>0.0102 (0.0005, 0.0239)</t>
  </si>
  <si>
    <t>0.0060 (0.0019, 0.0108)</t>
  </si>
  <si>
    <t>0.0057 (0.0016, 0.0107)</t>
  </si>
  <si>
    <t>0.0069 (0.0001, 0.0204)</t>
  </si>
  <si>
    <t>0.0108 (0.0073, 0.0148)</t>
  </si>
  <si>
    <t>0.0112 (0.0075, 0.0152)</t>
  </si>
  <si>
    <t>0.0094 (0.0066, 0.0125)</t>
  </si>
  <si>
    <t>0.0094 (0.0066, 0.0124)</t>
  </si>
  <si>
    <t>0.0065 (0.0045, 0.0086)</t>
  </si>
  <si>
    <t>0.0074 (0.0048, 0.0106)</t>
  </si>
  <si>
    <t>0.0057 (0.0041, 0.0073)</t>
  </si>
  <si>
    <t>0.0042 (0.0030, 0.0055)</t>
  </si>
  <si>
    <t>0.0041 (0.0030, 0.0054)</t>
  </si>
  <si>
    <t>0.0042 (0.0030, 0.0056)</t>
  </si>
  <si>
    <t>0.0041 (0.0011, 0.0072)</t>
  </si>
  <si>
    <t>0.0041 (0.0011, 0.0071)</t>
  </si>
  <si>
    <t>0.0042 (0.0012, 0.0074)</t>
  </si>
  <si>
    <t>0.0042 (0.0011, 0.0073)</t>
  </si>
  <si>
    <t>0.3222 (0.1225, 0.5238)</t>
  </si>
  <si>
    <t>0.9773 (0.9395, 1.0000)</t>
  </si>
  <si>
    <t>0.1685 (0.0380, 0.3063)</t>
  </si>
  <si>
    <t>0.0234 (0.0000, 0.0641)</t>
  </si>
  <si>
    <t>0.0086 (0.0002, 0.0218)</t>
  </si>
  <si>
    <t>0.9086 (0.8147, 1.0000)</t>
  </si>
  <si>
    <t>0.3978 (0.3028, 0.4968)</t>
  </si>
  <si>
    <t>0.5090 (0.3670, 0.6588)</t>
  </si>
  <si>
    <t>0.0435 (0.0000, 0.1150)</t>
  </si>
  <si>
    <t>0.0465 (0.0000, 0.1227)</t>
  </si>
  <si>
    <t>0.0408 (0.0000, 0.1133)</t>
  </si>
  <si>
    <t>0.0146 (0.0026, 0.0301)</t>
  </si>
  <si>
    <t>0.3710 (0.1645, 0.5853)</t>
  </si>
  <si>
    <t>0.1757 (0.0299, 0.3316)</t>
  </si>
  <si>
    <t>0.0044 (0.0039, 0.0048)</t>
  </si>
  <si>
    <t>0.0136 (0.0021, 0.0287)</t>
  </si>
</sst>
</file>

<file path=xl/styles.xml><?xml version="1.0" encoding="utf-8"?>
<styleSheet xmlns="http://schemas.openxmlformats.org/spreadsheetml/2006/main">
  <numFmts count="6">
    <numFmt numFmtId="0" formatCode="General"/>
    <numFmt numFmtId="59" formatCode="0.00000"/>
    <numFmt numFmtId="60" formatCode="0.0000"/>
    <numFmt numFmtId="61" formatCode="0.0"/>
    <numFmt numFmtId="62" formatCode="0.0E+00"/>
    <numFmt numFmtId="63" formatCode="0E+00"/>
  </numFmts>
  <fonts count="7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  <font>
      <b val="1"/>
      <sz val="10"/>
      <color indexed="8"/>
      <name val="Arial"/>
    </font>
    <font>
      <sz val="10"/>
      <color indexed="8"/>
      <name val="Arial"/>
    </font>
    <font>
      <sz val="12"/>
      <color indexed="8"/>
      <name val="Arial"/>
    </font>
    <font>
      <sz val="10"/>
      <color indexed="30"/>
      <name val="Helvetica Neue"/>
    </font>
  </fonts>
  <fills count="1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6"/>
        <bgColor auto="1"/>
      </patternFill>
    </fill>
    <fill>
      <patternFill patternType="solid">
        <fgColor indexed="17"/>
        <bgColor auto="1"/>
      </patternFill>
    </fill>
    <fill>
      <patternFill patternType="solid">
        <fgColor indexed="18"/>
        <bgColor auto="1"/>
      </patternFill>
    </fill>
    <fill>
      <patternFill patternType="solid">
        <fgColor indexed="19"/>
        <bgColor auto="1"/>
      </patternFill>
    </fill>
    <fill>
      <patternFill patternType="solid">
        <fgColor indexed="20"/>
        <bgColor auto="1"/>
      </patternFill>
    </fill>
    <fill>
      <patternFill patternType="solid">
        <fgColor indexed="21"/>
        <bgColor auto="1"/>
      </patternFill>
    </fill>
    <fill>
      <patternFill patternType="solid">
        <fgColor indexed="22"/>
        <bgColor auto="1"/>
      </patternFill>
    </fill>
    <fill>
      <patternFill patternType="solid">
        <fgColor indexed="24"/>
        <bgColor auto="1"/>
      </patternFill>
    </fill>
    <fill>
      <patternFill patternType="solid">
        <fgColor indexed="28"/>
        <bgColor auto="1"/>
      </patternFill>
    </fill>
    <fill>
      <patternFill patternType="solid">
        <fgColor indexed="29"/>
        <bgColor auto="1"/>
      </patternFill>
    </fill>
  </fills>
  <borders count="1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medium">
        <color indexed="8"/>
      </top>
      <bottom style="thin">
        <color indexed="10"/>
      </bottom>
      <diagonal/>
    </border>
    <border>
      <left style="thin">
        <color indexed="8"/>
      </left>
      <right>
        <color indexed="8"/>
      </right>
      <top style="medium">
        <color indexed="8"/>
      </top>
      <bottom style="thin">
        <color indexed="8"/>
      </bottom>
      <diagonal/>
    </border>
    <border>
      <left>
        <color indexed="8"/>
      </left>
      <right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medium"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 style="medium"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2"/>
      </right>
      <top style="medium">
        <color indexed="8"/>
      </top>
      <bottom>
        <color indexed="8"/>
      </bottom>
      <diagonal/>
    </border>
    <border>
      <left style="thin">
        <color indexed="12"/>
      </left>
      <right style="thin">
        <color indexed="10"/>
      </right>
      <top style="medium">
        <color indexed="8"/>
      </top>
      <bottom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>
        <color indexed="8"/>
      </bottom>
      <diagonal/>
    </border>
    <border>
      <left style="thin">
        <color indexed="10"/>
      </left>
      <right style="thin">
        <color indexed="8"/>
      </right>
      <top style="medium">
        <color indexed="8"/>
      </top>
      <bottom>
        <color indexed="8"/>
      </bottom>
      <diagonal/>
    </border>
    <border>
      <left style="thin">
        <color indexed="8"/>
      </left>
      <right>
        <color indexed="8"/>
      </right>
      <top style="medium">
        <color indexed="8"/>
      </top>
      <bottom>
        <color indexed="8"/>
      </bottom>
      <diagonal/>
    </border>
    <border>
      <left>
        <color indexed="8"/>
      </left>
      <right>
        <color indexed="8"/>
      </right>
      <top style="medium">
        <color indexed="8"/>
      </top>
      <bottom>
        <color indexed="8"/>
      </bottom>
      <diagonal/>
    </border>
    <border>
      <left style="thin">
        <color indexed="10"/>
      </left>
      <right style="thin">
        <color indexed="12"/>
      </right>
      <top>
        <color indexed="8"/>
      </top>
      <bottom>
        <color indexed="8"/>
      </bottom>
      <diagonal/>
    </border>
    <border>
      <left style="thin">
        <color indexed="12"/>
      </left>
      <right style="thin">
        <color indexed="10"/>
      </right>
      <top>
        <color indexed="8"/>
      </top>
      <bottom>
        <color indexed="8"/>
      </bottom>
      <diagonal/>
    </border>
    <border>
      <left style="thin">
        <color indexed="10"/>
      </left>
      <right style="thin">
        <color indexed="10"/>
      </right>
      <top>
        <color indexed="8"/>
      </top>
      <bottom>
        <color indexed="8"/>
      </bottom>
      <diagonal/>
    </border>
    <border>
      <left style="thin">
        <color indexed="10"/>
      </left>
      <right style="thin">
        <color indexed="8"/>
      </right>
      <top>
        <color indexed="8"/>
      </top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>
        <color indexed="8"/>
      </left>
      <right>
        <color indexed="8"/>
      </right>
      <top>
        <color indexed="8"/>
      </top>
      <bottom>
        <color indexed="8"/>
      </bottom>
      <diagonal/>
    </border>
    <border>
      <left style="thin">
        <color indexed="10"/>
      </left>
      <right style="thin">
        <color indexed="12"/>
      </right>
      <top>
        <color indexed="8"/>
      </top>
      <bottom style="thin">
        <color indexed="8"/>
      </bottom>
      <diagonal/>
    </border>
    <border>
      <left style="thin">
        <color indexed="12"/>
      </left>
      <right style="thin">
        <color indexed="10"/>
      </right>
      <top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>
        <color indexed="8"/>
      </top>
      <bottom style="thin"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left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2"/>
      </right>
      <top style="thin">
        <color indexed="8"/>
      </top>
      <bottom>
        <color indexed="8"/>
      </bottom>
      <diagonal/>
    </border>
    <border>
      <left style="thin">
        <color indexed="12"/>
      </left>
      <right style="thin">
        <color indexed="10"/>
      </right>
      <top style="thin">
        <color indexed="8"/>
      </top>
      <bottom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 style="thin">
        <color indexed="10"/>
      </left>
      <right style="thin">
        <color indexed="12"/>
      </right>
      <top style="thin">
        <color indexed="8"/>
      </top>
      <bottom style="medium">
        <color indexed="8"/>
      </bottom>
      <diagonal/>
    </border>
    <border>
      <left style="thin">
        <color indexed="12"/>
      </left>
      <right style="thin">
        <color indexed="10"/>
      </right>
      <top style="thin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>
        <color indexed="8"/>
      </left>
      <right>
        <color indexed="8"/>
      </right>
      <top style="medium">
        <color indexed="8"/>
      </top>
      <bottom style="medium">
        <color indexed="8"/>
      </bottom>
      <diagonal/>
    </border>
    <border>
      <left>
        <color indexed="8"/>
      </left>
      <right>
        <color indexed="8"/>
      </right>
      <top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>
        <color indexed="8"/>
      </bottom>
      <diagonal/>
    </border>
    <border>
      <left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>
        <color indexed="8"/>
      </left>
      <right style="thin">
        <color indexed="23"/>
      </right>
      <top style="medium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23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>
        <color indexed="8"/>
      </left>
      <right style="thin">
        <color indexed="23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>
        <color indexed="8"/>
      </left>
      <right style="thin">
        <color indexed="23"/>
      </right>
      <top style="thin">
        <color indexed="8"/>
      </top>
      <bottom style="medium">
        <color indexed="8"/>
      </bottom>
      <diagonal/>
    </border>
    <border>
      <left style="thin">
        <color indexed="23"/>
      </left>
      <right>
        <color indexed="8"/>
      </right>
      <top style="thin">
        <color indexed="8"/>
      </top>
      <bottom style="medium">
        <color indexed="8"/>
      </bottom>
      <diagonal/>
    </border>
    <border>
      <left>
        <color indexed="8"/>
      </left>
      <right style="thin">
        <color indexed="8"/>
      </right>
      <top style="medium">
        <color indexed="8"/>
      </top>
      <bottom>
        <color indexed="8"/>
      </bottom>
      <diagonal/>
    </border>
    <border>
      <left>
        <color indexed="8"/>
      </left>
      <right style="thin">
        <color indexed="23"/>
      </right>
      <top style="medium">
        <color indexed="8"/>
      </top>
      <bottom>
        <color indexed="8"/>
      </bottom>
      <diagonal/>
    </border>
    <border>
      <left style="thin">
        <color indexed="23"/>
      </left>
      <right>
        <color indexed="8"/>
      </right>
      <top style="medium">
        <color indexed="8"/>
      </top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>
        <color indexed="8"/>
      </left>
      <right style="thin">
        <color indexed="23"/>
      </right>
      <top>
        <color indexed="8"/>
      </top>
      <bottom>
        <color indexed="8"/>
      </bottom>
      <diagonal/>
    </border>
    <border>
      <left style="thin">
        <color indexed="23"/>
      </left>
      <right>
        <color indexed="8"/>
      </right>
      <top>
        <color indexed="8"/>
      </top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  <diagonal/>
    </border>
    <border>
      <left>
        <color indexed="8"/>
      </left>
      <right style="thin">
        <color indexed="23"/>
      </right>
      <top>
        <color indexed="8"/>
      </top>
      <bottom style="thin">
        <color indexed="8"/>
      </bottom>
      <diagonal/>
    </border>
    <border>
      <left style="thin">
        <color indexed="23"/>
      </left>
      <right>
        <color indexed="8"/>
      </right>
      <top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medium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10"/>
      </right>
      <top style="medium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23"/>
      </right>
      <top style="medium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23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8"/>
      </top>
      <bottom style="medium">
        <color indexed="8"/>
      </bottom>
      <diagonal/>
    </border>
    <border>
      <left style="thin">
        <color indexed="23"/>
      </left>
      <right style="thin">
        <color indexed="25"/>
      </right>
      <top style="thin">
        <color indexed="8"/>
      </top>
      <bottom style="medium">
        <color indexed="8"/>
      </bottom>
      <diagonal/>
    </border>
    <border>
      <left style="thin">
        <color indexed="25"/>
      </left>
      <right style="thin">
        <color indexed="23"/>
      </right>
      <top style="thin">
        <color indexed="8"/>
      </top>
      <bottom style="medium">
        <color indexed="8"/>
      </bottom>
      <diagonal/>
    </border>
    <border>
      <left style="thin">
        <color indexed="23"/>
      </left>
      <right style="thin">
        <color indexed="10"/>
      </right>
      <top style="thin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23"/>
      </right>
      <top style="thin">
        <color indexed="8"/>
      </top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medium">
        <color indexed="8"/>
      </top>
      <bottom>
        <color indexed="8"/>
      </bottom>
      <diagonal/>
    </border>
    <border>
      <left style="thin">
        <color indexed="23"/>
      </left>
      <right style="thin">
        <color indexed="25"/>
      </right>
      <top style="medium">
        <color indexed="8"/>
      </top>
      <bottom>
        <color indexed="8"/>
      </bottom>
      <diagonal/>
    </border>
    <border>
      <left style="thin">
        <color indexed="25"/>
      </left>
      <right style="thin">
        <color indexed="23"/>
      </right>
      <top style="medium">
        <color indexed="8"/>
      </top>
      <bottom>
        <color indexed="8"/>
      </bottom>
      <diagonal/>
    </border>
    <border>
      <left style="thin">
        <color indexed="23"/>
      </left>
      <right style="thin">
        <color indexed="10"/>
      </right>
      <top style="medium">
        <color indexed="8"/>
      </top>
      <bottom>
        <color indexed="8"/>
      </bottom>
      <diagonal/>
    </border>
    <border>
      <left style="thin">
        <color indexed="10"/>
      </left>
      <right style="thin">
        <color indexed="23"/>
      </right>
      <top style="medium">
        <color indexed="8"/>
      </top>
      <bottom>
        <color indexed="8"/>
      </bottom>
      <diagonal/>
    </border>
    <border>
      <left style="thin">
        <color indexed="23"/>
      </left>
      <right style="thin">
        <color indexed="23"/>
      </right>
      <top>
        <color indexed="8"/>
      </top>
      <bottom>
        <color indexed="8"/>
      </bottom>
      <diagonal/>
    </border>
    <border>
      <left style="thin">
        <color indexed="23"/>
      </left>
      <right style="thin">
        <color indexed="25"/>
      </right>
      <top>
        <color indexed="8"/>
      </top>
      <bottom>
        <color indexed="8"/>
      </bottom>
      <diagonal/>
    </border>
    <border>
      <left style="thin">
        <color indexed="25"/>
      </left>
      <right style="thin">
        <color indexed="23"/>
      </right>
      <top>
        <color indexed="8"/>
      </top>
      <bottom>
        <color indexed="8"/>
      </bottom>
      <diagonal/>
    </border>
    <border>
      <left style="thin">
        <color indexed="23"/>
      </left>
      <right style="thin">
        <color indexed="10"/>
      </right>
      <top>
        <color indexed="8"/>
      </top>
      <bottom>
        <color indexed="8"/>
      </bottom>
      <diagonal/>
    </border>
    <border>
      <left style="thin">
        <color indexed="10"/>
      </left>
      <right style="thin">
        <color indexed="23"/>
      </right>
      <top>
        <color indexed="8"/>
      </top>
      <bottom>
        <color indexed="8"/>
      </bottom>
      <diagonal/>
    </border>
    <border>
      <left style="thin">
        <color indexed="23"/>
      </left>
      <right style="thin">
        <color indexed="23"/>
      </right>
      <top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5"/>
      </right>
      <top>
        <color indexed="8"/>
      </top>
      <bottom style="thin">
        <color indexed="8"/>
      </bottom>
      <diagonal/>
    </border>
    <border>
      <left style="thin">
        <color indexed="25"/>
      </left>
      <right style="thin">
        <color indexed="23"/>
      </right>
      <top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10"/>
      </right>
      <top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23"/>
      </right>
      <top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8"/>
      </top>
      <bottom>
        <color indexed="8"/>
      </bottom>
      <diagonal/>
    </border>
    <border>
      <left style="thin">
        <color indexed="23"/>
      </left>
      <right style="thin">
        <color indexed="25"/>
      </right>
      <top style="thin">
        <color indexed="8"/>
      </top>
      <bottom>
        <color indexed="8"/>
      </bottom>
      <diagonal/>
    </border>
    <border>
      <left style="thin">
        <color indexed="25"/>
      </left>
      <right style="thin">
        <color indexed="23"/>
      </right>
      <top style="thin">
        <color indexed="8"/>
      </top>
      <bottom>
        <color indexed="8"/>
      </bottom>
      <diagonal/>
    </border>
    <border>
      <left style="thin">
        <color indexed="23"/>
      </left>
      <right style="thin">
        <color indexed="10"/>
      </right>
      <top style="thin">
        <color indexed="8"/>
      </top>
      <bottom>
        <color indexed="8"/>
      </bottom>
      <diagonal/>
    </border>
    <border>
      <left style="thin">
        <color indexed="10"/>
      </left>
      <right style="thin">
        <color indexed="23"/>
      </right>
      <top style="thin">
        <color indexed="8"/>
      </top>
      <bottom>
        <color indexed="8"/>
      </bottom>
      <diagonal/>
    </border>
    <border>
      <left style="thin">
        <color indexed="23"/>
      </left>
      <right style="thin">
        <color indexed="25"/>
      </right>
      <top style="thin">
        <color indexed="8"/>
      </top>
      <bottom style="thin">
        <color indexed="8"/>
      </bottom>
      <diagonal/>
    </border>
    <border>
      <left style="thin">
        <color indexed="25"/>
      </left>
      <right style="thin">
        <color indexed="23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>
        <color indexed="8"/>
      </top>
      <bottom style="medium">
        <color indexed="8"/>
      </bottom>
      <diagonal/>
    </border>
    <border>
      <left style="thin">
        <color indexed="23"/>
      </left>
      <right style="thin">
        <color indexed="25"/>
      </right>
      <top>
        <color indexed="8"/>
      </top>
      <bottom style="medium">
        <color indexed="8"/>
      </bottom>
      <diagonal/>
    </border>
    <border>
      <left style="thin">
        <color indexed="25"/>
      </left>
      <right style="thin">
        <color indexed="23"/>
      </right>
      <top>
        <color indexed="8"/>
      </top>
      <bottom style="medium">
        <color indexed="8"/>
      </bottom>
      <diagonal/>
    </border>
    <border>
      <left style="thin">
        <color indexed="23"/>
      </left>
      <right style="thin">
        <color indexed="10"/>
      </right>
      <top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23"/>
      </right>
      <top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8"/>
      </right>
      <top>
        <color indexed="8"/>
      </top>
      <bottom style="medium">
        <color indexed="8"/>
      </bottom>
      <diagonal/>
    </border>
    <border>
      <left style="thin">
        <color indexed="23"/>
      </left>
      <right style="thin">
        <color indexed="23"/>
      </right>
      <top>
        <color indexed="8"/>
      </top>
      <bottom style="thin">
        <color indexed="23"/>
      </bottom>
      <diagonal/>
    </border>
    <border>
      <left style="thin">
        <color indexed="23"/>
      </left>
      <right style="thin">
        <color indexed="25"/>
      </right>
      <top>
        <color indexed="8"/>
      </top>
      <bottom style="thin">
        <color indexed="23"/>
      </bottom>
      <diagonal/>
    </border>
    <border>
      <left style="thin">
        <color indexed="25"/>
      </left>
      <right style="thin">
        <color indexed="23"/>
      </right>
      <top>
        <color indexed="8"/>
      </top>
      <bottom style="thin">
        <color indexed="23"/>
      </bottom>
      <diagonal/>
    </border>
    <border>
      <left style="thin">
        <color indexed="23"/>
      </left>
      <right style="thin">
        <color indexed="10"/>
      </right>
      <top>
        <color indexed="8"/>
      </top>
      <bottom style="thin">
        <color indexed="23"/>
      </bottom>
      <diagonal/>
    </border>
    <border>
      <left style="thin">
        <color indexed="10"/>
      </left>
      <right style="thin">
        <color indexed="23"/>
      </right>
      <top>
        <color indexed="8"/>
      </top>
      <bottom style="thin">
        <color indexed="23"/>
      </bottom>
      <diagonal/>
    </border>
    <border>
      <left style="thin">
        <color indexed="10"/>
      </left>
      <right style="thin">
        <color indexed="8"/>
      </right>
      <top>
        <color indexed="8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>
        <color indexed="8"/>
      </bottom>
      <diagonal/>
    </border>
    <border>
      <left style="thin">
        <color indexed="23"/>
      </left>
      <right style="thin">
        <color indexed="25"/>
      </right>
      <top style="thin">
        <color indexed="23"/>
      </top>
      <bottom>
        <color indexed="8"/>
      </bottom>
      <diagonal/>
    </border>
    <border>
      <left style="thin">
        <color indexed="25"/>
      </left>
      <right style="thin">
        <color indexed="23"/>
      </right>
      <top style="thin">
        <color indexed="23"/>
      </top>
      <bottom>
        <color indexed="8"/>
      </bottom>
      <diagonal/>
    </border>
    <border>
      <left style="thin">
        <color indexed="23"/>
      </left>
      <right style="thin">
        <color indexed="10"/>
      </right>
      <top style="thin">
        <color indexed="23"/>
      </top>
      <bottom>
        <color indexed="8"/>
      </bottom>
      <diagonal/>
    </border>
    <border>
      <left style="thin">
        <color indexed="10"/>
      </left>
      <right style="thin">
        <color indexed="23"/>
      </right>
      <top style="thin">
        <color indexed="23"/>
      </top>
      <bottom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23"/>
      </top>
      <bottom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2"/>
      </right>
      <top>
        <color indexed="8"/>
      </top>
      <bottom style="medium">
        <color indexed="8"/>
      </bottom>
      <diagonal/>
    </border>
    <border>
      <left style="thin">
        <color indexed="12"/>
      </left>
      <right style="thin">
        <color indexed="10"/>
      </right>
      <top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>
        <color indexed="12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8"/>
      </bottom>
      <diagonal/>
    </border>
    <border>
      <left style="thin">
        <color indexed="12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2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2"/>
      </left>
      <right style="thin">
        <color indexed="10"/>
      </right>
      <top style="thin">
        <color indexed="10"/>
      </top>
      <bottom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>
        <color indexed="8"/>
      </bottom>
      <diagonal/>
    </border>
    <border>
      <left style="thin">
        <color indexed="12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2"/>
      </left>
      <right style="thin">
        <color indexed="10"/>
      </right>
      <top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>
        <color indexed="8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575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49" fontId="2" fillId="2" borderId="1" applyNumberFormat="1" applyFont="1" applyFill="1" applyBorder="1" applyAlignment="1" applyProtection="0">
      <alignment vertical="top" wrapText="1"/>
    </xf>
    <xf numFmtId="49" fontId="2" fillId="2" borderId="2" applyNumberFormat="1" applyFont="1" applyFill="1" applyBorder="1" applyAlignment="1" applyProtection="0">
      <alignment vertical="top" wrapText="1"/>
    </xf>
    <xf numFmtId="49" fontId="2" fillId="2" borderId="3" applyNumberFormat="1" applyFont="1" applyFill="1" applyBorder="1" applyAlignment="1" applyProtection="0">
      <alignment horizontal="center" vertical="top" wrapText="1"/>
    </xf>
    <xf numFmtId="0" fontId="2" fillId="2" borderId="4" applyNumberFormat="0" applyFont="1" applyFill="1" applyBorder="1" applyAlignment="1" applyProtection="0">
      <alignment vertical="top" wrapText="1"/>
    </xf>
    <xf numFmtId="0" fontId="2" fillId="2" borderId="5" applyNumberFormat="0" applyFont="1" applyFill="1" applyBorder="1" applyAlignment="1" applyProtection="0">
      <alignment vertical="top" wrapText="1"/>
    </xf>
    <xf numFmtId="0" fontId="2" fillId="2" borderId="6" applyNumberFormat="0" applyFont="1" applyFill="1" applyBorder="1" applyAlignment="1" applyProtection="0">
      <alignment vertical="top" wrapText="1"/>
    </xf>
    <xf numFmtId="49" fontId="2" fillId="2" borderId="7" applyNumberFormat="1" applyFont="1" applyFill="1" applyBorder="1" applyAlignment="1" applyProtection="0">
      <alignment horizontal="center" vertical="top" wrapText="1"/>
    </xf>
    <xf numFmtId="49" fontId="2" fillId="2" borderId="8" applyNumberFormat="1" applyFont="1" applyFill="1" applyBorder="1" applyAlignment="1" applyProtection="0">
      <alignment horizontal="center" vertical="top" wrapText="1"/>
    </xf>
    <xf numFmtId="49" fontId="2" fillId="3" borderId="9" applyNumberFormat="1" applyFont="1" applyFill="1" applyBorder="1" applyAlignment="1" applyProtection="0">
      <alignment vertical="top" wrapText="1"/>
    </xf>
    <xf numFmtId="49" fontId="0" borderId="10" applyNumberFormat="1" applyFont="1" applyFill="0" applyBorder="1" applyAlignment="1" applyProtection="0">
      <alignment vertical="top" wrapText="1"/>
    </xf>
    <xf numFmtId="49" fontId="0" borderId="11" applyNumberFormat="1" applyFont="1" applyFill="0" applyBorder="1" applyAlignment="1" applyProtection="0">
      <alignment vertical="top" wrapText="1"/>
    </xf>
    <xf numFmtId="49" fontId="0" fillId="4" borderId="11" applyNumberFormat="1" applyFont="1" applyFill="1" applyBorder="1" applyAlignment="1" applyProtection="0">
      <alignment vertical="top" wrapText="1"/>
    </xf>
    <xf numFmtId="49" fontId="0" borderId="12" applyNumberFormat="1" applyFont="1" applyFill="0" applyBorder="1" applyAlignment="1" applyProtection="0">
      <alignment vertical="top" wrapText="1"/>
    </xf>
    <xf numFmtId="49" fontId="0" borderId="13" applyNumberFormat="1" applyFont="1" applyFill="0" applyBorder="1" applyAlignment="1" applyProtection="0">
      <alignment horizontal="center" vertical="top" wrapText="1"/>
    </xf>
    <xf numFmtId="49" fontId="0" borderId="14" applyNumberFormat="1" applyFont="1" applyFill="0" applyBorder="1" applyAlignment="1" applyProtection="0">
      <alignment horizontal="center" vertical="top" wrapText="1"/>
    </xf>
    <xf numFmtId="49" fontId="2" fillId="3" borderId="15" applyNumberFormat="1" applyFont="1" applyFill="1" applyBorder="1" applyAlignment="1" applyProtection="0">
      <alignment vertical="top" wrapText="1"/>
    </xf>
    <xf numFmtId="49" fontId="0" borderId="16" applyNumberFormat="1" applyFont="1" applyFill="0" applyBorder="1" applyAlignment="1" applyProtection="0">
      <alignment vertical="top" wrapText="1"/>
    </xf>
    <xf numFmtId="49" fontId="0" borderId="17" applyNumberFormat="1" applyFont="1" applyFill="0" applyBorder="1" applyAlignment="1" applyProtection="0">
      <alignment vertical="top" wrapText="1"/>
    </xf>
    <xf numFmtId="49" fontId="0" fillId="4" borderId="17" applyNumberFormat="1" applyFont="1" applyFill="1" applyBorder="1" applyAlignment="1" applyProtection="0">
      <alignment vertical="top" wrapText="1"/>
    </xf>
    <xf numFmtId="49" fontId="0" borderId="18" applyNumberFormat="1" applyFont="1" applyFill="0" applyBorder="1" applyAlignment="1" applyProtection="0">
      <alignment vertical="top" wrapText="1"/>
    </xf>
    <xf numFmtId="49" fontId="0" borderId="19" applyNumberFormat="1" applyFont="1" applyFill="0" applyBorder="1" applyAlignment="1" applyProtection="0">
      <alignment horizontal="center" vertical="top" wrapText="1"/>
    </xf>
    <xf numFmtId="49" fontId="0" borderId="20" applyNumberFormat="1" applyFont="1" applyFill="0" applyBorder="1" applyAlignment="1" applyProtection="0">
      <alignment horizontal="center" vertical="top" wrapText="1"/>
    </xf>
    <xf numFmtId="49" fontId="0" fillId="5" borderId="17" applyNumberFormat="1" applyFont="1" applyFill="1" applyBorder="1" applyAlignment="1" applyProtection="0">
      <alignment vertical="top" wrapText="1"/>
    </xf>
    <xf numFmtId="49" fontId="0" fillId="6" borderId="17" applyNumberFormat="1" applyFont="1" applyFill="1" applyBorder="1" applyAlignment="1" applyProtection="0">
      <alignment vertical="top" wrapText="1"/>
    </xf>
    <xf numFmtId="49" fontId="0" fillId="7" borderId="17" applyNumberFormat="1" applyFont="1" applyFill="1" applyBorder="1" applyAlignment="1" applyProtection="0">
      <alignment vertical="top" wrapText="1"/>
    </xf>
    <xf numFmtId="49" fontId="0" fillId="8" borderId="17" applyNumberFormat="1" applyFont="1" applyFill="1" applyBorder="1" applyAlignment="1" applyProtection="0">
      <alignment vertical="top" wrapText="1"/>
    </xf>
    <xf numFmtId="49" fontId="0" fillId="9" borderId="17" applyNumberFormat="1" applyFont="1" applyFill="1" applyBorder="1" applyAlignment="1" applyProtection="0">
      <alignment vertical="top" wrapText="1"/>
    </xf>
    <xf numFmtId="49" fontId="2" fillId="3" borderId="21" applyNumberFormat="1" applyFont="1" applyFill="1" applyBorder="1" applyAlignment="1" applyProtection="0">
      <alignment vertical="top" wrapText="1"/>
    </xf>
    <xf numFmtId="49" fontId="0" borderId="22" applyNumberFormat="1" applyFont="1" applyFill="0" applyBorder="1" applyAlignment="1" applyProtection="0">
      <alignment vertical="top" wrapText="1"/>
    </xf>
    <xf numFmtId="49" fontId="0" borderId="23" applyNumberFormat="1" applyFont="1" applyFill="0" applyBorder="1" applyAlignment="1" applyProtection="0">
      <alignment vertical="top" wrapText="1"/>
    </xf>
    <xf numFmtId="49" fontId="0" fillId="10" borderId="23" applyNumberFormat="1" applyFont="1" applyFill="1" applyBorder="1" applyAlignment="1" applyProtection="0">
      <alignment vertical="top" wrapText="1"/>
    </xf>
    <xf numFmtId="49" fontId="0" borderId="24" applyNumberFormat="1" applyFont="1" applyFill="0" applyBorder="1" applyAlignment="1" applyProtection="0">
      <alignment vertical="top" wrapText="1"/>
    </xf>
    <xf numFmtId="49" fontId="0" borderId="25" applyNumberFormat="1" applyFont="1" applyFill="0" applyBorder="1" applyAlignment="1" applyProtection="0">
      <alignment horizontal="center" vertical="top" wrapText="1"/>
    </xf>
    <xf numFmtId="49" fontId="0" borderId="26" applyNumberFormat="1" applyFont="1" applyFill="0" applyBorder="1" applyAlignment="1" applyProtection="0">
      <alignment horizontal="center" vertical="top" wrapText="1"/>
    </xf>
    <xf numFmtId="49" fontId="2" fillId="3" borderId="27" applyNumberFormat="1" applyFont="1" applyFill="1" applyBorder="1" applyAlignment="1" applyProtection="0">
      <alignment vertical="top" wrapText="1"/>
    </xf>
    <xf numFmtId="49" fontId="0" borderId="28" applyNumberFormat="1" applyFont="1" applyFill="0" applyBorder="1" applyAlignment="1" applyProtection="0">
      <alignment vertical="top" wrapText="1"/>
    </xf>
    <xf numFmtId="49" fontId="0" borderId="29" applyNumberFormat="1" applyFont="1" applyFill="0" applyBorder="1" applyAlignment="1" applyProtection="0">
      <alignment vertical="top" wrapText="1"/>
    </xf>
    <xf numFmtId="0" fontId="0" borderId="29" applyNumberFormat="0" applyFont="1" applyFill="0" applyBorder="1" applyAlignment="1" applyProtection="0">
      <alignment vertical="top" wrapText="1"/>
    </xf>
    <xf numFmtId="49" fontId="0" fillId="4" borderId="29" applyNumberFormat="1" applyFont="1" applyFill="1" applyBorder="1" applyAlignment="1" applyProtection="0">
      <alignment vertical="top" wrapText="1"/>
    </xf>
    <xf numFmtId="49" fontId="0" borderId="30" applyNumberFormat="1" applyFont="1" applyFill="0" applyBorder="1" applyAlignment="1" applyProtection="0">
      <alignment vertical="top" wrapText="1"/>
    </xf>
    <xf numFmtId="49" fontId="0" borderId="31" applyNumberFormat="1" applyFont="1" applyFill="0" applyBorder="1" applyAlignment="1" applyProtection="0">
      <alignment horizontal="center" vertical="top" wrapText="1"/>
    </xf>
    <xf numFmtId="49" fontId="0" borderId="32" applyNumberFormat="1" applyFont="1" applyFill="0" applyBorder="1" applyAlignment="1" applyProtection="0">
      <alignment horizontal="center" vertical="top" wrapText="1"/>
    </xf>
    <xf numFmtId="0" fontId="0" borderId="17" applyNumberFormat="0" applyFont="1" applyFill="0" applyBorder="1" applyAlignment="1" applyProtection="0">
      <alignment vertical="top" wrapText="1"/>
    </xf>
    <xf numFmtId="0" fontId="0" borderId="23" applyNumberFormat="0" applyFont="1" applyFill="0" applyBorder="1" applyAlignment="1" applyProtection="0">
      <alignment vertical="top" wrapText="1"/>
    </xf>
    <xf numFmtId="49" fontId="0" fillId="4" borderId="23" applyNumberFormat="1" applyFont="1" applyFill="1" applyBorder="1" applyAlignment="1" applyProtection="0">
      <alignment vertical="top" wrapText="1"/>
    </xf>
    <xf numFmtId="49" fontId="2" fillId="11" borderId="33" applyNumberFormat="1" applyFont="1" applyFill="1" applyBorder="1" applyAlignment="1" applyProtection="0">
      <alignment vertical="top" wrapText="1"/>
    </xf>
    <xf numFmtId="0" fontId="0" fillId="11" borderId="34" applyNumberFormat="0" applyFont="1" applyFill="1" applyBorder="1" applyAlignment="1" applyProtection="0">
      <alignment vertical="top" wrapText="1"/>
    </xf>
    <xf numFmtId="0" fontId="0" fillId="11" borderId="35" applyNumberFormat="0" applyFont="1" applyFill="1" applyBorder="1" applyAlignment="1" applyProtection="0">
      <alignment vertical="top" wrapText="1"/>
    </xf>
    <xf numFmtId="49" fontId="0" fillId="11" borderId="36" applyNumberFormat="1" applyFont="1" applyFill="1" applyBorder="1" applyAlignment="1" applyProtection="0">
      <alignment vertical="top" wrapText="1"/>
    </xf>
    <xf numFmtId="0" fontId="0" fillId="11" borderId="7" applyNumberFormat="1" applyFont="1" applyFill="1" applyBorder="1" applyAlignment="1" applyProtection="0">
      <alignment horizontal="center" vertical="top" wrapText="1"/>
    </xf>
    <xf numFmtId="0" fontId="0" fillId="11" borderId="8" applyNumberFormat="1" applyFont="1" applyFill="1" applyBorder="1" applyAlignment="1" applyProtection="0">
      <alignment horizontal="center" vertical="top" wrapText="1"/>
    </xf>
    <xf numFmtId="0" fontId="0" applyNumberFormat="1" applyFont="1" applyFill="0" applyBorder="0" applyAlignment="1" applyProtection="0">
      <alignment vertical="top" wrapText="1"/>
    </xf>
    <xf numFmtId="49" fontId="3" fillId="2" borderId="37" applyNumberFormat="1" applyFont="1" applyFill="1" applyBorder="1" applyAlignment="1" applyProtection="0">
      <alignment vertical="top" wrapText="1"/>
    </xf>
    <xf numFmtId="49" fontId="3" fillId="3" borderId="14" applyNumberFormat="1" applyFont="1" applyFill="1" applyBorder="1" applyAlignment="1" applyProtection="0">
      <alignment vertical="top" wrapText="1"/>
    </xf>
    <xf numFmtId="49" fontId="4" borderId="14" applyNumberFormat="1" applyFont="1" applyFill="0" applyBorder="1" applyAlignment="1" applyProtection="0">
      <alignment vertical="top" wrapText="1"/>
    </xf>
    <xf numFmtId="0" fontId="3" fillId="3" borderId="20" applyNumberFormat="0" applyFont="1" applyFill="1" applyBorder="1" applyAlignment="1" applyProtection="0">
      <alignment vertical="top" wrapText="1"/>
    </xf>
    <xf numFmtId="49" fontId="4" borderId="20" applyNumberFormat="1" applyFont="1" applyFill="0" applyBorder="1" applyAlignment="1" applyProtection="0">
      <alignment vertical="top" wrapText="1"/>
    </xf>
    <xf numFmtId="0" fontId="3" fillId="3" borderId="26" applyNumberFormat="0" applyFont="1" applyFill="1" applyBorder="1" applyAlignment="1" applyProtection="0">
      <alignment vertical="top" wrapText="1"/>
    </xf>
    <xf numFmtId="49" fontId="4" borderId="26" applyNumberFormat="1" applyFont="1" applyFill="0" applyBorder="1" applyAlignment="1" applyProtection="0">
      <alignment vertical="top" wrapText="1"/>
    </xf>
    <xf numFmtId="49" fontId="3" fillId="3" borderId="32" applyNumberFormat="1" applyFont="1" applyFill="1" applyBorder="1" applyAlignment="1" applyProtection="0">
      <alignment vertical="top" wrapText="1"/>
    </xf>
    <xf numFmtId="49" fontId="4" borderId="32" applyNumberFormat="1" applyFont="1" applyFill="0" applyBorder="1" applyAlignment="1" applyProtection="0">
      <alignment vertical="top" wrapText="1"/>
    </xf>
    <xf numFmtId="0" fontId="3" fillId="3" borderId="38" applyNumberFormat="0" applyFont="1" applyFill="1" applyBorder="1" applyAlignment="1" applyProtection="0">
      <alignment vertical="top" wrapText="1"/>
    </xf>
    <xf numFmtId="49" fontId="4" borderId="38" applyNumberFormat="1" applyFont="1" applyFill="0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5" applyNumberFormat="0" applyFont="1" applyFill="0" applyBorder="0" applyAlignment="1" applyProtection="0">
      <alignment horizontal="left" vertical="center"/>
    </xf>
    <xf numFmtId="49" fontId="3" fillId="2" borderId="39" applyNumberFormat="1" applyFont="1" applyFill="1" applyBorder="1" applyAlignment="1" applyProtection="0">
      <alignment vertical="center" wrapText="1"/>
    </xf>
    <xf numFmtId="49" fontId="3" fillId="2" borderId="3" applyNumberFormat="1" applyFont="1" applyFill="1" applyBorder="1" applyAlignment="1" applyProtection="0">
      <alignment horizontal="center" vertical="center" wrapText="1"/>
    </xf>
    <xf numFmtId="0" fontId="2" fillId="2" borderId="40" applyNumberFormat="0" applyFont="1" applyFill="1" applyBorder="1" applyAlignment="1" applyProtection="0">
      <alignment vertical="top" wrapText="1"/>
    </xf>
    <xf numFmtId="0" fontId="2" fillId="2" borderId="41" applyNumberFormat="0" applyFont="1" applyFill="1" applyBorder="1" applyAlignment="1" applyProtection="0">
      <alignment vertical="top" wrapText="1"/>
    </xf>
    <xf numFmtId="0" fontId="2" fillId="2" borderId="42" applyNumberFormat="0" applyFont="1" applyFill="1" applyBorder="1" applyAlignment="1" applyProtection="0">
      <alignment vertical="top" wrapText="1"/>
    </xf>
    <xf numFmtId="0" fontId="2" fillId="2" borderId="43" applyNumberFormat="0" applyFont="1" applyFill="1" applyBorder="1" applyAlignment="1" applyProtection="0">
      <alignment vertical="top" wrapText="1"/>
    </xf>
    <xf numFmtId="0" fontId="2" fillId="2" borderId="44" applyNumberFormat="0" applyFont="1" applyFill="1" applyBorder="1" applyAlignment="1" applyProtection="0">
      <alignment vertical="top" wrapText="1"/>
    </xf>
    <xf numFmtId="49" fontId="3" fillId="2" borderId="45" applyNumberFormat="1" applyFont="1" applyFill="1" applyBorder="1" applyAlignment="1" applyProtection="0">
      <alignment horizontal="center" vertical="center" wrapText="1"/>
    </xf>
    <xf numFmtId="0" fontId="2" fillId="2" borderId="46" applyNumberFormat="0" applyFont="1" applyFill="1" applyBorder="1" applyAlignment="1" applyProtection="0">
      <alignment vertical="top" wrapText="1"/>
    </xf>
    <xf numFmtId="0" fontId="2" fillId="2" borderId="47" applyNumberFormat="0" applyFont="1" applyFill="1" applyBorder="1" applyAlignment="1" applyProtection="0">
      <alignment vertical="top" wrapText="1"/>
    </xf>
    <xf numFmtId="0" fontId="2" fillId="2" borderId="48" applyNumberFormat="0" applyFont="1" applyFill="1" applyBorder="1" applyAlignment="1" applyProtection="0">
      <alignment vertical="top" wrapText="1"/>
    </xf>
    <xf numFmtId="49" fontId="3" fillId="2" borderId="46" applyNumberFormat="1" applyFont="1" applyFill="1" applyBorder="1" applyAlignment="1" applyProtection="0">
      <alignment horizontal="center" vertical="center" wrapText="1"/>
    </xf>
    <xf numFmtId="49" fontId="2" fillId="2" borderId="49" applyNumberFormat="1" applyFont="1" applyFill="1" applyBorder="1" applyAlignment="1" applyProtection="0">
      <alignment horizontal="center" vertical="top" wrapText="1"/>
    </xf>
    <xf numFmtId="0" fontId="2" fillId="2" borderId="50" applyNumberFormat="0" applyFont="1" applyFill="1" applyBorder="1" applyAlignment="1" applyProtection="0">
      <alignment vertical="top" wrapText="1"/>
    </xf>
    <xf numFmtId="0" fontId="2" fillId="2" borderId="51" applyNumberFormat="0" applyFont="1" applyFill="1" applyBorder="1" applyAlignment="1" applyProtection="0">
      <alignment vertical="top" wrapText="1"/>
    </xf>
    <xf numFmtId="0" fontId="2" fillId="2" borderId="45" applyNumberFormat="0" applyFont="1" applyFill="1" applyBorder="1" applyAlignment="1" applyProtection="0">
      <alignment vertical="top" wrapText="1"/>
    </xf>
    <xf numFmtId="49" fontId="2" fillId="2" borderId="46" applyNumberFormat="1" applyFont="1" applyFill="1" applyBorder="1" applyAlignment="1" applyProtection="0">
      <alignment horizontal="center" vertical="top" wrapText="1"/>
    </xf>
    <xf numFmtId="0" fontId="2" fillId="2" borderId="52" applyNumberFormat="0" applyFont="1" applyFill="1" applyBorder="1" applyAlignment="1" applyProtection="0">
      <alignment vertical="top" wrapText="1"/>
    </xf>
    <xf numFmtId="49" fontId="2" fillId="2" borderId="50" applyNumberFormat="1" applyFont="1" applyFill="1" applyBorder="1" applyAlignment="1" applyProtection="0">
      <alignment horizontal="center" vertical="top" wrapText="1"/>
    </xf>
    <xf numFmtId="0" fontId="2" fillId="2" borderId="53" applyNumberFormat="0" applyFont="1" applyFill="1" applyBorder="1" applyAlignment="1" applyProtection="0">
      <alignment vertical="top" wrapText="1"/>
    </xf>
    <xf numFmtId="49" fontId="3" fillId="2" borderId="7" applyNumberFormat="1" applyFont="1" applyFill="1" applyBorder="1" applyAlignment="1" applyProtection="0">
      <alignment horizontal="center" vertical="center" wrapText="1"/>
    </xf>
    <xf numFmtId="49" fontId="3" fillId="2" borderId="54" applyNumberFormat="1" applyFont="1" applyFill="1" applyBorder="1" applyAlignment="1" applyProtection="0">
      <alignment horizontal="center" vertical="center" wrapText="1"/>
    </xf>
    <xf numFmtId="49" fontId="3" fillId="2" borderId="55" applyNumberFormat="1" applyFont="1" applyFill="1" applyBorder="1" applyAlignment="1" applyProtection="0">
      <alignment horizontal="center" vertical="center" wrapText="1"/>
    </xf>
    <xf numFmtId="49" fontId="3" fillId="2" borderId="56" applyNumberFormat="1" applyFont="1" applyFill="1" applyBorder="1" applyAlignment="1" applyProtection="0">
      <alignment horizontal="center" vertical="center" wrapText="1"/>
    </xf>
    <xf numFmtId="49" fontId="3" fillId="3" borderId="39" applyNumberFormat="1" applyFont="1" applyFill="1" applyBorder="1" applyAlignment="1" applyProtection="0">
      <alignment horizontal="center" vertical="top" wrapText="1"/>
    </xf>
    <xf numFmtId="0" fontId="4" fillId="12" borderId="13" applyNumberFormat="1" applyFont="1" applyFill="1" applyBorder="1" applyAlignment="1" applyProtection="0">
      <alignment horizontal="center" vertical="top" wrapText="1"/>
    </xf>
    <xf numFmtId="0" fontId="4" borderId="57" applyNumberFormat="1" applyFont="1" applyFill="0" applyBorder="1" applyAlignment="1" applyProtection="0">
      <alignment horizontal="center" vertical="top" wrapText="1"/>
    </xf>
    <xf numFmtId="0" fontId="4" borderId="58" applyNumberFormat="1" applyFont="1" applyFill="0" applyBorder="1" applyAlignment="1" applyProtection="0">
      <alignment horizontal="center" vertical="top" wrapText="1"/>
    </xf>
    <xf numFmtId="0" fontId="4" fillId="12" borderId="59" applyNumberFormat="1" applyFont="1" applyFill="1" applyBorder="1" applyAlignment="1" applyProtection="0">
      <alignment horizontal="center" vertical="top" wrapText="1"/>
    </xf>
    <xf numFmtId="49" fontId="3" fillId="3" borderId="60" applyNumberFormat="1" applyFont="1" applyFill="1" applyBorder="1" applyAlignment="1" applyProtection="0">
      <alignment horizontal="center" vertical="top" wrapText="1"/>
    </xf>
    <xf numFmtId="0" fontId="4" fillId="12" borderId="19" applyNumberFormat="1" applyFont="1" applyFill="1" applyBorder="1" applyAlignment="1" applyProtection="0">
      <alignment horizontal="center" vertical="top" wrapText="1"/>
    </xf>
    <xf numFmtId="0" fontId="4" borderId="61" applyNumberFormat="1" applyFont="1" applyFill="0" applyBorder="1" applyAlignment="1" applyProtection="0">
      <alignment horizontal="center" vertical="top" wrapText="1"/>
    </xf>
    <xf numFmtId="49" fontId="4" fillId="12" borderId="19" applyNumberFormat="1" applyFont="1" applyFill="1" applyBorder="1" applyAlignment="1" applyProtection="0">
      <alignment horizontal="center" vertical="top" wrapText="1"/>
    </xf>
    <xf numFmtId="49" fontId="4" borderId="61" applyNumberFormat="1" applyFont="1" applyFill="0" applyBorder="1" applyAlignment="1" applyProtection="0">
      <alignment horizontal="center" vertical="top" wrapText="1"/>
    </xf>
    <xf numFmtId="0" fontId="4" borderId="62" applyNumberFormat="1" applyFont="1" applyFill="0" applyBorder="1" applyAlignment="1" applyProtection="0">
      <alignment horizontal="center" vertical="top" wrapText="1"/>
    </xf>
    <xf numFmtId="0" fontId="4" fillId="12" borderId="63" applyNumberFormat="1" applyFont="1" applyFill="1" applyBorder="1" applyAlignment="1" applyProtection="0">
      <alignment horizontal="center" vertical="top" wrapText="1"/>
    </xf>
    <xf numFmtId="49" fontId="3" fillId="11" borderId="60" applyNumberFormat="1" applyFont="1" applyFill="1" applyBorder="1" applyAlignment="1" applyProtection="0">
      <alignment horizontal="center" vertical="top" wrapText="1"/>
    </xf>
    <xf numFmtId="0" fontId="4" fillId="11" borderId="19" applyNumberFormat="1" applyFont="1" applyFill="1" applyBorder="1" applyAlignment="1" applyProtection="0">
      <alignment horizontal="center" vertical="top" wrapText="1"/>
    </xf>
    <xf numFmtId="0" fontId="4" fillId="11" borderId="61" applyNumberFormat="1" applyFont="1" applyFill="1" applyBorder="1" applyAlignment="1" applyProtection="0">
      <alignment horizontal="center" vertical="top" wrapText="1"/>
    </xf>
    <xf numFmtId="49" fontId="4" fillId="11" borderId="19" applyNumberFormat="1" applyFont="1" applyFill="1" applyBorder="1" applyAlignment="1" applyProtection="0">
      <alignment horizontal="center" vertical="top" wrapText="1"/>
    </xf>
    <xf numFmtId="49" fontId="4" fillId="11" borderId="61" applyNumberFormat="1" applyFont="1" applyFill="1" applyBorder="1" applyAlignment="1" applyProtection="0">
      <alignment horizontal="center" vertical="top" wrapText="1"/>
    </xf>
    <xf numFmtId="0" fontId="4" fillId="11" borderId="62" applyNumberFormat="1" applyFont="1" applyFill="1" applyBorder="1" applyAlignment="1" applyProtection="0">
      <alignment horizontal="center" vertical="top" wrapText="1"/>
    </xf>
    <xf numFmtId="0" fontId="4" fillId="11" borderId="63" applyNumberFormat="1" applyFont="1" applyFill="1" applyBorder="1" applyAlignment="1" applyProtection="0">
      <alignment horizontal="center" vertical="top" wrapText="1"/>
    </xf>
    <xf numFmtId="49" fontId="4" borderId="62" applyNumberFormat="1" applyFont="1" applyFill="0" applyBorder="1" applyAlignment="1" applyProtection="0">
      <alignment horizontal="center" vertical="top" wrapText="1"/>
    </xf>
    <xf numFmtId="49" fontId="4" fillId="12" borderId="63" applyNumberFormat="1" applyFont="1" applyFill="1" applyBorder="1" applyAlignment="1" applyProtection="0">
      <alignment horizontal="center" vertical="top" wrapText="1"/>
    </xf>
    <xf numFmtId="49" fontId="3" fillId="3" borderId="44" applyNumberFormat="1" applyFont="1" applyFill="1" applyBorder="1" applyAlignment="1" applyProtection="0">
      <alignment horizontal="center" vertical="top" wrapText="1"/>
    </xf>
    <xf numFmtId="0" fontId="4" fillId="12" borderId="25" applyNumberFormat="1" applyFont="1" applyFill="1" applyBorder="1" applyAlignment="1" applyProtection="0">
      <alignment horizontal="center" vertical="top" wrapText="1"/>
    </xf>
    <xf numFmtId="0" fontId="4" borderId="64" applyNumberFormat="1" applyFont="1" applyFill="0" applyBorder="1" applyAlignment="1" applyProtection="0">
      <alignment horizontal="center" vertical="top" wrapText="1"/>
    </xf>
    <xf numFmtId="0" fontId="4" borderId="65" applyNumberFormat="1" applyFont="1" applyFill="0" applyBorder="1" applyAlignment="1" applyProtection="0">
      <alignment horizontal="center" vertical="top" wrapText="1"/>
    </xf>
    <xf numFmtId="0" fontId="4" fillId="12" borderId="66" applyNumberFormat="1" applyFont="1" applyFill="1" applyBorder="1" applyAlignment="1" applyProtection="0">
      <alignment horizontal="center" vertical="top" wrapText="1"/>
    </xf>
    <xf numFmtId="49" fontId="3" fillId="3" borderId="53" applyNumberFormat="1" applyFont="1" applyFill="1" applyBorder="1" applyAlignment="1" applyProtection="0">
      <alignment vertical="top" wrapText="1"/>
    </xf>
    <xf numFmtId="0" fontId="3" fillId="12" borderId="7" applyNumberFormat="1" applyFont="1" applyFill="1" applyBorder="1" applyAlignment="1" applyProtection="0">
      <alignment horizontal="center" vertical="top" wrapText="1"/>
    </xf>
    <xf numFmtId="0" fontId="3" borderId="54" applyNumberFormat="1" applyFont="1" applyFill="0" applyBorder="1" applyAlignment="1" applyProtection="0">
      <alignment horizontal="center" vertical="top" wrapText="1"/>
    </xf>
    <xf numFmtId="0" fontId="0" applyNumberFormat="1" applyFont="1" applyFill="0" applyBorder="0" applyAlignment="1" applyProtection="0">
      <alignment vertical="top"/>
    </xf>
    <xf numFmtId="49" fontId="3" fillId="2" borderId="67" applyNumberFormat="1" applyFont="1" applyFill="1" applyBorder="1" applyAlignment="1" applyProtection="0">
      <alignment horizontal="center" vertical="top"/>
    </xf>
    <xf numFmtId="49" fontId="3" fillId="2" borderId="67" applyNumberFormat="1" applyFont="1" applyFill="1" applyBorder="1" applyAlignment="1" applyProtection="0">
      <alignment horizontal="center" vertical="top" wrapText="1"/>
    </xf>
    <xf numFmtId="0" fontId="2" fillId="2" borderId="67" applyNumberFormat="0" applyFont="1" applyFill="1" applyBorder="1" applyAlignment="1" applyProtection="0">
      <alignment vertical="top"/>
    </xf>
    <xf numFmtId="0" fontId="2" fillId="2" borderId="68" applyNumberFormat="0" applyFont="1" applyFill="1" applyBorder="1" applyAlignment="1" applyProtection="0">
      <alignment vertical="top"/>
    </xf>
    <xf numFmtId="0" fontId="2" fillId="2" borderId="69" applyNumberFormat="0" applyFont="1" applyFill="1" applyBorder="1" applyAlignment="1" applyProtection="0">
      <alignment vertical="top"/>
    </xf>
    <xf numFmtId="0" fontId="2" fillId="2" borderId="43" applyNumberFormat="0" applyFont="1" applyFill="1" applyBorder="1" applyAlignment="1" applyProtection="0">
      <alignment vertical="top"/>
    </xf>
    <xf numFmtId="0" fontId="2" fillId="2" borderId="50" applyNumberFormat="0" applyFont="1" applyFill="1" applyBorder="1" applyAlignment="1" applyProtection="0">
      <alignment vertical="top"/>
    </xf>
    <xf numFmtId="49" fontId="3" fillId="2" borderId="50" applyNumberFormat="1" applyFont="1" applyFill="1" applyBorder="1" applyAlignment="1" applyProtection="0">
      <alignment horizontal="center" vertical="top"/>
    </xf>
    <xf numFmtId="49" fontId="3" fillId="2" borderId="70" applyNumberFormat="1" applyFont="1" applyFill="1" applyBorder="1" applyAlignment="1" applyProtection="0">
      <alignment horizontal="center" vertical="top"/>
    </xf>
    <xf numFmtId="0" fontId="2" fillId="2" borderId="71" applyNumberFormat="0" applyFont="1" applyFill="1" applyBorder="1" applyAlignment="1" applyProtection="0">
      <alignment vertical="top"/>
    </xf>
    <xf numFmtId="0" fontId="2" fillId="2" borderId="51" applyNumberFormat="0" applyFont="1" applyFill="1" applyBorder="1" applyAlignment="1" applyProtection="0">
      <alignment vertical="top"/>
    </xf>
    <xf numFmtId="0" fontId="2" fillId="2" borderId="72" applyNumberFormat="0" applyFont="1" applyFill="1" applyBorder="1" applyAlignment="1" applyProtection="0">
      <alignment vertical="top"/>
    </xf>
    <xf numFmtId="49" fontId="3" fillId="2" borderId="73" applyNumberFormat="1" applyFont="1" applyFill="1" applyBorder="1" applyAlignment="1" applyProtection="0">
      <alignment horizontal="center" vertical="top"/>
    </xf>
    <xf numFmtId="49" fontId="3" fillId="2" borderId="74" applyNumberFormat="1" applyFont="1" applyFill="1" applyBorder="1" applyAlignment="1" applyProtection="0">
      <alignment horizontal="center" vertical="top"/>
    </xf>
    <xf numFmtId="49" fontId="3" fillId="2" borderId="75" applyNumberFormat="1" applyFont="1" applyFill="1" applyBorder="1" applyAlignment="1" applyProtection="0">
      <alignment horizontal="center" vertical="top"/>
    </xf>
    <xf numFmtId="49" fontId="3" fillId="2" borderId="76" applyNumberFormat="1" applyFont="1" applyFill="1" applyBorder="1" applyAlignment="1" applyProtection="0">
      <alignment horizontal="center" vertical="top"/>
    </xf>
    <xf numFmtId="49" fontId="3" fillId="2" borderId="36" applyNumberFormat="1" applyFont="1" applyFill="1" applyBorder="1" applyAlignment="1" applyProtection="0">
      <alignment horizontal="center" vertical="top"/>
    </xf>
    <xf numFmtId="49" fontId="3" fillId="3" borderId="77" applyNumberFormat="1" applyFont="1" applyFill="1" applyBorder="1" applyAlignment="1" applyProtection="0">
      <alignment horizontal="center" vertical="top"/>
    </xf>
    <xf numFmtId="49" fontId="4" borderId="77" applyNumberFormat="1" applyFont="1" applyFill="0" applyBorder="1" applyAlignment="1" applyProtection="0">
      <alignment horizontal="center" vertical="top"/>
    </xf>
    <xf numFmtId="0" fontId="4" borderId="77" applyNumberFormat="1" applyFont="1" applyFill="0" applyBorder="1" applyAlignment="1" applyProtection="0">
      <alignment horizontal="center" vertical="top"/>
    </xf>
    <xf numFmtId="0" fontId="4" borderId="78" applyNumberFormat="1" applyFont="1" applyFill="0" applyBorder="1" applyAlignment="1" applyProtection="0">
      <alignment horizontal="center" vertical="top"/>
    </xf>
    <xf numFmtId="0" fontId="4" borderId="79" applyNumberFormat="1" applyFont="1" applyFill="0" applyBorder="1" applyAlignment="1" applyProtection="0">
      <alignment horizontal="center" vertical="top"/>
    </xf>
    <xf numFmtId="0" fontId="4" borderId="80" applyNumberFormat="1" applyFont="1" applyFill="0" applyBorder="1" applyAlignment="1" applyProtection="0">
      <alignment horizontal="center" vertical="top"/>
    </xf>
    <xf numFmtId="0" fontId="4" borderId="81" applyNumberFormat="1" applyFont="1" applyFill="0" applyBorder="1" applyAlignment="1" applyProtection="0">
      <alignment horizontal="center" vertical="top"/>
    </xf>
    <xf numFmtId="0" fontId="4" borderId="12" applyNumberFormat="1" applyFont="1" applyFill="0" applyBorder="1" applyAlignment="1" applyProtection="0">
      <alignment horizontal="center" vertical="top"/>
    </xf>
    <xf numFmtId="0" fontId="3" fillId="3" borderId="82" applyNumberFormat="0" applyFont="1" applyFill="1" applyBorder="1" applyAlignment="1" applyProtection="0">
      <alignment horizontal="center" vertical="top"/>
    </xf>
    <xf numFmtId="0" fontId="4" borderId="82" applyNumberFormat="0" applyFont="1" applyFill="0" applyBorder="1" applyAlignment="1" applyProtection="0">
      <alignment horizontal="center" vertical="top"/>
    </xf>
    <xf numFmtId="49" fontId="4" borderId="82" applyNumberFormat="1" applyFont="1" applyFill="0" applyBorder="1" applyAlignment="1" applyProtection="0">
      <alignment horizontal="center" vertical="top"/>
    </xf>
    <xf numFmtId="0" fontId="4" borderId="82" applyNumberFormat="1" applyFont="1" applyFill="0" applyBorder="1" applyAlignment="1" applyProtection="0">
      <alignment horizontal="center" vertical="top"/>
    </xf>
    <xf numFmtId="0" fontId="4" borderId="83" applyNumberFormat="1" applyFont="1" applyFill="0" applyBorder="1" applyAlignment="1" applyProtection="0">
      <alignment horizontal="center" vertical="top"/>
    </xf>
    <xf numFmtId="0" fontId="4" borderId="84" applyNumberFormat="1" applyFont="1" applyFill="0" applyBorder="1" applyAlignment="1" applyProtection="0">
      <alignment horizontal="center" vertical="top"/>
    </xf>
    <xf numFmtId="0" fontId="4" borderId="85" applyNumberFormat="1" applyFont="1" applyFill="0" applyBorder="1" applyAlignment="1" applyProtection="0">
      <alignment horizontal="center" vertical="top"/>
    </xf>
    <xf numFmtId="0" fontId="4" borderId="86" applyNumberFormat="1" applyFont="1" applyFill="0" applyBorder="1" applyAlignment="1" applyProtection="0">
      <alignment horizontal="center" vertical="top"/>
    </xf>
    <xf numFmtId="0" fontId="4" borderId="18" applyNumberFormat="1" applyFont="1" applyFill="0" applyBorder="1" applyAlignment="1" applyProtection="0">
      <alignment horizontal="center" vertical="top"/>
    </xf>
    <xf numFmtId="0" fontId="4" borderId="87" applyNumberFormat="0" applyFont="1" applyFill="0" applyBorder="1" applyAlignment="1" applyProtection="0">
      <alignment horizontal="center" vertical="top"/>
    </xf>
    <xf numFmtId="49" fontId="4" borderId="87" applyNumberFormat="1" applyFont="1" applyFill="0" applyBorder="1" applyAlignment="1" applyProtection="0">
      <alignment horizontal="center" vertical="top"/>
    </xf>
    <xf numFmtId="0" fontId="4" borderId="87" applyNumberFormat="1" applyFont="1" applyFill="0" applyBorder="1" applyAlignment="1" applyProtection="0">
      <alignment horizontal="center" vertical="top"/>
    </xf>
    <xf numFmtId="0" fontId="4" borderId="88" applyNumberFormat="1" applyFont="1" applyFill="0" applyBorder="1" applyAlignment="1" applyProtection="0">
      <alignment horizontal="center" vertical="top"/>
    </xf>
    <xf numFmtId="0" fontId="4" borderId="89" applyNumberFormat="1" applyFont="1" applyFill="0" applyBorder="1" applyAlignment="1" applyProtection="0">
      <alignment horizontal="center" vertical="top"/>
    </xf>
    <xf numFmtId="0" fontId="4" borderId="90" applyNumberFormat="1" applyFont="1" applyFill="0" applyBorder="1" applyAlignment="1" applyProtection="0">
      <alignment horizontal="center" vertical="top"/>
    </xf>
    <xf numFmtId="0" fontId="4" borderId="91" applyNumberFormat="1" applyFont="1" applyFill="0" applyBorder="1" applyAlignment="1" applyProtection="0">
      <alignment horizontal="center" vertical="top"/>
    </xf>
    <xf numFmtId="0" fontId="4" borderId="24" applyNumberFormat="1" applyFont="1" applyFill="0" applyBorder="1" applyAlignment="1" applyProtection="0">
      <alignment horizontal="center" vertical="top"/>
    </xf>
    <xf numFmtId="49" fontId="4" borderId="92" applyNumberFormat="1" applyFont="1" applyFill="0" applyBorder="1" applyAlignment="1" applyProtection="0">
      <alignment horizontal="center" vertical="top"/>
    </xf>
    <xf numFmtId="0" fontId="4" borderId="92" applyNumberFormat="1" applyFont="1" applyFill="0" applyBorder="1" applyAlignment="1" applyProtection="0">
      <alignment horizontal="center" vertical="top"/>
    </xf>
    <xf numFmtId="0" fontId="4" borderId="93" applyNumberFormat="1" applyFont="1" applyFill="0" applyBorder="1" applyAlignment="1" applyProtection="0">
      <alignment horizontal="center" vertical="top"/>
    </xf>
    <xf numFmtId="0" fontId="4" borderId="94" applyNumberFormat="1" applyFont="1" applyFill="0" applyBorder="1" applyAlignment="1" applyProtection="0">
      <alignment horizontal="center" vertical="top"/>
    </xf>
    <xf numFmtId="0" fontId="4" borderId="95" applyNumberFormat="1" applyFont="1" applyFill="0" applyBorder="1" applyAlignment="1" applyProtection="0">
      <alignment horizontal="center" vertical="top"/>
    </xf>
    <xf numFmtId="0" fontId="4" borderId="96" applyNumberFormat="1" applyFont="1" applyFill="0" applyBorder="1" applyAlignment="1" applyProtection="0">
      <alignment horizontal="center" vertical="top"/>
    </xf>
    <xf numFmtId="0" fontId="4" borderId="30" applyNumberFormat="1" applyFont="1" applyFill="0" applyBorder="1" applyAlignment="1" applyProtection="0">
      <alignment horizontal="center" vertical="top"/>
    </xf>
    <xf numFmtId="49" fontId="4" borderId="50" applyNumberFormat="1" applyFont="1" applyFill="0" applyBorder="1" applyAlignment="1" applyProtection="0">
      <alignment horizontal="center" vertical="top"/>
    </xf>
    <xf numFmtId="0" fontId="4" borderId="50" applyNumberFormat="1" applyFont="1" applyFill="0" applyBorder="1" applyAlignment="1" applyProtection="0">
      <alignment horizontal="center" vertical="top"/>
    </xf>
    <xf numFmtId="0" fontId="4" borderId="97" applyNumberFormat="1" applyFont="1" applyFill="0" applyBorder="1" applyAlignment="1" applyProtection="0">
      <alignment horizontal="center" vertical="top"/>
    </xf>
    <xf numFmtId="0" fontId="4" borderId="98" applyNumberFormat="1" applyFont="1" applyFill="0" applyBorder="1" applyAlignment="1" applyProtection="0">
      <alignment horizontal="center" vertical="top"/>
    </xf>
    <xf numFmtId="0" fontId="4" borderId="70" applyNumberFormat="1" applyFont="1" applyFill="0" applyBorder="1" applyAlignment="1" applyProtection="0">
      <alignment horizontal="center" vertical="top"/>
    </xf>
    <xf numFmtId="0" fontId="4" borderId="71" applyNumberFormat="1" applyFont="1" applyFill="0" applyBorder="1" applyAlignment="1" applyProtection="0">
      <alignment horizontal="center" vertical="top"/>
    </xf>
    <xf numFmtId="0" fontId="4" borderId="99" applyNumberFormat="1" applyFont="1" applyFill="0" applyBorder="1" applyAlignment="1" applyProtection="0">
      <alignment horizontal="center" vertical="top"/>
    </xf>
    <xf numFmtId="0" fontId="3" fillId="3" borderId="100" applyNumberFormat="0" applyFont="1" applyFill="1" applyBorder="1" applyAlignment="1" applyProtection="0">
      <alignment horizontal="center" vertical="top"/>
    </xf>
    <xf numFmtId="0" fontId="4" borderId="100" applyNumberFormat="0" applyFont="1" applyFill="0" applyBorder="1" applyAlignment="1" applyProtection="0">
      <alignment horizontal="center" vertical="top"/>
    </xf>
    <xf numFmtId="49" fontId="4" borderId="100" applyNumberFormat="1" applyFont="1" applyFill="0" applyBorder="1" applyAlignment="1" applyProtection="0">
      <alignment horizontal="center" vertical="top"/>
    </xf>
    <xf numFmtId="0" fontId="4" borderId="100" applyNumberFormat="1" applyFont="1" applyFill="0" applyBorder="1" applyAlignment="1" applyProtection="0">
      <alignment horizontal="center" vertical="top"/>
    </xf>
    <xf numFmtId="0" fontId="4" borderId="101" applyNumberFormat="1" applyFont="1" applyFill="0" applyBorder="1" applyAlignment="1" applyProtection="0">
      <alignment horizontal="center" vertical="top"/>
    </xf>
    <xf numFmtId="0" fontId="4" borderId="102" applyNumberFormat="1" applyFont="1" applyFill="0" applyBorder="1" applyAlignment="1" applyProtection="0">
      <alignment horizontal="center" vertical="top"/>
    </xf>
    <xf numFmtId="0" fontId="4" borderId="103" applyNumberFormat="1" applyFont="1" applyFill="0" applyBorder="1" applyAlignment="1" applyProtection="0">
      <alignment horizontal="center" vertical="top"/>
    </xf>
    <xf numFmtId="0" fontId="4" borderId="104" applyNumberFormat="1" applyFont="1" applyFill="0" applyBorder="1" applyAlignment="1" applyProtection="0">
      <alignment horizontal="center" vertical="top"/>
    </xf>
    <xf numFmtId="0" fontId="4" borderId="105" applyNumberFormat="1" applyFont="1" applyFill="0" applyBorder="1" applyAlignment="1" applyProtection="0">
      <alignment horizontal="center" vertical="top"/>
    </xf>
    <xf numFmtId="49" fontId="4" borderId="95" applyNumberFormat="1" applyFont="1" applyFill="0" applyBorder="1" applyAlignment="1" applyProtection="0">
      <alignment horizontal="center" vertical="top"/>
    </xf>
    <xf numFmtId="49" fontId="4" borderId="96" applyNumberFormat="1" applyFont="1" applyFill="0" applyBorder="1" applyAlignment="1" applyProtection="0">
      <alignment horizontal="center" vertical="top"/>
    </xf>
    <xf numFmtId="49" fontId="4" borderId="85" applyNumberFormat="1" applyFont="1" applyFill="0" applyBorder="1" applyAlignment="1" applyProtection="0">
      <alignment horizontal="center" vertical="top"/>
    </xf>
    <xf numFmtId="49" fontId="4" borderId="86" applyNumberFormat="1" applyFont="1" applyFill="0" applyBorder="1" applyAlignment="1" applyProtection="0">
      <alignment horizontal="center" vertical="top"/>
    </xf>
    <xf numFmtId="49" fontId="4" borderId="90" applyNumberFormat="1" applyFont="1" applyFill="0" applyBorder="1" applyAlignment="1" applyProtection="0">
      <alignment horizontal="center" vertical="top"/>
    </xf>
    <xf numFmtId="49" fontId="4" borderId="91" applyNumberFormat="1" applyFont="1" applyFill="0" applyBorder="1" applyAlignment="1" applyProtection="0">
      <alignment horizontal="center" vertical="top"/>
    </xf>
    <xf numFmtId="49" fontId="4" borderId="72" applyNumberFormat="1" applyFont="1" applyFill="0" applyBorder="1" applyAlignment="1" applyProtection="0">
      <alignment horizontal="center" vertical="top"/>
    </xf>
    <xf numFmtId="0" fontId="4" borderId="72" applyNumberFormat="1" applyFont="1" applyFill="0" applyBorder="1" applyAlignment="1" applyProtection="0">
      <alignment horizontal="center" vertical="top"/>
    </xf>
    <xf numFmtId="0" fontId="4" borderId="73" applyNumberFormat="1" applyFont="1" applyFill="0" applyBorder="1" applyAlignment="1" applyProtection="0">
      <alignment horizontal="center" vertical="top"/>
    </xf>
    <xf numFmtId="0" fontId="4" borderId="74" applyNumberFormat="1" applyFont="1" applyFill="0" applyBorder="1" applyAlignment="1" applyProtection="0">
      <alignment horizontal="center" vertical="top"/>
    </xf>
    <xf numFmtId="0" fontId="4" borderId="75" applyNumberFormat="1" applyFont="1" applyFill="0" applyBorder="1" applyAlignment="1" applyProtection="0">
      <alignment horizontal="center" vertical="top"/>
    </xf>
    <xf numFmtId="0" fontId="4" borderId="76" applyNumberFormat="1" applyFont="1" applyFill="0" applyBorder="1" applyAlignment="1" applyProtection="0">
      <alignment horizontal="center" vertical="top"/>
    </xf>
    <xf numFmtId="0" fontId="4" borderId="36" applyNumberFormat="1" applyFont="1" applyFill="0" applyBorder="1" applyAlignment="1" applyProtection="0">
      <alignment horizontal="center" vertical="top"/>
    </xf>
    <xf numFmtId="0" fontId="0" applyNumberFormat="1" applyFont="1" applyFill="0" applyBorder="0" applyAlignment="1" applyProtection="0">
      <alignment vertical="top"/>
    </xf>
    <xf numFmtId="49" fontId="2" fillId="2" borderId="67" applyNumberFormat="1" applyFont="1" applyFill="1" applyBorder="1" applyAlignment="1" applyProtection="0">
      <alignment horizontal="center" vertical="top"/>
    </xf>
    <xf numFmtId="49" fontId="2" fillId="2" borderId="67" applyNumberFormat="1" applyFont="1" applyFill="1" applyBorder="1" applyAlignment="1" applyProtection="0">
      <alignment horizontal="center" vertical="top" wrapText="1"/>
    </xf>
    <xf numFmtId="49" fontId="2" fillId="2" borderId="50" applyNumberFormat="1" applyFont="1" applyFill="1" applyBorder="1" applyAlignment="1" applyProtection="0">
      <alignment horizontal="center" vertical="top"/>
    </xf>
    <xf numFmtId="49" fontId="2" fillId="2" borderId="70" applyNumberFormat="1" applyFont="1" applyFill="1" applyBorder="1" applyAlignment="1" applyProtection="0">
      <alignment horizontal="center" vertical="top"/>
    </xf>
    <xf numFmtId="49" fontId="2" fillId="2" borderId="73" applyNumberFormat="1" applyFont="1" applyFill="1" applyBorder="1" applyAlignment="1" applyProtection="0">
      <alignment horizontal="center" vertical="top"/>
    </xf>
    <xf numFmtId="49" fontId="2" fillId="2" borderId="74" applyNumberFormat="1" applyFont="1" applyFill="1" applyBorder="1" applyAlignment="1" applyProtection="0">
      <alignment horizontal="center" vertical="top"/>
    </xf>
    <xf numFmtId="49" fontId="2" fillId="2" borderId="75" applyNumberFormat="1" applyFont="1" applyFill="1" applyBorder="1" applyAlignment="1" applyProtection="0">
      <alignment horizontal="center" vertical="top"/>
    </xf>
    <xf numFmtId="49" fontId="2" fillId="2" borderId="76" applyNumberFormat="1" applyFont="1" applyFill="1" applyBorder="1" applyAlignment="1" applyProtection="0">
      <alignment horizontal="center" vertical="top"/>
    </xf>
    <xf numFmtId="49" fontId="2" fillId="2" borderId="36" applyNumberFormat="1" applyFont="1" applyFill="1" applyBorder="1" applyAlignment="1" applyProtection="0">
      <alignment horizontal="center" vertical="top"/>
    </xf>
    <xf numFmtId="49" fontId="2" fillId="3" borderId="77" applyNumberFormat="1" applyFont="1" applyFill="1" applyBorder="1" applyAlignment="1" applyProtection="0">
      <alignment horizontal="center" vertical="top"/>
    </xf>
    <xf numFmtId="0" fontId="0" borderId="77" applyNumberFormat="1" applyFont="1" applyFill="0" applyBorder="1" applyAlignment="1" applyProtection="0">
      <alignment horizontal="center" vertical="top"/>
    </xf>
    <xf numFmtId="0" fontId="0" borderId="78" applyNumberFormat="1" applyFont="1" applyFill="0" applyBorder="1" applyAlignment="1" applyProtection="0">
      <alignment horizontal="center" vertical="top"/>
    </xf>
    <xf numFmtId="0" fontId="0" borderId="79" applyNumberFormat="1" applyFont="1" applyFill="0" applyBorder="1" applyAlignment="1" applyProtection="0">
      <alignment horizontal="center" vertical="top"/>
    </xf>
    <xf numFmtId="0" fontId="0" borderId="80" applyNumberFormat="1" applyFont="1" applyFill="0" applyBorder="1" applyAlignment="1" applyProtection="0">
      <alignment horizontal="center" vertical="top"/>
    </xf>
    <xf numFmtId="0" fontId="0" borderId="81" applyNumberFormat="1" applyFont="1" applyFill="0" applyBorder="1" applyAlignment="1" applyProtection="0">
      <alignment horizontal="center" vertical="top"/>
    </xf>
    <xf numFmtId="0" fontId="0" borderId="12" applyNumberFormat="1" applyFont="1" applyFill="0" applyBorder="1" applyAlignment="1" applyProtection="0">
      <alignment horizontal="center" vertical="top"/>
    </xf>
    <xf numFmtId="0" fontId="2" fillId="3" borderId="82" applyNumberFormat="0" applyFont="1" applyFill="1" applyBorder="1" applyAlignment="1" applyProtection="0">
      <alignment horizontal="center" vertical="top"/>
    </xf>
    <xf numFmtId="0" fontId="0" borderId="82" applyNumberFormat="1" applyFont="1" applyFill="0" applyBorder="1" applyAlignment="1" applyProtection="0">
      <alignment horizontal="center" vertical="top"/>
    </xf>
    <xf numFmtId="49" fontId="0" borderId="82" applyNumberFormat="1" applyFont="1" applyFill="0" applyBorder="1" applyAlignment="1" applyProtection="0">
      <alignment horizontal="center" vertical="top"/>
    </xf>
    <xf numFmtId="0" fontId="0" borderId="83" applyNumberFormat="1" applyFont="1" applyFill="0" applyBorder="1" applyAlignment="1" applyProtection="0">
      <alignment horizontal="center" vertical="top"/>
    </xf>
    <xf numFmtId="0" fontId="0" borderId="84" applyNumberFormat="1" applyFont="1" applyFill="0" applyBorder="1" applyAlignment="1" applyProtection="0">
      <alignment horizontal="center" vertical="top"/>
    </xf>
    <xf numFmtId="0" fontId="0" borderId="85" applyNumberFormat="1" applyFont="1" applyFill="0" applyBorder="1" applyAlignment="1" applyProtection="0">
      <alignment horizontal="center" vertical="top"/>
    </xf>
    <xf numFmtId="0" fontId="0" borderId="86" applyNumberFormat="1" applyFont="1" applyFill="0" applyBorder="1" applyAlignment="1" applyProtection="0">
      <alignment horizontal="center" vertical="top"/>
    </xf>
    <xf numFmtId="0" fontId="0" borderId="18" applyNumberFormat="1" applyFont="1" applyFill="0" applyBorder="1" applyAlignment="1" applyProtection="0">
      <alignment horizontal="center" vertical="top"/>
    </xf>
    <xf numFmtId="49" fontId="0" borderId="85" applyNumberFormat="1" applyFont="1" applyFill="0" applyBorder="1" applyAlignment="1" applyProtection="0">
      <alignment horizontal="center" vertical="top"/>
    </xf>
    <xf numFmtId="49" fontId="0" borderId="86" applyNumberFormat="1" applyFont="1" applyFill="0" applyBorder="1" applyAlignment="1" applyProtection="0">
      <alignment horizontal="center" vertical="top"/>
    </xf>
    <xf numFmtId="49" fontId="0" borderId="83" applyNumberFormat="1" applyFont="1" applyFill="0" applyBorder="1" applyAlignment="1" applyProtection="0">
      <alignment horizontal="center" vertical="top"/>
    </xf>
    <xf numFmtId="49" fontId="0" borderId="84" applyNumberFormat="1" applyFont="1" applyFill="0" applyBorder="1" applyAlignment="1" applyProtection="0">
      <alignment horizontal="center" vertical="top"/>
    </xf>
    <xf numFmtId="49" fontId="0" borderId="18" applyNumberFormat="1" applyFont="1" applyFill="0" applyBorder="1" applyAlignment="1" applyProtection="0">
      <alignment horizontal="center" vertical="top"/>
    </xf>
    <xf numFmtId="49" fontId="0" borderId="82" applyNumberFormat="1" applyFont="1" applyFill="0" applyBorder="1" applyAlignment="1" applyProtection="0">
      <alignment vertical="top"/>
    </xf>
    <xf numFmtId="0" fontId="2" fillId="3" borderId="106" applyNumberFormat="0" applyFont="1" applyFill="1" applyBorder="1" applyAlignment="1" applyProtection="0">
      <alignment horizontal="center" vertical="top"/>
    </xf>
    <xf numFmtId="49" fontId="0" borderId="106" applyNumberFormat="1" applyFont="1" applyFill="0" applyBorder="1" applyAlignment="1" applyProtection="0">
      <alignment horizontal="center" vertical="top"/>
    </xf>
    <xf numFmtId="49" fontId="0" borderId="106" applyNumberFormat="1" applyFont="1" applyFill="0" applyBorder="1" applyAlignment="1" applyProtection="0">
      <alignment vertical="top"/>
    </xf>
    <xf numFmtId="0" fontId="0" borderId="106" applyNumberFormat="1" applyFont="1" applyFill="0" applyBorder="1" applyAlignment="1" applyProtection="0">
      <alignment horizontal="center" vertical="top"/>
    </xf>
    <xf numFmtId="0" fontId="0" borderId="107" applyNumberFormat="1" applyFont="1" applyFill="0" applyBorder="1" applyAlignment="1" applyProtection="0">
      <alignment horizontal="center" vertical="top"/>
    </xf>
    <xf numFmtId="0" fontId="0" borderId="108" applyNumberFormat="1" applyFont="1" applyFill="0" applyBorder="1" applyAlignment="1" applyProtection="0">
      <alignment horizontal="center" vertical="top"/>
    </xf>
    <xf numFmtId="0" fontId="0" borderId="109" applyNumberFormat="1" applyFont="1" applyFill="0" applyBorder="1" applyAlignment="1" applyProtection="0">
      <alignment horizontal="center" vertical="top"/>
    </xf>
    <xf numFmtId="0" fontId="0" borderId="110" applyNumberFormat="1" applyFont="1" applyFill="0" applyBorder="1" applyAlignment="1" applyProtection="0">
      <alignment horizontal="center" vertical="top"/>
    </xf>
    <xf numFmtId="0" fontId="0" borderId="111" applyNumberFormat="1" applyFont="1" applyFill="0" applyBorder="1" applyAlignment="1" applyProtection="0">
      <alignment horizontal="center" vertical="top"/>
    </xf>
    <xf numFmtId="49" fontId="2" fillId="3" borderId="112" applyNumberFormat="1" applyFont="1" applyFill="1" applyBorder="1" applyAlignment="1" applyProtection="0">
      <alignment horizontal="center" vertical="top"/>
    </xf>
    <xf numFmtId="0" fontId="0" borderId="112" applyNumberFormat="1" applyFont="1" applyFill="0" applyBorder="1" applyAlignment="1" applyProtection="0">
      <alignment horizontal="center" vertical="top"/>
    </xf>
    <xf numFmtId="49" fontId="0" borderId="112" applyNumberFormat="1" applyFont="1" applyFill="0" applyBorder="1" applyAlignment="1" applyProtection="0">
      <alignment vertical="top"/>
    </xf>
    <xf numFmtId="0" fontId="0" borderId="113" applyNumberFormat="1" applyFont="1" applyFill="0" applyBorder="1" applyAlignment="1" applyProtection="0">
      <alignment horizontal="center" vertical="top"/>
    </xf>
    <xf numFmtId="0" fontId="0" borderId="114" applyNumberFormat="1" applyFont="1" applyFill="0" applyBorder="1" applyAlignment="1" applyProtection="0">
      <alignment horizontal="center" vertical="top"/>
    </xf>
    <xf numFmtId="0" fontId="0" borderId="115" applyNumberFormat="1" applyFont="1" applyFill="0" applyBorder="1" applyAlignment="1" applyProtection="0">
      <alignment horizontal="center" vertical="top"/>
    </xf>
    <xf numFmtId="0" fontId="0" borderId="116" applyNumberFormat="1" applyFont="1" applyFill="0" applyBorder="1" applyAlignment="1" applyProtection="0">
      <alignment horizontal="center" vertical="top"/>
    </xf>
    <xf numFmtId="0" fontId="0" borderId="117" applyNumberFormat="1" applyFont="1" applyFill="0" applyBorder="1" applyAlignment="1" applyProtection="0">
      <alignment horizontal="center" vertical="top"/>
    </xf>
    <xf numFmtId="0" fontId="2" fillId="3" borderId="100" applyNumberFormat="0" applyFont="1" applyFill="1" applyBorder="1" applyAlignment="1" applyProtection="0">
      <alignment horizontal="center" vertical="top"/>
    </xf>
    <xf numFmtId="49" fontId="0" borderId="100" applyNumberFormat="1" applyFont="1" applyFill="0" applyBorder="1" applyAlignment="1" applyProtection="0">
      <alignment horizontal="center" vertical="top"/>
    </xf>
    <xf numFmtId="49" fontId="0" borderId="100" applyNumberFormat="1" applyFont="1" applyFill="0" applyBorder="1" applyAlignment="1" applyProtection="0">
      <alignment vertical="top"/>
    </xf>
    <xf numFmtId="0" fontId="0" borderId="100" applyNumberFormat="1" applyFont="1" applyFill="0" applyBorder="1" applyAlignment="1" applyProtection="0">
      <alignment horizontal="center" vertical="top"/>
    </xf>
    <xf numFmtId="0" fontId="0" borderId="101" applyNumberFormat="1" applyFont="1" applyFill="0" applyBorder="1" applyAlignment="1" applyProtection="0">
      <alignment horizontal="center" vertical="top"/>
    </xf>
    <xf numFmtId="0" fontId="0" borderId="102" applyNumberFormat="1" applyFont="1" applyFill="0" applyBorder="1" applyAlignment="1" applyProtection="0">
      <alignment horizontal="center" vertical="top"/>
    </xf>
    <xf numFmtId="0" fontId="0" borderId="103" applyNumberFormat="1" applyFont="1" applyFill="0" applyBorder="1" applyAlignment="1" applyProtection="0">
      <alignment horizontal="center" vertical="top"/>
    </xf>
    <xf numFmtId="0" fontId="0" borderId="104" applyNumberFormat="1" applyFont="1" applyFill="0" applyBorder="1" applyAlignment="1" applyProtection="0">
      <alignment horizontal="center" vertical="top"/>
    </xf>
    <xf numFmtId="0" fontId="0" borderId="105" applyNumberFormat="1" applyFont="1" applyFill="0" applyBorder="1" applyAlignment="1" applyProtection="0">
      <alignment horizontal="center" vertical="top"/>
    </xf>
    <xf numFmtId="0" fontId="0" applyNumberFormat="1" applyFont="1" applyFill="0" applyBorder="0" applyAlignment="1" applyProtection="0">
      <alignment vertical="top"/>
    </xf>
    <xf numFmtId="49" fontId="0" borderId="77" applyNumberFormat="1" applyFont="1" applyFill="0" applyBorder="1" applyAlignment="1" applyProtection="0">
      <alignment horizontal="center" vertical="top"/>
    </xf>
    <xf numFmtId="49" fontId="0" borderId="79" applyNumberFormat="1" applyFont="1" applyFill="0" applyBorder="1" applyAlignment="1" applyProtection="0">
      <alignment horizontal="center" vertical="top"/>
    </xf>
    <xf numFmtId="49" fontId="0" borderId="81" applyNumberFormat="1" applyFont="1" applyFill="0" applyBorder="1" applyAlignment="1" applyProtection="0">
      <alignment horizontal="center" vertical="top"/>
    </xf>
    <xf numFmtId="49" fontId="0" borderId="12" applyNumberFormat="1" applyFont="1" applyFill="0" applyBorder="1" applyAlignment="1" applyProtection="0">
      <alignment horizontal="center" vertical="top"/>
    </xf>
    <xf numFmtId="0" fontId="0" borderId="82" applyNumberFormat="0" applyFont="1" applyFill="0" applyBorder="1" applyAlignment="1" applyProtection="0">
      <alignment horizontal="center" vertical="top"/>
    </xf>
    <xf numFmtId="0" fontId="0" borderId="87" applyNumberFormat="0" applyFont="1" applyFill="0" applyBorder="1" applyAlignment="1" applyProtection="0">
      <alignment horizontal="center" vertical="top"/>
    </xf>
    <xf numFmtId="49" fontId="0" borderId="87" applyNumberFormat="1" applyFont="1" applyFill="0" applyBorder="1" applyAlignment="1" applyProtection="0">
      <alignment horizontal="center" vertical="top"/>
    </xf>
    <xf numFmtId="0" fontId="0" borderId="87" applyNumberFormat="1" applyFont="1" applyFill="0" applyBorder="1" applyAlignment="1" applyProtection="0">
      <alignment horizontal="center" vertical="top"/>
    </xf>
    <xf numFmtId="0" fontId="0" borderId="88" applyNumberFormat="1" applyFont="1" applyFill="0" applyBorder="1" applyAlignment="1" applyProtection="0">
      <alignment horizontal="center" vertical="top"/>
    </xf>
    <xf numFmtId="0" fontId="0" borderId="89" applyNumberFormat="1" applyFont="1" applyFill="0" applyBorder="1" applyAlignment="1" applyProtection="0">
      <alignment horizontal="center" vertical="top"/>
    </xf>
    <xf numFmtId="0" fontId="0" borderId="90" applyNumberFormat="1" applyFont="1" applyFill="0" applyBorder="1" applyAlignment="1" applyProtection="0">
      <alignment horizontal="center" vertical="top"/>
    </xf>
    <xf numFmtId="0" fontId="0" borderId="91" applyNumberFormat="1" applyFont="1" applyFill="0" applyBorder="1" applyAlignment="1" applyProtection="0">
      <alignment horizontal="center" vertical="top"/>
    </xf>
    <xf numFmtId="49" fontId="0" borderId="91" applyNumberFormat="1" applyFont="1" applyFill="0" applyBorder="1" applyAlignment="1" applyProtection="0">
      <alignment horizontal="center" vertical="top"/>
    </xf>
    <xf numFmtId="0" fontId="0" borderId="24" applyNumberFormat="1" applyFont="1" applyFill="0" applyBorder="1" applyAlignment="1" applyProtection="0">
      <alignment horizontal="center" vertical="top"/>
    </xf>
    <xf numFmtId="49" fontId="0" borderId="92" applyNumberFormat="1" applyFont="1" applyFill="0" applyBorder="1" applyAlignment="1" applyProtection="0">
      <alignment horizontal="center" vertical="top"/>
    </xf>
    <xf numFmtId="0" fontId="0" borderId="92" applyNumberFormat="1" applyFont="1" applyFill="0" applyBorder="1" applyAlignment="1" applyProtection="0">
      <alignment horizontal="center" vertical="top"/>
    </xf>
    <xf numFmtId="0" fontId="0" borderId="93" applyNumberFormat="1" applyFont="1" applyFill="0" applyBorder="1" applyAlignment="1" applyProtection="0">
      <alignment horizontal="center" vertical="top"/>
    </xf>
    <xf numFmtId="49" fontId="0" borderId="94" applyNumberFormat="1" applyFont="1" applyFill="0" applyBorder="1" applyAlignment="1" applyProtection="0">
      <alignment horizontal="center" vertical="top"/>
    </xf>
    <xf numFmtId="0" fontId="0" borderId="95" applyNumberFormat="1" applyFont="1" applyFill="0" applyBorder="1" applyAlignment="1" applyProtection="0">
      <alignment horizontal="center" vertical="top"/>
    </xf>
    <xf numFmtId="49" fontId="0" borderId="96" applyNumberFormat="1" applyFont="1" applyFill="0" applyBorder="1" applyAlignment="1" applyProtection="0">
      <alignment horizontal="center" vertical="top"/>
    </xf>
    <xf numFmtId="0" fontId="0" borderId="30" applyNumberFormat="1" applyFont="1" applyFill="0" applyBorder="1" applyAlignment="1" applyProtection="0">
      <alignment horizontal="center" vertical="top"/>
    </xf>
    <xf numFmtId="49" fontId="0" borderId="24" applyNumberFormat="1" applyFont="1" applyFill="0" applyBorder="1" applyAlignment="1" applyProtection="0">
      <alignment horizontal="center" vertical="top"/>
    </xf>
    <xf numFmtId="0" fontId="0" borderId="96" applyNumberFormat="1" applyFont="1" applyFill="0" applyBorder="1" applyAlignment="1" applyProtection="0">
      <alignment horizontal="center" vertical="top"/>
    </xf>
    <xf numFmtId="49" fontId="0" borderId="50" applyNumberFormat="1" applyFont="1" applyFill="0" applyBorder="1" applyAlignment="1" applyProtection="0">
      <alignment horizontal="center" vertical="top"/>
    </xf>
    <xf numFmtId="0" fontId="0" borderId="50" applyNumberFormat="1" applyFont="1" applyFill="0" applyBorder="1" applyAlignment="1" applyProtection="0">
      <alignment horizontal="center" vertical="top"/>
    </xf>
    <xf numFmtId="0" fontId="0" borderId="97" applyNumberFormat="1" applyFont="1" applyFill="0" applyBorder="1" applyAlignment="1" applyProtection="0">
      <alignment horizontal="center" vertical="top"/>
    </xf>
    <xf numFmtId="49" fontId="0" borderId="98" applyNumberFormat="1" applyFont="1" applyFill="0" applyBorder="1" applyAlignment="1" applyProtection="0">
      <alignment horizontal="center" vertical="top"/>
    </xf>
    <xf numFmtId="0" fontId="0" borderId="70" applyNumberFormat="1" applyFont="1" applyFill="0" applyBorder="1" applyAlignment="1" applyProtection="0">
      <alignment horizontal="center" vertical="top"/>
    </xf>
    <xf numFmtId="49" fontId="0" borderId="71" applyNumberFormat="1" applyFont="1" applyFill="0" applyBorder="1" applyAlignment="1" applyProtection="0">
      <alignment horizontal="center" vertical="top"/>
    </xf>
    <xf numFmtId="49" fontId="0" borderId="99" applyNumberFormat="1" applyFont="1" applyFill="0" applyBorder="1" applyAlignment="1" applyProtection="0">
      <alignment horizontal="center" vertical="top"/>
    </xf>
    <xf numFmtId="49" fontId="0" borderId="30" applyNumberFormat="1" applyFont="1" applyFill="0" applyBorder="1" applyAlignment="1" applyProtection="0">
      <alignment horizontal="center" vertical="top"/>
    </xf>
    <xf numFmtId="0" fontId="2" fillId="3" borderId="87" applyNumberFormat="0" applyFont="1" applyFill="1" applyBorder="1" applyAlignment="1" applyProtection="0">
      <alignment horizontal="center" vertical="top"/>
    </xf>
    <xf numFmtId="49" fontId="2" fillId="3" borderId="92" applyNumberFormat="1" applyFont="1" applyFill="1" applyBorder="1" applyAlignment="1" applyProtection="0">
      <alignment horizontal="center" vertical="top"/>
    </xf>
    <xf numFmtId="49" fontId="0" borderId="89" applyNumberFormat="1" applyFont="1" applyFill="0" applyBorder="1" applyAlignment="1" applyProtection="0">
      <alignment horizontal="center" vertical="top"/>
    </xf>
    <xf numFmtId="0" fontId="0" borderId="94" applyNumberFormat="1" applyFont="1" applyFill="0" applyBorder="1" applyAlignment="1" applyProtection="0">
      <alignment horizontal="center" vertical="top"/>
    </xf>
    <xf numFmtId="49" fontId="0" borderId="72" applyNumberFormat="1" applyFont="1" applyFill="0" applyBorder="1" applyAlignment="1" applyProtection="0">
      <alignment horizontal="center" vertical="top"/>
    </xf>
    <xf numFmtId="0" fontId="0" borderId="72" applyNumberFormat="1" applyFont="1" applyFill="0" applyBorder="1" applyAlignment="1" applyProtection="0">
      <alignment horizontal="center" vertical="top"/>
    </xf>
    <xf numFmtId="0" fontId="0" borderId="73" applyNumberFormat="1" applyFont="1" applyFill="0" applyBorder="1" applyAlignment="1" applyProtection="0">
      <alignment horizontal="center" vertical="top"/>
    </xf>
    <xf numFmtId="49" fontId="0" borderId="74" applyNumberFormat="1" applyFont="1" applyFill="0" applyBorder="1" applyAlignment="1" applyProtection="0">
      <alignment horizontal="center" vertical="top"/>
    </xf>
    <xf numFmtId="0" fontId="0" borderId="75" applyNumberFormat="1" applyFont="1" applyFill="0" applyBorder="1" applyAlignment="1" applyProtection="0">
      <alignment horizontal="center" vertical="top"/>
    </xf>
    <xf numFmtId="49" fontId="0" borderId="76" applyNumberFormat="1" applyFont="1" applyFill="0" applyBorder="1" applyAlignment="1" applyProtection="0">
      <alignment horizontal="center" vertical="top"/>
    </xf>
    <xf numFmtId="49" fontId="0" borderId="36" applyNumberFormat="1" applyFont="1" applyFill="0" applyBorder="1" applyAlignment="1" applyProtection="0">
      <alignment horizontal="center" vertical="top"/>
    </xf>
    <xf numFmtId="0" fontId="0" applyNumberFormat="1" applyFont="1" applyFill="0" applyBorder="0" applyAlignment="1" applyProtection="0">
      <alignment vertical="top"/>
    </xf>
    <xf numFmtId="49" fontId="0" borderId="77" applyNumberFormat="1" applyFont="1" applyFill="0" applyBorder="1" applyAlignment="1" applyProtection="0">
      <alignment vertical="top"/>
    </xf>
    <xf numFmtId="49" fontId="0" borderId="87" applyNumberFormat="1" applyFont="1" applyFill="0" applyBorder="1" applyAlignment="1" applyProtection="0">
      <alignment vertical="top"/>
    </xf>
    <xf numFmtId="49" fontId="0" borderId="102" applyNumberFormat="1" applyFont="1" applyFill="0" applyBorder="1" applyAlignment="1" applyProtection="0">
      <alignment horizontal="center" vertical="top"/>
    </xf>
    <xf numFmtId="49" fontId="0" borderId="104" applyNumberFormat="1" applyFont="1" applyFill="0" applyBorder="1" applyAlignment="1" applyProtection="0">
      <alignment horizontal="center" vertical="top"/>
    </xf>
    <xf numFmtId="0" fontId="0" applyNumberFormat="1" applyFont="1" applyFill="0" applyBorder="0" applyAlignment="1" applyProtection="0">
      <alignment vertical="top"/>
    </xf>
    <xf numFmtId="49" fontId="2" fillId="2" borderId="118" applyNumberFormat="1" applyFont="1" applyFill="1" applyBorder="1" applyAlignment="1" applyProtection="0">
      <alignment vertical="top"/>
    </xf>
    <xf numFmtId="49" fontId="2" fillId="2" borderId="118" applyNumberFormat="1" applyFont="1" applyFill="1" applyBorder="1" applyAlignment="1" applyProtection="0">
      <alignment horizontal="center" vertical="top"/>
    </xf>
    <xf numFmtId="49" fontId="2" fillId="2" borderId="118" applyNumberFormat="1" applyFont="1" applyFill="1" applyBorder="1" applyAlignment="1" applyProtection="0">
      <alignment horizontal="right" vertical="top"/>
    </xf>
    <xf numFmtId="49" fontId="2" fillId="3" borderId="11" applyNumberFormat="1" applyFont="1" applyFill="1" applyBorder="1" applyAlignment="1" applyProtection="0">
      <alignment vertical="top"/>
    </xf>
    <xf numFmtId="0" fontId="2" fillId="3" borderId="9" applyNumberFormat="1" applyFont="1" applyFill="1" applyBorder="1" applyAlignment="1" applyProtection="0">
      <alignment horizontal="center" vertical="top"/>
    </xf>
    <xf numFmtId="49" fontId="0" borderId="10" applyNumberFormat="1" applyFont="1" applyFill="0" applyBorder="1" applyAlignment="1" applyProtection="0">
      <alignment horizontal="center" vertical="top"/>
    </xf>
    <xf numFmtId="59" fontId="0" borderId="11" applyNumberFormat="1" applyFont="1" applyFill="0" applyBorder="1" applyAlignment="1" applyProtection="0">
      <alignment vertical="top"/>
    </xf>
    <xf numFmtId="60" fontId="0" borderId="11" applyNumberFormat="1" applyFont="1" applyFill="0" applyBorder="1" applyAlignment="1" applyProtection="0">
      <alignment vertical="top"/>
    </xf>
    <xf numFmtId="2" fontId="0" borderId="11" applyNumberFormat="1" applyFont="1" applyFill="0" applyBorder="1" applyAlignment="1" applyProtection="0">
      <alignment horizontal="right" vertical="top"/>
    </xf>
    <xf numFmtId="49" fontId="2" fillId="3" borderId="17" applyNumberFormat="1" applyFont="1" applyFill="1" applyBorder="1" applyAlignment="1" applyProtection="0">
      <alignment vertical="top"/>
    </xf>
    <xf numFmtId="49" fontId="2" fillId="3" borderId="15" applyNumberFormat="1" applyFont="1" applyFill="1" applyBorder="1" applyAlignment="1" applyProtection="0">
      <alignment horizontal="center" vertical="top"/>
    </xf>
    <xf numFmtId="49" fontId="0" borderId="16" applyNumberFormat="1" applyFont="1" applyFill="0" applyBorder="1" applyAlignment="1" applyProtection="0">
      <alignment horizontal="center" vertical="top"/>
    </xf>
    <xf numFmtId="59" fontId="0" borderId="17" applyNumberFormat="1" applyFont="1" applyFill="0" applyBorder="1" applyAlignment="1" applyProtection="0">
      <alignment vertical="top"/>
    </xf>
    <xf numFmtId="60" fontId="0" borderId="17" applyNumberFormat="1" applyFont="1" applyFill="0" applyBorder="1" applyAlignment="1" applyProtection="0">
      <alignment vertical="top"/>
    </xf>
    <xf numFmtId="2" fontId="0" borderId="17" applyNumberFormat="1" applyFont="1" applyFill="0" applyBorder="1" applyAlignment="1" applyProtection="0">
      <alignment horizontal="right" vertical="top"/>
    </xf>
    <xf numFmtId="0" fontId="2" fillId="3" borderId="15" applyNumberFormat="1" applyFont="1" applyFill="1" applyBorder="1" applyAlignment="1" applyProtection="0">
      <alignment horizontal="center" vertical="top"/>
    </xf>
    <xf numFmtId="60" fontId="4" borderId="17" applyNumberFormat="1" applyFont="1" applyFill="0" applyBorder="1" applyAlignment="1" applyProtection="0">
      <alignment vertical="top"/>
    </xf>
    <xf numFmtId="49" fontId="0" borderId="17" applyNumberFormat="1" applyFont="1" applyFill="0" applyBorder="1" applyAlignment="1" applyProtection="0">
      <alignment horizontal="right" vertical="top"/>
    </xf>
    <xf numFmtId="49" fontId="2" fillId="3" borderId="119" applyNumberFormat="1" applyFont="1" applyFill="1" applyBorder="1" applyAlignment="1" applyProtection="0">
      <alignment vertical="top"/>
    </xf>
    <xf numFmtId="49" fontId="2" fillId="3" borderId="120" applyNumberFormat="1" applyFont="1" applyFill="1" applyBorder="1" applyAlignment="1" applyProtection="0">
      <alignment horizontal="center" vertical="top"/>
    </xf>
    <xf numFmtId="49" fontId="0" borderId="121" applyNumberFormat="1" applyFont="1" applyFill="0" applyBorder="1" applyAlignment="1" applyProtection="0">
      <alignment horizontal="center" vertical="top"/>
    </xf>
    <xf numFmtId="59" fontId="0" borderId="119" applyNumberFormat="1" applyFont="1" applyFill="0" applyBorder="1" applyAlignment="1" applyProtection="0">
      <alignment vertical="top"/>
    </xf>
    <xf numFmtId="60" fontId="0" borderId="119" applyNumberFormat="1" applyFont="1" applyFill="0" applyBorder="1" applyAlignment="1" applyProtection="0">
      <alignment vertical="top"/>
    </xf>
    <xf numFmtId="2" fontId="0" borderId="119" applyNumberFormat="1" applyFont="1" applyFill="0" applyBorder="1" applyAlignment="1" applyProtection="0">
      <alignment horizontal="right" vertical="top"/>
    </xf>
    <xf numFmtId="0" fontId="0" applyNumberFormat="1" applyFont="1" applyFill="0" applyBorder="0" applyAlignment="1" applyProtection="0">
      <alignment vertical="top"/>
    </xf>
    <xf numFmtId="49" fontId="2" fillId="3" borderId="9" applyNumberFormat="1" applyFont="1" applyFill="1" applyBorder="1" applyAlignment="1" applyProtection="0">
      <alignment vertical="top"/>
    </xf>
    <xf numFmtId="49" fontId="0" borderId="11" applyNumberFormat="1" applyFont="1" applyFill="0" applyBorder="1" applyAlignment="1" applyProtection="0">
      <alignment horizontal="center" vertical="top"/>
    </xf>
    <xf numFmtId="49" fontId="2" fillId="3" borderId="15" applyNumberFormat="1" applyFont="1" applyFill="1" applyBorder="1" applyAlignment="1" applyProtection="0">
      <alignment vertical="top"/>
    </xf>
    <xf numFmtId="49" fontId="0" borderId="17" applyNumberFormat="1" applyFont="1" applyFill="0" applyBorder="1" applyAlignment="1" applyProtection="0">
      <alignment horizontal="center" vertical="top"/>
    </xf>
    <xf numFmtId="49" fontId="2" fillId="3" borderId="23" applyNumberFormat="1" applyFont="1" applyFill="1" applyBorder="1" applyAlignment="1" applyProtection="0">
      <alignment vertical="top"/>
    </xf>
    <xf numFmtId="49" fontId="2" fillId="3" borderId="21" applyNumberFormat="1" applyFont="1" applyFill="1" applyBorder="1" applyAlignment="1" applyProtection="0">
      <alignment vertical="top"/>
    </xf>
    <xf numFmtId="49" fontId="0" borderId="22" applyNumberFormat="1" applyFont="1" applyFill="0" applyBorder="1" applyAlignment="1" applyProtection="0">
      <alignment horizontal="center" vertical="top"/>
    </xf>
    <xf numFmtId="49" fontId="0" borderId="23" applyNumberFormat="1" applyFont="1" applyFill="0" applyBorder="1" applyAlignment="1" applyProtection="0">
      <alignment horizontal="center" vertical="top"/>
    </xf>
    <xf numFmtId="49" fontId="2" fillId="3" borderId="29" applyNumberFormat="1" applyFont="1" applyFill="1" applyBorder="1" applyAlignment="1" applyProtection="0">
      <alignment vertical="top"/>
    </xf>
    <xf numFmtId="49" fontId="2" fillId="3" borderId="27" applyNumberFormat="1" applyFont="1" applyFill="1" applyBorder="1" applyAlignment="1" applyProtection="0">
      <alignment vertical="top"/>
    </xf>
    <xf numFmtId="49" fontId="0" borderId="28" applyNumberFormat="1" applyFont="1" applyFill="0" applyBorder="1" applyAlignment="1" applyProtection="0">
      <alignment horizontal="center" vertical="top"/>
    </xf>
    <xf numFmtId="49" fontId="0" borderId="29" applyNumberFormat="1" applyFont="1" applyFill="0" applyBorder="1" applyAlignment="1" applyProtection="0">
      <alignment horizontal="center" vertical="top"/>
    </xf>
    <xf numFmtId="49" fontId="4" borderId="17" applyNumberFormat="1" applyFont="1" applyFill="0" applyBorder="1" applyAlignment="1" applyProtection="0">
      <alignment horizontal="center" vertical="top"/>
    </xf>
    <xf numFmtId="49" fontId="2" fillId="3" borderId="120" applyNumberFormat="1" applyFont="1" applyFill="1" applyBorder="1" applyAlignment="1" applyProtection="0">
      <alignment vertical="top"/>
    </xf>
    <xf numFmtId="49" fontId="0" borderId="119" applyNumberFormat="1" applyFont="1" applyFill="0" applyBorder="1" applyAlignment="1" applyProtection="0">
      <alignment horizontal="center" vertical="top"/>
    </xf>
    <xf numFmtId="0" fontId="0" applyNumberFormat="1" applyFont="1" applyFill="0" applyBorder="0" applyAlignment="1" applyProtection="0">
      <alignment vertical="top"/>
    </xf>
    <xf numFmtId="0" fontId="1" applyNumberFormat="0" applyFont="1" applyFill="0" applyBorder="0" applyAlignment="1" applyProtection="0">
      <alignment horizontal="left" vertical="top"/>
    </xf>
    <xf numFmtId="49" fontId="4" borderId="16" applyNumberFormat="1" applyFont="1" applyFill="0" applyBorder="1" applyAlignment="1" applyProtection="0">
      <alignment horizontal="center" vertical="top"/>
    </xf>
    <xf numFmtId="0" fontId="0" applyNumberFormat="1" applyFont="1" applyFill="0" applyBorder="0" applyAlignment="1" applyProtection="0">
      <alignment vertical="top" wrapText="1"/>
    </xf>
    <xf numFmtId="49" fontId="2" fillId="2" borderId="37" applyNumberFormat="1" applyFont="1" applyFill="1" applyBorder="1" applyAlignment="1" applyProtection="0">
      <alignment vertical="top" wrapText="1"/>
    </xf>
    <xf numFmtId="49" fontId="2" fillId="2" borderId="37" applyNumberFormat="1" applyFont="1" applyFill="1" applyBorder="1" applyAlignment="1" applyProtection="0">
      <alignment horizontal="center" vertical="top" wrapText="1"/>
    </xf>
    <xf numFmtId="49" fontId="0" borderId="14" applyNumberFormat="1" applyFont="1" applyFill="0" applyBorder="1" applyAlignment="1" applyProtection="0">
      <alignment vertical="top" wrapText="1"/>
    </xf>
    <xf numFmtId="0" fontId="0" borderId="14" applyNumberFormat="1" applyFont="1" applyFill="0" applyBorder="1" applyAlignment="1" applyProtection="0">
      <alignment horizontal="center" vertical="top" wrapText="1"/>
    </xf>
    <xf numFmtId="2" fontId="0" borderId="14" applyNumberFormat="1" applyFont="1" applyFill="0" applyBorder="1" applyAlignment="1" applyProtection="0">
      <alignment horizontal="right" vertical="top" wrapText="1"/>
    </xf>
    <xf numFmtId="0" fontId="0" borderId="14" applyNumberFormat="1" applyFont="1" applyFill="0" applyBorder="1" applyAlignment="1" applyProtection="0">
      <alignment horizontal="right" vertical="top" wrapText="1"/>
    </xf>
    <xf numFmtId="49" fontId="0" borderId="14" applyNumberFormat="1" applyFont="1" applyFill="0" applyBorder="1" applyAlignment="1" applyProtection="0">
      <alignment horizontal="right" vertical="top" wrapText="1"/>
    </xf>
    <xf numFmtId="2" fontId="0" borderId="14" applyNumberFormat="1" applyFont="1" applyFill="0" applyBorder="1" applyAlignment="1" applyProtection="0">
      <alignment horizontal="center" vertical="top" wrapText="1"/>
    </xf>
    <xf numFmtId="0" fontId="0" borderId="14" applyNumberFormat="0" applyFont="1" applyFill="0" applyBorder="1" applyAlignment="1" applyProtection="0">
      <alignment horizontal="center" vertical="top" wrapText="1"/>
    </xf>
    <xf numFmtId="0" fontId="0" borderId="20" applyNumberFormat="0" applyFont="1" applyFill="0" applyBorder="1" applyAlignment="1" applyProtection="0">
      <alignment vertical="top" wrapText="1"/>
    </xf>
    <xf numFmtId="2" fontId="0" borderId="20" applyNumberFormat="1" applyFont="1" applyFill="0" applyBorder="1" applyAlignment="1" applyProtection="0">
      <alignment horizontal="right" vertical="top" wrapText="1"/>
    </xf>
    <xf numFmtId="0" fontId="0" borderId="20" applyNumberFormat="1" applyFont="1" applyFill="0" applyBorder="1" applyAlignment="1" applyProtection="0">
      <alignment horizontal="right" vertical="top" wrapText="1"/>
    </xf>
    <xf numFmtId="49" fontId="0" fillId="13" borderId="20" applyNumberFormat="1" applyFont="1" applyFill="1" applyBorder="1" applyAlignment="1" applyProtection="0">
      <alignment horizontal="center" vertical="top" wrapText="1"/>
    </xf>
    <xf numFmtId="2" fontId="0" borderId="20" applyNumberFormat="1" applyFont="1" applyFill="0" applyBorder="1" applyAlignment="1" applyProtection="0">
      <alignment horizontal="center" vertical="top" wrapText="1"/>
    </xf>
    <xf numFmtId="0" fontId="0" borderId="20" applyNumberFormat="0" applyFont="1" applyFill="0" applyBorder="1" applyAlignment="1" applyProtection="0">
      <alignment horizontal="center" vertical="top" wrapText="1"/>
    </xf>
    <xf numFmtId="49" fontId="0" borderId="20" applyNumberFormat="1" applyFont="1" applyFill="0" applyBorder="1" applyAlignment="1" applyProtection="0">
      <alignment horizontal="right" vertical="top" wrapText="1"/>
    </xf>
    <xf numFmtId="0" fontId="0" borderId="20" applyNumberFormat="1" applyFont="1" applyFill="0" applyBorder="1" applyAlignment="1" applyProtection="0">
      <alignment horizontal="center" vertical="top" wrapText="1"/>
    </xf>
    <xf numFmtId="49" fontId="0" fillId="14" borderId="20" applyNumberFormat="1" applyFont="1" applyFill="1" applyBorder="1" applyAlignment="1" applyProtection="0">
      <alignment horizontal="center" vertical="top" wrapText="1"/>
    </xf>
    <xf numFmtId="0" fontId="6" borderId="20" applyNumberFormat="0" applyFont="1" applyFill="0" applyBorder="1" applyAlignment="1" applyProtection="0">
      <alignment vertical="top" wrapText="1"/>
    </xf>
    <xf numFmtId="49" fontId="6" borderId="20" applyNumberFormat="1" applyFont="1" applyFill="0" applyBorder="1" applyAlignment="1" applyProtection="0">
      <alignment horizontal="center" vertical="top" wrapText="1"/>
    </xf>
    <xf numFmtId="0" fontId="6" borderId="20" applyNumberFormat="0" applyFont="1" applyFill="0" applyBorder="1" applyAlignment="1" applyProtection="0">
      <alignment horizontal="center" vertical="top" wrapText="1"/>
    </xf>
    <xf numFmtId="0" fontId="0" borderId="26" applyNumberFormat="0" applyFont="1" applyFill="0" applyBorder="1" applyAlignment="1" applyProtection="0">
      <alignment vertical="top" wrapText="1"/>
    </xf>
    <xf numFmtId="2" fontId="0" borderId="26" applyNumberFormat="1" applyFont="1" applyFill="0" applyBorder="1" applyAlignment="1" applyProtection="0">
      <alignment horizontal="right" vertical="top" wrapText="1"/>
    </xf>
    <xf numFmtId="0" fontId="0" borderId="26" applyNumberFormat="1" applyFont="1" applyFill="0" applyBorder="1" applyAlignment="1" applyProtection="0">
      <alignment horizontal="right" vertical="top" wrapText="1"/>
    </xf>
    <xf numFmtId="49" fontId="0" borderId="26" applyNumberFormat="1" applyFont="1" applyFill="0" applyBorder="1" applyAlignment="1" applyProtection="0">
      <alignment horizontal="right" vertical="top" wrapText="1"/>
    </xf>
    <xf numFmtId="2" fontId="0" borderId="26" applyNumberFormat="1" applyFont="1" applyFill="0" applyBorder="1" applyAlignment="1" applyProtection="0">
      <alignment horizontal="center" vertical="top" wrapText="1"/>
    </xf>
    <xf numFmtId="0" fontId="0" borderId="26" applyNumberFormat="0" applyFont="1" applyFill="0" applyBorder="1" applyAlignment="1" applyProtection="0">
      <alignment horizontal="center" vertical="top" wrapText="1"/>
    </xf>
    <xf numFmtId="49" fontId="0" borderId="32" applyNumberFormat="1" applyFont="1" applyFill="0" applyBorder="1" applyAlignment="1" applyProtection="0">
      <alignment vertical="top" wrapText="1"/>
    </xf>
    <xf numFmtId="0" fontId="0" borderId="32" applyNumberFormat="1" applyFont="1" applyFill="0" applyBorder="1" applyAlignment="1" applyProtection="0">
      <alignment horizontal="center" vertical="top" wrapText="1"/>
    </xf>
    <xf numFmtId="2" fontId="0" borderId="32" applyNumberFormat="1" applyFont="1" applyFill="0" applyBorder="1" applyAlignment="1" applyProtection="0">
      <alignment horizontal="right" vertical="top" wrapText="1"/>
    </xf>
    <xf numFmtId="0" fontId="0" borderId="32" applyNumberFormat="1" applyFont="1" applyFill="0" applyBorder="1" applyAlignment="1" applyProtection="0">
      <alignment horizontal="right" vertical="top" wrapText="1"/>
    </xf>
    <xf numFmtId="49" fontId="0" fillId="14" borderId="32" applyNumberFormat="1" applyFont="1" applyFill="1" applyBorder="1" applyAlignment="1" applyProtection="0">
      <alignment horizontal="center" vertical="top" wrapText="1"/>
    </xf>
    <xf numFmtId="2" fontId="0" borderId="32" applyNumberFormat="1" applyFont="1" applyFill="0" applyBorder="1" applyAlignment="1" applyProtection="0">
      <alignment horizontal="center" vertical="top" wrapText="1"/>
    </xf>
    <xf numFmtId="0" fontId="0" borderId="32" applyNumberFormat="0" applyFont="1" applyFill="0" applyBorder="1" applyAlignment="1" applyProtection="0">
      <alignment horizontal="center" vertical="top" wrapText="1"/>
    </xf>
    <xf numFmtId="49" fontId="0" fillId="13" borderId="26" applyNumberFormat="1" applyFont="1" applyFill="1" applyBorder="1" applyAlignment="1" applyProtection="0">
      <alignment horizontal="center" vertical="top" wrapText="1"/>
    </xf>
    <xf numFmtId="0" fontId="0" applyNumberFormat="1" applyFont="1" applyFill="0" applyBorder="0" applyAlignment="1" applyProtection="0">
      <alignment vertical="top" wrapText="1"/>
    </xf>
    <xf numFmtId="49" fontId="3" fillId="2" borderId="41" applyNumberFormat="1" applyFont="1" applyFill="1" applyBorder="1" applyAlignment="1" applyProtection="0">
      <alignment vertical="center" wrapText="1"/>
    </xf>
    <xf numFmtId="0" fontId="2" fillId="2" borderId="3" applyNumberFormat="0" applyFont="1" applyFill="1" applyBorder="1" applyAlignment="1" applyProtection="0">
      <alignment vertical="top" wrapText="1"/>
    </xf>
    <xf numFmtId="49" fontId="3" fillId="2" borderId="41" applyNumberFormat="1" applyFont="1" applyFill="1" applyBorder="1" applyAlignment="1" applyProtection="0">
      <alignment horizontal="center" vertical="center" wrapText="1"/>
    </xf>
    <xf numFmtId="0" fontId="2" fillId="2" borderId="122" applyNumberFormat="0" applyFont="1" applyFill="1" applyBorder="1" applyAlignment="1" applyProtection="0">
      <alignment vertical="top" wrapText="1"/>
    </xf>
    <xf numFmtId="49" fontId="3" fillId="2" borderId="50" applyNumberFormat="1" applyFont="1" applyFill="1" applyBorder="1" applyAlignment="1" applyProtection="0">
      <alignment horizontal="center" vertical="top" wrapText="1"/>
    </xf>
    <xf numFmtId="0" fontId="2" fillId="2" borderId="49" applyNumberFormat="0" applyFont="1" applyFill="1" applyBorder="1" applyAlignment="1" applyProtection="0">
      <alignment vertical="top" wrapText="1"/>
    </xf>
    <xf numFmtId="49" fontId="3" fillId="2" borderId="8" applyNumberFormat="1" applyFont="1" applyFill="1" applyBorder="1" applyAlignment="1" applyProtection="0">
      <alignment horizontal="center" vertical="center" wrapText="1"/>
    </xf>
    <xf numFmtId="49" fontId="3" borderId="39" applyNumberFormat="1" applyFont="1" applyFill="0" applyBorder="1" applyAlignment="1" applyProtection="0">
      <alignment horizontal="center" vertical="top" wrapText="1"/>
    </xf>
    <xf numFmtId="0" fontId="4" borderId="39" applyNumberFormat="1" applyFont="1" applyFill="0" applyBorder="1" applyAlignment="1" applyProtection="0">
      <alignment horizontal="center" vertical="top" wrapText="1"/>
    </xf>
    <xf numFmtId="0" fontId="4" borderId="13" applyNumberFormat="1" applyFont="1" applyFill="0" applyBorder="1" applyAlignment="1" applyProtection="0">
      <alignment horizontal="center" vertical="top" wrapText="1"/>
    </xf>
    <xf numFmtId="0" fontId="4" borderId="14" applyNumberFormat="1" applyFont="1" applyFill="0" applyBorder="1" applyAlignment="1" applyProtection="0">
      <alignment horizontal="center" vertical="top" wrapText="1"/>
    </xf>
    <xf numFmtId="49" fontId="4" borderId="57" applyNumberFormat="1" applyFont="1" applyFill="0" applyBorder="1" applyAlignment="1" applyProtection="0">
      <alignment horizontal="center" vertical="top" wrapText="1"/>
    </xf>
    <xf numFmtId="49" fontId="4" borderId="58" applyNumberFormat="1" applyFont="1" applyFill="0" applyBorder="1" applyAlignment="1" applyProtection="0">
      <alignment horizontal="center" vertical="top" wrapText="1"/>
    </xf>
    <xf numFmtId="0" fontId="4" borderId="59" applyNumberFormat="1" applyFont="1" applyFill="0" applyBorder="1" applyAlignment="1" applyProtection="0">
      <alignment horizontal="center" vertical="top" wrapText="1"/>
    </xf>
    <xf numFmtId="49" fontId="3" borderId="60" applyNumberFormat="1" applyFont="1" applyFill="0" applyBorder="1" applyAlignment="1" applyProtection="0">
      <alignment horizontal="center" vertical="top" wrapText="1"/>
    </xf>
    <xf numFmtId="0" fontId="4" borderId="60" applyNumberFormat="1" applyFont="1" applyFill="0" applyBorder="1" applyAlignment="1" applyProtection="0">
      <alignment horizontal="center" vertical="top" wrapText="1"/>
    </xf>
    <xf numFmtId="0" fontId="4" borderId="19" applyNumberFormat="1" applyFont="1" applyFill="0" applyBorder="1" applyAlignment="1" applyProtection="0">
      <alignment horizontal="center" vertical="top" wrapText="1"/>
    </xf>
    <xf numFmtId="0" fontId="4" borderId="20" applyNumberFormat="1" applyFont="1" applyFill="0" applyBorder="1" applyAlignment="1" applyProtection="0">
      <alignment horizontal="center" vertical="top" wrapText="1"/>
    </xf>
    <xf numFmtId="0" fontId="4" borderId="63" applyNumberFormat="1" applyFont="1" applyFill="0" applyBorder="1" applyAlignment="1" applyProtection="0">
      <alignment horizontal="center" vertical="top" wrapText="1"/>
    </xf>
    <xf numFmtId="49" fontId="3" borderId="44" applyNumberFormat="1" applyFont="1" applyFill="0" applyBorder="1" applyAlignment="1" applyProtection="0">
      <alignment horizontal="center" vertical="top" wrapText="1"/>
    </xf>
    <xf numFmtId="0" fontId="4" borderId="44" applyNumberFormat="1" applyFont="1" applyFill="0" applyBorder="1" applyAlignment="1" applyProtection="0">
      <alignment horizontal="center" vertical="top" wrapText="1"/>
    </xf>
    <xf numFmtId="0" fontId="4" borderId="25" applyNumberFormat="1" applyFont="1" applyFill="0" applyBorder="1" applyAlignment="1" applyProtection="0">
      <alignment horizontal="center" vertical="top" wrapText="1"/>
    </xf>
    <xf numFmtId="0" fontId="4" borderId="26" applyNumberFormat="1" applyFont="1" applyFill="0" applyBorder="1" applyAlignment="1" applyProtection="0">
      <alignment horizontal="center" vertical="top" wrapText="1"/>
    </xf>
    <xf numFmtId="49" fontId="4" borderId="64" applyNumberFormat="1" applyFont="1" applyFill="0" applyBorder="1" applyAlignment="1" applyProtection="0">
      <alignment horizontal="center" vertical="top" wrapText="1"/>
    </xf>
    <xf numFmtId="49" fontId="4" borderId="65" applyNumberFormat="1" applyFont="1" applyFill="0" applyBorder="1" applyAlignment="1" applyProtection="0">
      <alignment horizontal="center" vertical="top" wrapText="1"/>
    </xf>
    <xf numFmtId="0" fontId="4" borderId="66" applyNumberFormat="1" applyFont="1" applyFill="0" applyBorder="1" applyAlignment="1" applyProtection="0">
      <alignment horizontal="center" vertical="top" wrapText="1"/>
    </xf>
    <xf numFmtId="49" fontId="3" borderId="53" applyNumberFormat="1" applyFont="1" applyFill="0" applyBorder="1" applyAlignment="1" applyProtection="0">
      <alignment vertical="top" wrapText="1"/>
    </xf>
    <xf numFmtId="0" fontId="3" borderId="53" applyNumberFormat="1" applyFont="1" applyFill="0" applyBorder="1" applyAlignment="1" applyProtection="0">
      <alignment horizontal="center" vertical="top" wrapText="1"/>
    </xf>
    <xf numFmtId="0" fontId="3" borderId="7" applyNumberFormat="1" applyFont="1" applyFill="0" applyBorder="1" applyAlignment="1" applyProtection="0">
      <alignment horizontal="center" vertical="top" wrapText="1"/>
    </xf>
    <xf numFmtId="49" fontId="3" borderId="8" applyNumberFormat="1" applyFont="1" applyFill="0" applyBorder="1" applyAlignment="1" applyProtection="0">
      <alignment horizontal="center" vertical="top" wrapText="1"/>
    </xf>
    <xf numFmtId="49" fontId="3" borderId="54" applyNumberFormat="1" applyFont="1" applyFill="0" applyBorder="1" applyAlignment="1" applyProtection="0">
      <alignment horizontal="center" vertical="top" wrapText="1"/>
    </xf>
    <xf numFmtId="0" fontId="0" applyNumberFormat="1" applyFont="1" applyFill="0" applyBorder="0" applyAlignment="1" applyProtection="0">
      <alignment vertical="top"/>
    </xf>
    <xf numFmtId="49" fontId="3" fillId="2" borderId="118" applyNumberFormat="1" applyFont="1" applyFill="1" applyBorder="1" applyAlignment="1" applyProtection="0">
      <alignment horizontal="center" vertical="top"/>
    </xf>
    <xf numFmtId="49" fontId="3" fillId="2" borderId="118" applyNumberFormat="1" applyFont="1" applyFill="1" applyBorder="1" applyAlignment="1" applyProtection="0">
      <alignment vertical="top"/>
    </xf>
    <xf numFmtId="49" fontId="3" fillId="3" borderId="9" applyNumberFormat="1" applyFont="1" applyFill="1" applyBorder="1" applyAlignment="1" applyProtection="0">
      <alignment horizontal="center" vertical="top"/>
    </xf>
    <xf numFmtId="49" fontId="4" borderId="10" applyNumberFormat="1" applyFont="1" applyFill="0" applyBorder="1" applyAlignment="1" applyProtection="0">
      <alignment horizontal="center" vertical="top"/>
    </xf>
    <xf numFmtId="49" fontId="4" borderId="11" applyNumberFormat="1" applyFont="1" applyFill="0" applyBorder="1" applyAlignment="1" applyProtection="0">
      <alignment vertical="top"/>
    </xf>
    <xf numFmtId="0" fontId="4" borderId="11" applyNumberFormat="1" applyFont="1" applyFill="0" applyBorder="1" applyAlignment="1" applyProtection="0">
      <alignment vertical="top"/>
    </xf>
    <xf numFmtId="0" fontId="3" fillId="3" borderId="15" applyNumberFormat="0" applyFont="1" applyFill="1" applyBorder="1" applyAlignment="1" applyProtection="0">
      <alignment horizontal="center" vertical="top"/>
    </xf>
    <xf numFmtId="0" fontId="4" borderId="16" applyNumberFormat="0" applyFont="1" applyFill="0" applyBorder="1" applyAlignment="1" applyProtection="0">
      <alignment horizontal="center" vertical="top"/>
    </xf>
    <xf numFmtId="49" fontId="4" borderId="17" applyNumberFormat="1" applyFont="1" applyFill="0" applyBorder="1" applyAlignment="1" applyProtection="0">
      <alignment vertical="top"/>
    </xf>
    <xf numFmtId="0" fontId="4" borderId="17" applyNumberFormat="1" applyFont="1" applyFill="0" applyBorder="1" applyAlignment="1" applyProtection="0">
      <alignment vertical="top"/>
    </xf>
    <xf numFmtId="0" fontId="4" borderId="22" applyNumberFormat="0" applyFont="1" applyFill="0" applyBorder="1" applyAlignment="1" applyProtection="0">
      <alignment horizontal="center" vertical="top"/>
    </xf>
    <xf numFmtId="49" fontId="4" borderId="23" applyNumberFormat="1" applyFont="1" applyFill="0" applyBorder="1" applyAlignment="1" applyProtection="0">
      <alignment vertical="top"/>
    </xf>
    <xf numFmtId="0" fontId="4" borderId="23" applyNumberFormat="1" applyFont="1" applyFill="0" applyBorder="1" applyAlignment="1" applyProtection="0">
      <alignment vertical="top"/>
    </xf>
    <xf numFmtId="49" fontId="4" borderId="28" applyNumberFormat="1" applyFont="1" applyFill="0" applyBorder="1" applyAlignment="1" applyProtection="0">
      <alignment horizontal="center" vertical="top"/>
    </xf>
    <xf numFmtId="49" fontId="4" borderId="29" applyNumberFormat="1" applyFont="1" applyFill="0" applyBorder="1" applyAlignment="1" applyProtection="0">
      <alignment vertical="top"/>
    </xf>
    <xf numFmtId="0" fontId="4" borderId="29" applyNumberFormat="1" applyFont="1" applyFill="0" applyBorder="1" applyAlignment="1" applyProtection="0">
      <alignment vertical="top"/>
    </xf>
    <xf numFmtId="49" fontId="4" borderId="123" applyNumberFormat="1" applyFont="1" applyFill="0" applyBorder="1" applyAlignment="1" applyProtection="0">
      <alignment horizontal="center" vertical="top"/>
    </xf>
    <xf numFmtId="49" fontId="4" borderId="124" applyNumberFormat="1" applyFont="1" applyFill="0" applyBorder="1" applyAlignment="1" applyProtection="0">
      <alignment vertical="top"/>
    </xf>
    <xf numFmtId="0" fontId="4" borderId="124" applyNumberFormat="1" applyFont="1" applyFill="0" applyBorder="1" applyAlignment="1" applyProtection="0">
      <alignment vertical="top"/>
    </xf>
    <xf numFmtId="0" fontId="4" borderId="28" applyNumberFormat="1" applyFont="1" applyFill="0" applyBorder="1" applyAlignment="1" applyProtection="0">
      <alignment horizontal="center" vertical="top"/>
    </xf>
    <xf numFmtId="0" fontId="3" fillId="3" borderId="21" applyNumberFormat="0" applyFont="1" applyFill="1" applyBorder="1" applyAlignment="1" applyProtection="0">
      <alignment horizontal="center" vertical="top"/>
    </xf>
    <xf numFmtId="49" fontId="3" fillId="3" borderId="27" applyNumberFormat="1" applyFont="1" applyFill="1" applyBorder="1" applyAlignment="1" applyProtection="0">
      <alignment horizontal="center" vertical="top"/>
    </xf>
    <xf numFmtId="0" fontId="3" fillId="3" borderId="120" applyNumberFormat="0" applyFont="1" applyFill="1" applyBorder="1" applyAlignment="1" applyProtection="0">
      <alignment horizontal="center" vertical="top"/>
    </xf>
    <xf numFmtId="0" fontId="4" borderId="121" applyNumberFormat="0" applyFont="1" applyFill="0" applyBorder="1" applyAlignment="1" applyProtection="0">
      <alignment horizontal="center" vertical="top"/>
    </xf>
    <xf numFmtId="49" fontId="4" borderId="119" applyNumberFormat="1" applyFont="1" applyFill="0" applyBorder="1" applyAlignment="1" applyProtection="0">
      <alignment vertical="top"/>
    </xf>
    <xf numFmtId="0" fontId="4" borderId="119" applyNumberFormat="1" applyFont="1" applyFill="0" applyBorder="1" applyAlignment="1" applyProtection="0">
      <alignment vertical="top"/>
    </xf>
    <xf numFmtId="0" fontId="0" applyNumberFormat="1" applyFont="1" applyFill="0" applyBorder="0" applyAlignment="1" applyProtection="0">
      <alignment vertical="top"/>
    </xf>
    <xf numFmtId="0" fontId="4" borderId="10" applyNumberFormat="1" applyFont="1" applyFill="0" applyBorder="1" applyAlignment="1" applyProtection="0">
      <alignment horizontal="center" vertical="top"/>
    </xf>
    <xf numFmtId="0" fontId="4" borderId="16" applyNumberFormat="1" applyFont="1" applyFill="0" applyBorder="1" applyAlignment="1" applyProtection="0">
      <alignment horizontal="center" vertical="top"/>
    </xf>
    <xf numFmtId="0" fontId="4" borderId="22" applyNumberFormat="1" applyFont="1" applyFill="0" applyBorder="1" applyAlignment="1" applyProtection="0">
      <alignment horizontal="center" vertical="top"/>
    </xf>
    <xf numFmtId="49" fontId="4" borderId="22" applyNumberFormat="1" applyFont="1" applyFill="0" applyBorder="1" applyAlignment="1" applyProtection="0">
      <alignment horizontal="center" vertical="top"/>
    </xf>
    <xf numFmtId="0" fontId="4" borderId="121" applyNumberFormat="1" applyFont="1" applyFill="0" applyBorder="1" applyAlignment="1" applyProtection="0">
      <alignment horizontal="center" vertical="top"/>
    </xf>
    <xf numFmtId="0" fontId="0" applyNumberFormat="1" applyFont="1" applyFill="0" applyBorder="0" applyAlignment="1" applyProtection="0">
      <alignment vertical="top" wrapText="1"/>
    </xf>
    <xf numFmtId="49" fontId="3" fillId="2" borderId="37" applyNumberFormat="1" applyFont="1" applyFill="1" applyBorder="1" applyAlignment="1" applyProtection="0">
      <alignment horizontal="center" vertical="top" wrapText="1"/>
    </xf>
    <xf numFmtId="49" fontId="3" fillId="2" borderId="37" applyNumberFormat="1" applyFont="1" applyFill="1" applyBorder="1" applyAlignment="1" applyProtection="0">
      <alignment horizontal="right" vertical="top" wrapText="1"/>
    </xf>
    <xf numFmtId="49" fontId="3" fillId="3" borderId="14" applyNumberFormat="1" applyFont="1" applyFill="1" applyBorder="1" applyAlignment="1" applyProtection="0">
      <alignment horizontal="center" vertical="top" wrapText="1"/>
    </xf>
    <xf numFmtId="0" fontId="3" fillId="3" borderId="14" applyNumberFormat="1" applyFont="1" applyFill="1" applyBorder="1" applyAlignment="1" applyProtection="0">
      <alignment horizontal="center" vertical="top" wrapText="1"/>
    </xf>
    <xf numFmtId="49" fontId="4" borderId="14" applyNumberFormat="1" applyFont="1" applyFill="0" applyBorder="1" applyAlignment="1" applyProtection="0">
      <alignment horizontal="center" vertical="top" wrapText="1"/>
    </xf>
    <xf numFmtId="59" fontId="4" borderId="14" applyNumberFormat="1" applyFont="1" applyFill="0" applyBorder="1" applyAlignment="1" applyProtection="0">
      <alignment horizontal="center" vertical="top" wrapText="1"/>
    </xf>
    <xf numFmtId="60" fontId="4" borderId="14" applyNumberFormat="1" applyFont="1" applyFill="0" applyBorder="1" applyAlignment="1" applyProtection="0">
      <alignment horizontal="center" vertical="top" wrapText="1"/>
    </xf>
    <xf numFmtId="61" fontId="4" borderId="14" applyNumberFormat="1" applyFont="1" applyFill="0" applyBorder="1" applyAlignment="1" applyProtection="0">
      <alignment horizontal="right" vertical="top" wrapText="1"/>
    </xf>
    <xf numFmtId="2" fontId="4" borderId="14" applyNumberFormat="1" applyFont="1" applyFill="0" applyBorder="1" applyAlignment="1" applyProtection="0">
      <alignment horizontal="center" vertical="top" wrapText="1"/>
    </xf>
    <xf numFmtId="49" fontId="3" fillId="3" borderId="20" applyNumberFormat="1" applyFont="1" applyFill="1" applyBorder="1" applyAlignment="1" applyProtection="0">
      <alignment horizontal="center" vertical="top" wrapText="1"/>
    </xf>
    <xf numFmtId="49" fontId="4" borderId="20" applyNumberFormat="1" applyFont="1" applyFill="0" applyBorder="1" applyAlignment="1" applyProtection="0">
      <alignment horizontal="center" vertical="top" wrapText="1"/>
    </xf>
    <xf numFmtId="59" fontId="4" borderId="20" applyNumberFormat="1" applyFont="1" applyFill="0" applyBorder="1" applyAlignment="1" applyProtection="0">
      <alignment horizontal="center" vertical="top" wrapText="1"/>
    </xf>
    <xf numFmtId="60" fontId="4" borderId="20" applyNumberFormat="1" applyFont="1" applyFill="0" applyBorder="1" applyAlignment="1" applyProtection="0">
      <alignment horizontal="center" vertical="top" wrapText="1"/>
    </xf>
    <xf numFmtId="61" fontId="4" borderId="20" applyNumberFormat="1" applyFont="1" applyFill="0" applyBorder="1" applyAlignment="1" applyProtection="0">
      <alignment horizontal="right" vertical="top" wrapText="1"/>
    </xf>
    <xf numFmtId="2" fontId="4" borderId="20" applyNumberFormat="1" applyFont="1" applyFill="0" applyBorder="1" applyAlignment="1" applyProtection="0">
      <alignment horizontal="center" vertical="top" wrapText="1"/>
    </xf>
    <xf numFmtId="0" fontId="3" fillId="3" borderId="20" applyNumberFormat="1" applyFont="1" applyFill="1" applyBorder="1" applyAlignment="1" applyProtection="0">
      <alignment horizontal="center" vertical="top" wrapText="1"/>
    </xf>
    <xf numFmtId="49" fontId="4" borderId="20" applyNumberFormat="1" applyFont="1" applyFill="0" applyBorder="1" applyAlignment="1" applyProtection="0">
      <alignment horizontal="right" vertical="top" wrapText="1"/>
    </xf>
    <xf numFmtId="49" fontId="3" fillId="3" borderId="20" applyNumberFormat="1" applyFont="1" applyFill="1" applyBorder="1" applyAlignment="1" applyProtection="0">
      <alignment vertical="top" wrapText="1"/>
    </xf>
    <xf numFmtId="59" fontId="4" borderId="20" applyNumberFormat="1" applyFont="1" applyFill="0" applyBorder="1" applyAlignment="1" applyProtection="0">
      <alignment vertical="top" wrapText="1"/>
    </xf>
    <xf numFmtId="60" fontId="4" borderId="20" applyNumberFormat="1" applyFont="1" applyFill="0" applyBorder="1" applyAlignment="1" applyProtection="0">
      <alignment vertical="top" wrapText="1"/>
    </xf>
    <xf numFmtId="49" fontId="3" fillId="3" borderId="38" applyNumberFormat="1" applyFont="1" applyFill="1" applyBorder="1" applyAlignment="1" applyProtection="0">
      <alignment vertical="top" wrapText="1"/>
    </xf>
    <xf numFmtId="49" fontId="3" fillId="3" borderId="38" applyNumberFormat="1" applyFont="1" applyFill="1" applyBorder="1" applyAlignment="1" applyProtection="0">
      <alignment horizontal="center" vertical="top" wrapText="1"/>
    </xf>
    <xf numFmtId="59" fontId="4" borderId="38" applyNumberFormat="1" applyFont="1" applyFill="0" applyBorder="1" applyAlignment="1" applyProtection="0">
      <alignment vertical="top" wrapText="1"/>
    </xf>
    <xf numFmtId="60" fontId="4" borderId="38" applyNumberFormat="1" applyFont="1" applyFill="0" applyBorder="1" applyAlignment="1" applyProtection="0">
      <alignment vertical="top" wrapText="1"/>
    </xf>
    <xf numFmtId="61" fontId="4" borderId="38" applyNumberFormat="1" applyFont="1" applyFill="0" applyBorder="1" applyAlignment="1" applyProtection="0">
      <alignment horizontal="right" vertical="top" wrapText="1"/>
    </xf>
    <xf numFmtId="2" fontId="4" borderId="38" applyNumberFormat="1" applyFont="1" applyFill="0" applyBorder="1" applyAlignment="1" applyProtection="0">
      <alignment horizontal="center" vertical="top" wrapText="1"/>
    </xf>
    <xf numFmtId="60" fontId="4" borderId="38" applyNumberFormat="1" applyFont="1" applyFill="0" applyBorder="1" applyAlignment="1" applyProtection="0">
      <alignment horizontal="center" vertical="top" wrapText="1"/>
    </xf>
    <xf numFmtId="0" fontId="0" applyNumberFormat="1" applyFont="1" applyFill="0" applyBorder="0" applyAlignment="1" applyProtection="0">
      <alignment vertical="top" wrapText="1"/>
    </xf>
    <xf numFmtId="49" fontId="4" borderId="14" applyNumberFormat="1" applyFont="1" applyFill="0" applyBorder="1" applyAlignment="1" applyProtection="0">
      <alignment horizontal="right" vertical="top" wrapText="1"/>
    </xf>
    <xf numFmtId="0" fontId="4" borderId="20" applyNumberFormat="1" applyFont="1" applyFill="0" applyBorder="1" applyAlignment="1" applyProtection="0">
      <alignment vertical="top" wrapText="1"/>
    </xf>
    <xf numFmtId="11" fontId="4" borderId="20" applyNumberFormat="1" applyFont="1" applyFill="0" applyBorder="1" applyAlignment="1" applyProtection="0">
      <alignment vertical="top" wrapText="1"/>
    </xf>
    <xf numFmtId="62" fontId="4" borderId="20" applyNumberFormat="1" applyFont="1" applyFill="0" applyBorder="1" applyAlignment="1" applyProtection="0">
      <alignment vertical="top" wrapText="1"/>
    </xf>
    <xf numFmtId="63" fontId="4" borderId="20" applyNumberFormat="1" applyFont="1" applyFill="0" applyBorder="1" applyAlignment="1" applyProtection="0">
      <alignment vertical="top" wrapText="1"/>
    </xf>
    <xf numFmtId="49" fontId="4" borderId="38" applyNumberFormat="1" applyFont="1" applyFill="0" applyBorder="1" applyAlignment="1" applyProtection="0">
      <alignment horizontal="center" vertical="top" wrapText="1"/>
    </xf>
    <xf numFmtId="0" fontId="4" borderId="38" applyNumberFormat="1" applyFont="1" applyFill="0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/>
    </xf>
    <xf numFmtId="49" fontId="3" fillId="3" borderId="9" applyNumberFormat="1" applyFont="1" applyFill="1" applyBorder="1" applyAlignment="1" applyProtection="0">
      <alignment vertical="top"/>
    </xf>
    <xf numFmtId="49" fontId="4" borderId="11" applyNumberFormat="1" applyFont="1" applyFill="0" applyBorder="1" applyAlignment="1" applyProtection="0">
      <alignment horizontal="center" vertical="top"/>
    </xf>
    <xf numFmtId="49" fontId="3" fillId="3" borderId="15" applyNumberFormat="1" applyFont="1" applyFill="1" applyBorder="1" applyAlignment="1" applyProtection="0">
      <alignment vertical="top"/>
    </xf>
    <xf numFmtId="49" fontId="3" fillId="3" borderId="120" applyNumberFormat="1" applyFont="1" applyFill="1" applyBorder="1" applyAlignment="1" applyProtection="0">
      <alignment vertical="top"/>
    </xf>
    <xf numFmtId="49" fontId="4" borderId="121" applyNumberFormat="1" applyFont="1" applyFill="0" applyBorder="1" applyAlignment="1" applyProtection="0">
      <alignment horizontal="center" vertical="top"/>
    </xf>
    <xf numFmtId="49" fontId="4" borderId="119" applyNumberFormat="1" applyFont="1" applyFill="0" applyBorder="1" applyAlignment="1" applyProtection="0">
      <alignment horizontal="center" vertical="top"/>
    </xf>
    <xf numFmtId="0" fontId="0" applyNumberFormat="1" applyFont="1" applyFill="0" applyBorder="0" applyAlignment="1" applyProtection="0">
      <alignment vertical="top"/>
    </xf>
    <xf numFmtId="49" fontId="0" borderId="11" applyNumberFormat="1" applyFont="1" applyFill="0" applyBorder="1" applyAlignment="1" applyProtection="0">
      <alignment vertical="top"/>
    </xf>
    <xf numFmtId="49" fontId="0" borderId="17" applyNumberFormat="1" applyFont="1" applyFill="0" applyBorder="1" applyAlignment="1" applyProtection="0">
      <alignment vertical="top"/>
    </xf>
    <xf numFmtId="49" fontId="0" borderId="119" applyNumberFormat="1" applyFont="1" applyFill="0" applyBorder="1" applyAlignment="1" applyProtection="0">
      <alignment vertical="top"/>
    </xf>
    <xf numFmtId="0" fontId="0" applyNumberFormat="1" applyFont="1" applyFill="0" applyBorder="0" applyAlignment="1" applyProtection="0">
      <alignment vertical="top" wrapText="1"/>
    </xf>
    <xf numFmtId="49" fontId="3" fillId="2" borderId="118" applyNumberFormat="1" applyFont="1" applyFill="1" applyBorder="1" applyAlignment="1" applyProtection="0">
      <alignment horizontal="center" vertical="top" wrapText="1"/>
    </xf>
    <xf numFmtId="49" fontId="3" fillId="3" borderId="11" applyNumberFormat="1" applyFont="1" applyFill="1" applyBorder="1" applyAlignment="1" applyProtection="0">
      <alignment vertical="top" wrapText="1"/>
    </xf>
    <xf numFmtId="49" fontId="3" fillId="3" borderId="9" applyNumberFormat="1" applyFont="1" applyFill="1" applyBorder="1" applyAlignment="1" applyProtection="0">
      <alignment vertical="top" wrapText="1"/>
    </xf>
    <xf numFmtId="49" fontId="4" borderId="10" applyNumberFormat="1" applyFont="1" applyFill="0" applyBorder="1" applyAlignment="1" applyProtection="0">
      <alignment horizontal="center" vertical="top" wrapText="1"/>
    </xf>
    <xf numFmtId="49" fontId="4" borderId="11" applyNumberFormat="1" applyFont="1" applyFill="0" applyBorder="1" applyAlignment="1" applyProtection="0">
      <alignment horizontal="center" vertical="top" wrapText="1"/>
    </xf>
    <xf numFmtId="0" fontId="3" fillId="3" borderId="17" applyNumberFormat="0" applyFont="1" applyFill="1" applyBorder="1" applyAlignment="1" applyProtection="0">
      <alignment vertical="top" wrapText="1"/>
    </xf>
    <xf numFmtId="49" fontId="3" fillId="3" borderId="15" applyNumberFormat="1" applyFont="1" applyFill="1" applyBorder="1" applyAlignment="1" applyProtection="0">
      <alignment vertical="top" wrapText="1"/>
    </xf>
    <xf numFmtId="49" fontId="4" borderId="16" applyNumberFormat="1" applyFont="1" applyFill="0" applyBorder="1" applyAlignment="1" applyProtection="0">
      <alignment horizontal="center" vertical="top" wrapText="1"/>
    </xf>
    <xf numFmtId="49" fontId="4" borderId="17" applyNumberFormat="1" applyFont="1" applyFill="0" applyBorder="1" applyAlignment="1" applyProtection="0">
      <alignment horizontal="center" vertical="top" wrapText="1"/>
    </xf>
    <xf numFmtId="0" fontId="3" fillId="3" borderId="23" applyNumberFormat="0" applyFont="1" applyFill="1" applyBorder="1" applyAlignment="1" applyProtection="0">
      <alignment vertical="top" wrapText="1"/>
    </xf>
    <xf numFmtId="49" fontId="3" fillId="3" borderId="21" applyNumberFormat="1" applyFont="1" applyFill="1" applyBorder="1" applyAlignment="1" applyProtection="0">
      <alignment vertical="top" wrapText="1"/>
    </xf>
    <xf numFmtId="49" fontId="4" borderId="22" applyNumberFormat="1" applyFont="1" applyFill="0" applyBorder="1" applyAlignment="1" applyProtection="0">
      <alignment horizontal="center" vertical="top" wrapText="1"/>
    </xf>
    <xf numFmtId="49" fontId="4" borderId="23" applyNumberFormat="1" applyFont="1" applyFill="0" applyBorder="1" applyAlignment="1" applyProtection="0">
      <alignment horizontal="center" vertical="top" wrapText="1"/>
    </xf>
    <xf numFmtId="49" fontId="3" fillId="3" borderId="29" applyNumberFormat="1" applyFont="1" applyFill="1" applyBorder="1" applyAlignment="1" applyProtection="0">
      <alignment vertical="top" wrapText="1"/>
    </xf>
    <xf numFmtId="49" fontId="3" fillId="3" borderId="27" applyNumberFormat="1" applyFont="1" applyFill="1" applyBorder="1" applyAlignment="1" applyProtection="0">
      <alignment vertical="top" wrapText="1"/>
    </xf>
    <xf numFmtId="49" fontId="4" borderId="28" applyNumberFormat="1" applyFont="1" applyFill="0" applyBorder="1" applyAlignment="1" applyProtection="0">
      <alignment horizontal="center" vertical="top" wrapText="1"/>
    </xf>
    <xf numFmtId="49" fontId="4" borderId="29" applyNumberFormat="1" applyFont="1" applyFill="0" applyBorder="1" applyAlignment="1" applyProtection="0">
      <alignment horizontal="center" vertical="top" wrapText="1"/>
    </xf>
    <xf numFmtId="0" fontId="3" fillId="3" borderId="119" applyNumberFormat="0" applyFont="1" applyFill="1" applyBorder="1" applyAlignment="1" applyProtection="0">
      <alignment vertical="top" wrapText="1"/>
    </xf>
    <xf numFmtId="49" fontId="3" fillId="3" borderId="120" applyNumberFormat="1" applyFont="1" applyFill="1" applyBorder="1" applyAlignment="1" applyProtection="0">
      <alignment vertical="top" wrapText="1"/>
    </xf>
    <xf numFmtId="49" fontId="4" borderId="121" applyNumberFormat="1" applyFont="1" applyFill="0" applyBorder="1" applyAlignment="1" applyProtection="0">
      <alignment horizontal="center" vertical="top" wrapText="1"/>
    </xf>
    <xf numFmtId="49" fontId="4" borderId="119" applyNumberFormat="1" applyFont="1" applyFill="0" applyBorder="1" applyAlignment="1" applyProtection="0">
      <alignment horizontal="center" vertical="top" wrapText="1"/>
    </xf>
    <xf numFmtId="0" fontId="0" applyNumberFormat="1" applyFont="1" applyFill="0" applyBorder="0" applyAlignment="1" applyProtection="0">
      <alignment vertical="top"/>
    </xf>
    <xf numFmtId="49" fontId="3" fillId="3" borderId="11" applyNumberFormat="1" applyFont="1" applyFill="1" applyBorder="1" applyAlignment="1" applyProtection="0">
      <alignment vertical="top"/>
    </xf>
    <xf numFmtId="49" fontId="4" borderId="10" applyNumberFormat="1" applyFont="1" applyFill="0" applyBorder="1" applyAlignment="1" applyProtection="0">
      <alignment vertical="top"/>
    </xf>
    <xf numFmtId="0" fontId="3" fillId="3" borderId="17" applyNumberFormat="0" applyFont="1" applyFill="1" applyBorder="1" applyAlignment="1" applyProtection="0">
      <alignment vertical="top"/>
    </xf>
    <xf numFmtId="49" fontId="4" borderId="16" applyNumberFormat="1" applyFont="1" applyFill="0" applyBorder="1" applyAlignment="1" applyProtection="0">
      <alignment vertical="top"/>
    </xf>
    <xf numFmtId="0" fontId="3" fillId="3" borderId="23" applyNumberFormat="0" applyFont="1" applyFill="1" applyBorder="1" applyAlignment="1" applyProtection="0">
      <alignment vertical="top"/>
    </xf>
    <xf numFmtId="49" fontId="3" fillId="3" borderId="21" applyNumberFormat="1" applyFont="1" applyFill="1" applyBorder="1" applyAlignment="1" applyProtection="0">
      <alignment vertical="top"/>
    </xf>
    <xf numFmtId="49" fontId="4" borderId="22" applyNumberFormat="1" applyFont="1" applyFill="0" applyBorder="1" applyAlignment="1" applyProtection="0">
      <alignment vertical="top"/>
    </xf>
    <xf numFmtId="49" fontId="3" fillId="3" borderId="29" applyNumberFormat="1" applyFont="1" applyFill="1" applyBorder="1" applyAlignment="1" applyProtection="0">
      <alignment vertical="top"/>
    </xf>
    <xf numFmtId="49" fontId="3" fillId="3" borderId="27" applyNumberFormat="1" applyFont="1" applyFill="1" applyBorder="1" applyAlignment="1" applyProtection="0">
      <alignment vertical="top"/>
    </xf>
    <xf numFmtId="49" fontId="4" borderId="28" applyNumberFormat="1" applyFont="1" applyFill="0" applyBorder="1" applyAlignment="1" applyProtection="0">
      <alignment vertical="top"/>
    </xf>
    <xf numFmtId="0" fontId="3" fillId="3" borderId="119" applyNumberFormat="0" applyFont="1" applyFill="1" applyBorder="1" applyAlignment="1" applyProtection="0">
      <alignment vertical="top"/>
    </xf>
    <xf numFmtId="49" fontId="4" borderId="121" applyNumberFormat="1" applyFont="1" applyFill="0" applyBorder="1" applyAlignment="1" applyProtection="0">
      <alignment vertical="top"/>
    </xf>
    <xf numFmtId="0" fontId="0" applyNumberFormat="1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/>
    </xf>
    <xf numFmtId="49" fontId="3" fillId="2" borderId="1" applyNumberFormat="1" applyFont="1" applyFill="1" applyBorder="1" applyAlignment="1" applyProtection="0">
      <alignment horizontal="center" vertical="center"/>
    </xf>
    <xf numFmtId="49" fontId="3" fillId="2" borderId="125" applyNumberFormat="1" applyFont="1" applyFill="1" applyBorder="1" applyAlignment="1" applyProtection="0">
      <alignment horizontal="center" vertical="center"/>
    </xf>
    <xf numFmtId="0" fontId="2" fillId="2" borderId="125" applyNumberFormat="0" applyFont="1" applyFill="1" applyBorder="1" applyAlignment="1" applyProtection="0">
      <alignment vertical="top"/>
    </xf>
    <xf numFmtId="0" fontId="2" fillId="2" borderId="5" applyNumberFormat="0" applyFont="1" applyFill="1" applyBorder="1" applyAlignment="1" applyProtection="0">
      <alignment vertical="top"/>
    </xf>
    <xf numFmtId="49" fontId="3" fillId="2" borderId="35" applyNumberFormat="1" applyFont="1" applyFill="1" applyBorder="1" applyAlignment="1" applyProtection="0">
      <alignment horizontal="center" vertical="center"/>
    </xf>
    <xf numFmtId="49" fontId="4" borderId="126" applyNumberFormat="1" applyFont="1" applyFill="0" applyBorder="1" applyAlignment="1" applyProtection="0">
      <alignment horizontal="center" vertical="top"/>
    </xf>
    <xf numFmtId="49" fontId="4" borderId="1" applyNumberFormat="1" applyFont="1" applyFill="0" applyBorder="1" applyAlignment="1" applyProtection="0">
      <alignment horizontal="center" vertical="top"/>
    </xf>
    <xf numFmtId="0" fontId="4" borderId="1" applyNumberFormat="1" applyFont="1" applyFill="0" applyBorder="1" applyAlignment="1" applyProtection="0">
      <alignment horizontal="center" vertical="top"/>
    </xf>
    <xf numFmtId="49" fontId="4" borderId="127" applyNumberFormat="1" applyFont="1" applyFill="0" applyBorder="1" applyAlignment="1" applyProtection="0">
      <alignment horizontal="center" vertical="top"/>
    </xf>
    <xf numFmtId="49" fontId="4" borderId="128" applyNumberFormat="1" applyFont="1" applyFill="0" applyBorder="1" applyAlignment="1" applyProtection="0">
      <alignment horizontal="center" vertical="top"/>
    </xf>
    <xf numFmtId="0" fontId="4" borderId="128" applyNumberFormat="1" applyFont="1" applyFill="0" applyBorder="1" applyAlignment="1" applyProtection="0">
      <alignment horizontal="center" vertical="top"/>
    </xf>
    <xf numFmtId="49" fontId="4" borderId="129" applyNumberFormat="1" applyFont="1" applyFill="0" applyBorder="1" applyAlignment="1" applyProtection="0">
      <alignment horizontal="center" vertical="top"/>
    </xf>
    <xf numFmtId="49" fontId="4" borderId="130" applyNumberFormat="1" applyFont="1" applyFill="0" applyBorder="1" applyAlignment="1" applyProtection="0">
      <alignment horizontal="center" vertical="top"/>
    </xf>
    <xf numFmtId="0" fontId="4" borderId="130" applyNumberFormat="1" applyFont="1" applyFill="0" applyBorder="1" applyAlignment="1" applyProtection="0">
      <alignment horizontal="center" vertical="top"/>
    </xf>
    <xf numFmtId="0" fontId="4" borderId="17" applyNumberFormat="1" applyFont="1" applyFill="0" applyBorder="1" applyAlignment="1" applyProtection="0">
      <alignment horizontal="center" vertical="top"/>
    </xf>
    <xf numFmtId="49" fontId="4" borderId="23" applyNumberFormat="1" applyFont="1" applyFill="0" applyBorder="1" applyAlignment="1" applyProtection="0">
      <alignment horizontal="center" vertical="top"/>
    </xf>
    <xf numFmtId="0" fontId="4" borderId="23" applyNumberFormat="1" applyFont="1" applyFill="0" applyBorder="1" applyAlignment="1" applyProtection="0">
      <alignment horizontal="center" vertical="top"/>
    </xf>
    <xf numFmtId="49" fontId="4" borderId="131" applyNumberFormat="1" applyFont="1" applyFill="0" applyBorder="1" applyAlignment="1" applyProtection="0">
      <alignment horizontal="center" vertical="top"/>
    </xf>
    <xf numFmtId="49" fontId="4" borderId="132" applyNumberFormat="1" applyFont="1" applyFill="0" applyBorder="1" applyAlignment="1" applyProtection="0">
      <alignment horizontal="center" vertical="top"/>
    </xf>
    <xf numFmtId="0" fontId="4" borderId="132" applyNumberFormat="1" applyFont="1" applyFill="0" applyBorder="1" applyAlignment="1" applyProtection="0">
      <alignment horizontal="center" vertical="top"/>
    </xf>
    <xf numFmtId="49" fontId="4" borderId="133" applyNumberFormat="1" applyFont="1" applyFill="0" applyBorder="1" applyAlignment="1" applyProtection="0">
      <alignment horizontal="center" vertical="top"/>
    </xf>
    <xf numFmtId="49" fontId="4" borderId="134" applyNumberFormat="1" applyFont="1" applyFill="0" applyBorder="1" applyAlignment="1" applyProtection="0">
      <alignment horizontal="center" vertical="top"/>
    </xf>
    <xf numFmtId="0" fontId="4" borderId="134" applyNumberFormat="1" applyFont="1" applyFill="0" applyBorder="1" applyAlignment="1" applyProtection="0">
      <alignment horizontal="center" vertical="top"/>
    </xf>
    <xf numFmtId="0" fontId="4" borderId="119" applyNumberFormat="1" applyFont="1" applyFill="0" applyBorder="1" applyAlignment="1" applyProtection="0">
      <alignment horizontal="center" vertical="top"/>
    </xf>
    <xf numFmtId="0" fontId="0" applyNumberFormat="1" applyFont="1" applyFill="0" applyBorder="0" applyAlignment="1" applyProtection="0">
      <alignment vertical="top"/>
    </xf>
    <xf numFmtId="49" fontId="2" fillId="2" borderId="14" applyNumberFormat="1" applyFont="1" applyFill="1" applyBorder="1" applyAlignment="1" applyProtection="0">
      <alignment vertical="center"/>
    </xf>
    <xf numFmtId="49" fontId="2" fillId="2" borderId="4" applyNumberFormat="1" applyFont="1" applyFill="1" applyBorder="1" applyAlignment="1" applyProtection="0">
      <alignment horizontal="center" vertical="center"/>
    </xf>
    <xf numFmtId="0" fontId="2" fillId="2" borderId="4" applyNumberFormat="0" applyFont="1" applyFill="1" applyBorder="1" applyAlignment="1" applyProtection="0">
      <alignment vertical="top"/>
    </xf>
    <xf numFmtId="0" fontId="2" fillId="2" borderId="38" applyNumberFormat="0" applyFont="1" applyFill="1" applyBorder="1" applyAlignment="1" applyProtection="0">
      <alignment vertical="top"/>
    </xf>
    <xf numFmtId="49" fontId="2" fillId="2" borderId="8" applyNumberFormat="1" applyFont="1" applyFill="1" applyBorder="1" applyAlignment="1" applyProtection="0">
      <alignment horizontal="center" vertical="center"/>
    </xf>
    <xf numFmtId="49" fontId="2" fillId="3" borderId="14" applyNumberFormat="1" applyFont="1" applyFill="1" applyBorder="1" applyAlignment="1" applyProtection="0">
      <alignment vertical="top"/>
    </xf>
    <xf numFmtId="49" fontId="0" borderId="14" applyNumberFormat="1" applyFont="1" applyFill="0" applyBorder="1" applyAlignment="1" applyProtection="0">
      <alignment vertical="top"/>
    </xf>
    <xf numFmtId="49" fontId="0" borderId="14" applyNumberFormat="1" applyFont="1" applyFill="0" applyBorder="1" applyAlignment="1" applyProtection="0">
      <alignment horizontal="center" vertical="top"/>
    </xf>
    <xf numFmtId="49" fontId="2" fillId="3" borderId="20" applyNumberFormat="1" applyFont="1" applyFill="1" applyBorder="1" applyAlignment="1" applyProtection="0">
      <alignment vertical="top"/>
    </xf>
    <xf numFmtId="49" fontId="0" borderId="20" applyNumberFormat="1" applyFont="1" applyFill="0" applyBorder="1" applyAlignment="1" applyProtection="0">
      <alignment vertical="top"/>
    </xf>
    <xf numFmtId="49" fontId="0" borderId="20" applyNumberFormat="1" applyFont="1" applyFill="0" applyBorder="1" applyAlignment="1" applyProtection="0">
      <alignment horizontal="center" vertical="top"/>
    </xf>
    <xf numFmtId="49" fontId="2" fillId="3" borderId="26" applyNumberFormat="1" applyFont="1" applyFill="1" applyBorder="1" applyAlignment="1" applyProtection="0">
      <alignment vertical="top"/>
    </xf>
    <xf numFmtId="49" fontId="0" borderId="26" applyNumberFormat="1" applyFont="1" applyFill="0" applyBorder="1" applyAlignment="1" applyProtection="0">
      <alignment vertical="top"/>
    </xf>
    <xf numFmtId="49" fontId="0" borderId="26" applyNumberFormat="1" applyFont="1" applyFill="0" applyBorder="1" applyAlignment="1" applyProtection="0">
      <alignment horizontal="center" vertical="top"/>
    </xf>
    <xf numFmtId="49" fontId="2" fillId="3" borderId="32" applyNumberFormat="1" applyFont="1" applyFill="1" applyBorder="1" applyAlignment="1" applyProtection="0">
      <alignment vertical="top"/>
    </xf>
    <xf numFmtId="49" fontId="0" borderId="32" applyNumberFormat="1" applyFont="1" applyFill="0" applyBorder="1" applyAlignment="1" applyProtection="0">
      <alignment vertical="top"/>
    </xf>
    <xf numFmtId="49" fontId="0" borderId="32" applyNumberFormat="1" applyFont="1" applyFill="0" applyBorder="1" applyAlignment="1" applyProtection="0">
      <alignment horizontal="center" vertical="top"/>
    </xf>
  </cellXfs>
  <cellStyles count="1">
    <cellStyle name="Normal" xfId="0" builtinId="0"/>
  </cellStyles>
  <dxfs count="5">
    <dxf>
      <font>
        <color rgb="ff000000"/>
      </font>
      <fill>
        <patternFill patternType="solid">
          <fgColor indexed="14"/>
          <bgColor indexed="15"/>
        </patternFill>
      </fill>
    </dxf>
    <dxf>
      <font>
        <color rgb="ff000000"/>
      </font>
      <fill>
        <patternFill patternType="solid">
          <fgColor indexed="14"/>
          <bgColor indexed="26"/>
        </patternFill>
      </fill>
    </dxf>
    <dxf>
      <font>
        <color rgb="ff000000"/>
      </font>
      <fill>
        <patternFill patternType="solid">
          <fgColor indexed="14"/>
          <bgColor indexed="27"/>
        </patternFill>
      </fill>
    </dxf>
    <dxf>
      <font>
        <color rgb="ff000000"/>
      </font>
      <fill>
        <patternFill patternType="solid">
          <fgColor indexed="14"/>
          <bgColor indexed="26"/>
        </patternFill>
      </fill>
    </dxf>
    <dxf>
      <font>
        <color rgb="ff000000"/>
      </font>
      <fill>
        <patternFill patternType="solid">
          <fgColor indexed="14"/>
          <bgColor indexed="27"/>
        </patternFill>
      </fill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dbdbdb"/>
      <rgbColor rgb="ff3f3f3f"/>
      <rgbColor rgb="ff45ccab"/>
      <rgbColor rgb="00000000"/>
      <rgbColor rgb="e5afe489"/>
      <rgbColor rgb="fff2d95b"/>
      <rgbColor rgb="fffea64a"/>
      <rgbColor rgb="ffde7f6d"/>
      <rgbColor rgb="ff7885be"/>
      <rgbColor rgb="ff8bb4ea"/>
      <rgbColor rgb="ff9686b9"/>
      <rgbColor rgb="ffd5d5d5"/>
      <rgbColor rgb="ff515151"/>
      <rgbColor rgb="ffeaeaea"/>
      <rgbColor rgb="ffc2c2c2"/>
      <rgbColor rgb="7ff87415"/>
      <rgbColor rgb="7f139fad"/>
      <rgbColor rgb="fffde3d2"/>
      <rgbColor rgb="ffd1ebee"/>
      <rgbColor rgb="ffed220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Relationship Id="rId26" Type="http://schemas.openxmlformats.org/officeDocument/2006/relationships/worksheet" Target="worksheets/sheet23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O31"/>
  <sheetViews>
    <sheetView workbookViewId="0" showGridLines="0" defaultGridColor="1">
      <pane topLeftCell="B3" xSplit="1" ySplit="2" activePane="bottomRight" state="frozen"/>
    </sheetView>
  </sheetViews>
  <sheetFormatPr defaultColWidth="16.3333" defaultRowHeight="19.9" customHeight="1" outlineLevelRow="0" outlineLevelCol="0"/>
  <cols>
    <col min="1" max="1" width="33.3438" style="1" customWidth="1"/>
    <col min="2" max="2" width="11.5781" style="1" customWidth="1"/>
    <col min="3" max="3" width="6.57812" style="1" customWidth="1"/>
    <col min="4" max="4" width="23.9375" style="1" customWidth="1"/>
    <col min="5" max="5" width="9.40625" style="1" customWidth="1"/>
    <col min="6" max="6" width="13.8203" style="1" customWidth="1"/>
    <col min="7" max="7" width="19.2188" style="1" customWidth="1"/>
    <col min="8" max="8" width="17.9141" style="1" customWidth="1"/>
    <col min="9" max="9" width="13.9375" style="1" customWidth="1"/>
    <col min="10" max="10" width="29.125" style="1" customWidth="1"/>
    <col min="11" max="12" width="10.8516" style="1" customWidth="1"/>
    <col min="13" max="13" width="11.2656" style="1" customWidth="1"/>
    <col min="14" max="14" width="11.1719" style="1" customWidth="1"/>
    <col min="15" max="15" width="10.8359" style="1" customWidth="1"/>
    <col min="16" max="16384" width="16.3516" style="1" customWidth="1"/>
  </cols>
  <sheetData>
    <row r="1" ht="21.2" customHeight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4</v>
      </c>
      <c r="I1" t="s" s="2">
        <v>7</v>
      </c>
      <c r="J1" t="s" s="3">
        <v>8</v>
      </c>
      <c r="K1" t="s" s="4">
        <v>9</v>
      </c>
      <c r="L1" s="5"/>
      <c r="M1" s="5"/>
      <c r="N1" s="5"/>
      <c r="O1" s="5"/>
    </row>
    <row r="2" ht="21.2" customHeight="1">
      <c r="A2" s="6"/>
      <c r="B2" s="6"/>
      <c r="C2" s="6"/>
      <c r="D2" s="6"/>
      <c r="E2" s="6"/>
      <c r="F2" s="6"/>
      <c r="G2" s="6"/>
      <c r="H2" s="6"/>
      <c r="I2" s="6"/>
      <c r="J2" s="7"/>
      <c r="K2" t="s" s="8">
        <v>10</v>
      </c>
      <c r="L2" t="s" s="9">
        <v>11</v>
      </c>
      <c r="M2" t="s" s="9">
        <v>12</v>
      </c>
      <c r="N2" t="s" s="9">
        <v>13</v>
      </c>
      <c r="O2" t="s" s="9">
        <v>14</v>
      </c>
    </row>
    <row r="3" ht="20.7" customHeight="1">
      <c r="A3" t="s" s="10">
        <v>15</v>
      </c>
      <c r="B3" t="s" s="11">
        <v>16</v>
      </c>
      <c r="C3" t="s" s="12">
        <v>17</v>
      </c>
      <c r="D3" t="s" s="12">
        <v>18</v>
      </c>
      <c r="E3" t="s" s="12">
        <v>19</v>
      </c>
      <c r="F3" t="s" s="12">
        <v>20</v>
      </c>
      <c r="G3" t="s" s="13">
        <v>21</v>
      </c>
      <c r="H3" t="s" s="12">
        <v>22</v>
      </c>
      <c r="I3" t="s" s="12">
        <v>23</v>
      </c>
      <c r="J3" t="s" s="14">
        <v>24</v>
      </c>
      <c r="K3" t="s" s="15">
        <v>25</v>
      </c>
      <c r="L3" t="s" s="16">
        <v>25</v>
      </c>
      <c r="M3" t="s" s="16">
        <v>25</v>
      </c>
      <c r="N3" t="s" s="16">
        <v>25</v>
      </c>
      <c r="O3" t="s" s="16">
        <v>26</v>
      </c>
    </row>
    <row r="4" ht="19.7" customHeight="1">
      <c r="A4" t="s" s="17">
        <v>27</v>
      </c>
      <c r="B4" t="s" s="18">
        <v>28</v>
      </c>
      <c r="C4" t="s" s="19">
        <v>17</v>
      </c>
      <c r="D4" t="s" s="19">
        <v>18</v>
      </c>
      <c r="E4" t="s" s="19">
        <v>29</v>
      </c>
      <c r="F4" t="s" s="19">
        <v>20</v>
      </c>
      <c r="G4" t="s" s="20">
        <v>21</v>
      </c>
      <c r="H4" t="s" s="19">
        <v>22</v>
      </c>
      <c r="I4" t="s" s="19">
        <v>30</v>
      </c>
      <c r="J4" t="s" s="21">
        <v>31</v>
      </c>
      <c r="K4" t="s" s="22">
        <v>26</v>
      </c>
      <c r="L4" t="s" s="23">
        <v>26</v>
      </c>
      <c r="M4" t="s" s="23">
        <v>25</v>
      </c>
      <c r="N4" t="s" s="23">
        <v>25</v>
      </c>
      <c r="O4" t="s" s="23">
        <v>26</v>
      </c>
    </row>
    <row r="5" ht="19.7" customHeight="1">
      <c r="A5" t="s" s="17">
        <v>32</v>
      </c>
      <c r="B5" t="s" s="18">
        <v>33</v>
      </c>
      <c r="C5" t="s" s="19">
        <v>17</v>
      </c>
      <c r="D5" t="s" s="19">
        <v>34</v>
      </c>
      <c r="E5" t="s" s="19">
        <v>35</v>
      </c>
      <c r="F5" t="s" s="19">
        <v>20</v>
      </c>
      <c r="G5" t="s" s="20">
        <v>21</v>
      </c>
      <c r="H5" t="s" s="19">
        <v>22</v>
      </c>
      <c r="I5" t="s" s="19">
        <v>36</v>
      </c>
      <c r="J5" t="s" s="21">
        <v>37</v>
      </c>
      <c r="K5" t="s" s="22">
        <v>26</v>
      </c>
      <c r="L5" t="s" s="23">
        <v>26</v>
      </c>
      <c r="M5" t="s" s="23">
        <v>25</v>
      </c>
      <c r="N5" t="s" s="23">
        <v>25</v>
      </c>
      <c r="O5" t="s" s="23">
        <v>26</v>
      </c>
    </row>
    <row r="6" ht="19.7" customHeight="1">
      <c r="A6" t="s" s="17">
        <v>38</v>
      </c>
      <c r="B6" t="s" s="18">
        <v>39</v>
      </c>
      <c r="C6" t="s" s="19">
        <v>40</v>
      </c>
      <c r="D6" t="s" s="19">
        <v>41</v>
      </c>
      <c r="E6" t="s" s="19">
        <v>29</v>
      </c>
      <c r="F6" t="s" s="19">
        <v>20</v>
      </c>
      <c r="G6" t="s" s="20">
        <v>21</v>
      </c>
      <c r="H6" t="s" s="19">
        <v>22</v>
      </c>
      <c r="I6" t="s" s="19">
        <v>42</v>
      </c>
      <c r="J6" t="s" s="21">
        <v>43</v>
      </c>
      <c r="K6" t="s" s="22">
        <v>25</v>
      </c>
      <c r="L6" t="s" s="23">
        <v>26</v>
      </c>
      <c r="M6" t="s" s="23">
        <v>25</v>
      </c>
      <c r="N6" t="s" s="23">
        <v>25</v>
      </c>
      <c r="O6" t="s" s="23">
        <v>26</v>
      </c>
    </row>
    <row r="7" ht="19.7" customHeight="1">
      <c r="A7" t="s" s="17">
        <v>44</v>
      </c>
      <c r="B7" t="s" s="18">
        <v>45</v>
      </c>
      <c r="C7" t="s" s="19">
        <v>17</v>
      </c>
      <c r="D7" t="s" s="19">
        <v>46</v>
      </c>
      <c r="E7" t="s" s="19">
        <v>47</v>
      </c>
      <c r="F7" t="s" s="19">
        <v>48</v>
      </c>
      <c r="G7" t="s" s="20">
        <v>21</v>
      </c>
      <c r="H7" t="s" s="19">
        <v>22</v>
      </c>
      <c r="I7" t="s" s="19">
        <v>49</v>
      </c>
      <c r="J7" t="s" s="21">
        <v>50</v>
      </c>
      <c r="K7" t="s" s="22">
        <v>25</v>
      </c>
      <c r="L7" t="s" s="23">
        <v>25</v>
      </c>
      <c r="M7" t="s" s="23">
        <v>25</v>
      </c>
      <c r="N7" t="s" s="23">
        <v>25</v>
      </c>
      <c r="O7" t="s" s="23">
        <v>26</v>
      </c>
    </row>
    <row r="8" ht="19.7" customHeight="1">
      <c r="A8" t="s" s="17">
        <v>51</v>
      </c>
      <c r="B8" t="s" s="18">
        <v>52</v>
      </c>
      <c r="C8" t="s" s="19">
        <v>17</v>
      </c>
      <c r="D8" t="s" s="19">
        <v>46</v>
      </c>
      <c r="E8" t="s" s="19">
        <v>29</v>
      </c>
      <c r="F8" t="s" s="19">
        <v>20</v>
      </c>
      <c r="G8" t="s" s="20">
        <v>21</v>
      </c>
      <c r="H8" t="s" s="19">
        <v>22</v>
      </c>
      <c r="I8" t="s" s="19">
        <v>53</v>
      </c>
      <c r="J8" t="s" s="21">
        <v>54</v>
      </c>
      <c r="K8" t="s" s="22">
        <v>26</v>
      </c>
      <c r="L8" t="s" s="23">
        <v>26</v>
      </c>
      <c r="M8" t="s" s="23">
        <v>25</v>
      </c>
      <c r="N8" t="s" s="23">
        <v>25</v>
      </c>
      <c r="O8" t="s" s="23">
        <v>26</v>
      </c>
    </row>
    <row r="9" ht="19.7" customHeight="1">
      <c r="A9" t="s" s="17">
        <v>55</v>
      </c>
      <c r="B9" t="s" s="18">
        <v>56</v>
      </c>
      <c r="C9" t="s" s="19">
        <v>17</v>
      </c>
      <c r="D9" t="s" s="19">
        <v>46</v>
      </c>
      <c r="E9" t="s" s="19">
        <v>57</v>
      </c>
      <c r="F9" t="s" s="19">
        <v>20</v>
      </c>
      <c r="G9" t="s" s="20">
        <v>21</v>
      </c>
      <c r="H9" t="s" s="19">
        <v>22</v>
      </c>
      <c r="I9" t="s" s="19">
        <v>58</v>
      </c>
      <c r="J9" t="s" s="21">
        <v>59</v>
      </c>
      <c r="K9" t="s" s="22">
        <v>26</v>
      </c>
      <c r="L9" t="s" s="23">
        <v>26</v>
      </c>
      <c r="M9" t="s" s="23">
        <v>25</v>
      </c>
      <c r="N9" t="s" s="23">
        <v>25</v>
      </c>
      <c r="O9" t="s" s="23">
        <v>26</v>
      </c>
    </row>
    <row r="10" ht="19.7" customHeight="1">
      <c r="A10" t="s" s="17">
        <v>60</v>
      </c>
      <c r="B10" t="s" s="18">
        <v>61</v>
      </c>
      <c r="C10" t="s" s="19">
        <v>17</v>
      </c>
      <c r="D10" t="s" s="19">
        <v>46</v>
      </c>
      <c r="E10" t="s" s="19">
        <v>62</v>
      </c>
      <c r="F10" t="s" s="19">
        <v>48</v>
      </c>
      <c r="G10" t="s" s="20">
        <v>21</v>
      </c>
      <c r="H10" t="s" s="19">
        <v>22</v>
      </c>
      <c r="I10" t="s" s="19">
        <v>63</v>
      </c>
      <c r="J10" t="s" s="21">
        <v>64</v>
      </c>
      <c r="K10" t="s" s="22">
        <v>26</v>
      </c>
      <c r="L10" t="s" s="23">
        <v>26</v>
      </c>
      <c r="M10" t="s" s="23">
        <v>25</v>
      </c>
      <c r="N10" t="s" s="23">
        <v>25</v>
      </c>
      <c r="O10" t="s" s="23">
        <v>26</v>
      </c>
    </row>
    <row r="11" ht="19.7" customHeight="1">
      <c r="A11" t="s" s="17">
        <v>65</v>
      </c>
      <c r="B11" t="s" s="18">
        <v>66</v>
      </c>
      <c r="C11" t="s" s="19">
        <v>40</v>
      </c>
      <c r="D11" t="s" s="19">
        <v>46</v>
      </c>
      <c r="E11" t="s" s="19">
        <v>29</v>
      </c>
      <c r="F11" t="s" s="19">
        <v>20</v>
      </c>
      <c r="G11" t="s" s="24">
        <v>67</v>
      </c>
      <c r="H11" t="s" s="19">
        <v>22</v>
      </c>
      <c r="I11" t="s" s="19">
        <v>68</v>
      </c>
      <c r="J11" t="s" s="21">
        <v>69</v>
      </c>
      <c r="K11" t="s" s="22">
        <v>25</v>
      </c>
      <c r="L11" t="s" s="23">
        <v>25</v>
      </c>
      <c r="M11" t="s" s="23">
        <v>26</v>
      </c>
      <c r="N11" t="s" s="23">
        <v>25</v>
      </c>
      <c r="O11" t="s" s="23">
        <v>26</v>
      </c>
    </row>
    <row r="12" ht="19.7" customHeight="1">
      <c r="A12" t="s" s="17">
        <v>70</v>
      </c>
      <c r="B12" t="s" s="18">
        <v>71</v>
      </c>
      <c r="C12" t="s" s="19">
        <v>40</v>
      </c>
      <c r="D12" t="s" s="19">
        <v>18</v>
      </c>
      <c r="E12" t="s" s="19">
        <v>57</v>
      </c>
      <c r="F12" t="s" s="19">
        <v>20</v>
      </c>
      <c r="G12" t="s" s="25">
        <v>72</v>
      </c>
      <c r="H12" t="s" s="19">
        <v>22</v>
      </c>
      <c r="I12" t="s" s="19">
        <v>73</v>
      </c>
      <c r="J12" t="s" s="21">
        <v>74</v>
      </c>
      <c r="K12" t="s" s="22">
        <v>25</v>
      </c>
      <c r="L12" t="s" s="23">
        <v>25</v>
      </c>
      <c r="M12" t="s" s="23">
        <v>26</v>
      </c>
      <c r="N12" t="s" s="23">
        <v>25</v>
      </c>
      <c r="O12" t="s" s="23">
        <v>26</v>
      </c>
    </row>
    <row r="13" ht="19.7" customHeight="1">
      <c r="A13" t="s" s="17">
        <v>75</v>
      </c>
      <c r="B13" t="s" s="18">
        <v>76</v>
      </c>
      <c r="C13" t="s" s="19">
        <v>17</v>
      </c>
      <c r="D13" t="s" s="19">
        <v>77</v>
      </c>
      <c r="E13" t="s" s="19">
        <v>29</v>
      </c>
      <c r="F13" t="s" s="19">
        <v>20</v>
      </c>
      <c r="G13" t="s" s="26">
        <v>78</v>
      </c>
      <c r="H13" t="s" s="19">
        <v>79</v>
      </c>
      <c r="I13" t="s" s="19">
        <v>80</v>
      </c>
      <c r="J13" t="s" s="21">
        <v>81</v>
      </c>
      <c r="K13" t="s" s="22">
        <v>25</v>
      </c>
      <c r="L13" t="s" s="23">
        <v>25</v>
      </c>
      <c r="M13" t="s" s="23">
        <v>26</v>
      </c>
      <c r="N13" t="s" s="23">
        <v>25</v>
      </c>
      <c r="O13" t="s" s="23">
        <v>26</v>
      </c>
    </row>
    <row r="14" ht="19.7" customHeight="1">
      <c r="A14" t="s" s="17">
        <v>82</v>
      </c>
      <c r="B14" t="s" s="18">
        <v>83</v>
      </c>
      <c r="C14" t="s" s="19">
        <v>17</v>
      </c>
      <c r="D14" t="s" s="19">
        <v>18</v>
      </c>
      <c r="E14" t="s" s="19">
        <v>62</v>
      </c>
      <c r="F14" t="s" s="19">
        <v>20</v>
      </c>
      <c r="G14" t="s" s="27">
        <v>84</v>
      </c>
      <c r="H14" t="s" s="19">
        <v>22</v>
      </c>
      <c r="I14" t="s" s="19">
        <v>85</v>
      </c>
      <c r="J14" t="s" s="21">
        <v>86</v>
      </c>
      <c r="K14" t="s" s="22">
        <v>25</v>
      </c>
      <c r="L14" t="s" s="23">
        <v>25</v>
      </c>
      <c r="M14" t="s" s="23">
        <v>26</v>
      </c>
      <c r="N14" t="s" s="23">
        <v>25</v>
      </c>
      <c r="O14" t="s" s="23">
        <v>26</v>
      </c>
    </row>
    <row r="15" ht="19.7" customHeight="1">
      <c r="A15" t="s" s="17">
        <v>87</v>
      </c>
      <c r="B15" t="s" s="18">
        <v>88</v>
      </c>
      <c r="C15" t="s" s="19">
        <v>40</v>
      </c>
      <c r="D15" t="s" s="19">
        <v>18</v>
      </c>
      <c r="E15" t="s" s="19">
        <v>35</v>
      </c>
      <c r="F15" t="s" s="19">
        <v>20</v>
      </c>
      <c r="G15" t="s" s="28">
        <v>89</v>
      </c>
      <c r="H15" t="s" s="19">
        <v>22</v>
      </c>
      <c r="I15" t="s" s="19">
        <v>90</v>
      </c>
      <c r="J15" t="s" s="21">
        <v>91</v>
      </c>
      <c r="K15" t="s" s="22">
        <v>25</v>
      </c>
      <c r="L15" t="s" s="23">
        <v>25</v>
      </c>
      <c r="M15" t="s" s="23">
        <v>26</v>
      </c>
      <c r="N15" t="s" s="23">
        <v>26</v>
      </c>
      <c r="O15" t="s" s="23">
        <v>26</v>
      </c>
    </row>
    <row r="16" ht="20.2" customHeight="1">
      <c r="A16" t="s" s="29">
        <v>92</v>
      </c>
      <c r="B16" t="s" s="30">
        <v>93</v>
      </c>
      <c r="C16" t="s" s="31">
        <v>17</v>
      </c>
      <c r="D16" t="s" s="31">
        <v>46</v>
      </c>
      <c r="E16" t="s" s="31">
        <v>29</v>
      </c>
      <c r="F16" t="s" s="31">
        <v>20</v>
      </c>
      <c r="G16" t="s" s="32">
        <v>94</v>
      </c>
      <c r="H16" t="s" s="31">
        <v>22</v>
      </c>
      <c r="I16" t="s" s="31">
        <v>95</v>
      </c>
      <c r="J16" t="s" s="33">
        <v>96</v>
      </c>
      <c r="K16" t="s" s="34">
        <v>25</v>
      </c>
      <c r="L16" t="s" s="35">
        <v>25</v>
      </c>
      <c r="M16" t="s" s="35">
        <v>26</v>
      </c>
      <c r="N16" t="s" s="35">
        <v>26</v>
      </c>
      <c r="O16" t="s" s="35">
        <v>26</v>
      </c>
    </row>
    <row r="17" ht="20.2" customHeight="1">
      <c r="A17" t="s" s="36">
        <v>97</v>
      </c>
      <c r="B17" t="s" s="37">
        <v>98</v>
      </c>
      <c r="C17" t="s" s="38">
        <v>17</v>
      </c>
      <c r="D17" t="s" s="38">
        <v>34</v>
      </c>
      <c r="E17" s="39"/>
      <c r="F17" t="s" s="38">
        <v>20</v>
      </c>
      <c r="G17" t="s" s="40">
        <v>21</v>
      </c>
      <c r="H17" t="s" s="38">
        <v>99</v>
      </c>
      <c r="I17" t="s" s="38">
        <v>100</v>
      </c>
      <c r="J17" t="s" s="41">
        <v>101</v>
      </c>
      <c r="K17" t="s" s="42">
        <v>26</v>
      </c>
      <c r="L17" t="s" s="43">
        <v>26</v>
      </c>
      <c r="M17" t="s" s="43">
        <v>26</v>
      </c>
      <c r="N17" t="s" s="43">
        <v>26</v>
      </c>
      <c r="O17" t="s" s="43">
        <v>25</v>
      </c>
    </row>
    <row r="18" ht="19.7" customHeight="1">
      <c r="A18" t="s" s="17">
        <v>102</v>
      </c>
      <c r="B18" t="s" s="18">
        <v>98</v>
      </c>
      <c r="C18" t="s" s="19">
        <v>17</v>
      </c>
      <c r="D18" t="s" s="19">
        <v>103</v>
      </c>
      <c r="E18" s="44"/>
      <c r="F18" t="s" s="19">
        <v>20</v>
      </c>
      <c r="G18" t="s" s="20">
        <v>21</v>
      </c>
      <c r="H18" t="s" s="19">
        <v>99</v>
      </c>
      <c r="I18" t="s" s="19">
        <v>104</v>
      </c>
      <c r="J18" t="s" s="21">
        <v>105</v>
      </c>
      <c r="K18" t="s" s="22">
        <v>26</v>
      </c>
      <c r="L18" t="s" s="23">
        <v>26</v>
      </c>
      <c r="M18" t="s" s="23">
        <v>26</v>
      </c>
      <c r="N18" t="s" s="23">
        <v>26</v>
      </c>
      <c r="O18" t="s" s="23">
        <v>25</v>
      </c>
    </row>
    <row r="19" ht="19.7" customHeight="1">
      <c r="A19" t="s" s="17">
        <v>106</v>
      </c>
      <c r="B19" t="s" s="18">
        <v>107</v>
      </c>
      <c r="C19" t="s" s="19">
        <v>40</v>
      </c>
      <c r="D19" t="s" s="19">
        <v>46</v>
      </c>
      <c r="E19" s="44"/>
      <c r="F19" t="s" s="19">
        <v>48</v>
      </c>
      <c r="G19" t="s" s="20">
        <v>21</v>
      </c>
      <c r="H19" t="s" s="19">
        <v>99</v>
      </c>
      <c r="I19" t="s" s="19">
        <v>108</v>
      </c>
      <c r="J19" t="s" s="21">
        <v>109</v>
      </c>
      <c r="K19" t="s" s="22">
        <v>26</v>
      </c>
      <c r="L19" t="s" s="23">
        <v>26</v>
      </c>
      <c r="M19" t="s" s="23">
        <v>26</v>
      </c>
      <c r="N19" t="s" s="23">
        <v>26</v>
      </c>
      <c r="O19" t="s" s="23">
        <v>25</v>
      </c>
    </row>
    <row r="20" ht="19.7" customHeight="1">
      <c r="A20" t="s" s="17">
        <v>106</v>
      </c>
      <c r="B20" t="s" s="18">
        <v>107</v>
      </c>
      <c r="C20" t="s" s="19">
        <v>40</v>
      </c>
      <c r="D20" t="s" s="19">
        <v>46</v>
      </c>
      <c r="E20" s="44"/>
      <c r="F20" t="s" s="19">
        <v>48</v>
      </c>
      <c r="G20" t="s" s="20">
        <v>21</v>
      </c>
      <c r="H20" t="s" s="19">
        <v>99</v>
      </c>
      <c r="I20" t="s" s="19">
        <v>110</v>
      </c>
      <c r="J20" t="s" s="21">
        <v>111</v>
      </c>
      <c r="K20" t="s" s="22">
        <v>26</v>
      </c>
      <c r="L20" t="s" s="23">
        <v>26</v>
      </c>
      <c r="M20" t="s" s="23">
        <v>26</v>
      </c>
      <c r="N20" t="s" s="23">
        <v>26</v>
      </c>
      <c r="O20" t="s" s="23">
        <v>25</v>
      </c>
    </row>
    <row r="21" ht="19.7" customHeight="1">
      <c r="A21" t="s" s="17">
        <v>112</v>
      </c>
      <c r="B21" t="s" s="18">
        <v>113</v>
      </c>
      <c r="C21" s="44"/>
      <c r="D21" t="s" s="19">
        <v>18</v>
      </c>
      <c r="E21" t="s" s="19">
        <v>29</v>
      </c>
      <c r="F21" t="s" s="19">
        <v>20</v>
      </c>
      <c r="G21" t="s" s="20">
        <v>21</v>
      </c>
      <c r="H21" t="s" s="19">
        <v>114</v>
      </c>
      <c r="I21" t="s" s="19">
        <v>115</v>
      </c>
      <c r="J21" t="s" s="21">
        <v>116</v>
      </c>
      <c r="K21" t="s" s="22">
        <v>26</v>
      </c>
      <c r="L21" t="s" s="23">
        <v>26</v>
      </c>
      <c r="M21" t="s" s="23">
        <v>26</v>
      </c>
      <c r="N21" t="s" s="23">
        <v>26</v>
      </c>
      <c r="O21" t="s" s="23">
        <v>25</v>
      </c>
    </row>
    <row r="22" ht="19.7" customHeight="1">
      <c r="A22" t="s" s="17">
        <v>117</v>
      </c>
      <c r="B22" t="s" s="18">
        <v>113</v>
      </c>
      <c r="C22" s="44"/>
      <c r="D22" t="s" s="19">
        <v>18</v>
      </c>
      <c r="E22" t="s" s="19">
        <v>29</v>
      </c>
      <c r="F22" t="s" s="19">
        <v>20</v>
      </c>
      <c r="G22" t="s" s="20">
        <v>21</v>
      </c>
      <c r="H22" t="s" s="19">
        <v>114</v>
      </c>
      <c r="I22" t="s" s="19">
        <v>118</v>
      </c>
      <c r="J22" t="s" s="21">
        <v>119</v>
      </c>
      <c r="K22" t="s" s="22">
        <v>26</v>
      </c>
      <c r="L22" t="s" s="23">
        <v>26</v>
      </c>
      <c r="M22" t="s" s="23">
        <v>26</v>
      </c>
      <c r="N22" t="s" s="23">
        <v>26</v>
      </c>
      <c r="O22" t="s" s="23">
        <v>25</v>
      </c>
    </row>
    <row r="23" ht="19.7" customHeight="1">
      <c r="A23" t="s" s="17">
        <v>60</v>
      </c>
      <c r="B23" t="s" s="18">
        <v>61</v>
      </c>
      <c r="C23" s="44"/>
      <c r="D23" t="s" s="19">
        <v>46</v>
      </c>
      <c r="E23" t="s" s="19">
        <v>29</v>
      </c>
      <c r="F23" t="s" s="19">
        <v>48</v>
      </c>
      <c r="G23" t="s" s="20">
        <v>21</v>
      </c>
      <c r="H23" t="s" s="19">
        <v>114</v>
      </c>
      <c r="I23" t="s" s="19">
        <v>120</v>
      </c>
      <c r="J23" t="s" s="21">
        <v>121</v>
      </c>
      <c r="K23" t="s" s="22">
        <v>26</v>
      </c>
      <c r="L23" t="s" s="23">
        <v>26</v>
      </c>
      <c r="M23" t="s" s="23">
        <v>26</v>
      </c>
      <c r="N23" t="s" s="23">
        <v>26</v>
      </c>
      <c r="O23" t="s" s="23">
        <v>25</v>
      </c>
    </row>
    <row r="24" ht="19.7" customHeight="1">
      <c r="A24" t="s" s="17">
        <v>122</v>
      </c>
      <c r="B24" t="s" s="18">
        <v>61</v>
      </c>
      <c r="C24" s="44"/>
      <c r="D24" t="s" s="19">
        <v>123</v>
      </c>
      <c r="E24" t="s" s="19">
        <v>29</v>
      </c>
      <c r="F24" t="s" s="19">
        <v>48</v>
      </c>
      <c r="G24" t="s" s="20">
        <v>21</v>
      </c>
      <c r="H24" t="s" s="19">
        <v>114</v>
      </c>
      <c r="I24" t="s" s="19">
        <v>124</v>
      </c>
      <c r="J24" t="s" s="21">
        <v>125</v>
      </c>
      <c r="K24" t="s" s="22">
        <v>26</v>
      </c>
      <c r="L24" t="s" s="23">
        <v>26</v>
      </c>
      <c r="M24" t="s" s="23">
        <v>26</v>
      </c>
      <c r="N24" t="s" s="23">
        <v>26</v>
      </c>
      <c r="O24" t="s" s="23">
        <v>25</v>
      </c>
    </row>
    <row r="25" ht="19.7" customHeight="1">
      <c r="A25" t="s" s="17">
        <v>126</v>
      </c>
      <c r="B25" t="s" s="18">
        <v>56</v>
      </c>
      <c r="C25" s="44"/>
      <c r="D25" t="s" s="19">
        <v>123</v>
      </c>
      <c r="E25" t="s" s="19">
        <v>29</v>
      </c>
      <c r="F25" t="s" s="19">
        <v>20</v>
      </c>
      <c r="G25" t="s" s="20">
        <v>21</v>
      </c>
      <c r="H25" t="s" s="19">
        <v>114</v>
      </c>
      <c r="I25" t="s" s="19">
        <v>127</v>
      </c>
      <c r="J25" t="s" s="21">
        <v>128</v>
      </c>
      <c r="K25" t="s" s="22">
        <v>26</v>
      </c>
      <c r="L25" t="s" s="23">
        <v>26</v>
      </c>
      <c r="M25" t="s" s="23">
        <v>26</v>
      </c>
      <c r="N25" t="s" s="23">
        <v>26</v>
      </c>
      <c r="O25" t="s" s="23">
        <v>25</v>
      </c>
    </row>
    <row r="26" ht="19.7" customHeight="1">
      <c r="A26" t="s" s="17">
        <v>129</v>
      </c>
      <c r="B26" t="s" s="18">
        <v>56</v>
      </c>
      <c r="C26" s="44"/>
      <c r="D26" t="s" s="19">
        <v>130</v>
      </c>
      <c r="E26" t="s" s="19">
        <v>29</v>
      </c>
      <c r="F26" t="s" s="19">
        <v>20</v>
      </c>
      <c r="G26" t="s" s="20">
        <v>21</v>
      </c>
      <c r="H26" t="s" s="19">
        <v>114</v>
      </c>
      <c r="I26" t="s" s="19">
        <v>131</v>
      </c>
      <c r="J26" t="s" s="21">
        <v>132</v>
      </c>
      <c r="K26" t="s" s="22">
        <v>26</v>
      </c>
      <c r="L26" t="s" s="23">
        <v>26</v>
      </c>
      <c r="M26" t="s" s="23">
        <v>26</v>
      </c>
      <c r="N26" t="s" s="23">
        <v>26</v>
      </c>
      <c r="O26" t="s" s="23">
        <v>25</v>
      </c>
    </row>
    <row r="27" ht="19.7" customHeight="1">
      <c r="A27" t="s" s="17">
        <v>133</v>
      </c>
      <c r="B27" t="s" s="18">
        <v>52</v>
      </c>
      <c r="C27" s="44"/>
      <c r="D27" t="s" s="19">
        <v>77</v>
      </c>
      <c r="E27" t="s" s="19">
        <v>29</v>
      </c>
      <c r="F27" t="s" s="19">
        <v>20</v>
      </c>
      <c r="G27" t="s" s="20">
        <v>21</v>
      </c>
      <c r="H27" t="s" s="19">
        <v>114</v>
      </c>
      <c r="I27" t="s" s="19">
        <v>134</v>
      </c>
      <c r="J27" t="s" s="21">
        <v>135</v>
      </c>
      <c r="K27" t="s" s="22">
        <v>26</v>
      </c>
      <c r="L27" t="s" s="23">
        <v>26</v>
      </c>
      <c r="M27" t="s" s="23">
        <v>26</v>
      </c>
      <c r="N27" t="s" s="23">
        <v>26</v>
      </c>
      <c r="O27" t="s" s="23">
        <v>25</v>
      </c>
    </row>
    <row r="28" ht="19.7" customHeight="1">
      <c r="A28" t="s" s="17">
        <v>136</v>
      </c>
      <c r="B28" t="s" s="18">
        <v>52</v>
      </c>
      <c r="C28" s="44"/>
      <c r="D28" t="s" s="19">
        <v>18</v>
      </c>
      <c r="E28" t="s" s="19">
        <v>29</v>
      </c>
      <c r="F28" t="s" s="19">
        <v>20</v>
      </c>
      <c r="G28" t="s" s="20">
        <v>21</v>
      </c>
      <c r="H28" t="s" s="19">
        <v>114</v>
      </c>
      <c r="I28" t="s" s="19">
        <v>137</v>
      </c>
      <c r="J28" t="s" s="21">
        <v>138</v>
      </c>
      <c r="K28" t="s" s="22">
        <v>26</v>
      </c>
      <c r="L28" t="s" s="23">
        <v>26</v>
      </c>
      <c r="M28" t="s" s="23">
        <v>26</v>
      </c>
      <c r="N28" t="s" s="23">
        <v>26</v>
      </c>
      <c r="O28" t="s" s="23">
        <v>25</v>
      </c>
    </row>
    <row r="29" ht="19.7" customHeight="1">
      <c r="A29" t="s" s="17">
        <v>139</v>
      </c>
      <c r="B29" t="s" s="18">
        <v>140</v>
      </c>
      <c r="C29" s="44"/>
      <c r="D29" t="s" s="19">
        <v>141</v>
      </c>
      <c r="E29" t="s" s="19">
        <v>29</v>
      </c>
      <c r="F29" t="s" s="19">
        <v>20</v>
      </c>
      <c r="G29" t="s" s="20">
        <v>21</v>
      </c>
      <c r="H29" t="s" s="19">
        <v>114</v>
      </c>
      <c r="I29" t="s" s="19">
        <v>142</v>
      </c>
      <c r="J29" t="s" s="21">
        <v>143</v>
      </c>
      <c r="K29" t="s" s="22">
        <v>26</v>
      </c>
      <c r="L29" t="s" s="23">
        <v>26</v>
      </c>
      <c r="M29" t="s" s="23">
        <v>26</v>
      </c>
      <c r="N29" t="s" s="23">
        <v>26</v>
      </c>
      <c r="O29" t="s" s="23">
        <v>25</v>
      </c>
    </row>
    <row r="30" ht="20.2" customHeight="1">
      <c r="A30" t="s" s="29">
        <v>139</v>
      </c>
      <c r="B30" t="s" s="30">
        <v>140</v>
      </c>
      <c r="C30" s="45"/>
      <c r="D30" t="s" s="31">
        <v>141</v>
      </c>
      <c r="E30" t="s" s="31">
        <v>29</v>
      </c>
      <c r="F30" t="s" s="31">
        <v>20</v>
      </c>
      <c r="G30" t="s" s="46">
        <v>21</v>
      </c>
      <c r="H30" t="s" s="31">
        <v>114</v>
      </c>
      <c r="I30" t="s" s="31">
        <v>144</v>
      </c>
      <c r="J30" t="s" s="33">
        <v>145</v>
      </c>
      <c r="K30" t="s" s="34">
        <v>26</v>
      </c>
      <c r="L30" t="s" s="35">
        <v>26</v>
      </c>
      <c r="M30" t="s" s="35">
        <v>26</v>
      </c>
      <c r="N30" t="s" s="35">
        <v>26</v>
      </c>
      <c r="O30" t="s" s="35">
        <v>25</v>
      </c>
    </row>
    <row r="31" ht="21.2" customHeight="1">
      <c r="A31" t="s" s="47">
        <v>146</v>
      </c>
      <c r="B31" s="48"/>
      <c r="C31" s="49"/>
      <c r="D31" s="49"/>
      <c r="E31" s="49"/>
      <c r="F31" s="49"/>
      <c r="G31" s="49"/>
      <c r="H31" s="49"/>
      <c r="I31" s="49"/>
      <c r="J31" s="50"/>
      <c r="K31" s="51">
        <f>COUNTIF(K3:K30,"=yes")</f>
        <v>9</v>
      </c>
      <c r="L31" s="52">
        <f>COUNTIF(L3:L30,"=yes")</f>
        <v>8</v>
      </c>
      <c r="M31" s="52">
        <f>COUNTIF(M3:M30,"=yes")</f>
        <v>8</v>
      </c>
      <c r="N31" s="52">
        <f>COUNTIF(N3:N30,"=yes")</f>
        <v>12</v>
      </c>
      <c r="O31" s="52">
        <f>COUNTIF(O3:O30,"=yes")</f>
        <v>14</v>
      </c>
    </row>
  </sheetData>
  <mergeCells count="11">
    <mergeCell ref="J1:J2"/>
    <mergeCell ref="I1:I2"/>
    <mergeCell ref="H1:H2"/>
    <mergeCell ref="G1:G2"/>
    <mergeCell ref="F1:F2"/>
    <mergeCell ref="D1:D2"/>
    <mergeCell ref="C1:C2"/>
    <mergeCell ref="B1:B2"/>
    <mergeCell ref="A1:A2"/>
    <mergeCell ref="E1:E2"/>
    <mergeCell ref="K1:O1"/>
  </mergeCells>
  <conditionalFormatting sqref="K3:O31">
    <cfRule type="containsText" dxfId="0" priority="1" stopIfTrue="1" text="yes">
      <formula>NOT(ISERROR(FIND(UPPER("yes"),UPPER(K3))))</formula>
      <formula>"yes"</formula>
    </cfRule>
  </conditionalFormatting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D8"/>
  <sheetViews>
    <sheetView workbookViewId="0" showGridLines="0" defaultGridColor="1">
      <pane topLeftCell="B2" xSplit="1" ySplit="1" activePane="bottomRight" state="frozen"/>
    </sheetView>
  </sheetViews>
  <sheetFormatPr defaultColWidth="16.3333" defaultRowHeight="19.9" customHeight="1" outlineLevelRow="0" outlineLevelCol="0"/>
  <cols>
    <col min="1" max="1" width="11.3516" style="53" customWidth="1"/>
    <col min="2" max="2" width="15.5625" style="53" customWidth="1"/>
    <col min="3" max="3" width="29.5703" style="53" customWidth="1"/>
    <col min="4" max="4" width="37.8047" style="53" customWidth="1"/>
    <col min="5" max="16384" width="16.3516" style="53" customWidth="1"/>
  </cols>
  <sheetData>
    <row r="1" ht="20.65" customHeight="1">
      <c r="A1" t="s" s="54">
        <v>9</v>
      </c>
      <c r="B1" t="s" s="54">
        <v>147</v>
      </c>
      <c r="C1" t="s" s="54">
        <v>148</v>
      </c>
      <c r="D1" t="s" s="54">
        <v>149</v>
      </c>
    </row>
    <row r="2" ht="19.65" customHeight="1">
      <c r="A2" t="s" s="55">
        <v>11</v>
      </c>
      <c r="B2" t="s" s="56">
        <v>150</v>
      </c>
      <c r="C2" t="s" s="56">
        <v>151</v>
      </c>
      <c r="D2" t="s" s="56">
        <v>152</v>
      </c>
    </row>
    <row r="3" ht="18.65" customHeight="1">
      <c r="A3" s="57"/>
      <c r="B3" t="s" s="58">
        <v>153</v>
      </c>
      <c r="C3" t="s" s="58">
        <v>154</v>
      </c>
      <c r="D3" t="s" s="58">
        <v>155</v>
      </c>
    </row>
    <row r="4" ht="18.65" customHeight="1">
      <c r="A4" s="57"/>
      <c r="B4" t="s" s="58">
        <v>156</v>
      </c>
      <c r="C4" t="s" s="58">
        <v>157</v>
      </c>
      <c r="D4" t="s" s="58">
        <v>158</v>
      </c>
    </row>
    <row r="5" ht="18.65" customHeight="1">
      <c r="A5" s="57"/>
      <c r="B5" t="s" s="58">
        <v>159</v>
      </c>
      <c r="C5" t="s" s="58">
        <v>160</v>
      </c>
      <c r="D5" t="s" s="58">
        <v>161</v>
      </c>
    </row>
    <row r="6" ht="19.15" customHeight="1">
      <c r="A6" s="59"/>
      <c r="B6" t="s" s="60">
        <v>162</v>
      </c>
      <c r="C6" t="s" s="60">
        <v>163</v>
      </c>
      <c r="D6" t="s" s="60">
        <v>164</v>
      </c>
    </row>
    <row r="7" ht="19.15" customHeight="1">
      <c r="A7" t="s" s="61">
        <v>12</v>
      </c>
      <c r="B7" t="s" s="62">
        <v>150</v>
      </c>
      <c r="C7" t="s" s="62">
        <v>165</v>
      </c>
      <c r="D7" t="s" s="62">
        <v>166</v>
      </c>
    </row>
    <row r="8" ht="19.65" customHeight="1">
      <c r="A8" s="63"/>
      <c r="B8" t="s" s="64">
        <v>167</v>
      </c>
      <c r="C8" t="s" s="64">
        <v>168</v>
      </c>
      <c r="D8" t="s" s="64">
        <v>166</v>
      </c>
    </row>
  </sheetData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2:Q37"/>
  <sheetViews>
    <sheetView workbookViewId="0" showGridLines="0" defaultGridColor="1">
      <pane topLeftCell="B6" xSplit="1" ySplit="5" activePane="bottomRight" state="frozen"/>
    </sheetView>
  </sheetViews>
  <sheetFormatPr defaultColWidth="16.3333" defaultRowHeight="19.9" customHeight="1" outlineLevelRow="0" outlineLevelCol="0"/>
  <cols>
    <col min="1" max="1" width="5.5" style="65" customWidth="1"/>
    <col min="2" max="2" width="7.21875" style="65" customWidth="1"/>
    <col min="3" max="3" width="7.75" style="65" customWidth="1"/>
    <col min="4" max="4" width="8.67188" style="65" customWidth="1"/>
    <col min="5" max="5" width="7.67188" style="65" customWidth="1"/>
    <col min="6" max="6" width="8.67188" style="65" customWidth="1"/>
    <col min="7" max="7" width="7.82031" style="65" customWidth="1"/>
    <col min="8" max="8" width="8.67188" style="65" customWidth="1"/>
    <col min="9" max="9" width="7.67188" style="65" customWidth="1"/>
    <col min="10" max="10" width="7.44531" style="65" customWidth="1"/>
    <col min="11" max="11" width="7.67188" style="65" customWidth="1"/>
    <col min="12" max="12" width="8.67188" style="65" customWidth="1"/>
    <col min="13" max="13" width="7.67188" style="65" customWidth="1"/>
    <col min="14" max="14" width="8.67188" style="65" customWidth="1"/>
    <col min="15" max="15" width="7.8125" style="65" customWidth="1"/>
    <col min="16" max="16" width="8.67188" style="65" customWidth="1"/>
    <col min="17" max="17" width="7.67188" style="65" customWidth="1"/>
    <col min="18" max="16384" width="16.3516" style="65" customWidth="1"/>
  </cols>
  <sheetData>
    <row r="1" ht="27.6" customHeight="1">
      <c r="A1" t="s" s="66">
        <v>169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</row>
    <row r="2" ht="20.15" customHeight="1">
      <c r="A2" t="s" s="67">
        <v>170</v>
      </c>
      <c r="B2" t="s" s="68">
        <v>171</v>
      </c>
      <c r="C2" s="5"/>
      <c r="D2" s="5"/>
      <c r="E2" s="69"/>
      <c r="F2" s="70"/>
      <c r="G2" s="70"/>
      <c r="H2" s="70"/>
      <c r="I2" s="70"/>
      <c r="J2" t="s" s="68">
        <v>172</v>
      </c>
      <c r="K2" s="5"/>
      <c r="L2" s="5"/>
      <c r="M2" s="71"/>
      <c r="N2" s="72"/>
      <c r="O2" s="70"/>
      <c r="P2" s="70"/>
      <c r="Q2" s="70"/>
    </row>
    <row r="3" ht="20.7" customHeight="1">
      <c r="A3" s="73"/>
      <c r="B3" t="s" s="74">
        <v>173</v>
      </c>
      <c r="C3" s="75"/>
      <c r="D3" s="76"/>
      <c r="E3" s="77"/>
      <c r="F3" t="s" s="78">
        <v>174</v>
      </c>
      <c r="G3" s="76"/>
      <c r="H3" s="76"/>
      <c r="I3" s="77"/>
      <c r="J3" t="s" s="78">
        <v>173</v>
      </c>
      <c r="K3" s="76"/>
      <c r="L3" s="76"/>
      <c r="M3" s="77"/>
      <c r="N3" t="s" s="79">
        <v>174</v>
      </c>
      <c r="O3" s="80"/>
      <c r="P3" s="80"/>
      <c r="Q3" s="81"/>
    </row>
    <row r="4" ht="20.7" customHeight="1">
      <c r="A4" s="82"/>
      <c r="B4" t="s" s="74">
        <v>175</v>
      </c>
      <c r="C4" s="82"/>
      <c r="D4" t="s" s="83">
        <v>176</v>
      </c>
      <c r="E4" s="77"/>
      <c r="F4" t="s" s="78">
        <v>175</v>
      </c>
      <c r="G4" s="77"/>
      <c r="H4" t="s" s="83">
        <v>176</v>
      </c>
      <c r="I4" s="77"/>
      <c r="J4" t="s" s="78">
        <v>175</v>
      </c>
      <c r="K4" s="77"/>
      <c r="L4" t="s" s="83">
        <v>176</v>
      </c>
      <c r="M4" s="84"/>
      <c r="N4" t="s" s="85">
        <v>175</v>
      </c>
      <c r="O4" s="81"/>
      <c r="P4" t="s" s="79">
        <v>176</v>
      </c>
      <c r="Q4" s="81"/>
    </row>
    <row r="5" ht="20.15" customHeight="1">
      <c r="A5" s="86"/>
      <c r="B5" t="s" s="87">
        <v>177</v>
      </c>
      <c r="C5" t="s" s="88">
        <v>178</v>
      </c>
      <c r="D5" t="s" s="87">
        <v>177</v>
      </c>
      <c r="E5" t="s" s="88">
        <v>178</v>
      </c>
      <c r="F5" t="s" s="87">
        <v>177</v>
      </c>
      <c r="G5" t="s" s="88">
        <v>178</v>
      </c>
      <c r="H5" t="s" s="87">
        <v>177</v>
      </c>
      <c r="I5" t="s" s="88">
        <v>178</v>
      </c>
      <c r="J5" t="s" s="87">
        <v>177</v>
      </c>
      <c r="K5" t="s" s="88">
        <v>178</v>
      </c>
      <c r="L5" t="s" s="87">
        <v>177</v>
      </c>
      <c r="M5" t="s" s="89">
        <v>178</v>
      </c>
      <c r="N5" t="s" s="90">
        <v>177</v>
      </c>
      <c r="O5" t="s" s="88">
        <v>178</v>
      </c>
      <c r="P5" t="s" s="87">
        <v>177</v>
      </c>
      <c r="Q5" t="s" s="88">
        <v>178</v>
      </c>
    </row>
    <row r="6" ht="19.65" customHeight="1">
      <c r="A6" t="s" s="91">
        <v>179</v>
      </c>
      <c r="B6" s="92">
        <v>1422</v>
      </c>
      <c r="C6" s="93">
        <v>8</v>
      </c>
      <c r="D6" s="92">
        <v>931</v>
      </c>
      <c r="E6" s="93">
        <v>5</v>
      </c>
      <c r="F6" s="92">
        <v>2334</v>
      </c>
      <c r="G6" s="93">
        <v>12</v>
      </c>
      <c r="H6" s="92">
        <v>1656</v>
      </c>
      <c r="I6" s="93">
        <v>9</v>
      </c>
      <c r="J6" s="92">
        <v>3517</v>
      </c>
      <c r="K6" s="93">
        <v>18</v>
      </c>
      <c r="L6" s="92">
        <v>2491</v>
      </c>
      <c r="M6" s="94">
        <v>13</v>
      </c>
      <c r="N6" s="95">
        <v>3797</v>
      </c>
      <c r="O6" s="93">
        <v>19</v>
      </c>
      <c r="P6" s="92">
        <v>2770</v>
      </c>
      <c r="Q6" s="93">
        <v>14</v>
      </c>
    </row>
    <row r="7" ht="18.65" customHeight="1">
      <c r="A7" t="s" s="96">
        <v>180</v>
      </c>
      <c r="B7" s="97">
        <v>99</v>
      </c>
      <c r="C7" s="98">
        <v>1</v>
      </c>
      <c r="D7" t="s" s="99">
        <v>181</v>
      </c>
      <c r="E7" t="s" s="100">
        <v>181</v>
      </c>
      <c r="F7" s="97">
        <v>198</v>
      </c>
      <c r="G7" s="98">
        <v>1</v>
      </c>
      <c r="H7" s="97">
        <v>127</v>
      </c>
      <c r="I7" s="98">
        <v>1</v>
      </c>
      <c r="J7" s="97">
        <v>197</v>
      </c>
      <c r="K7" s="98">
        <v>1</v>
      </c>
      <c r="L7" s="97">
        <v>117</v>
      </c>
      <c r="M7" s="101">
        <v>1</v>
      </c>
      <c r="N7" s="102">
        <v>217</v>
      </c>
      <c r="O7" s="98">
        <v>2</v>
      </c>
      <c r="P7" s="97">
        <v>131</v>
      </c>
      <c r="Q7" s="98">
        <v>1</v>
      </c>
    </row>
    <row r="8" ht="18.65" customHeight="1">
      <c r="A8" t="s" s="103">
        <v>150</v>
      </c>
      <c r="B8" s="104">
        <v>15</v>
      </c>
      <c r="C8" s="105">
        <v>1</v>
      </c>
      <c r="D8" t="s" s="106">
        <v>181</v>
      </c>
      <c r="E8" t="s" s="107">
        <v>181</v>
      </c>
      <c r="F8" s="104">
        <v>18</v>
      </c>
      <c r="G8" s="105">
        <v>1</v>
      </c>
      <c r="H8" s="104">
        <v>8</v>
      </c>
      <c r="I8" s="105">
        <v>1</v>
      </c>
      <c r="J8" s="104">
        <v>14</v>
      </c>
      <c r="K8" s="105">
        <v>1</v>
      </c>
      <c r="L8" s="104">
        <v>9</v>
      </c>
      <c r="M8" s="108">
        <v>1</v>
      </c>
      <c r="N8" s="109">
        <v>15</v>
      </c>
      <c r="O8" s="105">
        <v>1</v>
      </c>
      <c r="P8" s="104">
        <v>9</v>
      </c>
      <c r="Q8" s="105">
        <v>1</v>
      </c>
    </row>
    <row r="9" ht="18.65" customHeight="1">
      <c r="A9" t="s" s="96">
        <v>182</v>
      </c>
      <c r="B9" s="97">
        <v>249</v>
      </c>
      <c r="C9" s="98">
        <v>2</v>
      </c>
      <c r="D9" t="s" s="99">
        <v>181</v>
      </c>
      <c r="E9" t="s" s="100">
        <v>181</v>
      </c>
      <c r="F9" s="97">
        <v>417</v>
      </c>
      <c r="G9" s="98">
        <v>3</v>
      </c>
      <c r="H9" s="97">
        <v>265</v>
      </c>
      <c r="I9" s="98">
        <v>2</v>
      </c>
      <c r="J9" s="97">
        <v>1136</v>
      </c>
      <c r="K9" s="98">
        <v>6</v>
      </c>
      <c r="L9" s="97">
        <v>687</v>
      </c>
      <c r="M9" s="101">
        <v>4</v>
      </c>
      <c r="N9" s="102">
        <v>1241</v>
      </c>
      <c r="O9" s="98">
        <v>7</v>
      </c>
      <c r="P9" s="97">
        <v>756</v>
      </c>
      <c r="Q9" s="98">
        <v>4</v>
      </c>
    </row>
    <row r="10" ht="18.65" customHeight="1">
      <c r="A10" t="s" s="96">
        <v>183</v>
      </c>
      <c r="B10" t="s" s="99">
        <v>181</v>
      </c>
      <c r="C10" t="s" s="100">
        <v>181</v>
      </c>
      <c r="D10" s="97">
        <v>178</v>
      </c>
      <c r="E10" s="98">
        <v>1</v>
      </c>
      <c r="F10" t="s" s="99">
        <v>181</v>
      </c>
      <c r="G10" t="s" s="100">
        <v>181</v>
      </c>
      <c r="H10" t="s" s="99">
        <v>181</v>
      </c>
      <c r="I10" t="s" s="100">
        <v>181</v>
      </c>
      <c r="J10" t="s" s="99">
        <v>181</v>
      </c>
      <c r="K10" t="s" s="100">
        <v>181</v>
      </c>
      <c r="L10" t="s" s="99">
        <v>181</v>
      </c>
      <c r="M10" t="s" s="110">
        <v>181</v>
      </c>
      <c r="N10" t="s" s="111">
        <v>181</v>
      </c>
      <c r="O10" t="s" s="100">
        <v>181</v>
      </c>
      <c r="P10" t="s" s="99">
        <v>181</v>
      </c>
      <c r="Q10" t="s" s="100">
        <v>181</v>
      </c>
    </row>
    <row r="11" ht="18.65" customHeight="1">
      <c r="A11" t="s" s="96">
        <v>184</v>
      </c>
      <c r="B11" s="97">
        <v>456</v>
      </c>
      <c r="C11" s="98">
        <v>3</v>
      </c>
      <c r="D11" s="97">
        <v>235</v>
      </c>
      <c r="E11" s="98">
        <v>2</v>
      </c>
      <c r="F11" s="97">
        <v>1351</v>
      </c>
      <c r="G11" s="98">
        <v>7</v>
      </c>
      <c r="H11" s="97">
        <v>925</v>
      </c>
      <c r="I11" s="98">
        <v>5</v>
      </c>
      <c r="J11" s="97">
        <v>1477</v>
      </c>
      <c r="K11" s="98">
        <v>8</v>
      </c>
      <c r="L11" s="97">
        <v>959</v>
      </c>
      <c r="M11" s="101">
        <v>5</v>
      </c>
      <c r="N11" s="102">
        <v>1571</v>
      </c>
      <c r="O11" s="98">
        <v>8</v>
      </c>
      <c r="P11" s="97">
        <v>1051</v>
      </c>
      <c r="Q11" s="98">
        <v>6</v>
      </c>
    </row>
    <row r="12" ht="18.65" customHeight="1">
      <c r="A12" t="s" s="96">
        <v>185</v>
      </c>
      <c r="B12" s="97">
        <v>455</v>
      </c>
      <c r="C12" s="98">
        <v>3</v>
      </c>
      <c r="D12" s="97">
        <v>236</v>
      </c>
      <c r="E12" s="98">
        <v>2</v>
      </c>
      <c r="F12" s="97">
        <v>1163</v>
      </c>
      <c r="G12" s="98">
        <v>6</v>
      </c>
      <c r="H12" s="97">
        <v>680</v>
      </c>
      <c r="I12" s="98">
        <v>4</v>
      </c>
      <c r="J12" s="97">
        <v>1263</v>
      </c>
      <c r="K12" s="98">
        <v>7</v>
      </c>
      <c r="L12" s="97">
        <v>813</v>
      </c>
      <c r="M12" s="101">
        <v>5</v>
      </c>
      <c r="N12" s="102">
        <v>1325</v>
      </c>
      <c r="O12" s="98">
        <v>7</v>
      </c>
      <c r="P12" s="97">
        <v>887</v>
      </c>
      <c r="Q12" s="98">
        <v>5</v>
      </c>
    </row>
    <row r="13" ht="18.65" customHeight="1">
      <c r="A13" t="s" s="96">
        <v>186</v>
      </c>
      <c r="B13" s="97">
        <v>669</v>
      </c>
      <c r="C13" s="98">
        <v>4</v>
      </c>
      <c r="D13" s="97">
        <v>368</v>
      </c>
      <c r="E13" s="98">
        <v>2</v>
      </c>
      <c r="F13" s="97">
        <v>1106</v>
      </c>
      <c r="G13" s="98">
        <v>6</v>
      </c>
      <c r="H13" s="97">
        <v>704</v>
      </c>
      <c r="I13" s="98">
        <v>4</v>
      </c>
      <c r="J13" s="97">
        <v>1519</v>
      </c>
      <c r="K13" s="98">
        <v>8</v>
      </c>
      <c r="L13" s="97">
        <v>1008</v>
      </c>
      <c r="M13" s="101">
        <v>6</v>
      </c>
      <c r="N13" s="102">
        <v>1565</v>
      </c>
      <c r="O13" s="98">
        <v>8</v>
      </c>
      <c r="P13" s="97">
        <v>1062</v>
      </c>
      <c r="Q13" s="98">
        <v>6</v>
      </c>
    </row>
    <row r="14" ht="18.65" customHeight="1">
      <c r="A14" t="s" s="96">
        <v>187</v>
      </c>
      <c r="B14" s="97">
        <v>949</v>
      </c>
      <c r="C14" s="98">
        <v>5</v>
      </c>
      <c r="D14" s="97">
        <v>511</v>
      </c>
      <c r="E14" s="98">
        <v>3</v>
      </c>
      <c r="F14" s="97">
        <v>1418</v>
      </c>
      <c r="G14" s="98">
        <v>8</v>
      </c>
      <c r="H14" s="97">
        <v>891</v>
      </c>
      <c r="I14" s="98">
        <v>5</v>
      </c>
      <c r="J14" s="97">
        <v>1928</v>
      </c>
      <c r="K14" s="98">
        <v>10</v>
      </c>
      <c r="L14" s="97">
        <v>1242</v>
      </c>
      <c r="M14" s="101">
        <v>7</v>
      </c>
      <c r="N14" s="102">
        <v>2001</v>
      </c>
      <c r="O14" s="98">
        <v>11</v>
      </c>
      <c r="P14" s="97">
        <v>1317</v>
      </c>
      <c r="Q14" s="98">
        <v>7</v>
      </c>
    </row>
    <row r="15" ht="18.65" customHeight="1">
      <c r="A15" t="s" s="103">
        <v>153</v>
      </c>
      <c r="B15" s="104">
        <v>18</v>
      </c>
      <c r="C15" s="105">
        <v>1</v>
      </c>
      <c r="D15" s="104">
        <v>10</v>
      </c>
      <c r="E15" s="105">
        <v>1</v>
      </c>
      <c r="F15" s="104">
        <v>21</v>
      </c>
      <c r="G15" s="105">
        <v>1</v>
      </c>
      <c r="H15" s="104">
        <v>15</v>
      </c>
      <c r="I15" s="105">
        <v>1</v>
      </c>
      <c r="J15" s="104">
        <v>20</v>
      </c>
      <c r="K15" s="105">
        <v>1</v>
      </c>
      <c r="L15" s="104">
        <v>14</v>
      </c>
      <c r="M15" s="108">
        <v>1</v>
      </c>
      <c r="N15" s="109">
        <v>27</v>
      </c>
      <c r="O15" s="105">
        <v>1</v>
      </c>
      <c r="P15" s="104">
        <v>19</v>
      </c>
      <c r="Q15" s="105">
        <v>1</v>
      </c>
    </row>
    <row r="16" ht="18.65" customHeight="1">
      <c r="A16" t="s" s="103">
        <v>156</v>
      </c>
      <c r="B16" s="104">
        <v>65</v>
      </c>
      <c r="C16" s="105">
        <v>1</v>
      </c>
      <c r="D16" s="104">
        <v>38</v>
      </c>
      <c r="E16" s="105">
        <v>1</v>
      </c>
      <c r="F16" s="104">
        <v>55</v>
      </c>
      <c r="G16" s="105">
        <v>1</v>
      </c>
      <c r="H16" s="104">
        <v>33</v>
      </c>
      <c r="I16" s="105">
        <v>1</v>
      </c>
      <c r="J16" s="104">
        <v>48</v>
      </c>
      <c r="K16" s="105">
        <v>1</v>
      </c>
      <c r="L16" s="104">
        <v>28</v>
      </c>
      <c r="M16" s="108">
        <v>1</v>
      </c>
      <c r="N16" s="109">
        <v>60</v>
      </c>
      <c r="O16" s="105">
        <v>1</v>
      </c>
      <c r="P16" s="104">
        <v>30</v>
      </c>
      <c r="Q16" s="105">
        <v>1</v>
      </c>
    </row>
    <row r="17" ht="18.65" customHeight="1">
      <c r="A17" t="s" s="96">
        <v>188</v>
      </c>
      <c r="B17" s="97">
        <v>46</v>
      </c>
      <c r="C17" s="98">
        <v>1</v>
      </c>
      <c r="D17" s="97">
        <v>27</v>
      </c>
      <c r="E17" s="98">
        <v>1</v>
      </c>
      <c r="F17" s="97">
        <v>46</v>
      </c>
      <c r="G17" s="98">
        <v>1</v>
      </c>
      <c r="H17" s="97">
        <v>26</v>
      </c>
      <c r="I17" s="98">
        <v>1</v>
      </c>
      <c r="J17" s="97">
        <v>167</v>
      </c>
      <c r="K17" s="98">
        <v>1</v>
      </c>
      <c r="L17" s="97">
        <v>98</v>
      </c>
      <c r="M17" s="101">
        <v>1</v>
      </c>
      <c r="N17" s="102">
        <v>174</v>
      </c>
      <c r="O17" s="98">
        <v>1</v>
      </c>
      <c r="P17" s="97">
        <v>100</v>
      </c>
      <c r="Q17" s="98">
        <v>1</v>
      </c>
    </row>
    <row r="18" ht="18.65" customHeight="1">
      <c r="A18" t="s" s="96">
        <v>189</v>
      </c>
      <c r="B18" s="97">
        <v>1132</v>
      </c>
      <c r="C18" s="98">
        <v>6</v>
      </c>
      <c r="D18" s="97">
        <v>671</v>
      </c>
      <c r="E18" s="98">
        <v>4</v>
      </c>
      <c r="F18" s="97">
        <v>1755</v>
      </c>
      <c r="G18" s="98">
        <v>9</v>
      </c>
      <c r="H18" s="97">
        <v>1165</v>
      </c>
      <c r="I18" s="98">
        <v>6</v>
      </c>
      <c r="J18" s="97">
        <v>2515</v>
      </c>
      <c r="K18" s="98">
        <v>13</v>
      </c>
      <c r="L18" s="97">
        <v>1722</v>
      </c>
      <c r="M18" s="101">
        <v>9</v>
      </c>
      <c r="N18" s="102">
        <v>2423</v>
      </c>
      <c r="O18" s="98">
        <v>13</v>
      </c>
      <c r="P18" s="97">
        <v>1700</v>
      </c>
      <c r="Q18" s="98">
        <v>9</v>
      </c>
    </row>
    <row r="19" ht="18.65" customHeight="1">
      <c r="A19" t="s" s="96">
        <v>190</v>
      </c>
      <c r="B19" s="97">
        <v>649</v>
      </c>
      <c r="C19" s="98">
        <v>4</v>
      </c>
      <c r="D19" s="97">
        <v>357</v>
      </c>
      <c r="E19" s="98">
        <v>2</v>
      </c>
      <c r="F19" s="97">
        <v>1002</v>
      </c>
      <c r="G19" s="98">
        <v>6</v>
      </c>
      <c r="H19" s="97">
        <v>654</v>
      </c>
      <c r="I19" s="98">
        <v>4</v>
      </c>
      <c r="J19" s="97">
        <v>1838</v>
      </c>
      <c r="K19" s="98">
        <v>10</v>
      </c>
      <c r="L19" s="97">
        <v>1200</v>
      </c>
      <c r="M19" s="101">
        <v>6</v>
      </c>
      <c r="N19" s="102">
        <v>1899</v>
      </c>
      <c r="O19" s="98">
        <v>10</v>
      </c>
      <c r="P19" s="97">
        <v>1277</v>
      </c>
      <c r="Q19" s="98">
        <v>7</v>
      </c>
    </row>
    <row r="20" ht="18.65" customHeight="1">
      <c r="A20" t="s" s="96">
        <v>191</v>
      </c>
      <c r="B20" s="97">
        <v>480</v>
      </c>
      <c r="C20" s="98">
        <v>3</v>
      </c>
      <c r="D20" s="97">
        <v>247</v>
      </c>
      <c r="E20" s="98">
        <v>2</v>
      </c>
      <c r="F20" s="97">
        <v>942</v>
      </c>
      <c r="G20" s="98">
        <v>5</v>
      </c>
      <c r="H20" s="97">
        <v>542</v>
      </c>
      <c r="I20" s="98">
        <v>3</v>
      </c>
      <c r="J20" s="97">
        <v>1147</v>
      </c>
      <c r="K20" s="98">
        <v>6</v>
      </c>
      <c r="L20" s="97">
        <v>766</v>
      </c>
      <c r="M20" s="101">
        <v>4</v>
      </c>
      <c r="N20" s="102">
        <v>1168</v>
      </c>
      <c r="O20" s="98">
        <v>6</v>
      </c>
      <c r="P20" s="97">
        <v>772</v>
      </c>
      <c r="Q20" s="98">
        <v>4</v>
      </c>
    </row>
    <row r="21" ht="18.65" customHeight="1">
      <c r="A21" t="s" s="96">
        <v>192</v>
      </c>
      <c r="B21" s="97">
        <v>1452</v>
      </c>
      <c r="C21" s="98">
        <v>8</v>
      </c>
      <c r="D21" s="97">
        <v>807</v>
      </c>
      <c r="E21" s="98">
        <v>5</v>
      </c>
      <c r="F21" s="97">
        <v>2275</v>
      </c>
      <c r="G21" s="98">
        <v>12</v>
      </c>
      <c r="H21" s="97">
        <v>1476</v>
      </c>
      <c r="I21" s="98">
        <v>8</v>
      </c>
      <c r="J21" s="97">
        <v>3745</v>
      </c>
      <c r="K21" s="98">
        <v>19</v>
      </c>
      <c r="L21" s="97">
        <v>2551</v>
      </c>
      <c r="M21" s="101">
        <v>13</v>
      </c>
      <c r="N21" s="102">
        <v>3703</v>
      </c>
      <c r="O21" s="98">
        <v>19</v>
      </c>
      <c r="P21" s="97">
        <v>2586</v>
      </c>
      <c r="Q21" s="98">
        <v>13</v>
      </c>
    </row>
    <row r="22" ht="18.65" customHeight="1">
      <c r="A22" t="s" s="96">
        <v>193</v>
      </c>
      <c r="B22" s="97">
        <v>704</v>
      </c>
      <c r="C22" s="98">
        <v>4</v>
      </c>
      <c r="D22" s="97">
        <v>403</v>
      </c>
      <c r="E22" s="98">
        <v>3</v>
      </c>
      <c r="F22" s="97">
        <v>1238</v>
      </c>
      <c r="G22" s="98">
        <v>7</v>
      </c>
      <c r="H22" s="97">
        <v>784</v>
      </c>
      <c r="I22" s="98">
        <v>4</v>
      </c>
      <c r="J22" s="97">
        <v>2879</v>
      </c>
      <c r="K22" s="98">
        <v>15</v>
      </c>
      <c r="L22" s="97">
        <v>1966</v>
      </c>
      <c r="M22" s="101">
        <v>10</v>
      </c>
      <c r="N22" s="102">
        <v>2988</v>
      </c>
      <c r="O22" s="98">
        <v>15</v>
      </c>
      <c r="P22" s="97">
        <v>2072</v>
      </c>
      <c r="Q22" s="98">
        <v>11</v>
      </c>
    </row>
    <row r="23" ht="18.65" customHeight="1">
      <c r="A23" t="s" s="96">
        <v>194</v>
      </c>
      <c r="B23" s="97">
        <v>1093</v>
      </c>
      <c r="C23" s="98">
        <v>6</v>
      </c>
      <c r="D23" s="97">
        <v>625</v>
      </c>
      <c r="E23" s="98">
        <v>4</v>
      </c>
      <c r="F23" s="97">
        <v>1777</v>
      </c>
      <c r="G23" s="98">
        <v>9</v>
      </c>
      <c r="H23" s="97">
        <v>1196</v>
      </c>
      <c r="I23" s="98">
        <v>6</v>
      </c>
      <c r="J23" s="97">
        <v>3308</v>
      </c>
      <c r="K23" s="98">
        <v>17</v>
      </c>
      <c r="L23" s="97">
        <v>2122</v>
      </c>
      <c r="M23" s="101">
        <v>11</v>
      </c>
      <c r="N23" s="102">
        <v>3369</v>
      </c>
      <c r="O23" s="98">
        <v>17</v>
      </c>
      <c r="P23" s="97">
        <v>2223</v>
      </c>
      <c r="Q23" s="98">
        <v>12</v>
      </c>
    </row>
    <row r="24" ht="18.65" customHeight="1">
      <c r="A24" t="s" s="96">
        <v>195</v>
      </c>
      <c r="B24" s="97">
        <v>1539</v>
      </c>
      <c r="C24" s="98">
        <v>8</v>
      </c>
      <c r="D24" s="97">
        <v>924</v>
      </c>
      <c r="E24" s="98">
        <v>5</v>
      </c>
      <c r="F24" s="97">
        <v>2296</v>
      </c>
      <c r="G24" s="98">
        <v>12</v>
      </c>
      <c r="H24" s="97">
        <v>1542</v>
      </c>
      <c r="I24" s="98">
        <v>8</v>
      </c>
      <c r="J24" s="97">
        <v>2938</v>
      </c>
      <c r="K24" s="98">
        <v>15</v>
      </c>
      <c r="L24" s="97">
        <v>1970</v>
      </c>
      <c r="M24" s="101">
        <v>10</v>
      </c>
      <c r="N24" s="102">
        <v>2856</v>
      </c>
      <c r="O24" s="98">
        <v>15</v>
      </c>
      <c r="P24" s="97">
        <v>1936</v>
      </c>
      <c r="Q24" s="98">
        <v>10</v>
      </c>
    </row>
    <row r="25" ht="18.65" customHeight="1">
      <c r="A25" t="s" s="103">
        <v>159</v>
      </c>
      <c r="B25" s="104">
        <v>33</v>
      </c>
      <c r="C25" s="105">
        <v>1</v>
      </c>
      <c r="D25" s="104">
        <v>10</v>
      </c>
      <c r="E25" s="105">
        <v>1</v>
      </c>
      <c r="F25" s="104">
        <v>78</v>
      </c>
      <c r="G25" s="105">
        <v>1</v>
      </c>
      <c r="H25" s="104">
        <v>46</v>
      </c>
      <c r="I25" s="105">
        <v>1</v>
      </c>
      <c r="J25" s="104">
        <v>2</v>
      </c>
      <c r="K25" s="105">
        <v>1</v>
      </c>
      <c r="L25" s="104">
        <v>2</v>
      </c>
      <c r="M25" s="108">
        <v>1</v>
      </c>
      <c r="N25" s="109">
        <v>2</v>
      </c>
      <c r="O25" s="105">
        <v>1</v>
      </c>
      <c r="P25" s="104">
        <v>2</v>
      </c>
      <c r="Q25" s="105">
        <v>1</v>
      </c>
    </row>
    <row r="26" ht="18.65" customHeight="1">
      <c r="A26" t="s" s="96">
        <v>196</v>
      </c>
      <c r="B26" s="97">
        <v>38</v>
      </c>
      <c r="C26" s="98">
        <v>1</v>
      </c>
      <c r="D26" s="97">
        <v>18</v>
      </c>
      <c r="E26" s="98">
        <v>1</v>
      </c>
      <c r="F26" s="97">
        <v>57</v>
      </c>
      <c r="G26" s="98">
        <v>1</v>
      </c>
      <c r="H26" s="97">
        <v>31</v>
      </c>
      <c r="I26" s="98">
        <v>1</v>
      </c>
      <c r="J26" s="97">
        <v>135</v>
      </c>
      <c r="K26" s="98">
        <v>1</v>
      </c>
      <c r="L26" s="97">
        <v>65</v>
      </c>
      <c r="M26" s="101">
        <v>1</v>
      </c>
      <c r="N26" s="102">
        <v>122</v>
      </c>
      <c r="O26" s="98">
        <v>1</v>
      </c>
      <c r="P26" s="97">
        <v>67</v>
      </c>
      <c r="Q26" s="98">
        <v>1</v>
      </c>
    </row>
    <row r="27" ht="18.65" customHeight="1">
      <c r="A27" t="s" s="96">
        <v>197</v>
      </c>
      <c r="B27" s="97">
        <v>512</v>
      </c>
      <c r="C27" s="98">
        <v>3</v>
      </c>
      <c r="D27" s="97">
        <v>270</v>
      </c>
      <c r="E27" s="98">
        <v>2</v>
      </c>
      <c r="F27" s="97">
        <v>955</v>
      </c>
      <c r="G27" s="98">
        <v>5</v>
      </c>
      <c r="H27" s="97">
        <v>574</v>
      </c>
      <c r="I27" s="98">
        <v>3</v>
      </c>
      <c r="J27" s="97">
        <v>1562</v>
      </c>
      <c r="K27" s="98">
        <v>8</v>
      </c>
      <c r="L27" s="97">
        <v>999</v>
      </c>
      <c r="M27" s="101">
        <v>5</v>
      </c>
      <c r="N27" s="102">
        <v>1582</v>
      </c>
      <c r="O27" s="98">
        <v>8</v>
      </c>
      <c r="P27" s="97">
        <v>1044</v>
      </c>
      <c r="Q27" s="98">
        <v>6</v>
      </c>
    </row>
    <row r="28" ht="18.65" customHeight="1">
      <c r="A28" t="s" s="96">
        <v>198</v>
      </c>
      <c r="B28" s="97">
        <v>611</v>
      </c>
      <c r="C28" s="98">
        <v>4</v>
      </c>
      <c r="D28" s="97">
        <v>322</v>
      </c>
      <c r="E28" s="98">
        <v>2</v>
      </c>
      <c r="F28" s="97">
        <v>971</v>
      </c>
      <c r="G28" s="98">
        <v>5</v>
      </c>
      <c r="H28" s="97">
        <v>569</v>
      </c>
      <c r="I28" s="98">
        <v>3</v>
      </c>
      <c r="J28" s="97">
        <v>1747</v>
      </c>
      <c r="K28" s="98">
        <v>9</v>
      </c>
      <c r="L28" s="97">
        <v>1117</v>
      </c>
      <c r="M28" s="101">
        <v>6</v>
      </c>
      <c r="N28" s="102">
        <v>1729</v>
      </c>
      <c r="O28" s="98">
        <v>9</v>
      </c>
      <c r="P28" s="97">
        <v>1116</v>
      </c>
      <c r="Q28" s="98">
        <v>6</v>
      </c>
    </row>
    <row r="29" ht="18.65" customHeight="1">
      <c r="A29" t="s" s="96">
        <v>199</v>
      </c>
      <c r="B29" s="97">
        <v>720</v>
      </c>
      <c r="C29" s="98">
        <v>4</v>
      </c>
      <c r="D29" s="97">
        <v>373</v>
      </c>
      <c r="E29" s="98">
        <v>2</v>
      </c>
      <c r="F29" s="97">
        <v>1230</v>
      </c>
      <c r="G29" s="98">
        <v>7</v>
      </c>
      <c r="H29" s="97">
        <v>772</v>
      </c>
      <c r="I29" s="98">
        <v>4</v>
      </c>
      <c r="J29" s="97">
        <v>1258</v>
      </c>
      <c r="K29" s="98">
        <v>7</v>
      </c>
      <c r="L29" s="97">
        <v>856</v>
      </c>
      <c r="M29" s="101">
        <v>5</v>
      </c>
      <c r="N29" s="102">
        <v>1318</v>
      </c>
      <c r="O29" s="98">
        <v>7</v>
      </c>
      <c r="P29" s="97">
        <v>888</v>
      </c>
      <c r="Q29" s="98">
        <v>5</v>
      </c>
    </row>
    <row r="30" ht="18.65" customHeight="1">
      <c r="A30" t="s" s="96">
        <v>200</v>
      </c>
      <c r="B30" s="97">
        <v>1312</v>
      </c>
      <c r="C30" s="98">
        <v>7</v>
      </c>
      <c r="D30" s="97">
        <v>801</v>
      </c>
      <c r="E30" s="98">
        <v>5</v>
      </c>
      <c r="F30" s="97">
        <v>1865</v>
      </c>
      <c r="G30" s="98">
        <v>10</v>
      </c>
      <c r="H30" s="97">
        <v>1272</v>
      </c>
      <c r="I30" s="98">
        <v>7</v>
      </c>
      <c r="J30" s="97">
        <v>2842</v>
      </c>
      <c r="K30" s="98">
        <v>15</v>
      </c>
      <c r="L30" s="97">
        <v>1856</v>
      </c>
      <c r="M30" s="101">
        <v>10</v>
      </c>
      <c r="N30" s="102">
        <v>2866</v>
      </c>
      <c r="O30" s="98">
        <v>15</v>
      </c>
      <c r="P30" s="97">
        <v>1935</v>
      </c>
      <c r="Q30" s="98">
        <v>10</v>
      </c>
    </row>
    <row r="31" ht="18.65" customHeight="1">
      <c r="A31" t="s" s="96">
        <v>201</v>
      </c>
      <c r="B31" s="97">
        <v>1786</v>
      </c>
      <c r="C31" s="98">
        <v>9</v>
      </c>
      <c r="D31" s="97">
        <v>1086</v>
      </c>
      <c r="E31" s="98">
        <v>6</v>
      </c>
      <c r="F31" s="97">
        <v>2408</v>
      </c>
      <c r="G31" s="98">
        <v>13</v>
      </c>
      <c r="H31" s="97">
        <v>1705</v>
      </c>
      <c r="I31" s="98">
        <v>9</v>
      </c>
      <c r="J31" s="97">
        <v>2447</v>
      </c>
      <c r="K31" s="98">
        <v>13</v>
      </c>
      <c r="L31" s="97">
        <v>1618</v>
      </c>
      <c r="M31" s="101">
        <v>9</v>
      </c>
      <c r="N31" s="102">
        <v>2514</v>
      </c>
      <c r="O31" s="98">
        <v>13</v>
      </c>
      <c r="P31" s="97">
        <v>1730</v>
      </c>
      <c r="Q31" s="98">
        <v>9</v>
      </c>
    </row>
    <row r="32" ht="18.65" customHeight="1">
      <c r="A32" t="s" s="96">
        <v>202</v>
      </c>
      <c r="B32" s="97">
        <v>1248</v>
      </c>
      <c r="C32" s="98">
        <v>7</v>
      </c>
      <c r="D32" s="97">
        <v>741</v>
      </c>
      <c r="E32" s="98">
        <v>4</v>
      </c>
      <c r="F32" s="97">
        <v>1943</v>
      </c>
      <c r="G32" s="98">
        <v>10</v>
      </c>
      <c r="H32" s="97">
        <v>1271</v>
      </c>
      <c r="I32" s="98">
        <v>7</v>
      </c>
      <c r="J32" s="97">
        <v>2838</v>
      </c>
      <c r="K32" s="98">
        <v>15</v>
      </c>
      <c r="L32" s="97">
        <v>1890</v>
      </c>
      <c r="M32" s="101">
        <v>10</v>
      </c>
      <c r="N32" s="102">
        <v>2951</v>
      </c>
      <c r="O32" s="98">
        <v>15</v>
      </c>
      <c r="P32" s="97">
        <v>2040</v>
      </c>
      <c r="Q32" s="98">
        <v>11</v>
      </c>
    </row>
    <row r="33" ht="18.65" customHeight="1">
      <c r="A33" t="s" s="96">
        <v>203</v>
      </c>
      <c r="B33" s="97">
        <v>1053</v>
      </c>
      <c r="C33" s="98">
        <v>6</v>
      </c>
      <c r="D33" s="97">
        <v>646</v>
      </c>
      <c r="E33" s="98">
        <v>4</v>
      </c>
      <c r="F33" s="97">
        <v>1774</v>
      </c>
      <c r="G33" s="98">
        <v>9</v>
      </c>
      <c r="H33" s="97">
        <v>1269</v>
      </c>
      <c r="I33" s="98">
        <v>7</v>
      </c>
      <c r="J33" s="97">
        <v>3254</v>
      </c>
      <c r="K33" s="98">
        <v>17</v>
      </c>
      <c r="L33" s="97">
        <v>2248</v>
      </c>
      <c r="M33" s="101">
        <v>12</v>
      </c>
      <c r="N33" s="102">
        <v>3318</v>
      </c>
      <c r="O33" s="98">
        <v>17</v>
      </c>
      <c r="P33" s="97">
        <v>2337</v>
      </c>
      <c r="Q33" s="98">
        <v>12</v>
      </c>
    </row>
    <row r="34" ht="18.65" customHeight="1">
      <c r="A34" t="s" s="96">
        <v>204</v>
      </c>
      <c r="B34" s="97">
        <v>343</v>
      </c>
      <c r="C34" s="98">
        <v>2</v>
      </c>
      <c r="D34" s="97">
        <v>214</v>
      </c>
      <c r="E34" s="98">
        <v>2</v>
      </c>
      <c r="F34" s="97">
        <v>529</v>
      </c>
      <c r="G34" s="98">
        <v>3</v>
      </c>
      <c r="H34" s="97">
        <v>344</v>
      </c>
      <c r="I34" s="98">
        <v>2</v>
      </c>
      <c r="J34" s="97">
        <v>1591</v>
      </c>
      <c r="K34" s="98">
        <v>8</v>
      </c>
      <c r="L34" s="97">
        <v>1084</v>
      </c>
      <c r="M34" s="101">
        <v>6</v>
      </c>
      <c r="N34" s="102">
        <v>1510</v>
      </c>
      <c r="O34" s="98">
        <v>8</v>
      </c>
      <c r="P34" s="97">
        <v>1028</v>
      </c>
      <c r="Q34" s="98">
        <v>6</v>
      </c>
    </row>
    <row r="35" ht="18.65" customHeight="1">
      <c r="A35" t="s" s="103">
        <v>162</v>
      </c>
      <c r="B35" s="104">
        <v>62</v>
      </c>
      <c r="C35" s="105">
        <v>1</v>
      </c>
      <c r="D35" s="104">
        <v>40</v>
      </c>
      <c r="E35" s="105">
        <v>1</v>
      </c>
      <c r="F35" s="104">
        <v>67</v>
      </c>
      <c r="G35" s="105">
        <v>1</v>
      </c>
      <c r="H35" s="104">
        <v>38</v>
      </c>
      <c r="I35" s="105">
        <v>1</v>
      </c>
      <c r="J35" s="104">
        <v>92</v>
      </c>
      <c r="K35" s="105">
        <v>1</v>
      </c>
      <c r="L35" s="104">
        <v>69</v>
      </c>
      <c r="M35" s="108">
        <v>1</v>
      </c>
      <c r="N35" s="109">
        <v>64</v>
      </c>
      <c r="O35" s="105">
        <v>1</v>
      </c>
      <c r="P35" s="104">
        <v>45</v>
      </c>
      <c r="Q35" s="105">
        <v>1</v>
      </c>
    </row>
    <row r="36" ht="19.15" customHeight="1">
      <c r="A36" t="s" s="112">
        <v>205</v>
      </c>
      <c r="B36" s="113">
        <v>163</v>
      </c>
      <c r="C36" s="114">
        <v>1</v>
      </c>
      <c r="D36" s="113">
        <v>101</v>
      </c>
      <c r="E36" s="114">
        <v>1</v>
      </c>
      <c r="F36" s="113">
        <v>255</v>
      </c>
      <c r="G36" s="114">
        <v>2</v>
      </c>
      <c r="H36" s="113">
        <v>162</v>
      </c>
      <c r="I36" s="114">
        <v>1</v>
      </c>
      <c r="J36" s="113">
        <v>578</v>
      </c>
      <c r="K36" s="114">
        <v>3</v>
      </c>
      <c r="L36" s="113">
        <v>380</v>
      </c>
      <c r="M36" s="115">
        <v>2</v>
      </c>
      <c r="N36" s="116">
        <v>529</v>
      </c>
      <c r="O36" s="114">
        <v>3</v>
      </c>
      <c r="P36" s="113">
        <v>355</v>
      </c>
      <c r="Q36" s="114">
        <v>2</v>
      </c>
    </row>
    <row r="37" ht="20.15" customHeight="1">
      <c r="A37" t="s" s="117">
        <v>206</v>
      </c>
      <c r="B37" s="118">
        <f>SUM(B6:B36)</f>
        <v>19373</v>
      </c>
      <c r="C37" s="119">
        <f>SUM(C6:C36)</f>
        <v>115</v>
      </c>
      <c r="D37" s="118">
        <f>SUM(D6:D36)</f>
        <v>11190</v>
      </c>
      <c r="E37" s="119">
        <f>SUM(E6:E36)</f>
        <v>74</v>
      </c>
      <c r="F37" s="118">
        <f>SUM(F6:F36)</f>
        <v>31544</v>
      </c>
      <c r="G37" s="119">
        <f>SUM(G6:G36)</f>
        <v>174</v>
      </c>
      <c r="H37" s="118">
        <f>SUM(H6:H36)</f>
        <v>20742</v>
      </c>
      <c r="I37" s="119">
        <f>SUM(I6:I36)</f>
        <v>119</v>
      </c>
      <c r="J37" s="118">
        <f>SUM(J6:J36)</f>
        <v>48002</v>
      </c>
      <c r="K37" s="119">
        <f>SUM(K6:K36)</f>
        <v>255</v>
      </c>
      <c r="L37" s="118">
        <f>SUM(L6:L36)</f>
        <v>31947</v>
      </c>
      <c r="M37" s="119">
        <f>SUM(M6:M36)</f>
        <v>176</v>
      </c>
      <c r="N37" s="118">
        <f>SUM(N6:N36)</f>
        <v>48904</v>
      </c>
      <c r="O37" s="119">
        <f>SUM(O6:O36)</f>
        <v>259</v>
      </c>
      <c r="P37" s="118">
        <f>SUM(P6:P36)</f>
        <v>33285</v>
      </c>
      <c r="Q37" s="119">
        <f>SUM(Q6:Q36)</f>
        <v>183</v>
      </c>
    </row>
  </sheetData>
  <mergeCells count="16">
    <mergeCell ref="A1:Q1"/>
    <mergeCell ref="B2:I2"/>
    <mergeCell ref="J2:Q2"/>
    <mergeCell ref="A2:A5"/>
    <mergeCell ref="B3:E3"/>
    <mergeCell ref="F3:I3"/>
    <mergeCell ref="N3:Q3"/>
    <mergeCell ref="B4:C4"/>
    <mergeCell ref="D4:E4"/>
    <mergeCell ref="J3:M3"/>
    <mergeCell ref="F4:G4"/>
    <mergeCell ref="H4:I4"/>
    <mergeCell ref="J4:K4"/>
    <mergeCell ref="L4:M4"/>
    <mergeCell ref="N4:O4"/>
    <mergeCell ref="P4:Q4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L67"/>
  <sheetViews>
    <sheetView workbookViewId="0" showGridLines="0" defaultGridColor="1">
      <pane topLeftCell="A4" xSplit="0" ySplit="3" activePane="bottomLeft" state="frozen"/>
    </sheetView>
  </sheetViews>
  <sheetFormatPr defaultColWidth="8.33333" defaultRowHeight="19.9" customHeight="1" outlineLevelRow="0" outlineLevelCol="0"/>
  <cols>
    <col min="1" max="1" width="10" style="120" customWidth="1"/>
    <col min="2" max="2" width="6.17188" style="120" customWidth="1"/>
    <col min="3" max="3" width="32.9453" style="120" customWidth="1"/>
    <col min="4" max="4" width="6.35156" style="120" customWidth="1"/>
    <col min="5" max="5" width="4.75" style="120" customWidth="1"/>
    <col min="6" max="6" width="9.85156" style="120" customWidth="1"/>
    <col min="7" max="7" width="4.59375" style="120" customWidth="1"/>
    <col min="8" max="8" width="9.85156" style="120" customWidth="1"/>
    <col min="9" max="9" width="4.71875" style="120" customWidth="1"/>
    <col min="10" max="10" width="9.85156" style="120" customWidth="1"/>
    <col min="11" max="11" width="4.64062" style="120" customWidth="1"/>
    <col min="12" max="12" width="9.85156" style="120" customWidth="1"/>
    <col min="13" max="16384" width="8.35156" style="120" customWidth="1"/>
  </cols>
  <sheetData>
    <row r="1" ht="20.15" customHeight="1">
      <c r="A1" t="s" s="121">
        <v>207</v>
      </c>
      <c r="B1" t="s" s="121">
        <v>208</v>
      </c>
      <c r="C1" t="s" s="121">
        <v>209</v>
      </c>
      <c r="D1" t="s" s="122">
        <v>210</v>
      </c>
      <c r="E1" t="s" s="121">
        <v>211</v>
      </c>
      <c r="F1" s="123"/>
      <c r="G1" s="124"/>
      <c r="H1" s="125"/>
      <c r="I1" t="s" s="121">
        <v>212</v>
      </c>
      <c r="J1" s="123"/>
      <c r="K1" s="123"/>
      <c r="L1" s="126"/>
    </row>
    <row r="2" ht="19.65" customHeight="1">
      <c r="A2" s="127"/>
      <c r="B2" s="127"/>
      <c r="C2" s="127"/>
      <c r="D2" s="127"/>
      <c r="E2" t="s" s="128">
        <v>175</v>
      </c>
      <c r="F2" s="127"/>
      <c r="G2" t="s" s="129">
        <v>176</v>
      </c>
      <c r="H2" s="130"/>
      <c r="I2" t="s" s="128">
        <v>175</v>
      </c>
      <c r="J2" s="127"/>
      <c r="K2" t="s" s="128">
        <v>176</v>
      </c>
      <c r="L2" s="131"/>
    </row>
    <row r="3" ht="20.15" customHeight="1">
      <c r="A3" s="132"/>
      <c r="B3" s="132"/>
      <c r="C3" s="132"/>
      <c r="D3" s="132"/>
      <c r="E3" t="s" s="133">
        <v>213</v>
      </c>
      <c r="F3" t="s" s="134">
        <v>214</v>
      </c>
      <c r="G3" t="s" s="135">
        <v>213</v>
      </c>
      <c r="H3" t="s" s="136">
        <v>214</v>
      </c>
      <c r="I3" t="s" s="135">
        <v>213</v>
      </c>
      <c r="J3" t="s" s="136">
        <v>214</v>
      </c>
      <c r="K3" t="s" s="135">
        <v>213</v>
      </c>
      <c r="L3" t="s" s="137">
        <v>214</v>
      </c>
    </row>
    <row r="4" ht="19.65" customHeight="1">
      <c r="A4" t="s" s="138">
        <v>215</v>
      </c>
      <c r="B4" t="s" s="139">
        <v>216</v>
      </c>
      <c r="C4" t="s" s="139">
        <v>217</v>
      </c>
      <c r="D4" s="140">
        <v>1</v>
      </c>
      <c r="E4" s="141">
        <v>140</v>
      </c>
      <c r="F4" s="142">
        <v>0.591</v>
      </c>
      <c r="G4" s="143">
        <v>90</v>
      </c>
      <c r="H4" s="144">
        <v>0.5620000000000001</v>
      </c>
      <c r="I4" s="143">
        <v>154</v>
      </c>
      <c r="J4" s="144">
        <v>0.642</v>
      </c>
      <c r="K4" s="143">
        <v>105</v>
      </c>
      <c r="L4" s="145">
        <v>0.621</v>
      </c>
    </row>
    <row r="5" ht="18.65" customHeight="1">
      <c r="A5" s="146"/>
      <c r="B5" s="147"/>
      <c r="C5" t="s" s="148">
        <v>218</v>
      </c>
      <c r="D5" s="149">
        <v>2</v>
      </c>
      <c r="E5" s="150">
        <v>42</v>
      </c>
      <c r="F5" s="151">
        <v>0.177</v>
      </c>
      <c r="G5" s="152">
        <v>26</v>
      </c>
      <c r="H5" s="153">
        <v>0.163</v>
      </c>
      <c r="I5" s="152">
        <v>46</v>
      </c>
      <c r="J5" s="153">
        <v>0.192</v>
      </c>
      <c r="K5" s="152">
        <v>31</v>
      </c>
      <c r="L5" s="154">
        <v>0.183</v>
      </c>
    </row>
    <row r="6" ht="18.65" customHeight="1">
      <c r="A6" s="146"/>
      <c r="B6" s="147"/>
      <c r="C6" t="s" s="148">
        <v>219</v>
      </c>
      <c r="D6" s="149">
        <v>3</v>
      </c>
      <c r="E6" s="150">
        <v>31</v>
      </c>
      <c r="F6" s="151">
        <v>0.131</v>
      </c>
      <c r="G6" s="152">
        <v>27</v>
      </c>
      <c r="H6" s="153">
        <v>0.169</v>
      </c>
      <c r="I6" s="152">
        <v>18</v>
      </c>
      <c r="J6" s="153">
        <v>0.075</v>
      </c>
      <c r="K6" s="152">
        <v>9</v>
      </c>
      <c r="L6" s="154">
        <v>0.053</v>
      </c>
    </row>
    <row r="7" ht="18.65" customHeight="1">
      <c r="A7" s="146"/>
      <c r="B7" s="147"/>
      <c r="C7" t="s" s="148">
        <v>220</v>
      </c>
      <c r="D7" s="149">
        <v>4</v>
      </c>
      <c r="E7" s="150">
        <v>5</v>
      </c>
      <c r="F7" s="151">
        <v>0.021</v>
      </c>
      <c r="G7" s="152">
        <v>6</v>
      </c>
      <c r="H7" s="153">
        <v>0.037</v>
      </c>
      <c r="I7" s="152">
        <v>12</v>
      </c>
      <c r="J7" s="153">
        <v>0.05</v>
      </c>
      <c r="K7" s="152">
        <v>9</v>
      </c>
      <c r="L7" s="154">
        <v>0.053</v>
      </c>
    </row>
    <row r="8" ht="18.65" customHeight="1">
      <c r="A8" s="146"/>
      <c r="B8" s="147"/>
      <c r="C8" t="s" s="148">
        <v>221</v>
      </c>
      <c r="D8" s="149">
        <v>5</v>
      </c>
      <c r="E8" s="150">
        <v>11</v>
      </c>
      <c r="F8" s="151">
        <v>0.046</v>
      </c>
      <c r="G8" s="152">
        <v>6</v>
      </c>
      <c r="H8" s="153">
        <v>0.037</v>
      </c>
      <c r="I8" s="152">
        <v>3</v>
      </c>
      <c r="J8" s="153">
        <v>0.013</v>
      </c>
      <c r="K8" s="152">
        <v>6</v>
      </c>
      <c r="L8" s="154">
        <v>0.036</v>
      </c>
    </row>
    <row r="9" ht="18.65" customHeight="1">
      <c r="A9" s="146"/>
      <c r="B9" s="147"/>
      <c r="C9" t="s" s="148">
        <v>222</v>
      </c>
      <c r="D9" s="149">
        <v>6</v>
      </c>
      <c r="E9" s="150">
        <v>0</v>
      </c>
      <c r="F9" s="151">
        <v>0</v>
      </c>
      <c r="G9" s="152">
        <v>0</v>
      </c>
      <c r="H9" s="153">
        <v>0</v>
      </c>
      <c r="I9" s="152">
        <v>0</v>
      </c>
      <c r="J9" s="153">
        <v>0</v>
      </c>
      <c r="K9" s="152">
        <v>2</v>
      </c>
      <c r="L9" s="154">
        <v>0.012</v>
      </c>
    </row>
    <row r="10" ht="18.65" customHeight="1">
      <c r="A10" s="146"/>
      <c r="B10" s="147"/>
      <c r="C10" t="s" s="148">
        <v>223</v>
      </c>
      <c r="D10" s="149">
        <v>8</v>
      </c>
      <c r="E10" s="150">
        <v>1</v>
      </c>
      <c r="F10" s="151">
        <v>0.004</v>
      </c>
      <c r="G10" s="152">
        <v>2</v>
      </c>
      <c r="H10" s="153">
        <v>0.013</v>
      </c>
      <c r="I10" s="152">
        <v>2</v>
      </c>
      <c r="J10" s="153">
        <v>0.008</v>
      </c>
      <c r="K10" s="152">
        <v>1</v>
      </c>
      <c r="L10" s="154">
        <v>0.006</v>
      </c>
    </row>
    <row r="11" ht="18.65" customHeight="1">
      <c r="A11" s="146"/>
      <c r="B11" s="147"/>
      <c r="C11" t="s" s="148">
        <v>224</v>
      </c>
      <c r="D11" s="149">
        <v>9</v>
      </c>
      <c r="E11" s="150">
        <v>0</v>
      </c>
      <c r="F11" s="151">
        <v>0</v>
      </c>
      <c r="G11" s="152">
        <v>0</v>
      </c>
      <c r="H11" s="153">
        <v>0</v>
      </c>
      <c r="I11" s="152">
        <v>4</v>
      </c>
      <c r="J11" s="153">
        <v>0.017</v>
      </c>
      <c r="K11" s="152">
        <v>4</v>
      </c>
      <c r="L11" s="154">
        <v>0.024</v>
      </c>
    </row>
    <row r="12" ht="18.65" customHeight="1">
      <c r="A12" s="146"/>
      <c r="B12" s="147"/>
      <c r="C12" t="s" s="148">
        <v>225</v>
      </c>
      <c r="D12" s="149">
        <v>10</v>
      </c>
      <c r="E12" s="150">
        <v>0</v>
      </c>
      <c r="F12" s="151">
        <v>0</v>
      </c>
      <c r="G12" s="152">
        <v>0</v>
      </c>
      <c r="H12" s="153">
        <v>0</v>
      </c>
      <c r="I12" s="152">
        <v>1</v>
      </c>
      <c r="J12" s="153">
        <v>0.004</v>
      </c>
      <c r="K12" s="152">
        <v>1</v>
      </c>
      <c r="L12" s="154">
        <v>0.006</v>
      </c>
    </row>
    <row r="13" ht="18.65" customHeight="1">
      <c r="A13" s="146"/>
      <c r="B13" s="147"/>
      <c r="C13" t="s" s="148">
        <v>226</v>
      </c>
      <c r="D13" s="149">
        <v>11</v>
      </c>
      <c r="E13" s="150">
        <v>4</v>
      </c>
      <c r="F13" s="151">
        <v>0.017</v>
      </c>
      <c r="G13" s="152">
        <v>0</v>
      </c>
      <c r="H13" s="153">
        <v>0</v>
      </c>
      <c r="I13" s="152">
        <v>0</v>
      </c>
      <c r="J13" s="153">
        <v>0</v>
      </c>
      <c r="K13" s="152">
        <v>0</v>
      </c>
      <c r="L13" s="154">
        <v>0</v>
      </c>
    </row>
    <row r="14" ht="18.65" customHeight="1">
      <c r="A14" s="146"/>
      <c r="B14" s="147"/>
      <c r="C14" t="s" s="148">
        <v>227</v>
      </c>
      <c r="D14" s="149">
        <v>14</v>
      </c>
      <c r="E14" s="150">
        <v>3</v>
      </c>
      <c r="F14" s="151">
        <v>0.013</v>
      </c>
      <c r="G14" s="152">
        <v>3</v>
      </c>
      <c r="H14" s="153">
        <v>0.019</v>
      </c>
      <c r="I14" s="152">
        <v>0</v>
      </c>
      <c r="J14" s="153">
        <v>0</v>
      </c>
      <c r="K14" s="152">
        <v>0</v>
      </c>
      <c r="L14" s="154">
        <v>0</v>
      </c>
    </row>
    <row r="15" ht="19.15" customHeight="1">
      <c r="A15" s="146"/>
      <c r="B15" s="155"/>
      <c r="C15" t="s" s="156">
        <v>228</v>
      </c>
      <c r="D15" s="157">
        <v>19</v>
      </c>
      <c r="E15" s="158">
        <v>0</v>
      </c>
      <c r="F15" s="159">
        <v>0</v>
      </c>
      <c r="G15" s="160">
        <v>0</v>
      </c>
      <c r="H15" s="161">
        <v>0</v>
      </c>
      <c r="I15" s="160">
        <v>0</v>
      </c>
      <c r="J15" s="161">
        <v>0</v>
      </c>
      <c r="K15" s="160">
        <v>1</v>
      </c>
      <c r="L15" s="162">
        <v>0.006</v>
      </c>
    </row>
    <row r="16" ht="19.15" customHeight="1">
      <c r="A16" s="146"/>
      <c r="B16" t="s" s="163">
        <v>150</v>
      </c>
      <c r="C16" t="s" s="163">
        <v>217</v>
      </c>
      <c r="D16" s="164">
        <v>1</v>
      </c>
      <c r="E16" s="165">
        <v>1</v>
      </c>
      <c r="F16" s="166">
        <v>1</v>
      </c>
      <c r="G16" s="167">
        <v>1</v>
      </c>
      <c r="H16" s="168">
        <v>1</v>
      </c>
      <c r="I16" s="167">
        <v>1</v>
      </c>
      <c r="J16" s="168">
        <v>1</v>
      </c>
      <c r="K16" s="167">
        <v>0</v>
      </c>
      <c r="L16" s="169">
        <v>0</v>
      </c>
    </row>
    <row r="17" ht="19.15" customHeight="1">
      <c r="A17" s="146"/>
      <c r="B17" s="155"/>
      <c r="C17" t="s" s="156">
        <v>229</v>
      </c>
      <c r="D17" s="157">
        <v>12</v>
      </c>
      <c r="E17" s="158">
        <v>0</v>
      </c>
      <c r="F17" s="159">
        <v>0</v>
      </c>
      <c r="G17" s="160">
        <v>0</v>
      </c>
      <c r="H17" s="161">
        <v>0</v>
      </c>
      <c r="I17" s="160">
        <v>0</v>
      </c>
      <c r="J17" s="161">
        <v>0</v>
      </c>
      <c r="K17" s="160">
        <v>1</v>
      </c>
      <c r="L17" s="162">
        <v>1</v>
      </c>
    </row>
    <row r="18" ht="19.15" customHeight="1">
      <c r="A18" s="146"/>
      <c r="B18" t="s" s="163">
        <v>153</v>
      </c>
      <c r="C18" t="s" s="163">
        <v>217</v>
      </c>
      <c r="D18" s="164">
        <v>1</v>
      </c>
      <c r="E18" s="165">
        <v>1</v>
      </c>
      <c r="F18" s="166">
        <v>1</v>
      </c>
      <c r="G18" s="167">
        <v>0</v>
      </c>
      <c r="H18" s="168">
        <v>0</v>
      </c>
      <c r="I18" s="167">
        <v>1</v>
      </c>
      <c r="J18" s="168">
        <v>1</v>
      </c>
      <c r="K18" s="167">
        <v>0</v>
      </c>
      <c r="L18" s="169">
        <v>0</v>
      </c>
    </row>
    <row r="19" ht="19.15" customHeight="1">
      <c r="A19" s="146"/>
      <c r="B19" s="155"/>
      <c r="C19" t="s" s="156">
        <v>222</v>
      </c>
      <c r="D19" s="157">
        <v>6</v>
      </c>
      <c r="E19" s="158">
        <v>0</v>
      </c>
      <c r="F19" s="159">
        <v>0</v>
      </c>
      <c r="G19" s="160">
        <v>1</v>
      </c>
      <c r="H19" s="161">
        <v>1</v>
      </c>
      <c r="I19" s="160">
        <v>0</v>
      </c>
      <c r="J19" s="161">
        <v>0</v>
      </c>
      <c r="K19" s="160">
        <v>1</v>
      </c>
      <c r="L19" s="162">
        <v>1</v>
      </c>
    </row>
    <row r="20" ht="19.65" customHeight="1">
      <c r="A20" s="146"/>
      <c r="B20" t="s" s="170">
        <v>156</v>
      </c>
      <c r="C20" t="s" s="170">
        <v>217</v>
      </c>
      <c r="D20" s="171">
        <v>1</v>
      </c>
      <c r="E20" s="172">
        <v>1</v>
      </c>
      <c r="F20" s="173">
        <v>1</v>
      </c>
      <c r="G20" s="174">
        <v>1</v>
      </c>
      <c r="H20" s="175">
        <v>1</v>
      </c>
      <c r="I20" s="174">
        <v>1</v>
      </c>
      <c r="J20" s="175">
        <v>1</v>
      </c>
      <c r="K20" s="174">
        <v>1</v>
      </c>
      <c r="L20" s="176">
        <v>1</v>
      </c>
    </row>
    <row r="21" ht="19.65" customHeight="1">
      <c r="A21" s="146"/>
      <c r="B21" t="s" s="170">
        <v>159</v>
      </c>
      <c r="C21" t="s" s="170">
        <v>230</v>
      </c>
      <c r="D21" s="171">
        <v>13</v>
      </c>
      <c r="E21" s="172">
        <v>1</v>
      </c>
      <c r="F21" s="173">
        <v>1</v>
      </c>
      <c r="G21" s="174">
        <v>1</v>
      </c>
      <c r="H21" s="175">
        <v>1</v>
      </c>
      <c r="I21" s="174">
        <v>1</v>
      </c>
      <c r="J21" s="175">
        <v>1</v>
      </c>
      <c r="K21" s="174">
        <v>1</v>
      </c>
      <c r="L21" s="176">
        <v>1</v>
      </c>
    </row>
    <row r="22" ht="19.15" customHeight="1">
      <c r="A22" s="146"/>
      <c r="B22" s="164">
        <v>21</v>
      </c>
      <c r="C22" t="s" s="163">
        <v>217</v>
      </c>
      <c r="D22" s="164">
        <v>1</v>
      </c>
      <c r="E22" s="165">
        <v>6</v>
      </c>
      <c r="F22" s="166">
        <v>0.545</v>
      </c>
      <c r="G22" s="167">
        <v>4</v>
      </c>
      <c r="H22" s="168">
        <v>0.5</v>
      </c>
      <c r="I22" s="167">
        <v>7</v>
      </c>
      <c r="J22" s="168">
        <v>0.636</v>
      </c>
      <c r="K22" s="167">
        <v>5</v>
      </c>
      <c r="L22" s="169">
        <v>0.714</v>
      </c>
    </row>
    <row r="23" ht="18.65" customHeight="1">
      <c r="A23" s="146"/>
      <c r="B23" s="147"/>
      <c r="C23" t="s" s="148">
        <v>219</v>
      </c>
      <c r="D23" s="149">
        <v>3</v>
      </c>
      <c r="E23" s="150">
        <v>5</v>
      </c>
      <c r="F23" s="151">
        <v>0.455</v>
      </c>
      <c r="G23" s="152">
        <v>3</v>
      </c>
      <c r="H23" s="153">
        <v>0.375</v>
      </c>
      <c r="I23" s="152">
        <v>4</v>
      </c>
      <c r="J23" s="153">
        <v>0.364</v>
      </c>
      <c r="K23" s="152">
        <v>2</v>
      </c>
      <c r="L23" s="154">
        <v>0.286</v>
      </c>
    </row>
    <row r="24" ht="19.15" customHeight="1">
      <c r="A24" s="146"/>
      <c r="B24" s="155"/>
      <c r="C24" t="s" s="156">
        <v>221</v>
      </c>
      <c r="D24" s="157">
        <v>5</v>
      </c>
      <c r="E24" s="158">
        <v>0</v>
      </c>
      <c r="F24" s="159">
        <v>0</v>
      </c>
      <c r="G24" s="160">
        <v>1</v>
      </c>
      <c r="H24" s="161">
        <v>0.125</v>
      </c>
      <c r="I24" s="160">
        <v>0</v>
      </c>
      <c r="J24" s="161">
        <v>0</v>
      </c>
      <c r="K24" s="160">
        <v>0</v>
      </c>
      <c r="L24" s="162">
        <v>0</v>
      </c>
    </row>
    <row r="25" ht="19.15" customHeight="1">
      <c r="A25" s="146"/>
      <c r="B25" t="s" s="163">
        <v>162</v>
      </c>
      <c r="C25" t="s" s="163">
        <v>219</v>
      </c>
      <c r="D25" s="164">
        <v>3</v>
      </c>
      <c r="E25" s="165">
        <v>1</v>
      </c>
      <c r="F25" s="166">
        <v>1</v>
      </c>
      <c r="G25" s="167">
        <v>0</v>
      </c>
      <c r="H25" s="168">
        <v>0</v>
      </c>
      <c r="I25" s="167">
        <v>1</v>
      </c>
      <c r="J25" s="168">
        <v>1</v>
      </c>
      <c r="K25" s="167">
        <v>0</v>
      </c>
      <c r="L25" s="169">
        <v>0</v>
      </c>
    </row>
    <row r="26" ht="19.65" customHeight="1">
      <c r="A26" s="177"/>
      <c r="B26" s="178"/>
      <c r="C26" t="s" s="179">
        <v>231</v>
      </c>
      <c r="D26" s="180">
        <v>7</v>
      </c>
      <c r="E26" s="181">
        <v>0</v>
      </c>
      <c r="F26" s="182">
        <v>0</v>
      </c>
      <c r="G26" s="183">
        <v>1</v>
      </c>
      <c r="H26" s="184">
        <v>1</v>
      </c>
      <c r="I26" s="183">
        <v>0</v>
      </c>
      <c r="J26" s="184">
        <v>0</v>
      </c>
      <c r="K26" s="183">
        <v>1</v>
      </c>
      <c r="L26" s="185">
        <v>1</v>
      </c>
    </row>
    <row r="27" ht="19.65" customHeight="1">
      <c r="A27" t="s" s="138">
        <v>232</v>
      </c>
      <c r="B27" t="s" s="139">
        <v>216</v>
      </c>
      <c r="C27" t="s" s="139">
        <v>217</v>
      </c>
      <c r="D27" s="140">
        <v>1</v>
      </c>
      <c r="E27" s="141">
        <v>58</v>
      </c>
      <c r="F27" s="142">
        <v>0.552</v>
      </c>
      <c r="G27" s="143">
        <v>33</v>
      </c>
      <c r="H27" s="144">
        <v>0.541</v>
      </c>
      <c r="I27" s="143">
        <v>111</v>
      </c>
      <c r="J27" s="144">
        <v>0.703</v>
      </c>
      <c r="K27" s="143">
        <v>71</v>
      </c>
      <c r="L27" s="145">
        <v>0.64</v>
      </c>
    </row>
    <row r="28" ht="18.65" customHeight="1">
      <c r="A28" s="146"/>
      <c r="B28" s="147"/>
      <c r="C28" t="s" s="148">
        <v>218</v>
      </c>
      <c r="D28" s="149">
        <v>2</v>
      </c>
      <c r="E28" s="150">
        <v>12</v>
      </c>
      <c r="F28" s="151">
        <v>0.114</v>
      </c>
      <c r="G28" s="152">
        <v>4</v>
      </c>
      <c r="H28" s="153">
        <v>0.066</v>
      </c>
      <c r="I28" s="152">
        <v>13</v>
      </c>
      <c r="J28" s="153">
        <v>0.082</v>
      </c>
      <c r="K28" s="152">
        <v>9</v>
      </c>
      <c r="L28" s="154">
        <v>0.081</v>
      </c>
    </row>
    <row r="29" ht="18.65" customHeight="1">
      <c r="A29" s="146"/>
      <c r="B29" s="147"/>
      <c r="C29" t="s" s="148">
        <v>219</v>
      </c>
      <c r="D29" s="149">
        <v>3</v>
      </c>
      <c r="E29" s="150">
        <v>18</v>
      </c>
      <c r="F29" s="151">
        <v>0.171</v>
      </c>
      <c r="G29" s="152">
        <v>13</v>
      </c>
      <c r="H29" s="153">
        <v>0.213</v>
      </c>
      <c r="I29" s="152">
        <v>13</v>
      </c>
      <c r="J29" s="153">
        <v>0.082</v>
      </c>
      <c r="K29" s="152">
        <v>3</v>
      </c>
      <c r="L29" s="154">
        <v>0.027</v>
      </c>
    </row>
    <row r="30" ht="18.65" customHeight="1">
      <c r="A30" s="146"/>
      <c r="B30" s="147"/>
      <c r="C30" t="s" s="148">
        <v>220</v>
      </c>
      <c r="D30" s="149">
        <v>4</v>
      </c>
      <c r="E30" s="150">
        <v>1</v>
      </c>
      <c r="F30" s="151">
        <v>0.01</v>
      </c>
      <c r="G30" s="152">
        <v>0</v>
      </c>
      <c r="H30" s="153">
        <v>0</v>
      </c>
      <c r="I30" s="152">
        <v>2</v>
      </c>
      <c r="J30" s="153">
        <v>0.013</v>
      </c>
      <c r="K30" s="152">
        <v>0</v>
      </c>
      <c r="L30" s="154">
        <v>0</v>
      </c>
    </row>
    <row r="31" ht="18.65" customHeight="1">
      <c r="A31" s="146"/>
      <c r="B31" s="147"/>
      <c r="C31" t="s" s="148">
        <v>221</v>
      </c>
      <c r="D31" s="149">
        <v>5</v>
      </c>
      <c r="E31" s="150">
        <v>5</v>
      </c>
      <c r="F31" s="151">
        <v>0.048</v>
      </c>
      <c r="G31" s="152">
        <v>1</v>
      </c>
      <c r="H31" s="153">
        <v>0.016</v>
      </c>
      <c r="I31" s="152">
        <v>0</v>
      </c>
      <c r="J31" s="153">
        <v>0</v>
      </c>
      <c r="K31" s="152">
        <v>0</v>
      </c>
      <c r="L31" s="154">
        <v>0</v>
      </c>
    </row>
    <row r="32" ht="18.65" customHeight="1">
      <c r="A32" s="146"/>
      <c r="B32" s="147"/>
      <c r="C32" t="s" s="148">
        <v>222</v>
      </c>
      <c r="D32" s="149">
        <v>6</v>
      </c>
      <c r="E32" s="150">
        <v>3</v>
      </c>
      <c r="F32" s="151">
        <v>0.029</v>
      </c>
      <c r="G32" s="152">
        <v>0</v>
      </c>
      <c r="H32" s="153">
        <v>0</v>
      </c>
      <c r="I32" s="152">
        <v>3</v>
      </c>
      <c r="J32" s="153">
        <v>0.019</v>
      </c>
      <c r="K32" s="152">
        <v>9</v>
      </c>
      <c r="L32" s="154">
        <v>0.081</v>
      </c>
    </row>
    <row r="33" ht="18.65" customHeight="1">
      <c r="A33" s="146"/>
      <c r="B33" s="147"/>
      <c r="C33" t="s" s="148">
        <v>231</v>
      </c>
      <c r="D33" s="149">
        <v>7</v>
      </c>
      <c r="E33" s="150">
        <v>1</v>
      </c>
      <c r="F33" s="151">
        <v>0.01</v>
      </c>
      <c r="G33" s="152">
        <v>0</v>
      </c>
      <c r="H33" s="153">
        <v>0</v>
      </c>
      <c r="I33" s="152">
        <v>2</v>
      </c>
      <c r="J33" s="153">
        <v>0.013</v>
      </c>
      <c r="K33" s="152">
        <v>3</v>
      </c>
      <c r="L33" s="154">
        <v>0.027</v>
      </c>
    </row>
    <row r="34" ht="18.65" customHeight="1">
      <c r="A34" s="146"/>
      <c r="B34" s="147"/>
      <c r="C34" t="s" s="148">
        <v>223</v>
      </c>
      <c r="D34" s="149">
        <v>8</v>
      </c>
      <c r="E34" s="150">
        <v>0</v>
      </c>
      <c r="F34" s="151">
        <v>0</v>
      </c>
      <c r="G34" s="152">
        <v>0</v>
      </c>
      <c r="H34" s="153">
        <v>0</v>
      </c>
      <c r="I34" s="152">
        <v>3</v>
      </c>
      <c r="J34" s="153">
        <v>0.019</v>
      </c>
      <c r="K34" s="152">
        <v>4</v>
      </c>
      <c r="L34" s="154">
        <v>0.036</v>
      </c>
    </row>
    <row r="35" ht="18.65" customHeight="1">
      <c r="A35" s="146"/>
      <c r="B35" s="147"/>
      <c r="C35" t="s" s="148">
        <v>224</v>
      </c>
      <c r="D35" s="149">
        <v>9</v>
      </c>
      <c r="E35" s="150">
        <v>0</v>
      </c>
      <c r="F35" s="151">
        <v>0</v>
      </c>
      <c r="G35" s="152">
        <v>0</v>
      </c>
      <c r="H35" s="153">
        <v>0</v>
      </c>
      <c r="I35" s="152">
        <v>2</v>
      </c>
      <c r="J35" s="153">
        <v>0.013</v>
      </c>
      <c r="K35" s="152">
        <v>3</v>
      </c>
      <c r="L35" s="154">
        <v>0.027</v>
      </c>
    </row>
    <row r="36" ht="18.65" customHeight="1">
      <c r="A36" s="146"/>
      <c r="B36" s="147"/>
      <c r="C36" t="s" s="148">
        <v>225</v>
      </c>
      <c r="D36" s="149">
        <v>10</v>
      </c>
      <c r="E36" s="150">
        <v>0</v>
      </c>
      <c r="F36" s="151">
        <v>0</v>
      </c>
      <c r="G36" s="152">
        <v>0</v>
      </c>
      <c r="H36" s="153">
        <v>0</v>
      </c>
      <c r="I36" s="152">
        <v>2</v>
      </c>
      <c r="J36" s="153">
        <v>0.013</v>
      </c>
      <c r="K36" s="152">
        <v>5</v>
      </c>
      <c r="L36" s="154">
        <v>0.045</v>
      </c>
    </row>
    <row r="37" ht="18.65" customHeight="1">
      <c r="A37" s="146"/>
      <c r="B37" s="147"/>
      <c r="C37" t="s" s="148">
        <v>226</v>
      </c>
      <c r="D37" s="149">
        <v>11</v>
      </c>
      <c r="E37" s="150">
        <v>1</v>
      </c>
      <c r="F37" s="151">
        <v>0.01</v>
      </c>
      <c r="G37" s="152">
        <v>4</v>
      </c>
      <c r="H37" s="153">
        <v>0.066</v>
      </c>
      <c r="I37" s="152">
        <v>0</v>
      </c>
      <c r="J37" s="153">
        <v>0</v>
      </c>
      <c r="K37" s="152">
        <v>0</v>
      </c>
      <c r="L37" s="154">
        <v>0</v>
      </c>
    </row>
    <row r="38" ht="18.65" customHeight="1">
      <c r="A38" s="146"/>
      <c r="B38" s="147"/>
      <c r="C38" t="s" s="148">
        <v>229</v>
      </c>
      <c r="D38" s="149">
        <v>12</v>
      </c>
      <c r="E38" s="150">
        <v>0</v>
      </c>
      <c r="F38" s="151">
        <v>0</v>
      </c>
      <c r="G38" s="152">
        <v>1</v>
      </c>
      <c r="H38" s="153">
        <v>0.016</v>
      </c>
      <c r="I38" s="152">
        <v>3</v>
      </c>
      <c r="J38" s="153">
        <v>0.019</v>
      </c>
      <c r="K38" s="152">
        <v>1</v>
      </c>
      <c r="L38" s="154">
        <v>0.008999999999999999</v>
      </c>
    </row>
    <row r="39" ht="18.65" customHeight="1">
      <c r="A39" s="146"/>
      <c r="B39" s="147"/>
      <c r="C39" t="s" s="148">
        <v>227</v>
      </c>
      <c r="D39" s="149">
        <v>14</v>
      </c>
      <c r="E39" s="150">
        <v>0</v>
      </c>
      <c r="F39" s="151">
        <v>0</v>
      </c>
      <c r="G39" s="152">
        <v>1</v>
      </c>
      <c r="H39" s="153">
        <v>0.016</v>
      </c>
      <c r="I39" s="152">
        <v>0</v>
      </c>
      <c r="J39" s="153">
        <v>0</v>
      </c>
      <c r="K39" s="152">
        <v>1</v>
      </c>
      <c r="L39" s="154">
        <v>0.008999999999999999</v>
      </c>
    </row>
    <row r="40" ht="18.65" customHeight="1">
      <c r="A40" s="146"/>
      <c r="B40" s="147"/>
      <c r="C40" t="s" s="148">
        <v>233</v>
      </c>
      <c r="D40" s="149">
        <v>15</v>
      </c>
      <c r="E40" s="150">
        <v>0</v>
      </c>
      <c r="F40" s="151">
        <v>0</v>
      </c>
      <c r="G40" s="152">
        <v>0</v>
      </c>
      <c r="H40" s="153">
        <v>0</v>
      </c>
      <c r="I40" s="152">
        <v>0</v>
      </c>
      <c r="J40" s="153">
        <v>0</v>
      </c>
      <c r="K40" s="152">
        <v>1</v>
      </c>
      <c r="L40" s="154">
        <v>0.008999999999999999</v>
      </c>
    </row>
    <row r="41" ht="18.65" customHeight="1">
      <c r="A41" s="146"/>
      <c r="B41" s="147"/>
      <c r="C41" t="s" s="148">
        <v>234</v>
      </c>
      <c r="D41" s="149">
        <v>17</v>
      </c>
      <c r="E41" s="150">
        <v>1</v>
      </c>
      <c r="F41" s="151">
        <v>0.01</v>
      </c>
      <c r="G41" s="152">
        <v>0</v>
      </c>
      <c r="H41" s="153">
        <v>0</v>
      </c>
      <c r="I41" s="152">
        <v>0</v>
      </c>
      <c r="J41" s="153">
        <v>0</v>
      </c>
      <c r="K41" s="152">
        <v>0</v>
      </c>
      <c r="L41" s="154">
        <v>0</v>
      </c>
    </row>
    <row r="42" ht="18.65" customHeight="1">
      <c r="A42" s="146"/>
      <c r="B42" s="147"/>
      <c r="C42" t="s" s="148">
        <v>235</v>
      </c>
      <c r="D42" s="149">
        <v>18</v>
      </c>
      <c r="E42" s="150">
        <v>1</v>
      </c>
      <c r="F42" s="151">
        <v>0.01</v>
      </c>
      <c r="G42" s="152">
        <v>1</v>
      </c>
      <c r="H42" s="153">
        <v>0.016</v>
      </c>
      <c r="I42" s="152">
        <v>2</v>
      </c>
      <c r="J42" s="153">
        <v>0.013</v>
      </c>
      <c r="K42" s="152">
        <v>0</v>
      </c>
      <c r="L42" s="154">
        <v>0</v>
      </c>
    </row>
    <row r="43" ht="18.65" customHeight="1">
      <c r="A43" s="146"/>
      <c r="B43" s="147"/>
      <c r="C43" t="s" s="148">
        <v>228</v>
      </c>
      <c r="D43" s="149">
        <v>19</v>
      </c>
      <c r="E43" s="150">
        <v>1</v>
      </c>
      <c r="F43" s="151">
        <v>0.01</v>
      </c>
      <c r="G43" s="152">
        <v>0</v>
      </c>
      <c r="H43" s="153">
        <v>0</v>
      </c>
      <c r="I43" s="152">
        <v>0</v>
      </c>
      <c r="J43" s="153">
        <v>0</v>
      </c>
      <c r="K43" s="152">
        <v>0</v>
      </c>
      <c r="L43" s="154">
        <v>0</v>
      </c>
    </row>
    <row r="44" ht="18.65" customHeight="1">
      <c r="A44" s="146"/>
      <c r="B44" s="147"/>
      <c r="C44" t="s" s="148">
        <v>236</v>
      </c>
      <c r="D44" s="149">
        <v>23</v>
      </c>
      <c r="E44" s="150">
        <v>0</v>
      </c>
      <c r="F44" s="151">
        <v>0</v>
      </c>
      <c r="G44" s="152">
        <v>1</v>
      </c>
      <c r="H44" s="153">
        <v>0.016</v>
      </c>
      <c r="I44" s="152">
        <v>0</v>
      </c>
      <c r="J44" s="153">
        <v>0</v>
      </c>
      <c r="K44" s="152">
        <v>0</v>
      </c>
      <c r="L44" s="154">
        <v>0</v>
      </c>
    </row>
    <row r="45" ht="18.65" customHeight="1">
      <c r="A45" s="146"/>
      <c r="B45" s="147"/>
      <c r="C45" t="s" s="148">
        <v>237</v>
      </c>
      <c r="D45" s="149">
        <v>24</v>
      </c>
      <c r="E45" s="150">
        <v>0</v>
      </c>
      <c r="F45" s="151">
        <v>0</v>
      </c>
      <c r="G45" s="152">
        <v>1</v>
      </c>
      <c r="H45" s="153">
        <v>0.016</v>
      </c>
      <c r="I45" s="152">
        <v>0</v>
      </c>
      <c r="J45" s="153">
        <v>0</v>
      </c>
      <c r="K45" s="152">
        <v>0</v>
      </c>
      <c r="L45" s="154">
        <v>0</v>
      </c>
    </row>
    <row r="46" ht="18.65" customHeight="1">
      <c r="A46" s="146"/>
      <c r="B46" s="147"/>
      <c r="C46" t="s" s="148">
        <v>238</v>
      </c>
      <c r="D46" s="149">
        <v>26</v>
      </c>
      <c r="E46" s="150">
        <v>1</v>
      </c>
      <c r="F46" s="151">
        <v>0.01</v>
      </c>
      <c r="G46" s="152">
        <v>1</v>
      </c>
      <c r="H46" s="153">
        <v>0.016</v>
      </c>
      <c r="I46" s="152">
        <v>0</v>
      </c>
      <c r="J46" s="153">
        <v>0</v>
      </c>
      <c r="K46" s="152">
        <v>0</v>
      </c>
      <c r="L46" s="154">
        <v>0</v>
      </c>
    </row>
    <row r="47" ht="18.65" customHeight="1">
      <c r="A47" s="146"/>
      <c r="B47" s="147"/>
      <c r="C47" t="s" s="148">
        <v>239</v>
      </c>
      <c r="D47" s="149">
        <v>27</v>
      </c>
      <c r="E47" s="150">
        <v>0</v>
      </c>
      <c r="F47" s="151">
        <v>0</v>
      </c>
      <c r="G47" s="152">
        <v>0</v>
      </c>
      <c r="H47" s="153">
        <v>0</v>
      </c>
      <c r="I47" s="152">
        <v>1</v>
      </c>
      <c r="J47" s="153">
        <v>0.006</v>
      </c>
      <c r="K47" s="152">
        <v>0</v>
      </c>
      <c r="L47" s="154">
        <v>0</v>
      </c>
    </row>
    <row r="48" ht="18.65" customHeight="1">
      <c r="A48" s="146"/>
      <c r="B48" s="147"/>
      <c r="C48" t="s" s="148">
        <v>240</v>
      </c>
      <c r="D48" s="149">
        <v>28</v>
      </c>
      <c r="E48" s="150">
        <v>1</v>
      </c>
      <c r="F48" s="151">
        <v>0.01</v>
      </c>
      <c r="G48" s="152">
        <v>0</v>
      </c>
      <c r="H48" s="153">
        <v>0</v>
      </c>
      <c r="I48" s="152">
        <v>1</v>
      </c>
      <c r="J48" s="153">
        <v>0.006</v>
      </c>
      <c r="K48" s="152">
        <v>0</v>
      </c>
      <c r="L48" s="154">
        <v>0</v>
      </c>
    </row>
    <row r="49" ht="18.65" customHeight="1">
      <c r="A49" s="146"/>
      <c r="B49" s="147"/>
      <c r="C49" t="s" s="148">
        <v>241</v>
      </c>
      <c r="D49" s="149">
        <v>29</v>
      </c>
      <c r="E49" s="150">
        <v>0</v>
      </c>
      <c r="F49" s="151">
        <v>0</v>
      </c>
      <c r="G49" s="152">
        <v>0</v>
      </c>
      <c r="H49" s="153">
        <v>0</v>
      </c>
      <c r="I49" s="152">
        <v>0</v>
      </c>
      <c r="J49" s="153">
        <v>0</v>
      </c>
      <c r="K49" s="152">
        <v>1</v>
      </c>
      <c r="L49" s="154">
        <v>0.008999999999999999</v>
      </c>
    </row>
    <row r="50" ht="19.15" customHeight="1">
      <c r="A50" s="146"/>
      <c r="B50" s="155"/>
      <c r="C50" t="s" s="156">
        <v>242</v>
      </c>
      <c r="D50" s="157">
        <v>30</v>
      </c>
      <c r="E50" s="158">
        <v>1</v>
      </c>
      <c r="F50" s="159">
        <v>0.01</v>
      </c>
      <c r="G50" s="160">
        <v>0</v>
      </c>
      <c r="H50" s="161">
        <v>0</v>
      </c>
      <c r="I50" s="160">
        <v>0</v>
      </c>
      <c r="J50" s="161">
        <v>0</v>
      </c>
      <c r="K50" s="160">
        <v>0</v>
      </c>
      <c r="L50" s="162">
        <v>0</v>
      </c>
    </row>
    <row r="51" ht="19.15" customHeight="1">
      <c r="A51" s="146"/>
      <c r="B51" t="s" s="163">
        <v>150</v>
      </c>
      <c r="C51" t="s" s="163">
        <v>223</v>
      </c>
      <c r="D51" s="164">
        <v>8</v>
      </c>
      <c r="E51" s="165">
        <v>1</v>
      </c>
      <c r="F51" s="166">
        <v>1</v>
      </c>
      <c r="G51" t="s" s="186">
        <v>181</v>
      </c>
      <c r="H51" t="s" s="187">
        <v>181</v>
      </c>
      <c r="I51" s="167">
        <v>0</v>
      </c>
      <c r="J51" s="168">
        <v>0</v>
      </c>
      <c r="K51" s="167">
        <v>0</v>
      </c>
      <c r="L51" s="169">
        <v>0</v>
      </c>
    </row>
    <row r="52" ht="18.65" customHeight="1">
      <c r="A52" s="146"/>
      <c r="B52" s="147"/>
      <c r="C52" t="s" s="148">
        <v>224</v>
      </c>
      <c r="D52" s="149">
        <v>9</v>
      </c>
      <c r="E52" s="150">
        <v>0</v>
      </c>
      <c r="F52" s="151">
        <v>0</v>
      </c>
      <c r="G52" t="s" s="188">
        <v>181</v>
      </c>
      <c r="H52" t="s" s="189">
        <v>181</v>
      </c>
      <c r="I52" s="152">
        <v>1</v>
      </c>
      <c r="J52" s="153">
        <v>1</v>
      </c>
      <c r="K52" s="152">
        <v>0</v>
      </c>
      <c r="L52" s="154">
        <v>0</v>
      </c>
    </row>
    <row r="53" ht="19.15" customHeight="1">
      <c r="A53" s="146"/>
      <c r="B53" s="155"/>
      <c r="C53" t="s" s="156">
        <v>243</v>
      </c>
      <c r="D53" s="157">
        <v>21</v>
      </c>
      <c r="E53" s="158">
        <v>0</v>
      </c>
      <c r="F53" s="159">
        <v>0</v>
      </c>
      <c r="G53" t="s" s="190">
        <v>181</v>
      </c>
      <c r="H53" t="s" s="191">
        <v>181</v>
      </c>
      <c r="I53" s="160">
        <v>0</v>
      </c>
      <c r="J53" s="161">
        <v>0</v>
      </c>
      <c r="K53" s="160">
        <v>1</v>
      </c>
      <c r="L53" s="162">
        <v>1</v>
      </c>
    </row>
    <row r="54" ht="19.15" customHeight="1">
      <c r="A54" s="146"/>
      <c r="B54" t="s" s="163">
        <v>153</v>
      </c>
      <c r="C54" t="s" s="163">
        <v>217</v>
      </c>
      <c r="D54" s="164">
        <v>1</v>
      </c>
      <c r="E54" s="165">
        <v>1</v>
      </c>
      <c r="F54" s="166">
        <v>1</v>
      </c>
      <c r="G54" s="167">
        <v>0</v>
      </c>
      <c r="H54" s="168">
        <v>0</v>
      </c>
      <c r="I54" s="167">
        <v>1</v>
      </c>
      <c r="J54" s="168">
        <v>1</v>
      </c>
      <c r="K54" s="167">
        <v>0</v>
      </c>
      <c r="L54" s="169">
        <v>0</v>
      </c>
    </row>
    <row r="55" ht="18.65" customHeight="1">
      <c r="A55" s="146"/>
      <c r="B55" s="147"/>
      <c r="C55" t="s" s="148">
        <v>233</v>
      </c>
      <c r="D55" s="149">
        <v>15</v>
      </c>
      <c r="E55" s="150">
        <v>0</v>
      </c>
      <c r="F55" s="151">
        <v>0</v>
      </c>
      <c r="G55" s="152">
        <v>0</v>
      </c>
      <c r="H55" s="153">
        <v>0</v>
      </c>
      <c r="I55" s="152">
        <v>0</v>
      </c>
      <c r="J55" s="153">
        <v>0</v>
      </c>
      <c r="K55" s="152">
        <v>1</v>
      </c>
      <c r="L55" s="154">
        <v>1</v>
      </c>
    </row>
    <row r="56" ht="19.15" customHeight="1">
      <c r="A56" s="146"/>
      <c r="B56" s="155"/>
      <c r="C56" t="s" s="156">
        <v>244</v>
      </c>
      <c r="D56" s="157">
        <v>20</v>
      </c>
      <c r="E56" s="158">
        <v>0</v>
      </c>
      <c r="F56" s="159">
        <v>0</v>
      </c>
      <c r="G56" s="160">
        <v>1</v>
      </c>
      <c r="H56" s="161">
        <v>1</v>
      </c>
      <c r="I56" s="160">
        <v>0</v>
      </c>
      <c r="J56" s="161">
        <v>0</v>
      </c>
      <c r="K56" s="160">
        <v>0</v>
      </c>
      <c r="L56" s="162">
        <v>0</v>
      </c>
    </row>
    <row r="57" ht="19.15" customHeight="1">
      <c r="A57" s="146"/>
      <c r="B57" t="s" s="163">
        <v>156</v>
      </c>
      <c r="C57" t="s" s="163">
        <v>245</v>
      </c>
      <c r="D57" s="164">
        <v>16</v>
      </c>
      <c r="E57" s="165">
        <v>1</v>
      </c>
      <c r="F57" s="166">
        <v>1</v>
      </c>
      <c r="G57" s="167">
        <v>1</v>
      </c>
      <c r="H57" s="168">
        <v>1</v>
      </c>
      <c r="I57" s="167">
        <v>0</v>
      </c>
      <c r="J57" s="168">
        <v>0</v>
      </c>
      <c r="K57" s="167">
        <v>0</v>
      </c>
      <c r="L57" s="169">
        <v>0</v>
      </c>
    </row>
    <row r="58" ht="18.65" customHeight="1">
      <c r="A58" s="146"/>
      <c r="B58" s="147"/>
      <c r="C58" t="s" s="148">
        <v>234</v>
      </c>
      <c r="D58" s="149">
        <v>17</v>
      </c>
      <c r="E58" s="150">
        <v>0</v>
      </c>
      <c r="F58" s="151">
        <v>0</v>
      </c>
      <c r="G58" s="152">
        <v>0</v>
      </c>
      <c r="H58" s="153">
        <v>0</v>
      </c>
      <c r="I58" s="152">
        <v>0</v>
      </c>
      <c r="J58" s="153">
        <v>0</v>
      </c>
      <c r="K58" s="152">
        <v>1</v>
      </c>
      <c r="L58" s="154">
        <v>1</v>
      </c>
    </row>
    <row r="59" ht="19.15" customHeight="1">
      <c r="A59" s="146"/>
      <c r="B59" s="155"/>
      <c r="C59" t="s" s="156">
        <v>246</v>
      </c>
      <c r="D59" s="157">
        <v>25</v>
      </c>
      <c r="E59" s="158">
        <v>0</v>
      </c>
      <c r="F59" s="159">
        <v>0</v>
      </c>
      <c r="G59" s="160">
        <v>0</v>
      </c>
      <c r="H59" s="161">
        <v>0</v>
      </c>
      <c r="I59" s="160">
        <v>1</v>
      </c>
      <c r="J59" s="161">
        <v>1</v>
      </c>
      <c r="K59" s="160">
        <v>0</v>
      </c>
      <c r="L59" s="162">
        <v>0</v>
      </c>
    </row>
    <row r="60" ht="19.15" customHeight="1">
      <c r="A60" s="146"/>
      <c r="B60" t="s" s="163">
        <v>159</v>
      </c>
      <c r="C60" t="s" s="163">
        <v>230</v>
      </c>
      <c r="D60" s="164">
        <v>13</v>
      </c>
      <c r="E60" s="165">
        <v>0</v>
      </c>
      <c r="F60" s="166">
        <v>0</v>
      </c>
      <c r="G60" s="167">
        <v>0</v>
      </c>
      <c r="H60" s="168">
        <v>0</v>
      </c>
      <c r="I60" s="167">
        <v>1</v>
      </c>
      <c r="J60" s="168">
        <v>1</v>
      </c>
      <c r="K60" s="167">
        <v>1</v>
      </c>
      <c r="L60" s="169">
        <v>1</v>
      </c>
    </row>
    <row r="61" ht="19.15" customHeight="1">
      <c r="A61" s="146"/>
      <c r="B61" s="155"/>
      <c r="C61" t="s" s="156">
        <v>247</v>
      </c>
      <c r="D61" s="157">
        <v>22</v>
      </c>
      <c r="E61" s="158">
        <v>1</v>
      </c>
      <c r="F61" s="159">
        <v>1</v>
      </c>
      <c r="G61" s="160">
        <v>1</v>
      </c>
      <c r="H61" s="161">
        <v>1</v>
      </c>
      <c r="I61" s="160">
        <v>0</v>
      </c>
      <c r="J61" s="161">
        <v>0</v>
      </c>
      <c r="K61" s="160">
        <v>0</v>
      </c>
      <c r="L61" s="162">
        <v>0</v>
      </c>
    </row>
    <row r="62" ht="19.15" customHeight="1">
      <c r="A62" s="146"/>
      <c r="B62" s="164">
        <v>21</v>
      </c>
      <c r="C62" t="s" s="163">
        <v>217</v>
      </c>
      <c r="D62" s="164">
        <v>1</v>
      </c>
      <c r="E62" s="165">
        <v>1</v>
      </c>
      <c r="F62" s="166">
        <v>0.333</v>
      </c>
      <c r="G62" s="167">
        <v>0</v>
      </c>
      <c r="H62" s="168">
        <v>0</v>
      </c>
      <c r="I62" s="167">
        <v>3</v>
      </c>
      <c r="J62" s="168">
        <v>0.6</v>
      </c>
      <c r="K62" s="167">
        <v>2</v>
      </c>
      <c r="L62" s="169">
        <v>0.667</v>
      </c>
    </row>
    <row r="63" ht="18.65" customHeight="1">
      <c r="A63" s="146"/>
      <c r="B63" s="147"/>
      <c r="C63" t="s" s="148">
        <v>219</v>
      </c>
      <c r="D63" s="149">
        <v>3</v>
      </c>
      <c r="E63" s="150">
        <v>1</v>
      </c>
      <c r="F63" s="151">
        <v>0.333</v>
      </c>
      <c r="G63" s="152">
        <v>0</v>
      </c>
      <c r="H63" s="153">
        <v>0</v>
      </c>
      <c r="I63" s="152">
        <v>0</v>
      </c>
      <c r="J63" s="153">
        <v>0</v>
      </c>
      <c r="K63" s="152">
        <v>0</v>
      </c>
      <c r="L63" s="154">
        <v>0</v>
      </c>
    </row>
    <row r="64" ht="18.65" customHeight="1">
      <c r="A64" s="146"/>
      <c r="B64" s="147"/>
      <c r="C64" t="s" s="148">
        <v>222</v>
      </c>
      <c r="D64" s="149">
        <v>6</v>
      </c>
      <c r="E64" s="150">
        <v>0</v>
      </c>
      <c r="F64" s="151">
        <v>0</v>
      </c>
      <c r="G64" s="152">
        <v>0</v>
      </c>
      <c r="H64" s="153">
        <v>0</v>
      </c>
      <c r="I64" s="152">
        <v>1</v>
      </c>
      <c r="J64" s="153">
        <v>0.2</v>
      </c>
      <c r="K64" s="152">
        <v>1</v>
      </c>
      <c r="L64" s="154">
        <v>0.333</v>
      </c>
    </row>
    <row r="65" ht="18.65" customHeight="1">
      <c r="A65" s="146"/>
      <c r="B65" s="147"/>
      <c r="C65" t="s" s="148">
        <v>231</v>
      </c>
      <c r="D65" s="149">
        <v>7</v>
      </c>
      <c r="E65" s="150">
        <v>0</v>
      </c>
      <c r="F65" s="151">
        <v>0</v>
      </c>
      <c r="G65" s="152">
        <v>0</v>
      </c>
      <c r="H65" s="153">
        <v>0</v>
      </c>
      <c r="I65" s="152">
        <v>1</v>
      </c>
      <c r="J65" s="153">
        <v>0.2</v>
      </c>
      <c r="K65" s="152">
        <v>0</v>
      </c>
      <c r="L65" s="154">
        <v>0</v>
      </c>
    </row>
    <row r="66" ht="19.15" customHeight="1">
      <c r="A66" s="146"/>
      <c r="B66" s="155"/>
      <c r="C66" t="s" s="156">
        <v>226</v>
      </c>
      <c r="D66" s="157">
        <v>11</v>
      </c>
      <c r="E66" s="158">
        <v>1</v>
      </c>
      <c r="F66" s="159">
        <v>0.333</v>
      </c>
      <c r="G66" s="160">
        <v>2</v>
      </c>
      <c r="H66" s="161">
        <v>1</v>
      </c>
      <c r="I66" s="160">
        <v>0</v>
      </c>
      <c r="J66" s="161">
        <v>0</v>
      </c>
      <c r="K66" s="160">
        <v>0</v>
      </c>
      <c r="L66" s="162">
        <v>0</v>
      </c>
    </row>
    <row r="67" ht="20.15" customHeight="1">
      <c r="A67" s="177"/>
      <c r="B67" t="s" s="192">
        <v>162</v>
      </c>
      <c r="C67" t="s" s="192">
        <v>231</v>
      </c>
      <c r="D67" s="193">
        <v>7</v>
      </c>
      <c r="E67" s="194">
        <v>1</v>
      </c>
      <c r="F67" s="195">
        <v>1</v>
      </c>
      <c r="G67" s="196">
        <v>1</v>
      </c>
      <c r="H67" s="197">
        <v>1</v>
      </c>
      <c r="I67" s="196">
        <v>1</v>
      </c>
      <c r="J67" s="197">
        <v>1</v>
      </c>
      <c r="K67" s="196">
        <v>1</v>
      </c>
      <c r="L67" s="198">
        <v>1</v>
      </c>
    </row>
  </sheetData>
  <mergeCells count="10">
    <mergeCell ref="C1:C3"/>
    <mergeCell ref="B1:B3"/>
    <mergeCell ref="A1:A3"/>
    <mergeCell ref="E1:H1"/>
    <mergeCell ref="E2:F2"/>
    <mergeCell ref="G2:H2"/>
    <mergeCell ref="I1:L1"/>
    <mergeCell ref="I2:J2"/>
    <mergeCell ref="K2:L2"/>
    <mergeCell ref="D1:D3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dimension ref="A1:L242"/>
  <sheetViews>
    <sheetView workbookViewId="0" showGridLines="0" defaultGridColor="1">
      <pane topLeftCell="A4" xSplit="0" ySplit="3" activePane="bottomLeft" state="frozen"/>
    </sheetView>
  </sheetViews>
  <sheetFormatPr defaultColWidth="8.33333" defaultRowHeight="19.9" customHeight="1" outlineLevelRow="0" outlineLevelCol="0"/>
  <cols>
    <col min="1" max="1" width="10" style="199" customWidth="1"/>
    <col min="2" max="2" width="6.17188" style="199" customWidth="1"/>
    <col min="3" max="3" width="31" style="199" customWidth="1"/>
    <col min="4" max="4" width="6.35156" style="199" customWidth="1"/>
    <col min="5" max="5" width="4.75" style="199" customWidth="1"/>
    <col min="6" max="6" width="9.85156" style="199" customWidth="1"/>
    <col min="7" max="7" width="4.59375" style="199" customWidth="1"/>
    <col min="8" max="8" width="9.85156" style="199" customWidth="1"/>
    <col min="9" max="9" width="4.71875" style="199" customWidth="1"/>
    <col min="10" max="10" width="9.85156" style="199" customWidth="1"/>
    <col min="11" max="11" width="4.64062" style="199" customWidth="1"/>
    <col min="12" max="12" width="9.85156" style="199" customWidth="1"/>
    <col min="13" max="16384" width="8.35156" style="199" customWidth="1"/>
  </cols>
  <sheetData>
    <row r="1" ht="21.2" customHeight="1">
      <c r="A1" t="s" s="200">
        <v>207</v>
      </c>
      <c r="B1" t="s" s="200">
        <v>208</v>
      </c>
      <c r="C1" t="s" s="200">
        <v>209</v>
      </c>
      <c r="D1" t="s" s="201">
        <v>210</v>
      </c>
      <c r="E1" t="s" s="200">
        <v>211</v>
      </c>
      <c r="F1" s="123"/>
      <c r="G1" s="124"/>
      <c r="H1" s="125"/>
      <c r="I1" t="s" s="200">
        <v>212</v>
      </c>
      <c r="J1" s="123"/>
      <c r="K1" s="123"/>
      <c r="L1" s="126"/>
    </row>
    <row r="2" ht="20.7" customHeight="1">
      <c r="A2" s="127"/>
      <c r="B2" s="127"/>
      <c r="C2" s="127"/>
      <c r="D2" s="127"/>
      <c r="E2" t="s" s="202">
        <v>175</v>
      </c>
      <c r="F2" s="127"/>
      <c r="G2" t="s" s="203">
        <v>176</v>
      </c>
      <c r="H2" s="130"/>
      <c r="I2" t="s" s="202">
        <v>175</v>
      </c>
      <c r="J2" s="127"/>
      <c r="K2" t="s" s="202">
        <v>176</v>
      </c>
      <c r="L2" s="131"/>
    </row>
    <row r="3" ht="21.2" customHeight="1">
      <c r="A3" s="132"/>
      <c r="B3" s="132"/>
      <c r="C3" s="132"/>
      <c r="D3" s="132"/>
      <c r="E3" t="s" s="204">
        <v>213</v>
      </c>
      <c r="F3" t="s" s="205">
        <v>214</v>
      </c>
      <c r="G3" t="s" s="206">
        <v>213</v>
      </c>
      <c r="H3" t="s" s="207">
        <v>214</v>
      </c>
      <c r="I3" t="s" s="206">
        <v>213</v>
      </c>
      <c r="J3" t="s" s="207">
        <v>214</v>
      </c>
      <c r="K3" t="s" s="206">
        <v>213</v>
      </c>
      <c r="L3" t="s" s="208">
        <v>214</v>
      </c>
    </row>
    <row r="4" ht="20.7" customHeight="1">
      <c r="A4" t="s" s="209">
        <v>232</v>
      </c>
      <c r="B4" s="210">
        <v>1</v>
      </c>
      <c r="C4" t="s" s="139">
        <v>217</v>
      </c>
      <c r="D4" s="210">
        <v>1</v>
      </c>
      <c r="E4" s="211">
        <v>5</v>
      </c>
      <c r="F4" s="212">
        <v>0.714</v>
      </c>
      <c r="G4" s="213">
        <v>2</v>
      </c>
      <c r="H4" s="214">
        <v>0.4</v>
      </c>
      <c r="I4" s="213">
        <v>6</v>
      </c>
      <c r="J4" s="214">
        <v>0.5</v>
      </c>
      <c r="K4" s="213">
        <v>4</v>
      </c>
      <c r="L4" s="215">
        <v>0.444</v>
      </c>
    </row>
    <row r="5" ht="19.7" customHeight="1">
      <c r="A5" s="216"/>
      <c r="B5" s="217">
        <v>1</v>
      </c>
      <c r="C5" t="s" s="218">
        <v>218</v>
      </c>
      <c r="D5" s="217">
        <v>2</v>
      </c>
      <c r="E5" s="219">
        <v>0</v>
      </c>
      <c r="F5" s="220">
        <v>0</v>
      </c>
      <c r="G5" s="221">
        <v>0</v>
      </c>
      <c r="H5" s="222">
        <v>0</v>
      </c>
      <c r="I5" s="221">
        <v>1</v>
      </c>
      <c r="J5" s="222">
        <v>0.083</v>
      </c>
      <c r="K5" s="221">
        <v>1</v>
      </c>
      <c r="L5" s="223">
        <v>0.111</v>
      </c>
    </row>
    <row r="6" ht="19.7" customHeight="1">
      <c r="A6" s="216"/>
      <c r="B6" s="217">
        <v>1</v>
      </c>
      <c r="C6" t="s" s="218">
        <v>219</v>
      </c>
      <c r="D6" s="217">
        <v>3</v>
      </c>
      <c r="E6" s="219">
        <v>2</v>
      </c>
      <c r="F6" s="220">
        <v>0.286</v>
      </c>
      <c r="G6" s="221">
        <v>1</v>
      </c>
      <c r="H6" s="222">
        <v>0.2</v>
      </c>
      <c r="I6" s="221">
        <v>3</v>
      </c>
      <c r="J6" s="222">
        <v>0.25</v>
      </c>
      <c r="K6" s="221">
        <v>1</v>
      </c>
      <c r="L6" s="223">
        <v>0.111</v>
      </c>
    </row>
    <row r="7" ht="19.7" customHeight="1">
      <c r="A7" s="216"/>
      <c r="B7" s="217">
        <v>1</v>
      </c>
      <c r="C7" t="s" s="218">
        <v>221</v>
      </c>
      <c r="D7" s="217">
        <v>5</v>
      </c>
      <c r="E7" s="219">
        <v>0</v>
      </c>
      <c r="F7" s="220">
        <v>0</v>
      </c>
      <c r="G7" s="221">
        <v>1</v>
      </c>
      <c r="H7" s="222">
        <v>0.2</v>
      </c>
      <c r="I7" s="221">
        <v>0</v>
      </c>
      <c r="J7" s="222">
        <v>0</v>
      </c>
      <c r="K7" s="221">
        <v>0</v>
      </c>
      <c r="L7" s="223">
        <v>0</v>
      </c>
    </row>
    <row r="8" ht="19.7" customHeight="1">
      <c r="A8" s="216"/>
      <c r="B8" s="217">
        <v>1</v>
      </c>
      <c r="C8" t="s" s="218">
        <v>222</v>
      </c>
      <c r="D8" s="217">
        <v>6</v>
      </c>
      <c r="E8" s="219">
        <v>0</v>
      </c>
      <c r="F8" s="220">
        <v>0</v>
      </c>
      <c r="G8" s="221">
        <v>0</v>
      </c>
      <c r="H8" s="222">
        <v>0</v>
      </c>
      <c r="I8" s="221">
        <v>1</v>
      </c>
      <c r="J8" s="222">
        <v>0.083</v>
      </c>
      <c r="K8" s="221">
        <v>1</v>
      </c>
      <c r="L8" s="223">
        <v>0.111</v>
      </c>
    </row>
    <row r="9" ht="19.7" customHeight="1">
      <c r="A9" s="216"/>
      <c r="B9" s="217">
        <v>1</v>
      </c>
      <c r="C9" t="s" s="218">
        <v>225</v>
      </c>
      <c r="D9" s="217">
        <v>10</v>
      </c>
      <c r="E9" s="219">
        <v>0</v>
      </c>
      <c r="F9" s="220">
        <v>0</v>
      </c>
      <c r="G9" s="221">
        <v>0</v>
      </c>
      <c r="H9" s="222">
        <v>0</v>
      </c>
      <c r="I9" s="221">
        <v>0</v>
      </c>
      <c r="J9" s="222">
        <v>0</v>
      </c>
      <c r="K9" s="221">
        <v>1</v>
      </c>
      <c r="L9" s="223">
        <v>0.111</v>
      </c>
    </row>
    <row r="10" ht="19.7" customHeight="1">
      <c r="A10" s="216"/>
      <c r="B10" s="217">
        <v>1</v>
      </c>
      <c r="C10" t="s" s="218">
        <v>229</v>
      </c>
      <c r="D10" s="217">
        <v>12</v>
      </c>
      <c r="E10" s="219">
        <v>0</v>
      </c>
      <c r="F10" s="220">
        <v>0</v>
      </c>
      <c r="G10" s="221">
        <v>1</v>
      </c>
      <c r="H10" s="222">
        <v>0.2</v>
      </c>
      <c r="I10" s="221">
        <v>1</v>
      </c>
      <c r="J10" s="222">
        <v>0.083</v>
      </c>
      <c r="K10" s="221">
        <v>0</v>
      </c>
      <c r="L10" s="223">
        <v>0</v>
      </c>
    </row>
    <row r="11" ht="19.7" customHeight="1">
      <c r="A11" s="216"/>
      <c r="B11" s="217">
        <v>1</v>
      </c>
      <c r="C11" t="s" s="218">
        <v>241</v>
      </c>
      <c r="D11" s="217">
        <v>29</v>
      </c>
      <c r="E11" s="219">
        <v>0</v>
      </c>
      <c r="F11" s="220">
        <v>0</v>
      </c>
      <c r="G11" s="221">
        <v>0</v>
      </c>
      <c r="H11" s="222">
        <v>0</v>
      </c>
      <c r="I11" s="221">
        <v>0</v>
      </c>
      <c r="J11" s="222">
        <v>0</v>
      </c>
      <c r="K11" s="221">
        <v>1</v>
      </c>
      <c r="L11" s="223">
        <v>0.111</v>
      </c>
    </row>
    <row r="12" ht="19.7" customHeight="1">
      <c r="A12" s="216"/>
      <c r="B12" t="s" s="218">
        <v>180</v>
      </c>
      <c r="C12" t="s" s="218">
        <v>217</v>
      </c>
      <c r="D12" s="217">
        <v>1</v>
      </c>
      <c r="E12" s="219">
        <v>1</v>
      </c>
      <c r="F12" s="220">
        <v>1</v>
      </c>
      <c r="G12" t="s" s="224">
        <v>166</v>
      </c>
      <c r="H12" t="s" s="225">
        <v>166</v>
      </c>
      <c r="I12" s="221">
        <v>1</v>
      </c>
      <c r="J12" s="222">
        <v>1</v>
      </c>
      <c r="K12" s="221">
        <v>0</v>
      </c>
      <c r="L12" s="223">
        <v>0</v>
      </c>
    </row>
    <row r="13" ht="19.7" customHeight="1">
      <c r="A13" s="216"/>
      <c r="B13" t="s" s="218">
        <v>180</v>
      </c>
      <c r="C13" t="s" s="218">
        <v>222</v>
      </c>
      <c r="D13" s="217">
        <v>6</v>
      </c>
      <c r="E13" s="219">
        <v>0</v>
      </c>
      <c r="F13" s="220">
        <v>0</v>
      </c>
      <c r="G13" t="s" s="224">
        <v>166</v>
      </c>
      <c r="H13" t="s" s="225">
        <v>166</v>
      </c>
      <c r="I13" s="221">
        <v>0</v>
      </c>
      <c r="J13" s="222">
        <v>0</v>
      </c>
      <c r="K13" s="221">
        <v>1</v>
      </c>
      <c r="L13" s="223">
        <v>1</v>
      </c>
    </row>
    <row r="14" ht="19.7" customHeight="1">
      <c r="A14" s="216"/>
      <c r="B14" t="s" s="218">
        <v>150</v>
      </c>
      <c r="C14" t="s" s="218">
        <v>223</v>
      </c>
      <c r="D14" s="217">
        <v>8</v>
      </c>
      <c r="E14" s="219">
        <v>1</v>
      </c>
      <c r="F14" s="220">
        <v>1</v>
      </c>
      <c r="G14" t="s" s="224">
        <v>166</v>
      </c>
      <c r="H14" t="s" s="225">
        <v>166</v>
      </c>
      <c r="I14" s="221">
        <v>0</v>
      </c>
      <c r="J14" s="222">
        <v>0</v>
      </c>
      <c r="K14" s="221">
        <v>0</v>
      </c>
      <c r="L14" s="223">
        <v>0</v>
      </c>
    </row>
    <row r="15" ht="19.7" customHeight="1">
      <c r="A15" s="216"/>
      <c r="B15" t="s" s="218">
        <v>150</v>
      </c>
      <c r="C15" t="s" s="218">
        <v>224</v>
      </c>
      <c r="D15" s="217">
        <v>9</v>
      </c>
      <c r="E15" s="219">
        <v>0</v>
      </c>
      <c r="F15" s="220">
        <v>0</v>
      </c>
      <c r="G15" t="s" s="224">
        <v>166</v>
      </c>
      <c r="H15" t="s" s="225">
        <v>166</v>
      </c>
      <c r="I15" s="221">
        <v>1</v>
      </c>
      <c r="J15" s="222">
        <v>1</v>
      </c>
      <c r="K15" s="221">
        <v>0</v>
      </c>
      <c r="L15" s="223">
        <v>0</v>
      </c>
    </row>
    <row r="16" ht="19.7" customHeight="1">
      <c r="A16" s="216"/>
      <c r="B16" t="s" s="218">
        <v>150</v>
      </c>
      <c r="C16" t="s" s="218">
        <v>243</v>
      </c>
      <c r="D16" s="217">
        <v>21</v>
      </c>
      <c r="E16" s="219">
        <v>0</v>
      </c>
      <c r="F16" s="220">
        <v>0</v>
      </c>
      <c r="G16" t="s" s="224">
        <v>166</v>
      </c>
      <c r="H16" t="s" s="225">
        <v>166</v>
      </c>
      <c r="I16" s="221">
        <v>0</v>
      </c>
      <c r="J16" s="222">
        <v>0</v>
      </c>
      <c r="K16" s="221">
        <v>1</v>
      </c>
      <c r="L16" s="223">
        <v>1</v>
      </c>
    </row>
    <row r="17" ht="19.7" customHeight="1">
      <c r="A17" s="216"/>
      <c r="B17" t="s" s="218">
        <v>182</v>
      </c>
      <c r="C17" t="s" s="218">
        <v>217</v>
      </c>
      <c r="D17" s="217">
        <v>1</v>
      </c>
      <c r="E17" s="219">
        <v>0</v>
      </c>
      <c r="F17" s="220">
        <v>0</v>
      </c>
      <c r="G17" t="s" s="224">
        <v>166</v>
      </c>
      <c r="H17" t="s" s="225">
        <v>166</v>
      </c>
      <c r="I17" s="221">
        <v>2</v>
      </c>
      <c r="J17" s="222">
        <v>1</v>
      </c>
      <c r="K17" s="221">
        <v>1</v>
      </c>
      <c r="L17" s="223">
        <v>0.5</v>
      </c>
    </row>
    <row r="18" ht="19.7" customHeight="1">
      <c r="A18" s="216"/>
      <c r="B18" t="s" s="218">
        <v>182</v>
      </c>
      <c r="C18" t="s" s="218">
        <v>219</v>
      </c>
      <c r="D18" s="217">
        <v>3</v>
      </c>
      <c r="E18" s="219">
        <v>1</v>
      </c>
      <c r="F18" s="220">
        <v>0.5</v>
      </c>
      <c r="G18" t="s" s="224">
        <v>166</v>
      </c>
      <c r="H18" t="s" s="225">
        <v>166</v>
      </c>
      <c r="I18" s="221">
        <v>0</v>
      </c>
      <c r="J18" s="222">
        <v>0</v>
      </c>
      <c r="K18" s="221">
        <v>0</v>
      </c>
      <c r="L18" s="223">
        <v>0</v>
      </c>
    </row>
    <row r="19" ht="19.7" customHeight="1">
      <c r="A19" s="216"/>
      <c r="B19" t="s" s="218">
        <v>182</v>
      </c>
      <c r="C19" t="s" s="218">
        <v>220</v>
      </c>
      <c r="D19" s="217">
        <v>4</v>
      </c>
      <c r="E19" s="219">
        <v>1</v>
      </c>
      <c r="F19" s="220">
        <v>0.5</v>
      </c>
      <c r="G19" t="s" s="224">
        <v>166</v>
      </c>
      <c r="H19" t="s" s="225">
        <v>166</v>
      </c>
      <c r="I19" s="221">
        <v>0</v>
      </c>
      <c r="J19" s="222">
        <v>0</v>
      </c>
      <c r="K19" s="221">
        <v>0</v>
      </c>
      <c r="L19" s="223">
        <v>0</v>
      </c>
    </row>
    <row r="20" ht="19.7" customHeight="1">
      <c r="A20" s="216"/>
      <c r="B20" t="s" s="218">
        <v>182</v>
      </c>
      <c r="C20" t="s" s="218">
        <v>222</v>
      </c>
      <c r="D20" s="217">
        <v>6</v>
      </c>
      <c r="E20" s="219">
        <v>0</v>
      </c>
      <c r="F20" s="220">
        <v>0</v>
      </c>
      <c r="G20" t="s" s="224">
        <v>166</v>
      </c>
      <c r="H20" t="s" s="225">
        <v>166</v>
      </c>
      <c r="I20" s="221">
        <v>0</v>
      </c>
      <c r="J20" s="222">
        <v>0</v>
      </c>
      <c r="K20" s="221">
        <v>1</v>
      </c>
      <c r="L20" s="223">
        <v>0.5</v>
      </c>
    </row>
    <row r="21" ht="19.7" customHeight="1">
      <c r="A21" s="216"/>
      <c r="B21" s="217">
        <v>2</v>
      </c>
      <c r="C21" t="s" s="218">
        <v>217</v>
      </c>
      <c r="D21" s="217">
        <v>1</v>
      </c>
      <c r="E21" t="s" s="226">
        <v>166</v>
      </c>
      <c r="F21" t="s" s="227">
        <v>166</v>
      </c>
      <c r="G21" s="221">
        <v>1</v>
      </c>
      <c r="H21" s="222">
        <v>1</v>
      </c>
      <c r="I21" t="s" s="224">
        <v>166</v>
      </c>
      <c r="J21" t="s" s="225">
        <v>166</v>
      </c>
      <c r="K21" t="s" s="224">
        <v>166</v>
      </c>
      <c r="L21" t="s" s="228">
        <v>166</v>
      </c>
    </row>
    <row r="22" ht="19.7" customHeight="1">
      <c r="A22" s="216"/>
      <c r="B22" s="217">
        <v>3</v>
      </c>
      <c r="C22" t="s" s="218">
        <v>217</v>
      </c>
      <c r="D22" s="217">
        <v>1</v>
      </c>
      <c r="E22" s="219">
        <v>2</v>
      </c>
      <c r="F22" s="220">
        <v>0.667</v>
      </c>
      <c r="G22" s="221">
        <v>1</v>
      </c>
      <c r="H22" s="222">
        <v>1</v>
      </c>
      <c r="I22" s="221">
        <v>6</v>
      </c>
      <c r="J22" s="222">
        <v>0.857</v>
      </c>
      <c r="K22" s="221">
        <v>4</v>
      </c>
      <c r="L22" s="223">
        <v>0.8</v>
      </c>
    </row>
    <row r="23" ht="19.7" customHeight="1">
      <c r="A23" s="216"/>
      <c r="B23" s="217">
        <v>3</v>
      </c>
      <c r="C23" t="s" s="218">
        <v>218</v>
      </c>
      <c r="D23" s="217">
        <v>2</v>
      </c>
      <c r="E23" s="219">
        <v>0</v>
      </c>
      <c r="F23" s="220">
        <v>0</v>
      </c>
      <c r="G23" s="221">
        <v>0</v>
      </c>
      <c r="H23" s="222">
        <v>0</v>
      </c>
      <c r="I23" s="221">
        <v>1</v>
      </c>
      <c r="J23" s="222">
        <v>0.143</v>
      </c>
      <c r="K23" s="221">
        <v>1</v>
      </c>
      <c r="L23" s="223">
        <v>0.2</v>
      </c>
    </row>
    <row r="24" ht="19.7" customHeight="1">
      <c r="A24" s="216"/>
      <c r="B24" s="217">
        <v>3</v>
      </c>
      <c r="C24" t="s" s="218">
        <v>242</v>
      </c>
      <c r="D24" s="217">
        <v>30</v>
      </c>
      <c r="E24" s="219">
        <v>1</v>
      </c>
      <c r="F24" s="220">
        <v>0.333</v>
      </c>
      <c r="G24" s="221">
        <v>0</v>
      </c>
      <c r="H24" s="222">
        <v>0</v>
      </c>
      <c r="I24" s="221">
        <v>0</v>
      </c>
      <c r="J24" s="222">
        <v>0</v>
      </c>
      <c r="K24" s="221">
        <v>0</v>
      </c>
      <c r="L24" s="223">
        <v>0</v>
      </c>
    </row>
    <row r="25" ht="19.7" customHeight="1">
      <c r="A25" s="216"/>
      <c r="B25" s="217">
        <v>4</v>
      </c>
      <c r="C25" t="s" s="218">
        <v>217</v>
      </c>
      <c r="D25" s="217">
        <v>1</v>
      </c>
      <c r="E25" s="219">
        <v>1</v>
      </c>
      <c r="F25" s="220">
        <v>0.333</v>
      </c>
      <c r="G25" s="221">
        <v>1</v>
      </c>
      <c r="H25" s="222">
        <v>1</v>
      </c>
      <c r="I25" s="221">
        <v>3</v>
      </c>
      <c r="J25" s="222">
        <v>0.5</v>
      </c>
      <c r="K25" s="221">
        <v>1</v>
      </c>
      <c r="L25" s="223">
        <v>0.25</v>
      </c>
    </row>
    <row r="26" ht="19.7" customHeight="1">
      <c r="A26" s="216"/>
      <c r="B26" s="217">
        <v>4</v>
      </c>
      <c r="C26" t="s" s="218">
        <v>221</v>
      </c>
      <c r="D26" s="217">
        <v>5</v>
      </c>
      <c r="E26" s="219">
        <v>1</v>
      </c>
      <c r="F26" s="220">
        <v>0.333</v>
      </c>
      <c r="G26" s="221">
        <v>0</v>
      </c>
      <c r="H26" s="222">
        <v>0</v>
      </c>
      <c r="I26" s="221">
        <v>0</v>
      </c>
      <c r="J26" s="222">
        <v>0</v>
      </c>
      <c r="K26" s="221">
        <v>0</v>
      </c>
      <c r="L26" s="223">
        <v>0</v>
      </c>
    </row>
    <row r="27" ht="19.7" customHeight="1">
      <c r="A27" s="216"/>
      <c r="B27" s="217">
        <v>4</v>
      </c>
      <c r="C27" t="s" s="218">
        <v>223</v>
      </c>
      <c r="D27" s="217">
        <v>8</v>
      </c>
      <c r="E27" s="219">
        <v>0</v>
      </c>
      <c r="F27" s="220">
        <v>0</v>
      </c>
      <c r="G27" s="221">
        <v>0</v>
      </c>
      <c r="H27" s="222">
        <v>0</v>
      </c>
      <c r="I27" s="221">
        <v>2</v>
      </c>
      <c r="J27" s="222">
        <v>0.333</v>
      </c>
      <c r="K27" s="221">
        <v>1</v>
      </c>
      <c r="L27" s="223">
        <v>0.25</v>
      </c>
    </row>
    <row r="28" ht="19.7" customHeight="1">
      <c r="A28" s="216"/>
      <c r="B28" s="217">
        <v>4</v>
      </c>
      <c r="C28" t="s" s="218">
        <v>224</v>
      </c>
      <c r="D28" s="217">
        <v>9</v>
      </c>
      <c r="E28" s="219">
        <v>0</v>
      </c>
      <c r="F28" s="220">
        <v>0</v>
      </c>
      <c r="G28" s="221">
        <v>0</v>
      </c>
      <c r="H28" s="222">
        <v>0</v>
      </c>
      <c r="I28" s="221">
        <v>0</v>
      </c>
      <c r="J28" s="222">
        <v>0</v>
      </c>
      <c r="K28" s="221">
        <v>1</v>
      </c>
      <c r="L28" s="223">
        <v>0.25</v>
      </c>
    </row>
    <row r="29" ht="19.7" customHeight="1">
      <c r="A29" s="216"/>
      <c r="B29" s="217">
        <v>4</v>
      </c>
      <c r="C29" t="s" s="218">
        <v>225</v>
      </c>
      <c r="D29" s="217">
        <v>10</v>
      </c>
      <c r="E29" s="219">
        <v>0</v>
      </c>
      <c r="F29" s="220">
        <v>0</v>
      </c>
      <c r="G29" s="221">
        <v>0</v>
      </c>
      <c r="H29" s="222">
        <v>0</v>
      </c>
      <c r="I29" s="221">
        <v>1</v>
      </c>
      <c r="J29" s="222">
        <v>0.167</v>
      </c>
      <c r="K29" s="221">
        <v>1</v>
      </c>
      <c r="L29" s="223">
        <v>0.25</v>
      </c>
    </row>
    <row r="30" ht="19.7" customHeight="1">
      <c r="A30" s="216"/>
      <c r="B30" s="217">
        <v>4</v>
      </c>
      <c r="C30" t="s" s="218">
        <v>240</v>
      </c>
      <c r="D30" s="217">
        <v>28</v>
      </c>
      <c r="E30" s="219">
        <v>1</v>
      </c>
      <c r="F30" s="220">
        <v>0.333</v>
      </c>
      <c r="G30" s="221">
        <v>0</v>
      </c>
      <c r="H30" s="222">
        <v>0</v>
      </c>
      <c r="I30" s="221">
        <v>0</v>
      </c>
      <c r="J30" s="222">
        <v>0</v>
      </c>
      <c r="K30" s="221">
        <v>0</v>
      </c>
      <c r="L30" s="223">
        <v>0</v>
      </c>
    </row>
    <row r="31" ht="19.7" customHeight="1">
      <c r="A31" s="216"/>
      <c r="B31" s="217">
        <v>5</v>
      </c>
      <c r="C31" t="s" s="218">
        <v>217</v>
      </c>
      <c r="D31" s="217">
        <v>1</v>
      </c>
      <c r="E31" s="219">
        <v>3</v>
      </c>
      <c r="F31" s="220">
        <v>0.75</v>
      </c>
      <c r="G31" s="221">
        <v>2</v>
      </c>
      <c r="H31" s="222">
        <v>1</v>
      </c>
      <c r="I31" s="221">
        <v>6</v>
      </c>
      <c r="J31" s="222">
        <v>1</v>
      </c>
      <c r="K31" s="221">
        <v>3</v>
      </c>
      <c r="L31" s="223">
        <v>0.75</v>
      </c>
    </row>
    <row r="32" ht="19.7" customHeight="1">
      <c r="A32" s="216"/>
      <c r="B32" s="217">
        <v>5</v>
      </c>
      <c r="C32" t="s" s="218">
        <v>218</v>
      </c>
      <c r="D32" s="217">
        <v>2</v>
      </c>
      <c r="E32" s="219">
        <v>1</v>
      </c>
      <c r="F32" s="220">
        <v>0.25</v>
      </c>
      <c r="G32" s="221">
        <v>0</v>
      </c>
      <c r="H32" s="222">
        <v>0</v>
      </c>
      <c r="I32" s="221">
        <v>0</v>
      </c>
      <c r="J32" s="222">
        <v>0</v>
      </c>
      <c r="K32" s="221">
        <v>1</v>
      </c>
      <c r="L32" s="223">
        <v>0.25</v>
      </c>
    </row>
    <row r="33" ht="19.7" customHeight="1">
      <c r="A33" s="216"/>
      <c r="B33" t="s" s="218">
        <v>187</v>
      </c>
      <c r="C33" t="s" s="218">
        <v>217</v>
      </c>
      <c r="D33" s="217">
        <v>1</v>
      </c>
      <c r="E33" s="219">
        <v>2</v>
      </c>
      <c r="F33" s="220">
        <v>0.4</v>
      </c>
      <c r="G33" s="221">
        <v>1</v>
      </c>
      <c r="H33" s="222">
        <v>0.333</v>
      </c>
      <c r="I33" s="221">
        <v>5</v>
      </c>
      <c r="J33" s="222">
        <v>0.714</v>
      </c>
      <c r="K33" s="221">
        <v>4</v>
      </c>
      <c r="L33" s="223">
        <v>0.8</v>
      </c>
    </row>
    <row r="34" ht="19.7" customHeight="1">
      <c r="A34" s="216"/>
      <c r="B34" t="s" s="218">
        <v>187</v>
      </c>
      <c r="C34" t="s" s="218">
        <v>218</v>
      </c>
      <c r="D34" s="217">
        <v>2</v>
      </c>
      <c r="E34" s="219">
        <v>1</v>
      </c>
      <c r="F34" s="220">
        <v>0.2</v>
      </c>
      <c r="G34" s="221">
        <v>1</v>
      </c>
      <c r="H34" s="222">
        <v>0.333</v>
      </c>
      <c r="I34" s="221">
        <v>2</v>
      </c>
      <c r="J34" s="222">
        <v>0.286</v>
      </c>
      <c r="K34" s="221">
        <v>0</v>
      </c>
      <c r="L34" s="223">
        <v>0</v>
      </c>
    </row>
    <row r="35" ht="19.7" customHeight="1">
      <c r="A35" s="216"/>
      <c r="B35" t="s" s="218">
        <v>187</v>
      </c>
      <c r="C35" t="s" s="218">
        <v>219</v>
      </c>
      <c r="D35" s="217">
        <v>3</v>
      </c>
      <c r="E35" s="219">
        <v>0</v>
      </c>
      <c r="F35" s="220">
        <v>0</v>
      </c>
      <c r="G35" s="221">
        <v>1</v>
      </c>
      <c r="H35" s="222">
        <v>0.333</v>
      </c>
      <c r="I35" s="221">
        <v>0</v>
      </c>
      <c r="J35" s="222">
        <v>0</v>
      </c>
      <c r="K35" s="221">
        <v>0</v>
      </c>
      <c r="L35" s="223">
        <v>0</v>
      </c>
    </row>
    <row r="36" ht="19.7" customHeight="1">
      <c r="A36" s="216"/>
      <c r="B36" t="s" s="218">
        <v>187</v>
      </c>
      <c r="C36" t="s" s="218">
        <v>221</v>
      </c>
      <c r="D36" s="217">
        <v>5</v>
      </c>
      <c r="E36" s="219">
        <v>1</v>
      </c>
      <c r="F36" s="220">
        <v>0.2</v>
      </c>
      <c r="G36" s="221">
        <v>0</v>
      </c>
      <c r="H36" s="222">
        <v>0</v>
      </c>
      <c r="I36" s="221">
        <v>0</v>
      </c>
      <c r="J36" s="222">
        <v>0</v>
      </c>
      <c r="K36" s="221">
        <v>0</v>
      </c>
      <c r="L36" s="223">
        <v>0</v>
      </c>
    </row>
    <row r="37" ht="19.7" customHeight="1">
      <c r="A37" s="216"/>
      <c r="B37" t="s" s="218">
        <v>187</v>
      </c>
      <c r="C37" t="s" s="218">
        <v>222</v>
      </c>
      <c r="D37" s="217">
        <v>6</v>
      </c>
      <c r="E37" s="219">
        <v>1</v>
      </c>
      <c r="F37" s="220">
        <v>0.2</v>
      </c>
      <c r="G37" s="221">
        <v>0</v>
      </c>
      <c r="H37" s="222">
        <v>0</v>
      </c>
      <c r="I37" s="221">
        <v>0</v>
      </c>
      <c r="J37" s="222">
        <v>0</v>
      </c>
      <c r="K37" s="221">
        <v>1</v>
      </c>
      <c r="L37" s="223">
        <v>0.2</v>
      </c>
    </row>
    <row r="38" ht="19.7" customHeight="1">
      <c r="A38" s="216"/>
      <c r="B38" t="s" s="218">
        <v>153</v>
      </c>
      <c r="C38" t="s" s="218">
        <v>217</v>
      </c>
      <c r="D38" s="217">
        <v>1</v>
      </c>
      <c r="E38" s="219">
        <v>1</v>
      </c>
      <c r="F38" s="220">
        <v>1</v>
      </c>
      <c r="G38" s="221">
        <v>0</v>
      </c>
      <c r="H38" s="222">
        <v>0</v>
      </c>
      <c r="I38" s="221">
        <v>1</v>
      </c>
      <c r="J38" s="222">
        <v>1</v>
      </c>
      <c r="K38" s="221">
        <v>0</v>
      </c>
      <c r="L38" s="223">
        <v>0</v>
      </c>
    </row>
    <row r="39" ht="19.7" customHeight="1">
      <c r="A39" s="216"/>
      <c r="B39" t="s" s="218">
        <v>153</v>
      </c>
      <c r="C39" t="s" s="218">
        <v>233</v>
      </c>
      <c r="D39" s="217">
        <v>15</v>
      </c>
      <c r="E39" s="219">
        <v>0</v>
      </c>
      <c r="F39" s="220">
        <v>0</v>
      </c>
      <c r="G39" s="221">
        <v>0</v>
      </c>
      <c r="H39" s="222">
        <v>0</v>
      </c>
      <c r="I39" s="221">
        <v>0</v>
      </c>
      <c r="J39" s="222">
        <v>0</v>
      </c>
      <c r="K39" s="221">
        <v>1</v>
      </c>
      <c r="L39" s="223">
        <v>1</v>
      </c>
    </row>
    <row r="40" ht="19.7" customHeight="1">
      <c r="A40" s="216"/>
      <c r="B40" t="s" s="218">
        <v>153</v>
      </c>
      <c r="C40" t="s" s="218">
        <v>244</v>
      </c>
      <c r="D40" s="217">
        <v>20</v>
      </c>
      <c r="E40" s="219">
        <v>0</v>
      </c>
      <c r="F40" s="220">
        <v>0</v>
      </c>
      <c r="G40" s="221">
        <v>1</v>
      </c>
      <c r="H40" s="222">
        <v>1</v>
      </c>
      <c r="I40" s="221">
        <v>0</v>
      </c>
      <c r="J40" s="222">
        <v>0</v>
      </c>
      <c r="K40" s="221">
        <v>0</v>
      </c>
      <c r="L40" s="223">
        <v>0</v>
      </c>
    </row>
    <row r="41" ht="19.7" customHeight="1">
      <c r="A41" s="216"/>
      <c r="B41" t="s" s="218">
        <v>156</v>
      </c>
      <c r="C41" t="s" s="218">
        <v>245</v>
      </c>
      <c r="D41" s="217">
        <v>16</v>
      </c>
      <c r="E41" s="219">
        <v>1</v>
      </c>
      <c r="F41" s="220">
        <v>1</v>
      </c>
      <c r="G41" s="221">
        <v>1</v>
      </c>
      <c r="H41" s="222">
        <v>1</v>
      </c>
      <c r="I41" s="221">
        <v>0</v>
      </c>
      <c r="J41" s="222">
        <v>0</v>
      </c>
      <c r="K41" s="221">
        <v>0</v>
      </c>
      <c r="L41" s="223">
        <v>0</v>
      </c>
    </row>
    <row r="42" ht="19.7" customHeight="1">
      <c r="A42" s="216"/>
      <c r="B42" t="s" s="218">
        <v>156</v>
      </c>
      <c r="C42" t="s" s="218">
        <v>234</v>
      </c>
      <c r="D42" s="217">
        <v>17</v>
      </c>
      <c r="E42" s="219">
        <v>0</v>
      </c>
      <c r="F42" s="220">
        <v>0</v>
      </c>
      <c r="G42" s="221">
        <v>0</v>
      </c>
      <c r="H42" s="222">
        <v>0</v>
      </c>
      <c r="I42" s="221">
        <v>0</v>
      </c>
      <c r="J42" s="222">
        <v>0</v>
      </c>
      <c r="K42" s="221">
        <v>1</v>
      </c>
      <c r="L42" s="223">
        <v>1</v>
      </c>
    </row>
    <row r="43" ht="19.7" customHeight="1">
      <c r="A43" s="216"/>
      <c r="B43" t="s" s="218">
        <v>156</v>
      </c>
      <c r="C43" t="s" s="218">
        <v>246</v>
      </c>
      <c r="D43" s="217">
        <v>25</v>
      </c>
      <c r="E43" s="219">
        <v>0</v>
      </c>
      <c r="F43" s="220">
        <v>0</v>
      </c>
      <c r="G43" s="221">
        <v>0</v>
      </c>
      <c r="H43" s="222">
        <v>0</v>
      </c>
      <c r="I43" s="221">
        <v>1</v>
      </c>
      <c r="J43" s="222">
        <v>1</v>
      </c>
      <c r="K43" s="221">
        <v>0</v>
      </c>
      <c r="L43" s="223">
        <v>0</v>
      </c>
    </row>
    <row r="44" ht="19.7" customHeight="1">
      <c r="A44" s="216"/>
      <c r="B44" t="s" s="218">
        <v>188</v>
      </c>
      <c r="C44" t="s" s="218">
        <v>219</v>
      </c>
      <c r="D44" s="217">
        <v>3</v>
      </c>
      <c r="E44" s="219">
        <v>1</v>
      </c>
      <c r="F44" s="220">
        <v>1</v>
      </c>
      <c r="G44" s="221">
        <v>0</v>
      </c>
      <c r="H44" s="222">
        <v>0</v>
      </c>
      <c r="I44" s="221">
        <v>0</v>
      </c>
      <c r="J44" s="222">
        <v>0</v>
      </c>
      <c r="K44" s="221">
        <v>1</v>
      </c>
      <c r="L44" s="223">
        <v>1</v>
      </c>
    </row>
    <row r="45" ht="19.7" customHeight="1">
      <c r="A45" s="216"/>
      <c r="B45" t="s" s="218">
        <v>188</v>
      </c>
      <c r="C45" t="s" s="218">
        <v>238</v>
      </c>
      <c r="D45" s="217">
        <v>26</v>
      </c>
      <c r="E45" s="219">
        <v>0</v>
      </c>
      <c r="F45" s="220">
        <v>0</v>
      </c>
      <c r="G45" s="221">
        <v>1</v>
      </c>
      <c r="H45" s="222">
        <v>1</v>
      </c>
      <c r="I45" s="221">
        <v>0</v>
      </c>
      <c r="J45" s="222">
        <v>0</v>
      </c>
      <c r="K45" s="221">
        <v>0</v>
      </c>
      <c r="L45" s="223">
        <v>0</v>
      </c>
    </row>
    <row r="46" ht="19.7" customHeight="1">
      <c r="A46" s="216"/>
      <c r="B46" t="s" s="218">
        <v>188</v>
      </c>
      <c r="C46" t="s" s="218">
        <v>239</v>
      </c>
      <c r="D46" s="217">
        <v>27</v>
      </c>
      <c r="E46" s="219">
        <v>0</v>
      </c>
      <c r="F46" s="220">
        <v>0</v>
      </c>
      <c r="G46" s="221">
        <v>0</v>
      </c>
      <c r="H46" s="222">
        <v>0</v>
      </c>
      <c r="I46" s="221">
        <v>1</v>
      </c>
      <c r="J46" s="222">
        <v>1</v>
      </c>
      <c r="K46" s="221">
        <v>0</v>
      </c>
      <c r="L46" s="223">
        <v>0</v>
      </c>
    </row>
    <row r="47" ht="19.7" customHeight="1">
      <c r="A47" s="216"/>
      <c r="B47" s="217">
        <v>7</v>
      </c>
      <c r="C47" t="s" s="218">
        <v>217</v>
      </c>
      <c r="D47" s="217">
        <v>1</v>
      </c>
      <c r="E47" s="219">
        <v>3</v>
      </c>
      <c r="F47" s="220">
        <v>0.5</v>
      </c>
      <c r="G47" s="221">
        <v>1</v>
      </c>
      <c r="H47" s="222">
        <v>0.25</v>
      </c>
      <c r="I47" s="221">
        <v>6</v>
      </c>
      <c r="J47" s="222">
        <v>0.667</v>
      </c>
      <c r="K47" s="221">
        <v>4</v>
      </c>
      <c r="L47" s="223">
        <v>0.667</v>
      </c>
    </row>
    <row r="48" ht="19.7" customHeight="1">
      <c r="A48" s="216"/>
      <c r="B48" s="217">
        <v>7</v>
      </c>
      <c r="C48" t="s" s="218">
        <v>218</v>
      </c>
      <c r="D48" s="217">
        <v>2</v>
      </c>
      <c r="E48" s="219">
        <v>1</v>
      </c>
      <c r="F48" s="220">
        <v>0.167</v>
      </c>
      <c r="G48" s="221">
        <v>1</v>
      </c>
      <c r="H48" s="222">
        <v>0.25</v>
      </c>
      <c r="I48" s="221">
        <v>0</v>
      </c>
      <c r="J48" s="222">
        <v>0</v>
      </c>
      <c r="K48" s="221">
        <v>0</v>
      </c>
      <c r="L48" s="223">
        <v>0</v>
      </c>
    </row>
    <row r="49" ht="19.7" customHeight="1">
      <c r="A49" s="216"/>
      <c r="B49" s="217">
        <v>7</v>
      </c>
      <c r="C49" t="s" s="218">
        <v>219</v>
      </c>
      <c r="D49" s="217">
        <v>3</v>
      </c>
      <c r="E49" s="219">
        <v>2</v>
      </c>
      <c r="F49" s="220">
        <v>0.333</v>
      </c>
      <c r="G49" s="221">
        <v>1</v>
      </c>
      <c r="H49" s="222">
        <v>0.25</v>
      </c>
      <c r="I49" s="221">
        <v>0</v>
      </c>
      <c r="J49" s="222">
        <v>0</v>
      </c>
      <c r="K49" s="221">
        <v>0</v>
      </c>
      <c r="L49" s="223">
        <v>0</v>
      </c>
    </row>
    <row r="50" ht="19.7" customHeight="1">
      <c r="A50" s="216"/>
      <c r="B50" s="217">
        <v>7</v>
      </c>
      <c r="C50" t="s" s="218">
        <v>224</v>
      </c>
      <c r="D50" s="217">
        <v>9</v>
      </c>
      <c r="E50" s="219">
        <v>0</v>
      </c>
      <c r="F50" s="220">
        <v>0</v>
      </c>
      <c r="G50" s="221">
        <v>0</v>
      </c>
      <c r="H50" s="222">
        <v>0</v>
      </c>
      <c r="I50" s="221">
        <v>2</v>
      </c>
      <c r="J50" s="222">
        <v>0.222</v>
      </c>
      <c r="K50" s="221">
        <v>0</v>
      </c>
      <c r="L50" s="223">
        <v>0</v>
      </c>
    </row>
    <row r="51" ht="19.7" customHeight="1">
      <c r="A51" s="216"/>
      <c r="B51" s="217">
        <v>7</v>
      </c>
      <c r="C51" t="s" s="218">
        <v>225</v>
      </c>
      <c r="D51" s="217">
        <v>10</v>
      </c>
      <c r="E51" s="219">
        <v>0</v>
      </c>
      <c r="F51" s="220">
        <v>0</v>
      </c>
      <c r="G51" s="221">
        <v>0</v>
      </c>
      <c r="H51" s="222">
        <v>0</v>
      </c>
      <c r="I51" s="221">
        <v>0</v>
      </c>
      <c r="J51" s="222">
        <v>0</v>
      </c>
      <c r="K51" s="221">
        <v>1</v>
      </c>
      <c r="L51" s="223">
        <v>0.167</v>
      </c>
    </row>
    <row r="52" ht="19.7" customHeight="1">
      <c r="A52" s="216"/>
      <c r="B52" s="217">
        <v>7</v>
      </c>
      <c r="C52" t="s" s="218">
        <v>226</v>
      </c>
      <c r="D52" s="217">
        <v>11</v>
      </c>
      <c r="E52" s="219">
        <v>0</v>
      </c>
      <c r="F52" s="220">
        <v>0</v>
      </c>
      <c r="G52" s="221">
        <v>1</v>
      </c>
      <c r="H52" s="222">
        <v>0.25</v>
      </c>
      <c r="I52" s="221">
        <v>0</v>
      </c>
      <c r="J52" s="222">
        <v>0</v>
      </c>
      <c r="K52" s="221">
        <v>0</v>
      </c>
      <c r="L52" s="223">
        <v>0</v>
      </c>
    </row>
    <row r="53" ht="19.7" customHeight="1">
      <c r="A53" s="216"/>
      <c r="B53" s="217">
        <v>7</v>
      </c>
      <c r="C53" t="s" s="218">
        <v>233</v>
      </c>
      <c r="D53" s="217">
        <v>15</v>
      </c>
      <c r="E53" s="219">
        <v>0</v>
      </c>
      <c r="F53" s="220">
        <v>0</v>
      </c>
      <c r="G53" s="221">
        <v>0</v>
      </c>
      <c r="H53" s="222">
        <v>0</v>
      </c>
      <c r="I53" s="221">
        <v>0</v>
      </c>
      <c r="J53" s="222">
        <v>0</v>
      </c>
      <c r="K53" s="221">
        <v>1</v>
      </c>
      <c r="L53" s="223">
        <v>0.167</v>
      </c>
    </row>
    <row r="54" ht="19.7" customHeight="1">
      <c r="A54" s="216"/>
      <c r="B54" s="217">
        <v>7</v>
      </c>
      <c r="C54" t="s" s="218">
        <v>235</v>
      </c>
      <c r="D54" s="217">
        <v>18</v>
      </c>
      <c r="E54" s="219">
        <v>0</v>
      </c>
      <c r="F54" s="220">
        <v>0</v>
      </c>
      <c r="G54" s="221">
        <v>0</v>
      </c>
      <c r="H54" s="222">
        <v>0</v>
      </c>
      <c r="I54" s="221">
        <v>1</v>
      </c>
      <c r="J54" s="222">
        <v>0.111</v>
      </c>
      <c r="K54" s="221">
        <v>0</v>
      </c>
      <c r="L54" s="223">
        <v>0</v>
      </c>
    </row>
    <row r="55" ht="19.7" customHeight="1">
      <c r="A55" s="216"/>
      <c r="B55" s="217">
        <v>8</v>
      </c>
      <c r="C55" t="s" s="218">
        <v>217</v>
      </c>
      <c r="D55" s="217">
        <v>1</v>
      </c>
      <c r="E55" s="219">
        <v>4</v>
      </c>
      <c r="F55" s="220">
        <v>1</v>
      </c>
      <c r="G55" s="221">
        <v>2</v>
      </c>
      <c r="H55" s="222">
        <v>1</v>
      </c>
      <c r="I55" s="221">
        <v>3</v>
      </c>
      <c r="J55" s="222">
        <v>0.6</v>
      </c>
      <c r="K55" s="221">
        <v>1</v>
      </c>
      <c r="L55" s="223">
        <v>0.25</v>
      </c>
    </row>
    <row r="56" ht="19.7" customHeight="1">
      <c r="A56" s="216"/>
      <c r="B56" s="217">
        <v>8</v>
      </c>
      <c r="C56" t="s" s="218">
        <v>218</v>
      </c>
      <c r="D56" s="217">
        <v>2</v>
      </c>
      <c r="E56" s="219">
        <v>0</v>
      </c>
      <c r="F56" s="220">
        <v>0</v>
      </c>
      <c r="G56" s="221">
        <v>0</v>
      </c>
      <c r="H56" s="222">
        <v>0</v>
      </c>
      <c r="I56" s="221">
        <v>1</v>
      </c>
      <c r="J56" s="222">
        <v>0.2</v>
      </c>
      <c r="K56" s="221">
        <v>1</v>
      </c>
      <c r="L56" s="223">
        <v>0.25</v>
      </c>
    </row>
    <row r="57" ht="19.7" customHeight="1">
      <c r="A57" s="216"/>
      <c r="B57" s="217">
        <v>8</v>
      </c>
      <c r="C57" t="s" s="218">
        <v>222</v>
      </c>
      <c r="D57" s="217">
        <v>6</v>
      </c>
      <c r="E57" s="219">
        <v>0</v>
      </c>
      <c r="F57" s="220">
        <v>0</v>
      </c>
      <c r="G57" s="221">
        <v>0</v>
      </c>
      <c r="H57" s="222">
        <v>0</v>
      </c>
      <c r="I57" s="221">
        <v>1</v>
      </c>
      <c r="J57" s="222">
        <v>0.2</v>
      </c>
      <c r="K57" s="221">
        <v>1</v>
      </c>
      <c r="L57" s="223">
        <v>0.25</v>
      </c>
    </row>
    <row r="58" ht="19.7" customHeight="1">
      <c r="A58" s="216"/>
      <c r="B58" s="217">
        <v>8</v>
      </c>
      <c r="C58" t="s" s="218">
        <v>223</v>
      </c>
      <c r="D58" s="217">
        <v>8</v>
      </c>
      <c r="E58" s="219">
        <v>0</v>
      </c>
      <c r="F58" s="220">
        <v>0</v>
      </c>
      <c r="G58" s="221">
        <v>0</v>
      </c>
      <c r="H58" s="222">
        <v>0</v>
      </c>
      <c r="I58" s="221">
        <v>0</v>
      </c>
      <c r="J58" s="222">
        <v>0</v>
      </c>
      <c r="K58" s="221">
        <v>1</v>
      </c>
      <c r="L58" s="223">
        <v>0.25</v>
      </c>
    </row>
    <row r="59" ht="19.7" customHeight="1">
      <c r="A59" s="216"/>
      <c r="B59" s="217">
        <v>9</v>
      </c>
      <c r="C59" t="s" s="218">
        <v>217</v>
      </c>
      <c r="D59" s="217">
        <v>1</v>
      </c>
      <c r="E59" s="219">
        <v>2</v>
      </c>
      <c r="F59" s="220">
        <v>0.667</v>
      </c>
      <c r="G59" s="221">
        <v>2</v>
      </c>
      <c r="H59" s="222">
        <v>1</v>
      </c>
      <c r="I59" s="221">
        <v>4</v>
      </c>
      <c r="J59" s="222">
        <v>0.8</v>
      </c>
      <c r="K59" s="221">
        <v>2</v>
      </c>
      <c r="L59" s="223">
        <v>0.667</v>
      </c>
    </row>
    <row r="60" ht="19.7" customHeight="1">
      <c r="A60" s="216"/>
      <c r="B60" s="217">
        <v>9</v>
      </c>
      <c r="C60" t="s" s="218">
        <v>218</v>
      </c>
      <c r="D60" s="217">
        <v>2</v>
      </c>
      <c r="E60" s="219">
        <v>0</v>
      </c>
      <c r="F60" s="220">
        <v>0</v>
      </c>
      <c r="G60" s="221">
        <v>0</v>
      </c>
      <c r="H60" s="222">
        <v>0</v>
      </c>
      <c r="I60" s="221">
        <v>1</v>
      </c>
      <c r="J60" s="222">
        <v>0.2</v>
      </c>
      <c r="K60" s="221">
        <v>0</v>
      </c>
      <c r="L60" s="223">
        <v>0</v>
      </c>
    </row>
    <row r="61" ht="19.7" customHeight="1">
      <c r="A61" s="216"/>
      <c r="B61" s="217">
        <v>9</v>
      </c>
      <c r="C61" t="s" s="218">
        <v>222</v>
      </c>
      <c r="D61" s="217">
        <v>6</v>
      </c>
      <c r="E61" s="219">
        <v>1</v>
      </c>
      <c r="F61" s="220">
        <v>0.333</v>
      </c>
      <c r="G61" s="221">
        <v>0</v>
      </c>
      <c r="H61" s="222">
        <v>0</v>
      </c>
      <c r="I61" s="221">
        <v>0</v>
      </c>
      <c r="J61" s="222">
        <v>0</v>
      </c>
      <c r="K61" s="221">
        <v>1</v>
      </c>
      <c r="L61" s="223">
        <v>0.333</v>
      </c>
    </row>
    <row r="62" ht="19.7" customHeight="1">
      <c r="A62" s="216"/>
      <c r="B62" s="217">
        <v>10</v>
      </c>
      <c r="C62" t="s" s="218">
        <v>217</v>
      </c>
      <c r="D62" s="217">
        <v>1</v>
      </c>
      <c r="E62" s="219">
        <v>2</v>
      </c>
      <c r="F62" s="220">
        <v>0.25</v>
      </c>
      <c r="G62" s="221">
        <v>0</v>
      </c>
      <c r="H62" s="222">
        <v>0</v>
      </c>
      <c r="I62" s="221">
        <v>8</v>
      </c>
      <c r="J62" s="222">
        <v>0.667</v>
      </c>
      <c r="K62" s="221">
        <v>5</v>
      </c>
      <c r="L62" s="223">
        <v>0.625</v>
      </c>
    </row>
    <row r="63" ht="19.7" customHeight="1">
      <c r="A63" s="216"/>
      <c r="B63" s="217">
        <v>10</v>
      </c>
      <c r="C63" t="s" s="218">
        <v>218</v>
      </c>
      <c r="D63" s="217">
        <v>2</v>
      </c>
      <c r="E63" s="219">
        <v>0</v>
      </c>
      <c r="F63" s="220">
        <v>0</v>
      </c>
      <c r="G63" s="221">
        <v>0</v>
      </c>
      <c r="H63" s="222">
        <v>0</v>
      </c>
      <c r="I63" s="221">
        <v>2</v>
      </c>
      <c r="J63" s="222">
        <v>0.167</v>
      </c>
      <c r="K63" s="221">
        <v>0</v>
      </c>
      <c r="L63" s="223">
        <v>0</v>
      </c>
    </row>
    <row r="64" ht="19.7" customHeight="1">
      <c r="A64" s="216"/>
      <c r="B64" s="217">
        <v>10</v>
      </c>
      <c r="C64" t="s" s="218">
        <v>219</v>
      </c>
      <c r="D64" s="217">
        <v>3</v>
      </c>
      <c r="E64" s="219">
        <v>3</v>
      </c>
      <c r="F64" s="220">
        <v>0.375</v>
      </c>
      <c r="G64" s="221">
        <v>3</v>
      </c>
      <c r="H64" s="222">
        <v>0.75</v>
      </c>
      <c r="I64" s="221">
        <v>2</v>
      </c>
      <c r="J64" s="222">
        <v>0.167</v>
      </c>
      <c r="K64" s="221">
        <v>1</v>
      </c>
      <c r="L64" s="223">
        <v>0.125</v>
      </c>
    </row>
    <row r="65" ht="19.7" customHeight="1">
      <c r="A65" s="216"/>
      <c r="B65" s="217">
        <v>10</v>
      </c>
      <c r="C65" t="s" s="218">
        <v>221</v>
      </c>
      <c r="D65" s="217">
        <v>5</v>
      </c>
      <c r="E65" s="219">
        <v>1</v>
      </c>
      <c r="F65" s="220">
        <v>0.125</v>
      </c>
      <c r="G65" s="221">
        <v>0</v>
      </c>
      <c r="H65" s="222">
        <v>0</v>
      </c>
      <c r="I65" s="221">
        <v>0</v>
      </c>
      <c r="J65" s="222">
        <v>0</v>
      </c>
      <c r="K65" s="221">
        <v>0</v>
      </c>
      <c r="L65" s="223">
        <v>0</v>
      </c>
    </row>
    <row r="66" ht="19.7" customHeight="1">
      <c r="A66" s="216"/>
      <c r="B66" s="217">
        <v>10</v>
      </c>
      <c r="C66" t="s" s="218">
        <v>231</v>
      </c>
      <c r="D66" s="217">
        <v>7</v>
      </c>
      <c r="E66" s="219">
        <v>0</v>
      </c>
      <c r="F66" s="220">
        <v>0</v>
      </c>
      <c r="G66" s="221">
        <v>0</v>
      </c>
      <c r="H66" s="222">
        <v>0</v>
      </c>
      <c r="I66" s="221">
        <v>0</v>
      </c>
      <c r="J66" s="222">
        <v>0</v>
      </c>
      <c r="K66" s="221">
        <v>1</v>
      </c>
      <c r="L66" s="223">
        <v>0.125</v>
      </c>
    </row>
    <row r="67" ht="19.7" customHeight="1">
      <c r="A67" s="216"/>
      <c r="B67" s="217">
        <v>10</v>
      </c>
      <c r="C67" t="s" s="218">
        <v>225</v>
      </c>
      <c r="D67" s="217">
        <v>10</v>
      </c>
      <c r="E67" s="219">
        <v>0</v>
      </c>
      <c r="F67" s="220">
        <v>0</v>
      </c>
      <c r="G67" s="221">
        <v>0</v>
      </c>
      <c r="H67" s="222">
        <v>0</v>
      </c>
      <c r="I67" s="221">
        <v>0</v>
      </c>
      <c r="J67" s="222">
        <v>0</v>
      </c>
      <c r="K67" s="221">
        <v>1</v>
      </c>
      <c r="L67" s="223">
        <v>0.125</v>
      </c>
    </row>
    <row r="68" ht="19.7" customHeight="1">
      <c r="A68" s="216"/>
      <c r="B68" s="217">
        <v>10</v>
      </c>
      <c r="C68" t="s" s="229">
        <v>226</v>
      </c>
      <c r="D68" s="217">
        <v>11</v>
      </c>
      <c r="E68" s="219">
        <v>1</v>
      </c>
      <c r="F68" s="220">
        <v>0.125</v>
      </c>
      <c r="G68" s="221">
        <v>1</v>
      </c>
      <c r="H68" s="222">
        <v>0.25</v>
      </c>
      <c r="I68" s="221">
        <v>0</v>
      </c>
      <c r="J68" s="222">
        <v>0</v>
      </c>
      <c r="K68" s="221">
        <v>0</v>
      </c>
      <c r="L68" s="223">
        <v>0</v>
      </c>
    </row>
    <row r="69" ht="19.7" customHeight="1">
      <c r="A69" s="216"/>
      <c r="B69" s="217">
        <v>10</v>
      </c>
      <c r="C69" t="s" s="229">
        <v>238</v>
      </c>
      <c r="D69" s="217">
        <v>26</v>
      </c>
      <c r="E69" s="219">
        <v>1</v>
      </c>
      <c r="F69" s="220">
        <v>0.125</v>
      </c>
      <c r="G69" s="221">
        <v>0</v>
      </c>
      <c r="H69" s="222">
        <v>0</v>
      </c>
      <c r="I69" s="221">
        <v>0</v>
      </c>
      <c r="J69" s="222">
        <v>0</v>
      </c>
      <c r="K69" s="221">
        <v>0</v>
      </c>
      <c r="L69" s="223">
        <v>0</v>
      </c>
    </row>
    <row r="70" ht="19.7" customHeight="1">
      <c r="A70" s="216"/>
      <c r="B70" s="217">
        <v>11</v>
      </c>
      <c r="C70" t="s" s="229">
        <v>217</v>
      </c>
      <c r="D70" s="217">
        <v>1</v>
      </c>
      <c r="E70" s="219">
        <v>2</v>
      </c>
      <c r="F70" s="220">
        <v>0.5</v>
      </c>
      <c r="G70" s="221">
        <v>1</v>
      </c>
      <c r="H70" s="222">
        <v>0.5</v>
      </c>
      <c r="I70" s="221">
        <v>5</v>
      </c>
      <c r="J70" s="222">
        <v>0.833</v>
      </c>
      <c r="K70" s="221">
        <v>4</v>
      </c>
      <c r="L70" s="223">
        <v>1</v>
      </c>
    </row>
    <row r="71" ht="19.7" customHeight="1">
      <c r="A71" s="216"/>
      <c r="B71" s="217">
        <v>11</v>
      </c>
      <c r="C71" t="s" s="229">
        <v>218</v>
      </c>
      <c r="D71" s="217">
        <v>2</v>
      </c>
      <c r="E71" s="219">
        <v>2</v>
      </c>
      <c r="F71" s="220">
        <v>0.5</v>
      </c>
      <c r="G71" s="221">
        <v>1</v>
      </c>
      <c r="H71" s="222">
        <v>0.5</v>
      </c>
      <c r="I71" s="221">
        <v>1</v>
      </c>
      <c r="J71" s="222">
        <v>0.167</v>
      </c>
      <c r="K71" s="221">
        <v>0</v>
      </c>
      <c r="L71" s="223">
        <v>0</v>
      </c>
    </row>
    <row r="72" ht="19.7" customHeight="1">
      <c r="A72" s="216"/>
      <c r="B72" s="217">
        <v>12</v>
      </c>
      <c r="C72" t="s" s="229">
        <v>217</v>
      </c>
      <c r="D72" s="217">
        <v>1</v>
      </c>
      <c r="E72" s="219">
        <v>3</v>
      </c>
      <c r="F72" s="220">
        <v>0.5</v>
      </c>
      <c r="G72" s="221">
        <v>2</v>
      </c>
      <c r="H72" s="222">
        <v>0.667</v>
      </c>
      <c r="I72" s="221">
        <v>8</v>
      </c>
      <c r="J72" s="222">
        <v>0.889</v>
      </c>
      <c r="K72" s="221">
        <v>4</v>
      </c>
      <c r="L72" s="223">
        <v>0.667</v>
      </c>
    </row>
    <row r="73" ht="19.7" customHeight="1">
      <c r="A73" s="216"/>
      <c r="B73" s="217">
        <v>12</v>
      </c>
      <c r="C73" t="s" s="229">
        <v>219</v>
      </c>
      <c r="D73" s="217">
        <v>3</v>
      </c>
      <c r="E73" s="219">
        <v>3</v>
      </c>
      <c r="F73" s="220">
        <v>0.5</v>
      </c>
      <c r="G73" s="221">
        <v>0</v>
      </c>
      <c r="H73" s="222">
        <v>0</v>
      </c>
      <c r="I73" s="221">
        <v>0</v>
      </c>
      <c r="J73" s="222">
        <v>0</v>
      </c>
      <c r="K73" s="221">
        <v>0</v>
      </c>
      <c r="L73" s="223">
        <v>0</v>
      </c>
    </row>
    <row r="74" ht="19.7" customHeight="1">
      <c r="A74" s="216"/>
      <c r="B74" s="217">
        <v>12</v>
      </c>
      <c r="C74" t="s" s="229">
        <v>231</v>
      </c>
      <c r="D74" s="217">
        <v>7</v>
      </c>
      <c r="E74" s="219">
        <v>0</v>
      </c>
      <c r="F74" s="220">
        <v>0</v>
      </c>
      <c r="G74" s="221">
        <v>0</v>
      </c>
      <c r="H74" s="222">
        <v>0</v>
      </c>
      <c r="I74" s="221">
        <v>0</v>
      </c>
      <c r="J74" s="222">
        <v>0</v>
      </c>
      <c r="K74" s="221">
        <v>1</v>
      </c>
      <c r="L74" s="223">
        <v>0.167</v>
      </c>
    </row>
    <row r="75" ht="19.7" customHeight="1">
      <c r="A75" s="216"/>
      <c r="B75" s="217">
        <v>12</v>
      </c>
      <c r="C75" t="s" s="229">
        <v>224</v>
      </c>
      <c r="D75" s="217">
        <v>9</v>
      </c>
      <c r="E75" s="219">
        <v>0</v>
      </c>
      <c r="F75" s="220">
        <v>0</v>
      </c>
      <c r="G75" s="221">
        <v>0</v>
      </c>
      <c r="H75" s="222">
        <v>0</v>
      </c>
      <c r="I75" s="221">
        <v>0</v>
      </c>
      <c r="J75" s="222">
        <v>0</v>
      </c>
      <c r="K75" s="221">
        <v>1</v>
      </c>
      <c r="L75" s="223">
        <v>0.167</v>
      </c>
    </row>
    <row r="76" ht="19.7" customHeight="1">
      <c r="A76" s="216"/>
      <c r="B76" s="217">
        <v>12</v>
      </c>
      <c r="C76" t="s" s="229">
        <v>226</v>
      </c>
      <c r="D76" s="217">
        <v>11</v>
      </c>
      <c r="E76" s="219">
        <v>0</v>
      </c>
      <c r="F76" s="220">
        <v>0</v>
      </c>
      <c r="G76" s="221">
        <v>1</v>
      </c>
      <c r="H76" s="222">
        <v>0.333</v>
      </c>
      <c r="I76" s="221">
        <v>0</v>
      </c>
      <c r="J76" s="222">
        <v>0</v>
      </c>
      <c r="K76" s="221">
        <v>0</v>
      </c>
      <c r="L76" s="223">
        <v>0</v>
      </c>
    </row>
    <row r="77" ht="19.7" customHeight="1">
      <c r="A77" s="216"/>
      <c r="B77" s="217">
        <v>12</v>
      </c>
      <c r="C77" t="s" s="229">
        <v>235</v>
      </c>
      <c r="D77" s="217">
        <v>18</v>
      </c>
      <c r="E77" s="219">
        <v>0</v>
      </c>
      <c r="F77" s="220">
        <v>0</v>
      </c>
      <c r="G77" s="221">
        <v>0</v>
      </c>
      <c r="H77" s="222">
        <v>0</v>
      </c>
      <c r="I77" s="221">
        <v>1</v>
      </c>
      <c r="J77" s="222">
        <v>0.111</v>
      </c>
      <c r="K77" s="221">
        <v>0</v>
      </c>
      <c r="L77" s="223">
        <v>0</v>
      </c>
    </row>
    <row r="78" ht="19.7" customHeight="1">
      <c r="A78" s="216"/>
      <c r="B78" t="s" s="218">
        <v>195</v>
      </c>
      <c r="C78" t="s" s="229">
        <v>217</v>
      </c>
      <c r="D78" s="217">
        <v>1</v>
      </c>
      <c r="E78" s="219">
        <v>5</v>
      </c>
      <c r="F78" s="220">
        <v>0.625</v>
      </c>
      <c r="G78" s="221">
        <v>3</v>
      </c>
      <c r="H78" s="222">
        <v>0.6</v>
      </c>
      <c r="I78" s="221">
        <v>9</v>
      </c>
      <c r="J78" s="222">
        <v>0.75</v>
      </c>
      <c r="K78" s="221">
        <v>8</v>
      </c>
      <c r="L78" s="223">
        <v>1</v>
      </c>
    </row>
    <row r="79" ht="19.7" customHeight="1">
      <c r="A79" s="216"/>
      <c r="B79" t="s" s="218">
        <v>195</v>
      </c>
      <c r="C79" t="s" s="229">
        <v>219</v>
      </c>
      <c r="D79" s="217">
        <v>3</v>
      </c>
      <c r="E79" s="219">
        <v>2</v>
      </c>
      <c r="F79" s="220">
        <v>0.25</v>
      </c>
      <c r="G79" s="221">
        <v>1</v>
      </c>
      <c r="H79" s="222">
        <v>0.2</v>
      </c>
      <c r="I79" s="221">
        <v>3</v>
      </c>
      <c r="J79" s="222">
        <v>0.25</v>
      </c>
      <c r="K79" s="221">
        <v>0</v>
      </c>
      <c r="L79" s="223">
        <v>0</v>
      </c>
    </row>
    <row r="80" ht="19.7" customHeight="1">
      <c r="A80" s="216"/>
      <c r="B80" t="s" s="218">
        <v>195</v>
      </c>
      <c r="C80" t="s" s="229">
        <v>221</v>
      </c>
      <c r="D80" s="217">
        <v>5</v>
      </c>
      <c r="E80" s="219">
        <v>1</v>
      </c>
      <c r="F80" s="220">
        <v>0.125</v>
      </c>
      <c r="G80" s="221">
        <v>0</v>
      </c>
      <c r="H80" s="222">
        <v>0</v>
      </c>
      <c r="I80" s="221">
        <v>0</v>
      </c>
      <c r="J80" s="222">
        <v>0</v>
      </c>
      <c r="K80" s="221">
        <v>0</v>
      </c>
      <c r="L80" s="223">
        <v>0</v>
      </c>
    </row>
    <row r="81" ht="19.7" customHeight="1">
      <c r="A81" s="216"/>
      <c r="B81" t="s" s="218">
        <v>195</v>
      </c>
      <c r="C81" t="s" s="229">
        <v>226</v>
      </c>
      <c r="D81" s="217">
        <v>11</v>
      </c>
      <c r="E81" s="219">
        <v>0</v>
      </c>
      <c r="F81" s="220">
        <v>0</v>
      </c>
      <c r="G81" s="221">
        <v>1</v>
      </c>
      <c r="H81" s="222">
        <v>0.2</v>
      </c>
      <c r="I81" s="221">
        <v>0</v>
      </c>
      <c r="J81" s="222">
        <v>0</v>
      </c>
      <c r="K81" s="221">
        <v>0</v>
      </c>
      <c r="L81" s="223">
        <v>0</v>
      </c>
    </row>
    <row r="82" ht="19.7" customHeight="1">
      <c r="A82" s="216"/>
      <c r="B82" t="s" s="218">
        <v>159</v>
      </c>
      <c r="C82" t="s" s="229">
        <v>230</v>
      </c>
      <c r="D82" s="217">
        <v>13</v>
      </c>
      <c r="E82" s="219">
        <v>0</v>
      </c>
      <c r="F82" s="220">
        <v>0</v>
      </c>
      <c r="G82" s="221">
        <v>0</v>
      </c>
      <c r="H82" s="222">
        <v>0</v>
      </c>
      <c r="I82" s="221">
        <v>1</v>
      </c>
      <c r="J82" s="222">
        <v>1</v>
      </c>
      <c r="K82" s="221">
        <v>1</v>
      </c>
      <c r="L82" s="223">
        <v>1</v>
      </c>
    </row>
    <row r="83" ht="19.7" customHeight="1">
      <c r="A83" s="216"/>
      <c r="B83" t="s" s="218">
        <v>159</v>
      </c>
      <c r="C83" t="s" s="229">
        <v>247</v>
      </c>
      <c r="D83" s="217">
        <v>22</v>
      </c>
      <c r="E83" s="219">
        <v>1</v>
      </c>
      <c r="F83" s="220">
        <v>1</v>
      </c>
      <c r="G83" s="221">
        <v>1</v>
      </c>
      <c r="H83" s="222">
        <v>1</v>
      </c>
      <c r="I83" s="221">
        <v>0</v>
      </c>
      <c r="J83" s="222">
        <v>0</v>
      </c>
      <c r="K83" s="221">
        <v>0</v>
      </c>
      <c r="L83" s="223">
        <v>0</v>
      </c>
    </row>
    <row r="84" ht="19.7" customHeight="1">
      <c r="A84" s="216"/>
      <c r="B84" t="s" s="218">
        <v>196</v>
      </c>
      <c r="C84" t="s" s="229">
        <v>224</v>
      </c>
      <c r="D84" s="217">
        <v>9</v>
      </c>
      <c r="E84" s="219">
        <v>0</v>
      </c>
      <c r="F84" s="220">
        <v>0</v>
      </c>
      <c r="G84" s="221">
        <v>0</v>
      </c>
      <c r="H84" s="222">
        <v>0</v>
      </c>
      <c r="I84" s="221">
        <v>0</v>
      </c>
      <c r="J84" s="222">
        <v>0</v>
      </c>
      <c r="K84" s="221">
        <v>1</v>
      </c>
      <c r="L84" s="223">
        <v>1</v>
      </c>
    </row>
    <row r="85" ht="19.7" customHeight="1">
      <c r="A85" s="216"/>
      <c r="B85" t="s" s="218">
        <v>196</v>
      </c>
      <c r="C85" t="s" s="229">
        <v>228</v>
      </c>
      <c r="D85" s="217">
        <v>19</v>
      </c>
      <c r="E85" s="219">
        <v>1</v>
      </c>
      <c r="F85" s="220">
        <v>1</v>
      </c>
      <c r="G85" s="221">
        <v>0</v>
      </c>
      <c r="H85" s="222">
        <v>0</v>
      </c>
      <c r="I85" s="221">
        <v>0</v>
      </c>
      <c r="J85" s="222">
        <v>0</v>
      </c>
      <c r="K85" s="221">
        <v>0</v>
      </c>
      <c r="L85" s="223">
        <v>0</v>
      </c>
    </row>
    <row r="86" ht="19.7" customHeight="1">
      <c r="A86" s="216"/>
      <c r="B86" t="s" s="218">
        <v>196</v>
      </c>
      <c r="C86" t="s" s="229">
        <v>237</v>
      </c>
      <c r="D86" s="217">
        <v>24</v>
      </c>
      <c r="E86" s="219">
        <v>0</v>
      </c>
      <c r="F86" s="220">
        <v>0</v>
      </c>
      <c r="G86" s="221">
        <v>1</v>
      </c>
      <c r="H86" s="222">
        <v>1</v>
      </c>
      <c r="I86" s="221">
        <v>0</v>
      </c>
      <c r="J86" s="222">
        <v>0</v>
      </c>
      <c r="K86" s="221">
        <v>0</v>
      </c>
      <c r="L86" s="223">
        <v>0</v>
      </c>
    </row>
    <row r="87" ht="19.7" customHeight="1">
      <c r="A87" s="216"/>
      <c r="B87" t="s" s="218">
        <v>196</v>
      </c>
      <c r="C87" t="s" s="229">
        <v>240</v>
      </c>
      <c r="D87" s="217">
        <v>28</v>
      </c>
      <c r="E87" s="219">
        <v>0</v>
      </c>
      <c r="F87" s="220">
        <v>0</v>
      </c>
      <c r="G87" s="221">
        <v>0</v>
      </c>
      <c r="H87" s="222">
        <v>0</v>
      </c>
      <c r="I87" s="221">
        <v>1</v>
      </c>
      <c r="J87" s="222">
        <v>1</v>
      </c>
      <c r="K87" s="221">
        <v>0</v>
      </c>
      <c r="L87" s="223">
        <v>0</v>
      </c>
    </row>
    <row r="88" ht="19.7" customHeight="1">
      <c r="A88" s="216"/>
      <c r="B88" s="217">
        <v>14</v>
      </c>
      <c r="C88" t="s" s="229">
        <v>217</v>
      </c>
      <c r="D88" s="217">
        <v>1</v>
      </c>
      <c r="E88" s="219">
        <v>1</v>
      </c>
      <c r="F88" s="220">
        <v>0.333</v>
      </c>
      <c r="G88" s="221">
        <v>1</v>
      </c>
      <c r="H88" s="222">
        <v>0.5</v>
      </c>
      <c r="I88" s="221">
        <v>2</v>
      </c>
      <c r="J88" s="222">
        <v>0.4</v>
      </c>
      <c r="K88" s="221">
        <v>2</v>
      </c>
      <c r="L88" s="223">
        <v>0.667</v>
      </c>
    </row>
    <row r="89" ht="19.7" customHeight="1">
      <c r="A89" s="216"/>
      <c r="B89" s="217">
        <v>14</v>
      </c>
      <c r="C89" t="s" s="229">
        <v>218</v>
      </c>
      <c r="D89" s="217">
        <v>2</v>
      </c>
      <c r="E89" s="219">
        <v>2</v>
      </c>
      <c r="F89" s="220">
        <v>0.667</v>
      </c>
      <c r="G89" s="221">
        <v>0</v>
      </c>
      <c r="H89" s="222">
        <v>0</v>
      </c>
      <c r="I89" s="221">
        <v>2</v>
      </c>
      <c r="J89" s="222">
        <v>0.4</v>
      </c>
      <c r="K89" s="221">
        <v>0</v>
      </c>
      <c r="L89" s="223">
        <v>0</v>
      </c>
    </row>
    <row r="90" ht="19.7" customHeight="1">
      <c r="A90" s="216"/>
      <c r="B90" s="217">
        <v>14</v>
      </c>
      <c r="C90" t="s" s="229">
        <v>223</v>
      </c>
      <c r="D90" s="217">
        <v>8</v>
      </c>
      <c r="E90" s="219">
        <v>0</v>
      </c>
      <c r="F90" s="220">
        <v>0</v>
      </c>
      <c r="G90" s="221">
        <v>0</v>
      </c>
      <c r="H90" s="222">
        <v>0</v>
      </c>
      <c r="I90" s="221">
        <v>0</v>
      </c>
      <c r="J90" s="222">
        <v>0</v>
      </c>
      <c r="K90" s="221">
        <v>1</v>
      </c>
      <c r="L90" s="223">
        <v>0.333</v>
      </c>
    </row>
    <row r="91" ht="19.7" customHeight="1">
      <c r="A91" s="216"/>
      <c r="B91" s="217">
        <v>14</v>
      </c>
      <c r="C91" t="s" s="229">
        <v>225</v>
      </c>
      <c r="D91" s="217">
        <v>10</v>
      </c>
      <c r="E91" s="219">
        <v>0</v>
      </c>
      <c r="F91" s="220">
        <v>0</v>
      </c>
      <c r="G91" s="221">
        <v>0</v>
      </c>
      <c r="H91" s="222">
        <v>0</v>
      </c>
      <c r="I91" s="221">
        <v>1</v>
      </c>
      <c r="J91" s="222">
        <v>0.2</v>
      </c>
      <c r="K91" s="221">
        <v>0</v>
      </c>
      <c r="L91" s="223">
        <v>0</v>
      </c>
    </row>
    <row r="92" ht="19.7" customHeight="1">
      <c r="A92" s="216"/>
      <c r="B92" s="217">
        <v>14</v>
      </c>
      <c r="C92" t="s" s="229">
        <v>236</v>
      </c>
      <c r="D92" s="217">
        <v>23</v>
      </c>
      <c r="E92" s="219">
        <v>0</v>
      </c>
      <c r="F92" s="220">
        <v>0</v>
      </c>
      <c r="G92" s="221">
        <v>1</v>
      </c>
      <c r="H92" s="222">
        <v>0.5</v>
      </c>
      <c r="I92" s="221">
        <v>0</v>
      </c>
      <c r="J92" s="222">
        <v>0</v>
      </c>
      <c r="K92" s="221">
        <v>0</v>
      </c>
      <c r="L92" s="223">
        <v>0</v>
      </c>
    </row>
    <row r="93" ht="19.7" customHeight="1">
      <c r="A93" s="216"/>
      <c r="B93" s="217">
        <v>15</v>
      </c>
      <c r="C93" t="s" s="229">
        <v>217</v>
      </c>
      <c r="D93" s="217">
        <v>1</v>
      </c>
      <c r="E93" s="219">
        <v>1</v>
      </c>
      <c r="F93" s="220">
        <v>0.333</v>
      </c>
      <c r="G93" s="221">
        <v>2</v>
      </c>
      <c r="H93" s="222">
        <v>1</v>
      </c>
      <c r="I93" s="221">
        <v>3</v>
      </c>
      <c r="J93" s="222">
        <v>0.6</v>
      </c>
      <c r="K93" s="221">
        <v>0</v>
      </c>
      <c r="L93" s="223">
        <v>0</v>
      </c>
    </row>
    <row r="94" ht="19.7" customHeight="1">
      <c r="A94" s="216"/>
      <c r="B94" s="217">
        <v>15</v>
      </c>
      <c r="C94" t="s" s="229">
        <v>218</v>
      </c>
      <c r="D94" s="217">
        <v>2</v>
      </c>
      <c r="E94" s="219">
        <v>2</v>
      </c>
      <c r="F94" s="220">
        <v>0.667</v>
      </c>
      <c r="G94" s="221">
        <v>0</v>
      </c>
      <c r="H94" s="222">
        <v>0</v>
      </c>
      <c r="I94" s="221">
        <v>1</v>
      </c>
      <c r="J94" s="222">
        <v>0.2</v>
      </c>
      <c r="K94" s="221">
        <v>1</v>
      </c>
      <c r="L94" s="223">
        <v>0.333</v>
      </c>
    </row>
    <row r="95" ht="19.7" customHeight="1">
      <c r="A95" s="216"/>
      <c r="B95" s="217">
        <v>15</v>
      </c>
      <c r="C95" t="s" s="229">
        <v>223</v>
      </c>
      <c r="D95" s="217">
        <v>8</v>
      </c>
      <c r="E95" s="219">
        <v>0</v>
      </c>
      <c r="F95" s="220">
        <v>0</v>
      </c>
      <c r="G95" s="221">
        <v>0</v>
      </c>
      <c r="H95" s="222">
        <v>0</v>
      </c>
      <c r="I95" s="221">
        <v>1</v>
      </c>
      <c r="J95" s="222">
        <v>0.2</v>
      </c>
      <c r="K95" s="221">
        <v>1</v>
      </c>
      <c r="L95" s="223">
        <v>0.333</v>
      </c>
    </row>
    <row r="96" ht="19.7" customHeight="1">
      <c r="A96" s="216"/>
      <c r="B96" s="217">
        <v>15</v>
      </c>
      <c r="C96" t="s" s="229">
        <v>225</v>
      </c>
      <c r="D96" s="217">
        <v>10</v>
      </c>
      <c r="E96" s="219">
        <v>0</v>
      </c>
      <c r="F96" s="220">
        <v>0</v>
      </c>
      <c r="G96" s="221">
        <v>0</v>
      </c>
      <c r="H96" s="222">
        <v>0</v>
      </c>
      <c r="I96" s="221">
        <v>0</v>
      </c>
      <c r="J96" s="222">
        <v>0</v>
      </c>
      <c r="K96" s="221">
        <v>1</v>
      </c>
      <c r="L96" s="223">
        <v>0.333</v>
      </c>
    </row>
    <row r="97" ht="19.7" customHeight="1">
      <c r="A97" s="216"/>
      <c r="B97" s="217">
        <v>16</v>
      </c>
      <c r="C97" t="s" s="229">
        <v>217</v>
      </c>
      <c r="D97" s="217">
        <v>1</v>
      </c>
      <c r="E97" s="219">
        <v>2</v>
      </c>
      <c r="F97" s="220">
        <v>0.5</v>
      </c>
      <c r="G97" s="221">
        <v>2</v>
      </c>
      <c r="H97" s="222">
        <v>1</v>
      </c>
      <c r="I97" s="221">
        <v>5</v>
      </c>
      <c r="J97" s="222">
        <v>0.833</v>
      </c>
      <c r="K97" s="221">
        <v>3</v>
      </c>
      <c r="L97" s="223">
        <v>0.75</v>
      </c>
    </row>
    <row r="98" ht="19.7" customHeight="1">
      <c r="A98" s="216"/>
      <c r="B98" s="217">
        <v>16</v>
      </c>
      <c r="C98" t="s" s="229">
        <v>218</v>
      </c>
      <c r="D98" s="217">
        <v>2</v>
      </c>
      <c r="E98" s="219">
        <v>1</v>
      </c>
      <c r="F98" s="220">
        <v>0.25</v>
      </c>
      <c r="G98" s="221">
        <v>0</v>
      </c>
      <c r="H98" s="222">
        <v>0</v>
      </c>
      <c r="I98" s="221">
        <v>0</v>
      </c>
      <c r="J98" s="222">
        <v>0</v>
      </c>
      <c r="K98" s="221">
        <v>1</v>
      </c>
      <c r="L98" s="223">
        <v>0.25</v>
      </c>
    </row>
    <row r="99" ht="19.7" customHeight="1">
      <c r="A99" s="216"/>
      <c r="B99" s="217">
        <v>16</v>
      </c>
      <c r="C99" t="s" s="229">
        <v>219</v>
      </c>
      <c r="D99" s="217">
        <v>3</v>
      </c>
      <c r="E99" s="219">
        <v>1</v>
      </c>
      <c r="F99" s="220">
        <v>0.25</v>
      </c>
      <c r="G99" s="221">
        <v>0</v>
      </c>
      <c r="H99" s="222">
        <v>0</v>
      </c>
      <c r="I99" s="221">
        <v>0</v>
      </c>
      <c r="J99" s="222">
        <v>0</v>
      </c>
      <c r="K99" s="221">
        <v>0</v>
      </c>
      <c r="L99" s="223">
        <v>0</v>
      </c>
    </row>
    <row r="100" ht="19.7" customHeight="1">
      <c r="A100" s="216"/>
      <c r="B100" s="217">
        <v>16</v>
      </c>
      <c r="C100" t="s" s="229">
        <v>220</v>
      </c>
      <c r="D100" s="217">
        <v>4</v>
      </c>
      <c r="E100" s="219">
        <v>0</v>
      </c>
      <c r="F100" s="220">
        <v>0</v>
      </c>
      <c r="G100" s="221">
        <v>0</v>
      </c>
      <c r="H100" s="222">
        <v>0</v>
      </c>
      <c r="I100" s="221">
        <v>1</v>
      </c>
      <c r="J100" s="222">
        <v>0.167</v>
      </c>
      <c r="K100" s="221">
        <v>0</v>
      </c>
      <c r="L100" s="223">
        <v>0</v>
      </c>
    </row>
    <row r="101" ht="19.7" customHeight="1">
      <c r="A101" s="216"/>
      <c r="B101" s="217">
        <v>17</v>
      </c>
      <c r="C101" t="s" s="229">
        <v>217</v>
      </c>
      <c r="D101" s="217">
        <v>1</v>
      </c>
      <c r="E101" s="219">
        <v>4</v>
      </c>
      <c r="F101" s="220">
        <v>0.571</v>
      </c>
      <c r="G101" s="221">
        <v>3</v>
      </c>
      <c r="H101" s="222">
        <v>0.75</v>
      </c>
      <c r="I101" s="221">
        <v>7</v>
      </c>
      <c r="J101" s="222">
        <v>0.7</v>
      </c>
      <c r="K101" s="221">
        <v>4</v>
      </c>
      <c r="L101" s="223">
        <v>0.571</v>
      </c>
    </row>
    <row r="102" ht="19.7" customHeight="1">
      <c r="A102" s="216"/>
      <c r="B102" s="217">
        <v>17</v>
      </c>
      <c r="C102" t="s" s="229">
        <v>218</v>
      </c>
      <c r="D102" s="217">
        <v>2</v>
      </c>
      <c r="E102" s="219">
        <v>1</v>
      </c>
      <c r="F102" s="220">
        <v>0.143</v>
      </c>
      <c r="G102" s="221">
        <v>1</v>
      </c>
      <c r="H102" s="222">
        <v>0.25</v>
      </c>
      <c r="I102" s="221">
        <v>1</v>
      </c>
      <c r="J102" s="222">
        <v>0.1</v>
      </c>
      <c r="K102" s="221">
        <v>1</v>
      </c>
      <c r="L102" s="223">
        <v>0.143</v>
      </c>
    </row>
    <row r="103" ht="19.7" customHeight="1">
      <c r="A103" s="216"/>
      <c r="B103" s="217">
        <v>17</v>
      </c>
      <c r="C103" t="s" s="229">
        <v>222</v>
      </c>
      <c r="D103" s="217">
        <v>6</v>
      </c>
      <c r="E103" s="219">
        <v>1</v>
      </c>
      <c r="F103" s="220">
        <v>0.143</v>
      </c>
      <c r="G103" s="221">
        <v>0</v>
      </c>
      <c r="H103" s="222">
        <v>0</v>
      </c>
      <c r="I103" s="221">
        <v>1</v>
      </c>
      <c r="J103" s="222">
        <v>0.1</v>
      </c>
      <c r="K103" s="221">
        <v>1</v>
      </c>
      <c r="L103" s="223">
        <v>0.143</v>
      </c>
    </row>
    <row r="104" ht="19.7" customHeight="1">
      <c r="A104" s="216"/>
      <c r="B104" s="217">
        <v>17</v>
      </c>
      <c r="C104" t="s" s="229">
        <v>229</v>
      </c>
      <c r="D104" s="217">
        <v>12</v>
      </c>
      <c r="E104" s="219">
        <v>0</v>
      </c>
      <c r="F104" s="220">
        <v>0</v>
      </c>
      <c r="G104" s="221">
        <v>0</v>
      </c>
      <c r="H104" s="222">
        <v>0</v>
      </c>
      <c r="I104" s="221">
        <v>1</v>
      </c>
      <c r="J104" s="222">
        <v>0.1</v>
      </c>
      <c r="K104" s="221">
        <v>1</v>
      </c>
      <c r="L104" s="223">
        <v>0.143</v>
      </c>
    </row>
    <row r="105" ht="19.7" customHeight="1">
      <c r="A105" s="216"/>
      <c r="B105" s="217">
        <v>17</v>
      </c>
      <c r="C105" t="s" s="229">
        <v>235</v>
      </c>
      <c r="D105" s="217">
        <v>18</v>
      </c>
      <c r="E105" s="219">
        <v>1</v>
      </c>
      <c r="F105" s="220">
        <v>0.143</v>
      </c>
      <c r="G105" s="221">
        <v>0</v>
      </c>
      <c r="H105" s="222">
        <v>0</v>
      </c>
      <c r="I105" s="221">
        <v>0</v>
      </c>
      <c r="J105" s="222">
        <v>0</v>
      </c>
      <c r="K105" s="221">
        <v>0</v>
      </c>
      <c r="L105" s="223">
        <v>0</v>
      </c>
    </row>
    <row r="106" ht="19.7" customHeight="1">
      <c r="A106" s="216"/>
      <c r="B106" s="217">
        <v>18</v>
      </c>
      <c r="C106" t="s" s="229">
        <v>217</v>
      </c>
      <c r="D106" s="217">
        <v>1</v>
      </c>
      <c r="E106" s="219">
        <v>6</v>
      </c>
      <c r="F106" s="220">
        <v>0.667</v>
      </c>
      <c r="G106" s="221">
        <v>4</v>
      </c>
      <c r="H106" s="222">
        <v>0.667</v>
      </c>
      <c r="I106" s="221">
        <v>8</v>
      </c>
      <c r="J106" s="222">
        <v>0.667</v>
      </c>
      <c r="K106" s="221">
        <v>7</v>
      </c>
      <c r="L106" s="223">
        <v>0.778</v>
      </c>
    </row>
    <row r="107" ht="19.7" customHeight="1">
      <c r="A107" s="216"/>
      <c r="B107" s="217">
        <v>18</v>
      </c>
      <c r="C107" t="s" s="229">
        <v>218</v>
      </c>
      <c r="D107" s="217">
        <v>2</v>
      </c>
      <c r="E107" s="219">
        <v>1</v>
      </c>
      <c r="F107" s="220">
        <v>0.111</v>
      </c>
      <c r="G107" s="221">
        <v>0</v>
      </c>
      <c r="H107" s="222">
        <v>0</v>
      </c>
      <c r="I107" s="221">
        <v>0</v>
      </c>
      <c r="J107" s="222">
        <v>0</v>
      </c>
      <c r="K107" s="221">
        <v>0</v>
      </c>
      <c r="L107" s="223">
        <v>0</v>
      </c>
    </row>
    <row r="108" ht="19.7" customHeight="1">
      <c r="A108" s="216"/>
      <c r="B108" s="217">
        <v>18</v>
      </c>
      <c r="C108" t="s" s="229">
        <v>219</v>
      </c>
      <c r="D108" s="217">
        <v>3</v>
      </c>
      <c r="E108" s="219">
        <v>2</v>
      </c>
      <c r="F108" s="220">
        <v>0.222</v>
      </c>
      <c r="G108" s="221">
        <v>1</v>
      </c>
      <c r="H108" s="222">
        <v>0.167</v>
      </c>
      <c r="I108" s="221">
        <v>3</v>
      </c>
      <c r="J108" s="222">
        <v>0.25</v>
      </c>
      <c r="K108" s="221">
        <v>0</v>
      </c>
      <c r="L108" s="223">
        <v>0</v>
      </c>
    </row>
    <row r="109" ht="19.7" customHeight="1">
      <c r="A109" s="216"/>
      <c r="B109" s="217">
        <v>18</v>
      </c>
      <c r="C109" t="s" s="229">
        <v>220</v>
      </c>
      <c r="D109" s="217">
        <v>4</v>
      </c>
      <c r="E109" s="219">
        <v>0</v>
      </c>
      <c r="F109" s="220">
        <v>0</v>
      </c>
      <c r="G109" s="221">
        <v>0</v>
      </c>
      <c r="H109" s="222">
        <v>0</v>
      </c>
      <c r="I109" s="221">
        <v>1</v>
      </c>
      <c r="J109" s="222">
        <v>0.083</v>
      </c>
      <c r="K109" s="221">
        <v>0</v>
      </c>
      <c r="L109" s="223">
        <v>0</v>
      </c>
    </row>
    <row r="110" ht="19.7" customHeight="1">
      <c r="A110" s="216"/>
      <c r="B110" s="217">
        <v>18</v>
      </c>
      <c r="C110" t="s" s="229">
        <v>222</v>
      </c>
      <c r="D110" s="217">
        <v>6</v>
      </c>
      <c r="E110" s="219">
        <v>0</v>
      </c>
      <c r="F110" s="220">
        <v>0</v>
      </c>
      <c r="G110" s="221">
        <v>0</v>
      </c>
      <c r="H110" s="222">
        <v>0</v>
      </c>
      <c r="I110" s="221">
        <v>0</v>
      </c>
      <c r="J110" s="222">
        <v>0</v>
      </c>
      <c r="K110" s="221">
        <v>1</v>
      </c>
      <c r="L110" s="223">
        <v>0.111</v>
      </c>
    </row>
    <row r="111" ht="19.7" customHeight="1">
      <c r="A111" s="216"/>
      <c r="B111" s="217">
        <v>18</v>
      </c>
      <c r="C111" t="s" s="229">
        <v>227</v>
      </c>
      <c r="D111" s="217">
        <v>14</v>
      </c>
      <c r="E111" s="219">
        <v>0</v>
      </c>
      <c r="F111" s="220">
        <v>0</v>
      </c>
      <c r="G111" s="221">
        <v>1</v>
      </c>
      <c r="H111" s="222">
        <v>0.167</v>
      </c>
      <c r="I111" s="221">
        <v>0</v>
      </c>
      <c r="J111" s="222">
        <v>0</v>
      </c>
      <c r="K111" s="221">
        <v>1</v>
      </c>
      <c r="L111" s="223">
        <v>0.111</v>
      </c>
    </row>
    <row r="112" ht="19.7" customHeight="1">
      <c r="A112" s="216"/>
      <c r="B112" s="217">
        <v>19</v>
      </c>
      <c r="C112" t="s" s="229">
        <v>217</v>
      </c>
      <c r="D112" s="217">
        <v>1</v>
      </c>
      <c r="E112" s="219">
        <v>4</v>
      </c>
      <c r="F112" s="220">
        <v>0.571</v>
      </c>
      <c r="G112" s="221">
        <v>0</v>
      </c>
      <c r="H112" s="222">
        <v>0</v>
      </c>
      <c r="I112" s="221">
        <v>6</v>
      </c>
      <c r="J112" s="222">
        <v>0.6</v>
      </c>
      <c r="K112" s="221">
        <v>4</v>
      </c>
      <c r="L112" s="223">
        <v>0.571</v>
      </c>
    </row>
    <row r="113" ht="19.7" customHeight="1">
      <c r="A113" s="216"/>
      <c r="B113" s="217">
        <v>19</v>
      </c>
      <c r="C113" t="s" s="229">
        <v>218</v>
      </c>
      <c r="D113" s="217">
        <v>2</v>
      </c>
      <c r="E113" s="219">
        <v>0</v>
      </c>
      <c r="F113" s="220">
        <v>0</v>
      </c>
      <c r="G113" s="221">
        <v>0</v>
      </c>
      <c r="H113" s="222">
        <v>0</v>
      </c>
      <c r="I113" s="221">
        <v>0</v>
      </c>
      <c r="J113" s="222">
        <v>0</v>
      </c>
      <c r="K113" s="221">
        <v>2</v>
      </c>
      <c r="L113" s="223">
        <v>0.286</v>
      </c>
    </row>
    <row r="114" ht="19.7" customHeight="1">
      <c r="A114" s="216"/>
      <c r="B114" s="217">
        <v>19</v>
      </c>
      <c r="C114" t="s" s="229">
        <v>219</v>
      </c>
      <c r="D114" s="217">
        <v>3</v>
      </c>
      <c r="E114" s="219">
        <v>1</v>
      </c>
      <c r="F114" s="220">
        <v>0.143</v>
      </c>
      <c r="G114" s="221">
        <v>3</v>
      </c>
      <c r="H114" s="222">
        <v>0.75</v>
      </c>
      <c r="I114" s="221">
        <v>2</v>
      </c>
      <c r="J114" s="222">
        <v>0.2</v>
      </c>
      <c r="K114" s="221">
        <v>0</v>
      </c>
      <c r="L114" s="223">
        <v>0</v>
      </c>
    </row>
    <row r="115" ht="19.7" customHeight="1">
      <c r="A115" s="216"/>
      <c r="B115" s="217">
        <v>19</v>
      </c>
      <c r="C115" t="s" s="229">
        <v>221</v>
      </c>
      <c r="D115" s="217">
        <v>5</v>
      </c>
      <c r="E115" s="219">
        <v>1</v>
      </c>
      <c r="F115" s="220">
        <v>0.143</v>
      </c>
      <c r="G115" s="221">
        <v>0</v>
      </c>
      <c r="H115" s="222">
        <v>0</v>
      </c>
      <c r="I115" s="221">
        <v>0</v>
      </c>
      <c r="J115" s="222">
        <v>0</v>
      </c>
      <c r="K115" s="221">
        <v>0</v>
      </c>
      <c r="L115" s="223">
        <v>0</v>
      </c>
    </row>
    <row r="116" ht="19.7" customHeight="1">
      <c r="A116" s="216"/>
      <c r="B116" s="217">
        <v>19</v>
      </c>
      <c r="C116" t="s" s="229">
        <v>222</v>
      </c>
      <c r="D116" s="217">
        <v>6</v>
      </c>
      <c r="E116" s="219">
        <v>0</v>
      </c>
      <c r="F116" s="220">
        <v>0</v>
      </c>
      <c r="G116" s="221">
        <v>0</v>
      </c>
      <c r="H116" s="222">
        <v>0</v>
      </c>
      <c r="I116" s="221">
        <v>0</v>
      </c>
      <c r="J116" s="222">
        <v>0</v>
      </c>
      <c r="K116" s="221">
        <v>1</v>
      </c>
      <c r="L116" s="223">
        <v>0.143</v>
      </c>
    </row>
    <row r="117" ht="19.7" customHeight="1">
      <c r="A117" s="216"/>
      <c r="B117" s="217">
        <v>19</v>
      </c>
      <c r="C117" t="s" s="229">
        <v>231</v>
      </c>
      <c r="D117" s="217">
        <v>7</v>
      </c>
      <c r="E117" s="219">
        <v>0</v>
      </c>
      <c r="F117" s="220">
        <v>0</v>
      </c>
      <c r="G117" s="221">
        <v>0</v>
      </c>
      <c r="H117" s="222">
        <v>0</v>
      </c>
      <c r="I117" s="221">
        <v>1</v>
      </c>
      <c r="J117" s="222">
        <v>0.1</v>
      </c>
      <c r="K117" s="221">
        <v>0</v>
      </c>
      <c r="L117" s="223">
        <v>0</v>
      </c>
    </row>
    <row r="118" ht="19.7" customHeight="1">
      <c r="A118" s="216"/>
      <c r="B118" s="217">
        <v>19</v>
      </c>
      <c r="C118" t="s" s="229">
        <v>229</v>
      </c>
      <c r="D118" s="217">
        <v>12</v>
      </c>
      <c r="E118" s="219">
        <v>0</v>
      </c>
      <c r="F118" s="220">
        <v>0</v>
      </c>
      <c r="G118" s="221">
        <v>0</v>
      </c>
      <c r="H118" s="222">
        <v>0</v>
      </c>
      <c r="I118" s="221">
        <v>1</v>
      </c>
      <c r="J118" s="222">
        <v>0.1</v>
      </c>
      <c r="K118" s="221">
        <v>0</v>
      </c>
      <c r="L118" s="223">
        <v>0</v>
      </c>
    </row>
    <row r="119" ht="19.7" customHeight="1">
      <c r="A119" s="216"/>
      <c r="B119" s="217">
        <v>19</v>
      </c>
      <c r="C119" t="s" s="229">
        <v>234</v>
      </c>
      <c r="D119" s="217">
        <v>17</v>
      </c>
      <c r="E119" s="219">
        <v>1</v>
      </c>
      <c r="F119" s="220">
        <v>0.143</v>
      </c>
      <c r="G119" s="221">
        <v>0</v>
      </c>
      <c r="H119" s="222">
        <v>0</v>
      </c>
      <c r="I119" s="221">
        <v>0</v>
      </c>
      <c r="J119" s="222">
        <v>0</v>
      </c>
      <c r="K119" s="221">
        <v>0</v>
      </c>
      <c r="L119" s="223">
        <v>0</v>
      </c>
    </row>
    <row r="120" ht="19.7" customHeight="1">
      <c r="A120" s="216"/>
      <c r="B120" s="217">
        <v>19</v>
      </c>
      <c r="C120" t="s" s="229">
        <v>235</v>
      </c>
      <c r="D120" s="217">
        <v>18</v>
      </c>
      <c r="E120" s="219">
        <v>0</v>
      </c>
      <c r="F120" s="220">
        <v>0</v>
      </c>
      <c r="G120" s="221">
        <v>1</v>
      </c>
      <c r="H120" s="222">
        <v>0.25</v>
      </c>
      <c r="I120" s="221">
        <v>0</v>
      </c>
      <c r="J120" s="222">
        <v>0</v>
      </c>
      <c r="K120" s="221">
        <v>0</v>
      </c>
      <c r="L120" s="223">
        <v>0</v>
      </c>
    </row>
    <row r="121" ht="19.7" customHeight="1">
      <c r="A121" s="216"/>
      <c r="B121" s="217">
        <v>20</v>
      </c>
      <c r="C121" t="s" s="229">
        <v>217</v>
      </c>
      <c r="D121" s="217">
        <v>1</v>
      </c>
      <c r="E121" s="219">
        <v>5</v>
      </c>
      <c r="F121" s="220">
        <v>0.833</v>
      </c>
      <c r="G121" s="221">
        <v>2</v>
      </c>
      <c r="H121" s="222">
        <v>0.5</v>
      </c>
      <c r="I121" s="221">
        <v>8</v>
      </c>
      <c r="J121" s="222">
        <v>0.889</v>
      </c>
      <c r="K121" s="221">
        <v>6</v>
      </c>
      <c r="L121" s="223">
        <v>0.857</v>
      </c>
    </row>
    <row r="122" ht="19.7" customHeight="1">
      <c r="A122" s="216"/>
      <c r="B122" s="217">
        <v>20</v>
      </c>
      <c r="C122" t="s" s="229">
        <v>219</v>
      </c>
      <c r="D122" s="217">
        <v>3</v>
      </c>
      <c r="E122" s="219">
        <v>0</v>
      </c>
      <c r="F122" s="220">
        <v>0</v>
      </c>
      <c r="G122" s="221">
        <v>2</v>
      </c>
      <c r="H122" s="222">
        <v>0.5</v>
      </c>
      <c r="I122" s="221">
        <v>0</v>
      </c>
      <c r="J122" s="222">
        <v>0</v>
      </c>
      <c r="K122" s="221">
        <v>0</v>
      </c>
      <c r="L122" s="223">
        <v>0</v>
      </c>
    </row>
    <row r="123" ht="19.7" customHeight="1">
      <c r="A123" s="216"/>
      <c r="B123" s="217">
        <v>20</v>
      </c>
      <c r="C123" t="s" s="229">
        <v>231</v>
      </c>
      <c r="D123" s="217">
        <v>7</v>
      </c>
      <c r="E123" s="219">
        <v>1</v>
      </c>
      <c r="F123" s="220">
        <v>0.167</v>
      </c>
      <c r="G123" s="221">
        <v>0</v>
      </c>
      <c r="H123" s="222">
        <v>0</v>
      </c>
      <c r="I123" s="221">
        <v>1</v>
      </c>
      <c r="J123" s="222">
        <v>0.111</v>
      </c>
      <c r="K123" s="221">
        <v>1</v>
      </c>
      <c r="L123" s="223">
        <v>0.143</v>
      </c>
    </row>
    <row r="124" ht="19.7" customHeight="1">
      <c r="A124" s="216"/>
      <c r="B124" t="s" s="218">
        <v>204</v>
      </c>
      <c r="C124" t="s" s="229">
        <v>217</v>
      </c>
      <c r="D124" s="217">
        <v>1</v>
      </c>
      <c r="E124" s="219">
        <v>1</v>
      </c>
      <c r="F124" s="220">
        <v>0.5</v>
      </c>
      <c r="G124" s="221">
        <v>0</v>
      </c>
      <c r="H124" s="222">
        <v>0</v>
      </c>
      <c r="I124" s="221">
        <v>2</v>
      </c>
      <c r="J124" s="222">
        <v>0.667</v>
      </c>
      <c r="K124" s="221">
        <v>2</v>
      </c>
      <c r="L124" s="223">
        <v>1</v>
      </c>
    </row>
    <row r="125" ht="19.7" customHeight="1">
      <c r="A125" s="216"/>
      <c r="B125" t="s" s="218">
        <v>204</v>
      </c>
      <c r="C125" t="s" s="229">
        <v>219</v>
      </c>
      <c r="D125" s="217">
        <v>3</v>
      </c>
      <c r="E125" s="219">
        <v>1</v>
      </c>
      <c r="F125" s="220">
        <v>0.5</v>
      </c>
      <c r="G125" s="221">
        <v>0</v>
      </c>
      <c r="H125" s="222">
        <v>0</v>
      </c>
      <c r="I125" s="221">
        <v>0</v>
      </c>
      <c r="J125" s="222">
        <v>0</v>
      </c>
      <c r="K125" s="221">
        <v>0</v>
      </c>
      <c r="L125" s="223">
        <v>0</v>
      </c>
    </row>
    <row r="126" ht="19.7" customHeight="1">
      <c r="A126" s="216"/>
      <c r="B126" t="s" s="218">
        <v>204</v>
      </c>
      <c r="C126" t="s" s="229">
        <v>231</v>
      </c>
      <c r="D126" s="217">
        <v>7</v>
      </c>
      <c r="E126" s="219">
        <v>0</v>
      </c>
      <c r="F126" s="220">
        <v>0</v>
      </c>
      <c r="G126" s="221">
        <v>0</v>
      </c>
      <c r="H126" s="222">
        <v>0</v>
      </c>
      <c r="I126" s="221">
        <v>1</v>
      </c>
      <c r="J126" s="222">
        <v>0.333</v>
      </c>
      <c r="K126" s="221">
        <v>0</v>
      </c>
      <c r="L126" s="223">
        <v>0</v>
      </c>
    </row>
    <row r="127" ht="19.7" customHeight="1">
      <c r="A127" s="216"/>
      <c r="B127" t="s" s="218">
        <v>204</v>
      </c>
      <c r="C127" t="s" s="229">
        <v>226</v>
      </c>
      <c r="D127" s="217">
        <v>11</v>
      </c>
      <c r="E127" s="219">
        <v>0</v>
      </c>
      <c r="F127" s="220">
        <v>0</v>
      </c>
      <c r="G127" s="221">
        <v>1</v>
      </c>
      <c r="H127" s="222">
        <v>1</v>
      </c>
      <c r="I127" s="221">
        <v>0</v>
      </c>
      <c r="J127" s="222">
        <v>0</v>
      </c>
      <c r="K127" s="221">
        <v>0</v>
      </c>
      <c r="L127" s="223">
        <v>0</v>
      </c>
    </row>
    <row r="128" ht="19.7" customHeight="1">
      <c r="A128" s="216"/>
      <c r="B128" t="s" s="218">
        <v>162</v>
      </c>
      <c r="C128" t="s" s="229">
        <v>231</v>
      </c>
      <c r="D128" s="217">
        <v>7</v>
      </c>
      <c r="E128" s="219">
        <v>1</v>
      </c>
      <c r="F128" s="220">
        <v>1</v>
      </c>
      <c r="G128" s="221">
        <v>1</v>
      </c>
      <c r="H128" s="222">
        <v>1</v>
      </c>
      <c r="I128" s="221">
        <v>1</v>
      </c>
      <c r="J128" s="222">
        <v>1</v>
      </c>
      <c r="K128" s="221">
        <v>1</v>
      </c>
      <c r="L128" s="223">
        <v>1</v>
      </c>
    </row>
    <row r="129" ht="19.7" customHeight="1">
      <c r="A129" s="216"/>
      <c r="B129" t="s" s="218">
        <v>205</v>
      </c>
      <c r="C129" t="s" s="229">
        <v>217</v>
      </c>
      <c r="D129" s="217">
        <v>1</v>
      </c>
      <c r="E129" s="219">
        <v>0</v>
      </c>
      <c r="F129" s="220">
        <v>0</v>
      </c>
      <c r="G129" s="221">
        <v>0</v>
      </c>
      <c r="H129" s="222">
        <v>0</v>
      </c>
      <c r="I129" s="221">
        <v>1</v>
      </c>
      <c r="J129" s="222">
        <v>0.5</v>
      </c>
      <c r="K129" s="221">
        <v>0</v>
      </c>
      <c r="L129" s="223">
        <v>0</v>
      </c>
    </row>
    <row r="130" ht="19.7" customHeight="1">
      <c r="A130" s="216"/>
      <c r="B130" t="s" s="218">
        <v>205</v>
      </c>
      <c r="C130" t="s" s="229">
        <v>222</v>
      </c>
      <c r="D130" s="217">
        <v>6</v>
      </c>
      <c r="E130" s="219">
        <v>0</v>
      </c>
      <c r="F130" s="220">
        <v>0</v>
      </c>
      <c r="G130" s="221">
        <v>0</v>
      </c>
      <c r="H130" s="222">
        <v>0</v>
      </c>
      <c r="I130" s="221">
        <v>1</v>
      </c>
      <c r="J130" s="222">
        <v>0.5</v>
      </c>
      <c r="K130" s="221">
        <v>1</v>
      </c>
      <c r="L130" s="223">
        <v>1</v>
      </c>
    </row>
    <row r="131" ht="20.2" customHeight="1">
      <c r="A131" s="230"/>
      <c r="B131" t="s" s="231">
        <v>205</v>
      </c>
      <c r="C131" t="s" s="232">
        <v>226</v>
      </c>
      <c r="D131" s="233">
        <v>11</v>
      </c>
      <c r="E131" s="234">
        <v>1</v>
      </c>
      <c r="F131" s="235">
        <v>1</v>
      </c>
      <c r="G131" s="236">
        <v>1</v>
      </c>
      <c r="H131" s="237">
        <v>1</v>
      </c>
      <c r="I131" s="236">
        <v>0</v>
      </c>
      <c r="J131" s="237">
        <v>0</v>
      </c>
      <c r="K131" s="236">
        <v>0</v>
      </c>
      <c r="L131" s="238">
        <v>0</v>
      </c>
    </row>
    <row r="132" ht="20.2" customHeight="1">
      <c r="A132" t="s" s="239">
        <v>215</v>
      </c>
      <c r="B132" s="240">
        <v>1</v>
      </c>
      <c r="C132" t="s" s="241">
        <v>217</v>
      </c>
      <c r="D132" s="240">
        <v>1</v>
      </c>
      <c r="E132" s="242">
        <v>11</v>
      </c>
      <c r="F132" s="243">
        <v>0.611</v>
      </c>
      <c r="G132" s="244">
        <v>6</v>
      </c>
      <c r="H132" s="245">
        <v>0.462</v>
      </c>
      <c r="I132" s="244">
        <v>11</v>
      </c>
      <c r="J132" s="245">
        <v>0.579</v>
      </c>
      <c r="K132" s="244">
        <v>10</v>
      </c>
      <c r="L132" s="246">
        <v>0.714</v>
      </c>
    </row>
    <row r="133" ht="19.7" customHeight="1">
      <c r="A133" s="216"/>
      <c r="B133" s="217">
        <v>1</v>
      </c>
      <c r="C133" t="s" s="229">
        <v>218</v>
      </c>
      <c r="D133" s="217">
        <v>2</v>
      </c>
      <c r="E133" s="219">
        <v>2</v>
      </c>
      <c r="F133" s="220">
        <v>0.111</v>
      </c>
      <c r="G133" s="221">
        <v>1</v>
      </c>
      <c r="H133" s="222">
        <v>0.077</v>
      </c>
      <c r="I133" s="221">
        <v>4</v>
      </c>
      <c r="J133" s="222">
        <v>0.211</v>
      </c>
      <c r="K133" s="221">
        <v>1</v>
      </c>
      <c r="L133" s="223">
        <v>0.07099999999999999</v>
      </c>
    </row>
    <row r="134" ht="19.7" customHeight="1">
      <c r="A134" s="216"/>
      <c r="B134" s="217">
        <v>1</v>
      </c>
      <c r="C134" t="s" s="229">
        <v>219</v>
      </c>
      <c r="D134" s="217">
        <v>3</v>
      </c>
      <c r="E134" s="219">
        <v>5</v>
      </c>
      <c r="F134" s="220">
        <v>0.278</v>
      </c>
      <c r="G134" s="221">
        <v>5</v>
      </c>
      <c r="H134" s="222">
        <v>0.385</v>
      </c>
      <c r="I134" s="221">
        <v>4</v>
      </c>
      <c r="J134" s="222">
        <v>0.211</v>
      </c>
      <c r="K134" s="221">
        <v>2</v>
      </c>
      <c r="L134" s="223">
        <v>0.143</v>
      </c>
    </row>
    <row r="135" ht="19.7" customHeight="1">
      <c r="A135" s="216"/>
      <c r="B135" s="217">
        <v>1</v>
      </c>
      <c r="C135" t="s" s="229">
        <v>221</v>
      </c>
      <c r="D135" s="217">
        <v>5</v>
      </c>
      <c r="E135" s="219">
        <v>0</v>
      </c>
      <c r="F135" s="220">
        <v>0</v>
      </c>
      <c r="G135" s="221">
        <v>1</v>
      </c>
      <c r="H135" s="222">
        <v>0.077</v>
      </c>
      <c r="I135" s="221">
        <v>0</v>
      </c>
      <c r="J135" s="222">
        <v>0</v>
      </c>
      <c r="K135" s="221">
        <v>0</v>
      </c>
      <c r="L135" s="223">
        <v>0</v>
      </c>
    </row>
    <row r="136" ht="19.7" customHeight="1">
      <c r="A136" s="216"/>
      <c r="B136" s="217">
        <v>1</v>
      </c>
      <c r="C136" t="s" s="229">
        <v>224</v>
      </c>
      <c r="D136" s="217">
        <v>9</v>
      </c>
      <c r="E136" s="219">
        <v>0</v>
      </c>
      <c r="F136" s="220">
        <v>0</v>
      </c>
      <c r="G136" s="221">
        <v>0</v>
      </c>
      <c r="H136" s="222">
        <v>0</v>
      </c>
      <c r="I136" s="221">
        <v>0</v>
      </c>
      <c r="J136" s="222">
        <v>0</v>
      </c>
      <c r="K136" s="221">
        <v>1</v>
      </c>
      <c r="L136" s="223">
        <v>0.07099999999999999</v>
      </c>
    </row>
    <row r="137" ht="19.7" customHeight="1">
      <c r="A137" s="216"/>
      <c r="B137" t="s" s="218">
        <v>180</v>
      </c>
      <c r="C137" t="s" s="229">
        <v>218</v>
      </c>
      <c r="D137" s="217">
        <v>2</v>
      </c>
      <c r="E137" s="219">
        <v>1</v>
      </c>
      <c r="F137" s="220">
        <v>1</v>
      </c>
      <c r="G137" s="221">
        <v>1</v>
      </c>
      <c r="H137" s="222">
        <v>1</v>
      </c>
      <c r="I137" s="221">
        <v>1</v>
      </c>
      <c r="J137" s="222">
        <v>1</v>
      </c>
      <c r="K137" s="221">
        <v>1</v>
      </c>
      <c r="L137" s="223">
        <v>1</v>
      </c>
    </row>
    <row r="138" ht="19.7" customHeight="1">
      <c r="A138" s="216"/>
      <c r="B138" t="s" s="218">
        <v>150</v>
      </c>
      <c r="C138" t="s" s="229">
        <v>217</v>
      </c>
      <c r="D138" s="217">
        <v>1</v>
      </c>
      <c r="E138" s="219">
        <v>1</v>
      </c>
      <c r="F138" s="220">
        <v>1</v>
      </c>
      <c r="G138" s="221">
        <v>1</v>
      </c>
      <c r="H138" s="222">
        <v>1</v>
      </c>
      <c r="I138" s="221">
        <v>1</v>
      </c>
      <c r="J138" s="222">
        <v>1</v>
      </c>
      <c r="K138" s="221">
        <v>0</v>
      </c>
      <c r="L138" s="223">
        <v>0</v>
      </c>
    </row>
    <row r="139" ht="19.7" customHeight="1">
      <c r="A139" s="216"/>
      <c r="B139" t="s" s="218">
        <v>150</v>
      </c>
      <c r="C139" t="s" s="229">
        <v>229</v>
      </c>
      <c r="D139" s="217">
        <v>12</v>
      </c>
      <c r="E139" s="219">
        <v>0</v>
      </c>
      <c r="F139" s="220">
        <v>0</v>
      </c>
      <c r="G139" s="221">
        <v>0</v>
      </c>
      <c r="H139" s="222">
        <v>0</v>
      </c>
      <c r="I139" s="221">
        <v>0</v>
      </c>
      <c r="J139" s="222">
        <v>0</v>
      </c>
      <c r="K139" s="221">
        <v>1</v>
      </c>
      <c r="L139" s="223">
        <v>1</v>
      </c>
    </row>
    <row r="140" ht="19.7" customHeight="1">
      <c r="A140" s="216"/>
      <c r="B140" t="s" s="218">
        <v>182</v>
      </c>
      <c r="C140" t="s" s="229">
        <v>217</v>
      </c>
      <c r="D140" s="217">
        <v>1</v>
      </c>
      <c r="E140" s="219">
        <v>6</v>
      </c>
      <c r="F140" s="220">
        <v>1</v>
      </c>
      <c r="G140" s="221">
        <v>4</v>
      </c>
      <c r="H140" s="222">
        <v>1</v>
      </c>
      <c r="I140" s="221">
        <v>6</v>
      </c>
      <c r="J140" s="222">
        <v>0.857</v>
      </c>
      <c r="K140" s="221">
        <v>3</v>
      </c>
      <c r="L140" s="223">
        <v>0.75</v>
      </c>
    </row>
    <row r="141" ht="19.7" customHeight="1">
      <c r="A141" s="216"/>
      <c r="B141" t="s" s="218">
        <v>182</v>
      </c>
      <c r="C141" t="s" s="229">
        <v>220</v>
      </c>
      <c r="D141" s="217">
        <v>4</v>
      </c>
      <c r="E141" s="219">
        <v>0</v>
      </c>
      <c r="F141" s="220">
        <v>0</v>
      </c>
      <c r="G141" s="221">
        <v>0</v>
      </c>
      <c r="H141" s="222">
        <v>0</v>
      </c>
      <c r="I141" s="221">
        <v>1</v>
      </c>
      <c r="J141" s="222">
        <v>0.143</v>
      </c>
      <c r="K141" s="221">
        <v>1</v>
      </c>
      <c r="L141" s="223">
        <v>0.25</v>
      </c>
    </row>
    <row r="142" ht="19.7" customHeight="1">
      <c r="A142" s="216"/>
      <c r="B142" s="217">
        <v>3</v>
      </c>
      <c r="C142" t="s" s="229">
        <v>217</v>
      </c>
      <c r="D142" s="217">
        <v>1</v>
      </c>
      <c r="E142" s="219">
        <v>4</v>
      </c>
      <c r="F142" s="220">
        <v>0.5</v>
      </c>
      <c r="G142" s="221">
        <v>4</v>
      </c>
      <c r="H142" s="222">
        <v>0.8</v>
      </c>
      <c r="I142" s="221">
        <v>6</v>
      </c>
      <c r="J142" s="222">
        <v>0.75</v>
      </c>
      <c r="K142" s="221">
        <v>4</v>
      </c>
      <c r="L142" s="223">
        <v>0.667</v>
      </c>
    </row>
    <row r="143" ht="19.7" customHeight="1">
      <c r="A143" s="216"/>
      <c r="B143" s="217">
        <v>3</v>
      </c>
      <c r="C143" t="s" s="229">
        <v>218</v>
      </c>
      <c r="D143" s="217">
        <v>2</v>
      </c>
      <c r="E143" s="219">
        <v>2</v>
      </c>
      <c r="F143" s="220">
        <v>0.25</v>
      </c>
      <c r="G143" s="221">
        <v>0</v>
      </c>
      <c r="H143" s="222">
        <v>0</v>
      </c>
      <c r="I143" s="221">
        <v>0</v>
      </c>
      <c r="J143" s="222">
        <v>0</v>
      </c>
      <c r="K143" s="221">
        <v>1</v>
      </c>
      <c r="L143" s="223">
        <v>0.167</v>
      </c>
    </row>
    <row r="144" ht="19.7" customHeight="1">
      <c r="A144" s="216"/>
      <c r="B144" s="217">
        <v>3</v>
      </c>
      <c r="C144" t="s" s="229">
        <v>219</v>
      </c>
      <c r="D144" s="217">
        <v>3</v>
      </c>
      <c r="E144" s="219">
        <v>1</v>
      </c>
      <c r="F144" s="220">
        <v>0.125</v>
      </c>
      <c r="G144" s="221">
        <v>1</v>
      </c>
      <c r="H144" s="222">
        <v>0.2</v>
      </c>
      <c r="I144" s="221">
        <v>0</v>
      </c>
      <c r="J144" s="222">
        <v>0</v>
      </c>
      <c r="K144" s="221">
        <v>0</v>
      </c>
      <c r="L144" s="223">
        <v>0</v>
      </c>
    </row>
    <row r="145" ht="19.7" customHeight="1">
      <c r="A145" s="216"/>
      <c r="B145" s="217">
        <v>3</v>
      </c>
      <c r="C145" t="s" s="229">
        <v>220</v>
      </c>
      <c r="D145" s="217">
        <v>4</v>
      </c>
      <c r="E145" s="219">
        <v>0</v>
      </c>
      <c r="F145" s="220">
        <v>0</v>
      </c>
      <c r="G145" s="221">
        <v>0</v>
      </c>
      <c r="H145" s="222">
        <v>0</v>
      </c>
      <c r="I145" s="221">
        <v>1</v>
      </c>
      <c r="J145" s="222">
        <v>0.125</v>
      </c>
      <c r="K145" s="221">
        <v>0</v>
      </c>
      <c r="L145" s="223">
        <v>0</v>
      </c>
    </row>
    <row r="146" ht="19.7" customHeight="1">
      <c r="A146" s="216"/>
      <c r="B146" s="217">
        <v>3</v>
      </c>
      <c r="C146" t="s" s="229">
        <v>221</v>
      </c>
      <c r="D146" s="217">
        <v>5</v>
      </c>
      <c r="E146" s="219">
        <v>0</v>
      </c>
      <c r="F146" s="220">
        <v>0</v>
      </c>
      <c r="G146" s="221">
        <v>0</v>
      </c>
      <c r="H146" s="222">
        <v>0</v>
      </c>
      <c r="I146" s="221">
        <v>0</v>
      </c>
      <c r="J146" s="222">
        <v>0</v>
      </c>
      <c r="K146" s="221">
        <v>1</v>
      </c>
      <c r="L146" s="223">
        <v>0.167</v>
      </c>
    </row>
    <row r="147" ht="19.7" customHeight="1">
      <c r="A147" s="216"/>
      <c r="B147" s="217">
        <v>3</v>
      </c>
      <c r="C147" t="s" s="229">
        <v>224</v>
      </c>
      <c r="D147" s="217">
        <v>9</v>
      </c>
      <c r="E147" s="219">
        <v>0</v>
      </c>
      <c r="F147" s="220">
        <v>0</v>
      </c>
      <c r="G147" s="221">
        <v>0</v>
      </c>
      <c r="H147" s="222">
        <v>0</v>
      </c>
      <c r="I147" s="221">
        <v>1</v>
      </c>
      <c r="J147" s="222">
        <v>0.125</v>
      </c>
      <c r="K147" s="221">
        <v>0</v>
      </c>
      <c r="L147" s="223">
        <v>0</v>
      </c>
    </row>
    <row r="148" ht="19.7" customHeight="1">
      <c r="A148" s="216"/>
      <c r="B148" s="217">
        <v>3</v>
      </c>
      <c r="C148" t="s" s="229">
        <v>226</v>
      </c>
      <c r="D148" s="217">
        <v>11</v>
      </c>
      <c r="E148" s="219">
        <v>1</v>
      </c>
      <c r="F148" s="220">
        <v>0.125</v>
      </c>
      <c r="G148" s="221">
        <v>0</v>
      </c>
      <c r="H148" s="222">
        <v>0</v>
      </c>
      <c r="I148" s="221">
        <v>0</v>
      </c>
      <c r="J148" s="222">
        <v>0</v>
      </c>
      <c r="K148" s="221">
        <v>0</v>
      </c>
      <c r="L148" s="223">
        <v>0</v>
      </c>
    </row>
    <row r="149" ht="19.7" customHeight="1">
      <c r="A149" s="216"/>
      <c r="B149" s="217">
        <v>4</v>
      </c>
      <c r="C149" t="s" s="229">
        <v>217</v>
      </c>
      <c r="D149" s="217">
        <v>1</v>
      </c>
      <c r="E149" s="219">
        <v>3</v>
      </c>
      <c r="F149" s="220">
        <v>0.429</v>
      </c>
      <c r="G149" s="221">
        <v>2</v>
      </c>
      <c r="H149" s="222">
        <v>0.5</v>
      </c>
      <c r="I149" s="221">
        <v>4</v>
      </c>
      <c r="J149" s="222">
        <v>0.571</v>
      </c>
      <c r="K149" s="221">
        <v>2</v>
      </c>
      <c r="L149" s="223">
        <v>0.4</v>
      </c>
    </row>
    <row r="150" ht="19.7" customHeight="1">
      <c r="A150" s="216"/>
      <c r="B150" s="217">
        <v>4</v>
      </c>
      <c r="C150" t="s" s="229">
        <v>218</v>
      </c>
      <c r="D150" s="217">
        <v>2</v>
      </c>
      <c r="E150" s="219">
        <v>4</v>
      </c>
      <c r="F150" s="220">
        <v>0.571</v>
      </c>
      <c r="G150" s="221">
        <v>2</v>
      </c>
      <c r="H150" s="222">
        <v>0.5</v>
      </c>
      <c r="I150" s="221">
        <v>2</v>
      </c>
      <c r="J150" s="222">
        <v>0.286</v>
      </c>
      <c r="K150" s="221">
        <v>3</v>
      </c>
      <c r="L150" s="223">
        <v>0.6</v>
      </c>
    </row>
    <row r="151" ht="19.7" customHeight="1">
      <c r="A151" s="216"/>
      <c r="B151" s="217">
        <v>4</v>
      </c>
      <c r="C151" t="s" s="229">
        <v>224</v>
      </c>
      <c r="D151" s="217">
        <v>9</v>
      </c>
      <c r="E151" s="219">
        <v>0</v>
      </c>
      <c r="F151" s="220">
        <v>0</v>
      </c>
      <c r="G151" s="221">
        <v>0</v>
      </c>
      <c r="H151" s="222">
        <v>0</v>
      </c>
      <c r="I151" s="221">
        <v>1</v>
      </c>
      <c r="J151" s="222">
        <v>0.143</v>
      </c>
      <c r="K151" s="221">
        <v>0</v>
      </c>
      <c r="L151" s="223">
        <v>0</v>
      </c>
    </row>
    <row r="152" ht="19.7" customHeight="1">
      <c r="A152" s="216"/>
      <c r="B152" s="217">
        <v>5</v>
      </c>
      <c r="C152" t="s" s="229">
        <v>217</v>
      </c>
      <c r="D152" s="217">
        <v>1</v>
      </c>
      <c r="E152" s="219">
        <v>6</v>
      </c>
      <c r="F152" s="220">
        <v>0.75</v>
      </c>
      <c r="G152" s="221">
        <v>4</v>
      </c>
      <c r="H152" s="222">
        <v>0.8</v>
      </c>
      <c r="I152" s="221">
        <v>7</v>
      </c>
      <c r="J152" s="222">
        <v>0.875</v>
      </c>
      <c r="K152" s="221">
        <v>5</v>
      </c>
      <c r="L152" s="223">
        <v>0.833</v>
      </c>
    </row>
    <row r="153" ht="19.7" customHeight="1">
      <c r="A153" s="216"/>
      <c r="B153" s="217">
        <v>5</v>
      </c>
      <c r="C153" t="s" s="229">
        <v>218</v>
      </c>
      <c r="D153" s="217">
        <v>2</v>
      </c>
      <c r="E153" s="219">
        <v>2</v>
      </c>
      <c r="F153" s="220">
        <v>0.25</v>
      </c>
      <c r="G153" s="221">
        <v>1</v>
      </c>
      <c r="H153" s="222">
        <v>0.2</v>
      </c>
      <c r="I153" s="221">
        <v>1</v>
      </c>
      <c r="J153" s="222">
        <v>0.125</v>
      </c>
      <c r="K153" s="221">
        <v>0</v>
      </c>
      <c r="L153" s="223">
        <v>0</v>
      </c>
    </row>
    <row r="154" ht="19.7" customHeight="1">
      <c r="A154" s="216"/>
      <c r="B154" s="217">
        <v>5</v>
      </c>
      <c r="C154" t="s" s="229">
        <v>222</v>
      </c>
      <c r="D154" s="217">
        <v>6</v>
      </c>
      <c r="E154" s="219">
        <v>0</v>
      </c>
      <c r="F154" s="220">
        <v>0</v>
      </c>
      <c r="G154" s="221">
        <v>0</v>
      </c>
      <c r="H154" s="222">
        <v>0</v>
      </c>
      <c r="I154" s="221">
        <v>0</v>
      </c>
      <c r="J154" s="222">
        <v>0</v>
      </c>
      <c r="K154" s="221">
        <v>1</v>
      </c>
      <c r="L154" s="223">
        <v>0.167</v>
      </c>
    </row>
    <row r="155" ht="19.7" customHeight="1">
      <c r="A155" s="216"/>
      <c r="B155" t="s" s="218">
        <v>187</v>
      </c>
      <c r="C155" t="s" s="229">
        <v>217</v>
      </c>
      <c r="D155" s="217">
        <v>1</v>
      </c>
      <c r="E155" s="219">
        <v>6</v>
      </c>
      <c r="F155" s="220">
        <v>0.6</v>
      </c>
      <c r="G155" s="221">
        <v>4</v>
      </c>
      <c r="H155" s="222">
        <v>0.571</v>
      </c>
      <c r="I155" s="221">
        <v>6</v>
      </c>
      <c r="J155" s="222">
        <v>0.6</v>
      </c>
      <c r="K155" s="221">
        <v>4</v>
      </c>
      <c r="L155" s="223">
        <v>0.571</v>
      </c>
    </row>
    <row r="156" ht="19.7" customHeight="1">
      <c r="A156" s="216"/>
      <c r="B156" t="s" s="218">
        <v>187</v>
      </c>
      <c r="C156" t="s" s="229">
        <v>218</v>
      </c>
      <c r="D156" s="217">
        <v>2</v>
      </c>
      <c r="E156" s="219">
        <v>3</v>
      </c>
      <c r="F156" s="220">
        <v>0.3</v>
      </c>
      <c r="G156" s="221">
        <v>1</v>
      </c>
      <c r="H156" s="222">
        <v>0.143</v>
      </c>
      <c r="I156" s="221">
        <v>3</v>
      </c>
      <c r="J156" s="222">
        <v>0.3</v>
      </c>
      <c r="K156" s="221">
        <v>1</v>
      </c>
      <c r="L156" s="223">
        <v>0.143</v>
      </c>
    </row>
    <row r="157" ht="19.7" customHeight="1">
      <c r="A157" s="216"/>
      <c r="B157" t="s" s="218">
        <v>187</v>
      </c>
      <c r="C157" t="s" s="229">
        <v>219</v>
      </c>
      <c r="D157" s="217">
        <v>3</v>
      </c>
      <c r="E157" s="219">
        <v>0</v>
      </c>
      <c r="F157" s="220">
        <v>0</v>
      </c>
      <c r="G157" s="221">
        <v>0</v>
      </c>
      <c r="H157" s="222">
        <v>0</v>
      </c>
      <c r="I157" s="221">
        <v>0</v>
      </c>
      <c r="J157" s="222">
        <v>0</v>
      </c>
      <c r="K157" s="221">
        <v>1</v>
      </c>
      <c r="L157" s="223">
        <v>0.143</v>
      </c>
    </row>
    <row r="158" ht="19.7" customHeight="1">
      <c r="A158" s="216"/>
      <c r="B158" t="s" s="218">
        <v>187</v>
      </c>
      <c r="C158" t="s" s="229">
        <v>220</v>
      </c>
      <c r="D158" s="217">
        <v>4</v>
      </c>
      <c r="E158" s="219">
        <v>0</v>
      </c>
      <c r="F158" s="220">
        <v>0</v>
      </c>
      <c r="G158" s="221">
        <v>1</v>
      </c>
      <c r="H158" s="222">
        <v>0.143</v>
      </c>
      <c r="I158" s="221">
        <v>0</v>
      </c>
      <c r="J158" s="222">
        <v>0</v>
      </c>
      <c r="K158" s="221">
        <v>1</v>
      </c>
      <c r="L158" s="223">
        <v>0.143</v>
      </c>
    </row>
    <row r="159" ht="19.7" customHeight="1">
      <c r="A159" s="216"/>
      <c r="B159" t="s" s="218">
        <v>187</v>
      </c>
      <c r="C159" t="s" s="229">
        <v>223</v>
      </c>
      <c r="D159" s="217">
        <v>8</v>
      </c>
      <c r="E159" s="219">
        <v>0</v>
      </c>
      <c r="F159" s="220">
        <v>0</v>
      </c>
      <c r="G159" s="221">
        <v>1</v>
      </c>
      <c r="H159" s="222">
        <v>0.143</v>
      </c>
      <c r="I159" s="221">
        <v>0</v>
      </c>
      <c r="J159" s="222">
        <v>0</v>
      </c>
      <c r="K159" s="221">
        <v>0</v>
      </c>
      <c r="L159" s="223">
        <v>0</v>
      </c>
    </row>
    <row r="160" ht="19.7" customHeight="1">
      <c r="A160" s="216"/>
      <c r="B160" t="s" s="218">
        <v>187</v>
      </c>
      <c r="C160" t="s" s="229">
        <v>224</v>
      </c>
      <c r="D160" s="217">
        <v>9</v>
      </c>
      <c r="E160" s="219">
        <v>0</v>
      </c>
      <c r="F160" s="220">
        <v>0</v>
      </c>
      <c r="G160" s="221">
        <v>0</v>
      </c>
      <c r="H160" s="222">
        <v>0</v>
      </c>
      <c r="I160" s="221">
        <v>1</v>
      </c>
      <c r="J160" s="222">
        <v>0.1</v>
      </c>
      <c r="K160" s="221">
        <v>0</v>
      </c>
      <c r="L160" s="223">
        <v>0</v>
      </c>
    </row>
    <row r="161" ht="19.7" customHeight="1">
      <c r="A161" s="216"/>
      <c r="B161" t="s" s="218">
        <v>187</v>
      </c>
      <c r="C161" t="s" s="229">
        <v>227</v>
      </c>
      <c r="D161" s="217">
        <v>14</v>
      </c>
      <c r="E161" s="219">
        <v>1</v>
      </c>
      <c r="F161" s="220">
        <v>0.1</v>
      </c>
      <c r="G161" s="221">
        <v>0</v>
      </c>
      <c r="H161" s="222">
        <v>0</v>
      </c>
      <c r="I161" s="221">
        <v>0</v>
      </c>
      <c r="J161" s="222">
        <v>0</v>
      </c>
      <c r="K161" s="221">
        <v>0</v>
      </c>
      <c r="L161" s="223">
        <v>0</v>
      </c>
    </row>
    <row r="162" ht="19.7" customHeight="1">
      <c r="A162" s="216"/>
      <c r="B162" t="s" s="218">
        <v>153</v>
      </c>
      <c r="C162" t="s" s="229">
        <v>217</v>
      </c>
      <c r="D162" s="217">
        <v>1</v>
      </c>
      <c r="E162" s="219">
        <v>1</v>
      </c>
      <c r="F162" s="220">
        <v>1</v>
      </c>
      <c r="G162" s="221">
        <v>0</v>
      </c>
      <c r="H162" s="222">
        <v>0</v>
      </c>
      <c r="I162" s="221">
        <v>1</v>
      </c>
      <c r="J162" s="222">
        <v>1</v>
      </c>
      <c r="K162" s="221">
        <v>0</v>
      </c>
      <c r="L162" s="223">
        <v>0</v>
      </c>
    </row>
    <row r="163" ht="19.7" customHeight="1">
      <c r="A163" s="216"/>
      <c r="B163" t="s" s="218">
        <v>153</v>
      </c>
      <c r="C163" t="s" s="229">
        <v>222</v>
      </c>
      <c r="D163" s="217">
        <v>6</v>
      </c>
      <c r="E163" s="219">
        <v>0</v>
      </c>
      <c r="F163" s="220">
        <v>0</v>
      </c>
      <c r="G163" s="221">
        <v>1</v>
      </c>
      <c r="H163" s="222">
        <v>1</v>
      </c>
      <c r="I163" s="221">
        <v>0</v>
      </c>
      <c r="J163" s="222">
        <v>0</v>
      </c>
      <c r="K163" s="221">
        <v>1</v>
      </c>
      <c r="L163" s="223">
        <v>1</v>
      </c>
    </row>
    <row r="164" ht="19.7" customHeight="1">
      <c r="A164" s="216"/>
      <c r="B164" t="s" s="218">
        <v>156</v>
      </c>
      <c r="C164" t="s" s="229">
        <v>217</v>
      </c>
      <c r="D164" s="217">
        <v>1</v>
      </c>
      <c r="E164" s="219">
        <v>1</v>
      </c>
      <c r="F164" s="220">
        <v>1</v>
      </c>
      <c r="G164" s="221">
        <v>1</v>
      </c>
      <c r="H164" s="222">
        <v>1</v>
      </c>
      <c r="I164" s="221">
        <v>1</v>
      </c>
      <c r="J164" s="222">
        <v>1</v>
      </c>
      <c r="K164" s="221">
        <v>1</v>
      </c>
      <c r="L164" s="223">
        <v>1</v>
      </c>
    </row>
    <row r="165" ht="19.7" customHeight="1">
      <c r="A165" s="216"/>
      <c r="B165" t="s" s="218">
        <v>188</v>
      </c>
      <c r="C165" t="s" s="229">
        <v>217</v>
      </c>
      <c r="D165" s="217">
        <v>1</v>
      </c>
      <c r="E165" s="219">
        <v>0</v>
      </c>
      <c r="F165" s="220">
        <v>0</v>
      </c>
      <c r="G165" s="221">
        <v>0</v>
      </c>
      <c r="H165" s="222">
        <v>0</v>
      </c>
      <c r="I165" s="221">
        <v>1</v>
      </c>
      <c r="J165" s="222">
        <v>1</v>
      </c>
      <c r="K165" s="221">
        <v>1</v>
      </c>
      <c r="L165" s="223">
        <v>1</v>
      </c>
    </row>
    <row r="166" ht="19.7" customHeight="1">
      <c r="A166" s="216"/>
      <c r="B166" t="s" s="218">
        <v>188</v>
      </c>
      <c r="C166" t="s" s="229">
        <v>219</v>
      </c>
      <c r="D166" s="217">
        <v>3</v>
      </c>
      <c r="E166" s="219">
        <v>1</v>
      </c>
      <c r="F166" s="220">
        <v>1</v>
      </c>
      <c r="G166" s="221">
        <v>1</v>
      </c>
      <c r="H166" s="222">
        <v>1</v>
      </c>
      <c r="I166" s="221">
        <v>0</v>
      </c>
      <c r="J166" s="222">
        <v>0</v>
      </c>
      <c r="K166" s="221">
        <v>0</v>
      </c>
      <c r="L166" s="223">
        <v>0</v>
      </c>
    </row>
    <row r="167" ht="19.7" customHeight="1">
      <c r="A167" s="216"/>
      <c r="B167" s="217">
        <v>7</v>
      </c>
      <c r="C167" t="s" s="229">
        <v>217</v>
      </c>
      <c r="D167" s="217">
        <v>1</v>
      </c>
      <c r="E167" s="219">
        <v>5</v>
      </c>
      <c r="F167" s="220">
        <v>0.385</v>
      </c>
      <c r="G167" s="221">
        <v>3</v>
      </c>
      <c r="H167" s="222">
        <v>0.333</v>
      </c>
      <c r="I167" s="221">
        <v>7</v>
      </c>
      <c r="J167" s="222">
        <v>0.583</v>
      </c>
      <c r="K167" s="221">
        <v>6</v>
      </c>
      <c r="L167" s="223">
        <v>0.667</v>
      </c>
    </row>
    <row r="168" ht="19.7" customHeight="1">
      <c r="A168" s="216"/>
      <c r="B168" s="217">
        <v>7</v>
      </c>
      <c r="C168" t="s" s="229">
        <v>218</v>
      </c>
      <c r="D168" s="217">
        <v>2</v>
      </c>
      <c r="E168" s="219">
        <v>2</v>
      </c>
      <c r="F168" s="220">
        <v>0.154</v>
      </c>
      <c r="G168" s="221">
        <v>2</v>
      </c>
      <c r="H168" s="222">
        <v>0.222</v>
      </c>
      <c r="I168" s="221">
        <v>1</v>
      </c>
      <c r="J168" s="222">
        <v>0.083</v>
      </c>
      <c r="K168" s="221">
        <v>2</v>
      </c>
      <c r="L168" s="223">
        <v>0.222</v>
      </c>
    </row>
    <row r="169" ht="19.7" customHeight="1">
      <c r="A169" s="216"/>
      <c r="B169" s="217">
        <v>7</v>
      </c>
      <c r="C169" t="s" s="229">
        <v>219</v>
      </c>
      <c r="D169" s="217">
        <v>3</v>
      </c>
      <c r="E169" s="219">
        <v>4</v>
      </c>
      <c r="F169" s="220">
        <v>0.308</v>
      </c>
      <c r="G169" s="221">
        <v>2</v>
      </c>
      <c r="H169" s="222">
        <v>0.222</v>
      </c>
      <c r="I169" s="221">
        <v>4</v>
      </c>
      <c r="J169" s="222">
        <v>0.333</v>
      </c>
      <c r="K169" s="221">
        <v>1</v>
      </c>
      <c r="L169" s="223">
        <v>0.111</v>
      </c>
    </row>
    <row r="170" ht="19.7" customHeight="1">
      <c r="A170" s="216"/>
      <c r="B170" s="217">
        <v>7</v>
      </c>
      <c r="C170" t="s" s="229">
        <v>220</v>
      </c>
      <c r="D170" s="217">
        <v>4</v>
      </c>
      <c r="E170" s="219">
        <v>0</v>
      </c>
      <c r="F170" s="220">
        <v>0</v>
      </c>
      <c r="G170" s="221">
        <v>1</v>
      </c>
      <c r="H170" s="222">
        <v>0.111</v>
      </c>
      <c r="I170" s="221">
        <v>0</v>
      </c>
      <c r="J170" s="222">
        <v>0</v>
      </c>
      <c r="K170" s="221">
        <v>0</v>
      </c>
      <c r="L170" s="223">
        <v>0</v>
      </c>
    </row>
    <row r="171" ht="19.7" customHeight="1">
      <c r="A171" s="216"/>
      <c r="B171" s="217">
        <v>7</v>
      </c>
      <c r="C171" t="s" s="229">
        <v>221</v>
      </c>
      <c r="D171" s="217">
        <v>5</v>
      </c>
      <c r="E171" s="219">
        <v>1</v>
      </c>
      <c r="F171" s="220">
        <v>0.077</v>
      </c>
      <c r="G171" s="221">
        <v>0</v>
      </c>
      <c r="H171" s="222">
        <v>0</v>
      </c>
      <c r="I171" s="221">
        <v>0</v>
      </c>
      <c r="J171" s="222">
        <v>0</v>
      </c>
      <c r="K171" s="221">
        <v>0</v>
      </c>
      <c r="L171" s="223">
        <v>0</v>
      </c>
    </row>
    <row r="172" ht="19.7" customHeight="1">
      <c r="A172" s="216"/>
      <c r="B172" s="217">
        <v>7</v>
      </c>
      <c r="C172" t="s" s="229">
        <v>227</v>
      </c>
      <c r="D172" s="217">
        <v>14</v>
      </c>
      <c r="E172" s="219">
        <v>1</v>
      </c>
      <c r="F172" s="220">
        <v>0.077</v>
      </c>
      <c r="G172" s="221">
        <v>1</v>
      </c>
      <c r="H172" s="222">
        <v>0.111</v>
      </c>
      <c r="I172" s="221">
        <v>0</v>
      </c>
      <c r="J172" s="222">
        <v>0</v>
      </c>
      <c r="K172" s="221">
        <v>0</v>
      </c>
      <c r="L172" s="223">
        <v>0</v>
      </c>
    </row>
    <row r="173" ht="19.7" customHeight="1">
      <c r="A173" s="216"/>
      <c r="B173" s="217">
        <v>8</v>
      </c>
      <c r="C173" t="s" s="229">
        <v>217</v>
      </c>
      <c r="D173" s="217">
        <v>1</v>
      </c>
      <c r="E173" s="219">
        <v>5</v>
      </c>
      <c r="F173" s="220">
        <v>0.556</v>
      </c>
      <c r="G173" s="221">
        <v>5</v>
      </c>
      <c r="H173" s="222">
        <v>0.833</v>
      </c>
      <c r="I173" s="221">
        <v>8</v>
      </c>
      <c r="J173" s="222">
        <v>0.8</v>
      </c>
      <c r="K173" s="221">
        <v>4</v>
      </c>
      <c r="L173" s="223">
        <v>0.571</v>
      </c>
    </row>
    <row r="174" ht="19.7" customHeight="1">
      <c r="A174" s="216"/>
      <c r="B174" s="217">
        <v>8</v>
      </c>
      <c r="C174" t="s" s="229">
        <v>218</v>
      </c>
      <c r="D174" s="217">
        <v>2</v>
      </c>
      <c r="E174" s="219">
        <v>2</v>
      </c>
      <c r="F174" s="220">
        <v>0.222</v>
      </c>
      <c r="G174" s="221">
        <v>1</v>
      </c>
      <c r="H174" s="222">
        <v>0.167</v>
      </c>
      <c r="I174" s="221">
        <v>2</v>
      </c>
      <c r="J174" s="222">
        <v>0.2</v>
      </c>
      <c r="K174" s="221">
        <v>2</v>
      </c>
      <c r="L174" s="223">
        <v>0.286</v>
      </c>
    </row>
    <row r="175" ht="19.7" customHeight="1">
      <c r="A175" s="216"/>
      <c r="B175" s="217">
        <v>8</v>
      </c>
      <c r="C175" t="s" s="229">
        <v>219</v>
      </c>
      <c r="D175" s="217">
        <v>3</v>
      </c>
      <c r="E175" s="219">
        <v>1</v>
      </c>
      <c r="F175" s="220">
        <v>0.111</v>
      </c>
      <c r="G175" s="221">
        <v>0</v>
      </c>
      <c r="H175" s="222">
        <v>0</v>
      </c>
      <c r="I175" s="221">
        <v>0</v>
      </c>
      <c r="J175" s="222">
        <v>0</v>
      </c>
      <c r="K175" s="221">
        <v>0</v>
      </c>
      <c r="L175" s="223">
        <v>0</v>
      </c>
    </row>
    <row r="176" ht="19.7" customHeight="1">
      <c r="A176" s="216"/>
      <c r="B176" s="217">
        <v>8</v>
      </c>
      <c r="C176" t="s" s="229">
        <v>224</v>
      </c>
      <c r="D176" s="217">
        <v>9</v>
      </c>
      <c r="E176" s="219">
        <v>0</v>
      </c>
      <c r="F176" s="220">
        <v>0</v>
      </c>
      <c r="G176" s="221">
        <v>0</v>
      </c>
      <c r="H176" s="222">
        <v>0</v>
      </c>
      <c r="I176" s="221">
        <v>0</v>
      </c>
      <c r="J176" s="222">
        <v>0</v>
      </c>
      <c r="K176" s="221">
        <v>1</v>
      </c>
      <c r="L176" s="223">
        <v>0.143</v>
      </c>
    </row>
    <row r="177" ht="19.7" customHeight="1">
      <c r="A177" s="216"/>
      <c r="B177" s="217">
        <v>8</v>
      </c>
      <c r="C177" t="s" s="229">
        <v>226</v>
      </c>
      <c r="D177" s="217">
        <v>11</v>
      </c>
      <c r="E177" s="219">
        <v>1</v>
      </c>
      <c r="F177" s="220">
        <v>0.111</v>
      </c>
      <c r="G177" s="221">
        <v>0</v>
      </c>
      <c r="H177" s="222">
        <v>0</v>
      </c>
      <c r="I177" s="221">
        <v>0</v>
      </c>
      <c r="J177" s="222">
        <v>0</v>
      </c>
      <c r="K177" s="221">
        <v>0</v>
      </c>
      <c r="L177" s="223">
        <v>0</v>
      </c>
    </row>
    <row r="178" ht="19.7" customHeight="1">
      <c r="A178" s="216"/>
      <c r="B178" s="217">
        <v>9</v>
      </c>
      <c r="C178" t="s" s="229">
        <v>217</v>
      </c>
      <c r="D178" s="217">
        <v>1</v>
      </c>
      <c r="E178" s="219">
        <v>4</v>
      </c>
      <c r="F178" s="220">
        <v>0.667</v>
      </c>
      <c r="G178" s="221">
        <v>4</v>
      </c>
      <c r="H178" s="222">
        <v>1</v>
      </c>
      <c r="I178" s="221">
        <v>5</v>
      </c>
      <c r="J178" s="222">
        <v>0.833</v>
      </c>
      <c r="K178" s="221">
        <v>3</v>
      </c>
      <c r="L178" s="223">
        <v>0.75</v>
      </c>
    </row>
    <row r="179" ht="19.7" customHeight="1">
      <c r="A179" s="216"/>
      <c r="B179" s="217">
        <v>9</v>
      </c>
      <c r="C179" t="s" s="229">
        <v>218</v>
      </c>
      <c r="D179" s="217">
        <v>2</v>
      </c>
      <c r="E179" s="219">
        <v>2</v>
      </c>
      <c r="F179" s="220">
        <v>0.333</v>
      </c>
      <c r="G179" s="221">
        <v>0</v>
      </c>
      <c r="H179" s="222">
        <v>0</v>
      </c>
      <c r="I179" s="221">
        <v>1</v>
      </c>
      <c r="J179" s="222">
        <v>0.167</v>
      </c>
      <c r="K179" s="221">
        <v>1</v>
      </c>
      <c r="L179" s="223">
        <v>0.25</v>
      </c>
    </row>
    <row r="180" ht="19.7" customHeight="1">
      <c r="A180" s="216"/>
      <c r="B180" s="217">
        <v>10</v>
      </c>
      <c r="C180" t="s" s="229">
        <v>217</v>
      </c>
      <c r="D180" s="217">
        <v>1</v>
      </c>
      <c r="E180" s="219">
        <v>10</v>
      </c>
      <c r="F180" s="220">
        <v>0.526</v>
      </c>
      <c r="G180" s="221">
        <v>5</v>
      </c>
      <c r="H180" s="222">
        <v>0.385</v>
      </c>
      <c r="I180" s="221">
        <v>12</v>
      </c>
      <c r="J180" s="222">
        <v>0.632</v>
      </c>
      <c r="K180" s="221">
        <v>7</v>
      </c>
      <c r="L180" s="223">
        <v>0.538</v>
      </c>
    </row>
    <row r="181" ht="19.7" customHeight="1">
      <c r="A181" s="216"/>
      <c r="B181" s="217">
        <v>10</v>
      </c>
      <c r="C181" t="s" s="229">
        <v>218</v>
      </c>
      <c r="D181" s="217">
        <v>2</v>
      </c>
      <c r="E181" s="219">
        <v>1</v>
      </c>
      <c r="F181" s="220">
        <v>0.053</v>
      </c>
      <c r="G181" s="221">
        <v>1</v>
      </c>
      <c r="H181" s="222">
        <v>0.077</v>
      </c>
      <c r="I181" s="221">
        <v>2</v>
      </c>
      <c r="J181" s="222">
        <v>0.105</v>
      </c>
      <c r="K181" s="221">
        <v>0</v>
      </c>
      <c r="L181" s="223">
        <v>0</v>
      </c>
    </row>
    <row r="182" ht="19.7" customHeight="1">
      <c r="A182" s="216"/>
      <c r="B182" s="217">
        <v>10</v>
      </c>
      <c r="C182" t="s" s="229">
        <v>219</v>
      </c>
      <c r="D182" s="217">
        <v>3</v>
      </c>
      <c r="E182" s="219">
        <v>5</v>
      </c>
      <c r="F182" s="220">
        <v>0.263</v>
      </c>
      <c r="G182" s="221">
        <v>3</v>
      </c>
      <c r="H182" s="222">
        <v>0.231</v>
      </c>
      <c r="I182" s="221">
        <v>1</v>
      </c>
      <c r="J182" s="222">
        <v>0.053</v>
      </c>
      <c r="K182" s="221">
        <v>1</v>
      </c>
      <c r="L182" s="223">
        <v>0.077</v>
      </c>
    </row>
    <row r="183" ht="19.7" customHeight="1">
      <c r="A183" s="216"/>
      <c r="B183" s="217">
        <v>10</v>
      </c>
      <c r="C183" t="s" s="229">
        <v>220</v>
      </c>
      <c r="D183" s="217">
        <v>4</v>
      </c>
      <c r="E183" s="219">
        <v>1</v>
      </c>
      <c r="F183" s="220">
        <v>0.053</v>
      </c>
      <c r="G183" s="221">
        <v>0</v>
      </c>
      <c r="H183" s="222">
        <v>0</v>
      </c>
      <c r="I183" s="221">
        <v>1</v>
      </c>
      <c r="J183" s="222">
        <v>0.053</v>
      </c>
      <c r="K183" s="221">
        <v>3</v>
      </c>
      <c r="L183" s="223">
        <v>0.231</v>
      </c>
    </row>
    <row r="184" ht="19.7" customHeight="1">
      <c r="A184" s="216"/>
      <c r="B184" s="217">
        <v>10</v>
      </c>
      <c r="C184" t="s" s="229">
        <v>221</v>
      </c>
      <c r="D184" s="217">
        <v>5</v>
      </c>
      <c r="E184" s="219">
        <v>1</v>
      </c>
      <c r="F184" s="220">
        <v>0.053</v>
      </c>
      <c r="G184" s="221">
        <v>2</v>
      </c>
      <c r="H184" s="222">
        <v>0.154</v>
      </c>
      <c r="I184" s="221">
        <v>2</v>
      </c>
      <c r="J184" s="222">
        <v>0.105</v>
      </c>
      <c r="K184" s="221">
        <v>2</v>
      </c>
      <c r="L184" s="223">
        <v>0.154</v>
      </c>
    </row>
    <row r="185" ht="19.7" customHeight="1">
      <c r="A185" s="216"/>
      <c r="B185" s="217">
        <v>10</v>
      </c>
      <c r="C185" t="s" s="229">
        <v>223</v>
      </c>
      <c r="D185" s="217">
        <v>8</v>
      </c>
      <c r="E185" s="219">
        <v>0</v>
      </c>
      <c r="F185" s="220">
        <v>0</v>
      </c>
      <c r="G185" s="221">
        <v>0</v>
      </c>
      <c r="H185" s="222">
        <v>0</v>
      </c>
      <c r="I185" s="221">
        <v>1</v>
      </c>
      <c r="J185" s="222">
        <v>0.053</v>
      </c>
      <c r="K185" s="221">
        <v>0</v>
      </c>
      <c r="L185" s="223">
        <v>0</v>
      </c>
    </row>
    <row r="186" ht="19.7" customHeight="1">
      <c r="A186" s="216"/>
      <c r="B186" s="217">
        <v>10</v>
      </c>
      <c r="C186" t="s" s="229">
        <v>227</v>
      </c>
      <c r="D186" s="217">
        <v>14</v>
      </c>
      <c r="E186" s="219">
        <v>1</v>
      </c>
      <c r="F186" s="220">
        <v>0.053</v>
      </c>
      <c r="G186" s="221">
        <v>2</v>
      </c>
      <c r="H186" s="222">
        <v>0.154</v>
      </c>
      <c r="I186" s="221">
        <v>0</v>
      </c>
      <c r="J186" s="222">
        <v>0</v>
      </c>
      <c r="K186" s="221">
        <v>0</v>
      </c>
      <c r="L186" s="223">
        <v>0</v>
      </c>
    </row>
    <row r="187" ht="19.7" customHeight="1">
      <c r="A187" s="216"/>
      <c r="B187" s="217">
        <v>11</v>
      </c>
      <c r="C187" t="s" s="229">
        <v>217</v>
      </c>
      <c r="D187" s="217">
        <v>1</v>
      </c>
      <c r="E187" s="219">
        <v>9</v>
      </c>
      <c r="F187" s="220">
        <v>0.6</v>
      </c>
      <c r="G187" s="221">
        <v>6</v>
      </c>
      <c r="H187" s="222">
        <v>0.6</v>
      </c>
      <c r="I187" s="221">
        <v>13</v>
      </c>
      <c r="J187" s="222">
        <v>0.867</v>
      </c>
      <c r="K187" s="221">
        <v>8</v>
      </c>
      <c r="L187" s="223">
        <v>0.727</v>
      </c>
    </row>
    <row r="188" ht="19.7" customHeight="1">
      <c r="A188" s="216"/>
      <c r="B188" s="217">
        <v>11</v>
      </c>
      <c r="C188" t="s" s="229">
        <v>218</v>
      </c>
      <c r="D188" s="217">
        <v>2</v>
      </c>
      <c r="E188" s="219">
        <v>4</v>
      </c>
      <c r="F188" s="220">
        <v>0.267</v>
      </c>
      <c r="G188" s="221">
        <v>2</v>
      </c>
      <c r="H188" s="222">
        <v>0.2</v>
      </c>
      <c r="I188" s="221">
        <v>2</v>
      </c>
      <c r="J188" s="222">
        <v>0.133</v>
      </c>
      <c r="K188" s="221">
        <v>2</v>
      </c>
      <c r="L188" s="223">
        <v>0.182</v>
      </c>
    </row>
    <row r="189" ht="19.7" customHeight="1">
      <c r="A189" s="216"/>
      <c r="B189" s="217">
        <v>11</v>
      </c>
      <c r="C189" t="s" s="229">
        <v>219</v>
      </c>
      <c r="D189" s="217">
        <v>3</v>
      </c>
      <c r="E189" s="219">
        <v>2</v>
      </c>
      <c r="F189" s="220">
        <v>0.133</v>
      </c>
      <c r="G189" s="221">
        <v>1</v>
      </c>
      <c r="H189" s="222">
        <v>0.1</v>
      </c>
      <c r="I189" s="221">
        <v>0</v>
      </c>
      <c r="J189" s="222">
        <v>0</v>
      </c>
      <c r="K189" s="221">
        <v>0</v>
      </c>
      <c r="L189" s="223">
        <v>0</v>
      </c>
    </row>
    <row r="190" ht="19.7" customHeight="1">
      <c r="A190" s="216"/>
      <c r="B190" s="217">
        <v>11</v>
      </c>
      <c r="C190" t="s" s="229">
        <v>220</v>
      </c>
      <c r="D190" s="217">
        <v>4</v>
      </c>
      <c r="E190" s="219">
        <v>0</v>
      </c>
      <c r="F190" s="220">
        <v>0</v>
      </c>
      <c r="G190" s="221">
        <v>1</v>
      </c>
      <c r="H190" s="222">
        <v>0.1</v>
      </c>
      <c r="I190" s="221">
        <v>0</v>
      </c>
      <c r="J190" s="222">
        <v>0</v>
      </c>
      <c r="K190" s="221">
        <v>0</v>
      </c>
      <c r="L190" s="223">
        <v>0</v>
      </c>
    </row>
    <row r="191" ht="19.7" customHeight="1">
      <c r="A191" s="216"/>
      <c r="B191" s="217">
        <v>11</v>
      </c>
      <c r="C191" t="s" s="229">
        <v>225</v>
      </c>
      <c r="D191" s="217">
        <v>10</v>
      </c>
      <c r="E191" s="219">
        <v>0</v>
      </c>
      <c r="F191" s="220">
        <v>0</v>
      </c>
      <c r="G191" s="221">
        <v>0</v>
      </c>
      <c r="H191" s="222">
        <v>0</v>
      </c>
      <c r="I191" s="221">
        <v>0</v>
      </c>
      <c r="J191" s="222">
        <v>0</v>
      </c>
      <c r="K191" s="221">
        <v>1</v>
      </c>
      <c r="L191" s="223">
        <v>0.091</v>
      </c>
    </row>
    <row r="192" ht="19.7" customHeight="1">
      <c r="A192" s="216"/>
      <c r="B192" s="217">
        <v>12</v>
      </c>
      <c r="C192" t="s" s="229">
        <v>217</v>
      </c>
      <c r="D192" s="217">
        <v>1</v>
      </c>
      <c r="E192" s="219">
        <v>13</v>
      </c>
      <c r="F192" s="220">
        <v>0.765</v>
      </c>
      <c r="G192" s="221">
        <v>7</v>
      </c>
      <c r="H192" s="222">
        <v>0.636</v>
      </c>
      <c r="I192" s="221">
        <v>12</v>
      </c>
      <c r="J192" s="222">
        <v>0.706</v>
      </c>
      <c r="K192" s="221">
        <v>8</v>
      </c>
      <c r="L192" s="223">
        <v>0.727</v>
      </c>
    </row>
    <row r="193" ht="19.7" customHeight="1">
      <c r="A193" s="216"/>
      <c r="B193" s="217">
        <v>12</v>
      </c>
      <c r="C193" t="s" s="229">
        <v>218</v>
      </c>
      <c r="D193" s="217">
        <v>2</v>
      </c>
      <c r="E193" s="219">
        <v>0</v>
      </c>
      <c r="F193" s="220">
        <v>0</v>
      </c>
      <c r="G193" s="221">
        <v>2</v>
      </c>
      <c r="H193" s="222">
        <v>0.182</v>
      </c>
      <c r="I193" s="221">
        <v>3</v>
      </c>
      <c r="J193" s="222">
        <v>0.176</v>
      </c>
      <c r="K193" s="221">
        <v>3</v>
      </c>
      <c r="L193" s="223">
        <v>0.273</v>
      </c>
    </row>
    <row r="194" ht="19.7" customHeight="1">
      <c r="A194" s="216"/>
      <c r="B194" s="217">
        <v>12</v>
      </c>
      <c r="C194" t="s" s="229">
        <v>219</v>
      </c>
      <c r="D194" s="217">
        <v>3</v>
      </c>
      <c r="E194" s="219">
        <v>1</v>
      </c>
      <c r="F194" s="220">
        <v>0.059</v>
      </c>
      <c r="G194" s="221">
        <v>1</v>
      </c>
      <c r="H194" s="222">
        <v>0.091</v>
      </c>
      <c r="I194" s="221">
        <v>1</v>
      </c>
      <c r="J194" s="222">
        <v>0.059</v>
      </c>
      <c r="K194" s="221">
        <v>0</v>
      </c>
      <c r="L194" s="223">
        <v>0</v>
      </c>
    </row>
    <row r="195" ht="19.7" customHeight="1">
      <c r="A195" s="216"/>
      <c r="B195" s="217">
        <v>12</v>
      </c>
      <c r="C195" t="s" s="229">
        <v>220</v>
      </c>
      <c r="D195" s="217">
        <v>4</v>
      </c>
      <c r="E195" s="219">
        <v>2</v>
      </c>
      <c r="F195" s="220">
        <v>0.118</v>
      </c>
      <c r="G195" s="221">
        <v>0</v>
      </c>
      <c r="H195" s="222">
        <v>0</v>
      </c>
      <c r="I195" s="221">
        <v>1</v>
      </c>
      <c r="J195" s="222">
        <v>0.059</v>
      </c>
      <c r="K195" s="221">
        <v>0</v>
      </c>
      <c r="L195" s="223">
        <v>0</v>
      </c>
    </row>
    <row r="196" ht="19.7" customHeight="1">
      <c r="A196" s="216"/>
      <c r="B196" s="217">
        <v>12</v>
      </c>
      <c r="C196" t="s" s="229">
        <v>221</v>
      </c>
      <c r="D196" s="217">
        <v>5</v>
      </c>
      <c r="E196" s="219">
        <v>1</v>
      </c>
      <c r="F196" s="220">
        <v>0.059</v>
      </c>
      <c r="G196" s="221">
        <v>1</v>
      </c>
      <c r="H196" s="222">
        <v>0.091</v>
      </c>
      <c r="I196" s="221">
        <v>0</v>
      </c>
      <c r="J196" s="222">
        <v>0</v>
      </c>
      <c r="K196" s="221">
        <v>0</v>
      </c>
      <c r="L196" s="223">
        <v>0</v>
      </c>
    </row>
    <row r="197" ht="19.7" customHeight="1">
      <c r="A197" s="216"/>
      <c r="B197" t="s" s="218">
        <v>195</v>
      </c>
      <c r="C197" t="s" s="229">
        <v>217</v>
      </c>
      <c r="D197" s="217">
        <v>1</v>
      </c>
      <c r="E197" s="219">
        <v>6</v>
      </c>
      <c r="F197" s="220">
        <v>0.4</v>
      </c>
      <c r="G197" s="221">
        <v>6</v>
      </c>
      <c r="H197" s="222">
        <v>0.6</v>
      </c>
      <c r="I197" s="221">
        <v>7</v>
      </c>
      <c r="J197" s="222">
        <v>0.467</v>
      </c>
      <c r="K197" s="221">
        <v>5</v>
      </c>
      <c r="L197" s="223">
        <v>0.5</v>
      </c>
    </row>
    <row r="198" ht="19.7" customHeight="1">
      <c r="A198" s="216"/>
      <c r="B198" t="s" s="218">
        <v>195</v>
      </c>
      <c r="C198" t="s" s="229">
        <v>218</v>
      </c>
      <c r="D198" s="217">
        <v>2</v>
      </c>
      <c r="E198" s="219">
        <v>3</v>
      </c>
      <c r="F198" s="220">
        <v>0.2</v>
      </c>
      <c r="G198" s="221">
        <v>2</v>
      </c>
      <c r="H198" s="222">
        <v>0.2</v>
      </c>
      <c r="I198" s="221">
        <v>3</v>
      </c>
      <c r="J198" s="222">
        <v>0.2</v>
      </c>
      <c r="K198" s="221">
        <v>2</v>
      </c>
      <c r="L198" s="223">
        <v>0.2</v>
      </c>
    </row>
    <row r="199" ht="19.7" customHeight="1">
      <c r="A199" s="216"/>
      <c r="B199" t="s" s="218">
        <v>195</v>
      </c>
      <c r="C199" t="s" s="229">
        <v>219</v>
      </c>
      <c r="D199" s="217">
        <v>3</v>
      </c>
      <c r="E199" s="219">
        <v>3</v>
      </c>
      <c r="F199" s="220">
        <v>0.2</v>
      </c>
      <c r="G199" s="221">
        <v>2</v>
      </c>
      <c r="H199" s="222">
        <v>0.2</v>
      </c>
      <c r="I199" s="221">
        <v>2</v>
      </c>
      <c r="J199" s="222">
        <v>0.133</v>
      </c>
      <c r="K199" s="221">
        <v>1</v>
      </c>
      <c r="L199" s="223">
        <v>0.1</v>
      </c>
    </row>
    <row r="200" ht="19.7" customHeight="1">
      <c r="A200" s="216"/>
      <c r="B200" t="s" s="218">
        <v>195</v>
      </c>
      <c r="C200" t="s" s="229">
        <v>220</v>
      </c>
      <c r="D200" s="217">
        <v>4</v>
      </c>
      <c r="E200" s="219">
        <v>0</v>
      </c>
      <c r="F200" s="220">
        <v>0</v>
      </c>
      <c r="G200" s="221">
        <v>0</v>
      </c>
      <c r="H200" s="222">
        <v>0</v>
      </c>
      <c r="I200" s="221">
        <v>2</v>
      </c>
      <c r="J200" s="222">
        <v>0.133</v>
      </c>
      <c r="K200" s="221">
        <v>1</v>
      </c>
      <c r="L200" s="223">
        <v>0.1</v>
      </c>
    </row>
    <row r="201" ht="19.7" customHeight="1">
      <c r="A201" s="216"/>
      <c r="B201" t="s" s="218">
        <v>195</v>
      </c>
      <c r="C201" t="s" s="229">
        <v>221</v>
      </c>
      <c r="D201" s="217">
        <v>5</v>
      </c>
      <c r="E201" s="219">
        <v>3</v>
      </c>
      <c r="F201" s="220">
        <v>0.2</v>
      </c>
      <c r="G201" s="221">
        <v>0</v>
      </c>
      <c r="H201" s="222">
        <v>0</v>
      </c>
      <c r="I201" s="221">
        <v>0</v>
      </c>
      <c r="J201" s="222">
        <v>0</v>
      </c>
      <c r="K201" s="221">
        <v>1</v>
      </c>
      <c r="L201" s="223">
        <v>0.1</v>
      </c>
    </row>
    <row r="202" ht="19.7" customHeight="1">
      <c r="A202" s="216"/>
      <c r="B202" t="s" s="218">
        <v>195</v>
      </c>
      <c r="C202" t="s" s="229">
        <v>225</v>
      </c>
      <c r="D202" s="217">
        <v>10</v>
      </c>
      <c r="E202" s="219">
        <v>0</v>
      </c>
      <c r="F202" s="220">
        <v>0</v>
      </c>
      <c r="G202" s="221">
        <v>0</v>
      </c>
      <c r="H202" s="222">
        <v>0</v>
      </c>
      <c r="I202" s="221">
        <v>1</v>
      </c>
      <c r="J202" s="222">
        <v>0.067</v>
      </c>
      <c r="K202" s="221">
        <v>0</v>
      </c>
      <c r="L202" s="223">
        <v>0</v>
      </c>
    </row>
    <row r="203" ht="19.7" customHeight="1">
      <c r="A203" s="216"/>
      <c r="B203" t="s" s="218">
        <v>159</v>
      </c>
      <c r="C203" t="s" s="229">
        <v>230</v>
      </c>
      <c r="D203" s="217">
        <v>13</v>
      </c>
      <c r="E203" s="219">
        <v>1</v>
      </c>
      <c r="F203" s="220">
        <v>1</v>
      </c>
      <c r="G203" s="221">
        <v>1</v>
      </c>
      <c r="H203" s="222">
        <v>1</v>
      </c>
      <c r="I203" s="221">
        <v>1</v>
      </c>
      <c r="J203" s="222">
        <v>1</v>
      </c>
      <c r="K203" s="221">
        <v>1</v>
      </c>
      <c r="L203" s="223">
        <v>1</v>
      </c>
    </row>
    <row r="204" ht="19.7" customHeight="1">
      <c r="A204" s="216"/>
      <c r="B204" t="s" s="218">
        <v>196</v>
      </c>
      <c r="C204" t="s" s="229">
        <v>221</v>
      </c>
      <c r="D204" s="217">
        <v>5</v>
      </c>
      <c r="E204" s="219">
        <v>1</v>
      </c>
      <c r="F204" s="220">
        <v>1</v>
      </c>
      <c r="G204" s="221">
        <v>1</v>
      </c>
      <c r="H204" s="222">
        <v>1</v>
      </c>
      <c r="I204" s="221">
        <v>1</v>
      </c>
      <c r="J204" s="222">
        <v>1</v>
      </c>
      <c r="K204" s="221">
        <v>1</v>
      </c>
      <c r="L204" s="223">
        <v>1</v>
      </c>
    </row>
    <row r="205" ht="19.7" customHeight="1">
      <c r="A205" s="216"/>
      <c r="B205" s="217">
        <v>14</v>
      </c>
      <c r="C205" t="s" s="229">
        <v>217</v>
      </c>
      <c r="D205" s="217">
        <v>1</v>
      </c>
      <c r="E205" s="219">
        <v>6</v>
      </c>
      <c r="F205" s="220">
        <v>0.75</v>
      </c>
      <c r="G205" s="221">
        <v>4</v>
      </c>
      <c r="H205" s="222">
        <v>0.8</v>
      </c>
      <c r="I205" s="221">
        <v>4</v>
      </c>
      <c r="J205" s="222">
        <v>0.5</v>
      </c>
      <c r="K205" s="221">
        <v>3</v>
      </c>
      <c r="L205" s="223">
        <v>0.5</v>
      </c>
    </row>
    <row r="206" ht="19.7" customHeight="1">
      <c r="A206" s="216"/>
      <c r="B206" s="217">
        <v>14</v>
      </c>
      <c r="C206" t="s" s="229">
        <v>218</v>
      </c>
      <c r="D206" s="217">
        <v>2</v>
      </c>
      <c r="E206" s="219">
        <v>2</v>
      </c>
      <c r="F206" s="220">
        <v>0.25</v>
      </c>
      <c r="G206" s="221">
        <v>1</v>
      </c>
      <c r="H206" s="222">
        <v>0.2</v>
      </c>
      <c r="I206" s="221">
        <v>4</v>
      </c>
      <c r="J206" s="222">
        <v>0.5</v>
      </c>
      <c r="K206" s="221">
        <v>3</v>
      </c>
      <c r="L206" s="223">
        <v>0.5</v>
      </c>
    </row>
    <row r="207" ht="19.7" customHeight="1">
      <c r="A207" s="216"/>
      <c r="B207" s="217">
        <v>15</v>
      </c>
      <c r="C207" t="s" s="229">
        <v>217</v>
      </c>
      <c r="D207" s="217">
        <v>1</v>
      </c>
      <c r="E207" s="219">
        <v>7</v>
      </c>
      <c r="F207" s="220">
        <v>0.778</v>
      </c>
      <c r="G207" s="221">
        <v>6</v>
      </c>
      <c r="H207" s="222">
        <v>1</v>
      </c>
      <c r="I207" s="221">
        <v>8</v>
      </c>
      <c r="J207" s="222">
        <v>0.889</v>
      </c>
      <c r="K207" s="221">
        <v>5</v>
      </c>
      <c r="L207" s="223">
        <v>0.833</v>
      </c>
    </row>
    <row r="208" ht="19.7" customHeight="1">
      <c r="A208" s="216"/>
      <c r="B208" s="217">
        <v>15</v>
      </c>
      <c r="C208" t="s" s="229">
        <v>218</v>
      </c>
      <c r="D208" s="217">
        <v>2</v>
      </c>
      <c r="E208" s="219">
        <v>2</v>
      </c>
      <c r="F208" s="220">
        <v>0.222</v>
      </c>
      <c r="G208" s="221">
        <v>0</v>
      </c>
      <c r="H208" s="222">
        <v>0</v>
      </c>
      <c r="I208" s="221">
        <v>0</v>
      </c>
      <c r="J208" s="222">
        <v>0</v>
      </c>
      <c r="K208" s="221">
        <v>0</v>
      </c>
      <c r="L208" s="223">
        <v>0</v>
      </c>
    </row>
    <row r="209" ht="19.7" customHeight="1">
      <c r="A209" s="216"/>
      <c r="B209" s="217">
        <v>15</v>
      </c>
      <c r="C209" t="s" s="229">
        <v>220</v>
      </c>
      <c r="D209" s="217">
        <v>4</v>
      </c>
      <c r="E209" s="219">
        <v>0</v>
      </c>
      <c r="F209" s="220">
        <v>0</v>
      </c>
      <c r="G209" s="221">
        <v>0</v>
      </c>
      <c r="H209" s="222">
        <v>0</v>
      </c>
      <c r="I209" s="221">
        <v>1</v>
      </c>
      <c r="J209" s="222">
        <v>0.111</v>
      </c>
      <c r="K209" s="221">
        <v>0</v>
      </c>
      <c r="L209" s="223">
        <v>0</v>
      </c>
    </row>
    <row r="210" ht="19.7" customHeight="1">
      <c r="A210" s="216"/>
      <c r="B210" s="217">
        <v>15</v>
      </c>
      <c r="C210" t="s" s="229">
        <v>222</v>
      </c>
      <c r="D210" s="217">
        <v>6</v>
      </c>
      <c r="E210" s="219">
        <v>0</v>
      </c>
      <c r="F210" s="220">
        <v>0</v>
      </c>
      <c r="G210" s="221">
        <v>0</v>
      </c>
      <c r="H210" s="222">
        <v>0</v>
      </c>
      <c r="I210" s="221">
        <v>0</v>
      </c>
      <c r="J210" s="222">
        <v>0</v>
      </c>
      <c r="K210" s="221">
        <v>1</v>
      </c>
      <c r="L210" s="223">
        <v>0.167</v>
      </c>
    </row>
    <row r="211" ht="19.7" customHeight="1">
      <c r="A211" s="216"/>
      <c r="B211" s="217">
        <v>16</v>
      </c>
      <c r="C211" t="s" s="229">
        <v>217</v>
      </c>
      <c r="D211" s="217">
        <v>1</v>
      </c>
      <c r="E211" s="219">
        <v>4</v>
      </c>
      <c r="F211" s="220">
        <v>0.571</v>
      </c>
      <c r="G211" s="221">
        <v>3</v>
      </c>
      <c r="H211" s="222">
        <v>0.6</v>
      </c>
      <c r="I211" s="221">
        <v>3</v>
      </c>
      <c r="J211" s="222">
        <v>0.429</v>
      </c>
      <c r="K211" s="221">
        <v>3</v>
      </c>
      <c r="L211" s="223">
        <v>0.6</v>
      </c>
    </row>
    <row r="212" ht="19.7" customHeight="1">
      <c r="A212" s="216"/>
      <c r="B212" s="217">
        <v>16</v>
      </c>
      <c r="C212" t="s" s="229">
        <v>218</v>
      </c>
      <c r="D212" s="217">
        <v>2</v>
      </c>
      <c r="E212" s="219">
        <v>2</v>
      </c>
      <c r="F212" s="220">
        <v>0.286</v>
      </c>
      <c r="G212" s="221">
        <v>2</v>
      </c>
      <c r="H212" s="222">
        <v>0.4</v>
      </c>
      <c r="I212" s="221">
        <v>4</v>
      </c>
      <c r="J212" s="222">
        <v>0.571</v>
      </c>
      <c r="K212" s="221">
        <v>1</v>
      </c>
      <c r="L212" s="223">
        <v>0.2</v>
      </c>
    </row>
    <row r="213" ht="19.7" customHeight="1">
      <c r="A213" s="216"/>
      <c r="B213" s="217">
        <v>16</v>
      </c>
      <c r="C213" t="s" s="229">
        <v>221</v>
      </c>
      <c r="D213" s="217">
        <v>5</v>
      </c>
      <c r="E213" s="219">
        <v>0</v>
      </c>
      <c r="F213" s="220">
        <v>0</v>
      </c>
      <c r="G213" s="221">
        <v>0</v>
      </c>
      <c r="H213" s="222">
        <v>0</v>
      </c>
      <c r="I213" s="221">
        <v>0</v>
      </c>
      <c r="J213" s="222">
        <v>0</v>
      </c>
      <c r="K213" s="221">
        <v>1</v>
      </c>
      <c r="L213" s="223">
        <v>0.2</v>
      </c>
    </row>
    <row r="214" ht="19.7" customHeight="1">
      <c r="A214" s="216"/>
      <c r="B214" s="217">
        <v>16</v>
      </c>
      <c r="C214" t="s" s="229">
        <v>226</v>
      </c>
      <c r="D214" s="217">
        <v>11</v>
      </c>
      <c r="E214" s="219">
        <v>1</v>
      </c>
      <c r="F214" s="220">
        <v>0.143</v>
      </c>
      <c r="G214" s="221">
        <v>0</v>
      </c>
      <c r="H214" s="222">
        <v>0</v>
      </c>
      <c r="I214" s="221">
        <v>0</v>
      </c>
      <c r="J214" s="222">
        <v>0</v>
      </c>
      <c r="K214" s="221">
        <v>0</v>
      </c>
      <c r="L214" s="223">
        <v>0</v>
      </c>
    </row>
    <row r="215" ht="19.7" customHeight="1">
      <c r="A215" s="216"/>
      <c r="B215" s="217">
        <v>17</v>
      </c>
      <c r="C215" t="s" s="229">
        <v>217</v>
      </c>
      <c r="D215" s="217">
        <v>1</v>
      </c>
      <c r="E215" s="219">
        <v>10</v>
      </c>
      <c r="F215" s="220">
        <v>0.667</v>
      </c>
      <c r="G215" s="221">
        <v>3</v>
      </c>
      <c r="H215" s="222">
        <v>0.3</v>
      </c>
      <c r="I215" s="221">
        <v>10</v>
      </c>
      <c r="J215" s="222">
        <v>0.667</v>
      </c>
      <c r="K215" s="221">
        <v>4</v>
      </c>
      <c r="L215" s="223">
        <v>0.4</v>
      </c>
    </row>
    <row r="216" ht="19.7" customHeight="1">
      <c r="A216" s="216"/>
      <c r="B216" s="217">
        <v>17</v>
      </c>
      <c r="C216" t="s" s="229">
        <v>218</v>
      </c>
      <c r="D216" s="217">
        <v>2</v>
      </c>
      <c r="E216" s="219">
        <v>1</v>
      </c>
      <c r="F216" s="220">
        <v>0.067</v>
      </c>
      <c r="G216" s="221">
        <v>2</v>
      </c>
      <c r="H216" s="222">
        <v>0.2</v>
      </c>
      <c r="I216" s="221">
        <v>3</v>
      </c>
      <c r="J216" s="222">
        <v>0.2</v>
      </c>
      <c r="K216" s="221">
        <v>3</v>
      </c>
      <c r="L216" s="223">
        <v>0.3</v>
      </c>
    </row>
    <row r="217" ht="19.7" customHeight="1">
      <c r="A217" s="216"/>
      <c r="B217" s="217">
        <v>17</v>
      </c>
      <c r="C217" t="s" s="229">
        <v>219</v>
      </c>
      <c r="D217" s="217">
        <v>3</v>
      </c>
      <c r="E217" s="219">
        <v>3</v>
      </c>
      <c r="F217" s="220">
        <v>0.2</v>
      </c>
      <c r="G217" s="221">
        <v>4</v>
      </c>
      <c r="H217" s="222">
        <v>0.4</v>
      </c>
      <c r="I217" s="221">
        <v>1</v>
      </c>
      <c r="J217" s="222">
        <v>0.067</v>
      </c>
      <c r="K217" s="221">
        <v>1</v>
      </c>
      <c r="L217" s="223">
        <v>0.1</v>
      </c>
    </row>
    <row r="218" ht="19.7" customHeight="1">
      <c r="A218" s="216"/>
      <c r="B218" s="217">
        <v>17</v>
      </c>
      <c r="C218" t="s" s="229">
        <v>220</v>
      </c>
      <c r="D218" s="217">
        <v>4</v>
      </c>
      <c r="E218" s="219">
        <v>0</v>
      </c>
      <c r="F218" s="220">
        <v>0</v>
      </c>
      <c r="G218" s="221">
        <v>1</v>
      </c>
      <c r="H218" s="222">
        <v>0.1</v>
      </c>
      <c r="I218" s="221">
        <v>0</v>
      </c>
      <c r="J218" s="222">
        <v>0</v>
      </c>
      <c r="K218" s="221">
        <v>1</v>
      </c>
      <c r="L218" s="223">
        <v>0.1</v>
      </c>
    </row>
    <row r="219" ht="19.7" customHeight="1">
      <c r="A219" s="216"/>
      <c r="B219" s="217">
        <v>17</v>
      </c>
      <c r="C219" t="s" s="229">
        <v>223</v>
      </c>
      <c r="D219" s="217">
        <v>8</v>
      </c>
      <c r="E219" s="219">
        <v>1</v>
      </c>
      <c r="F219" s="220">
        <v>0.067</v>
      </c>
      <c r="G219" s="221">
        <v>0</v>
      </c>
      <c r="H219" s="222">
        <v>0</v>
      </c>
      <c r="I219" s="221">
        <v>1</v>
      </c>
      <c r="J219" s="222">
        <v>0.067</v>
      </c>
      <c r="K219" s="221">
        <v>1</v>
      </c>
      <c r="L219" s="223">
        <v>0.1</v>
      </c>
    </row>
    <row r="220" ht="19.7" customHeight="1">
      <c r="A220" s="216"/>
      <c r="B220" s="217">
        <v>18</v>
      </c>
      <c r="C220" t="s" s="229">
        <v>217</v>
      </c>
      <c r="D220" s="217">
        <v>1</v>
      </c>
      <c r="E220" s="219">
        <v>6</v>
      </c>
      <c r="F220" s="220">
        <v>0.462</v>
      </c>
      <c r="G220" s="221">
        <v>5</v>
      </c>
      <c r="H220" s="222">
        <v>0.625</v>
      </c>
      <c r="I220" s="221">
        <v>8</v>
      </c>
      <c r="J220" s="222">
        <v>0.615</v>
      </c>
      <c r="K220" s="221">
        <v>6</v>
      </c>
      <c r="L220" s="223">
        <v>0.667</v>
      </c>
    </row>
    <row r="221" ht="19.7" customHeight="1">
      <c r="A221" s="216"/>
      <c r="B221" s="217">
        <v>18</v>
      </c>
      <c r="C221" t="s" s="229">
        <v>218</v>
      </c>
      <c r="D221" s="217">
        <v>2</v>
      </c>
      <c r="E221" s="219">
        <v>3</v>
      </c>
      <c r="F221" s="220">
        <v>0.231</v>
      </c>
      <c r="G221" s="221">
        <v>1</v>
      </c>
      <c r="H221" s="222">
        <v>0.125</v>
      </c>
      <c r="I221" s="221">
        <v>1</v>
      </c>
      <c r="J221" s="222">
        <v>0.077</v>
      </c>
      <c r="K221" s="221">
        <v>2</v>
      </c>
      <c r="L221" s="223">
        <v>0.222</v>
      </c>
    </row>
    <row r="222" ht="19.7" customHeight="1">
      <c r="A222" s="216"/>
      <c r="B222" s="217">
        <v>18</v>
      </c>
      <c r="C222" t="s" s="229">
        <v>219</v>
      </c>
      <c r="D222" s="217">
        <v>3</v>
      </c>
      <c r="E222" s="219">
        <v>2</v>
      </c>
      <c r="F222" s="220">
        <v>0.154</v>
      </c>
      <c r="G222" s="221">
        <v>1</v>
      </c>
      <c r="H222" s="222">
        <v>0.125</v>
      </c>
      <c r="I222" s="221">
        <v>1</v>
      </c>
      <c r="J222" s="222">
        <v>0.077</v>
      </c>
      <c r="K222" s="221">
        <v>0</v>
      </c>
      <c r="L222" s="223">
        <v>0</v>
      </c>
    </row>
    <row r="223" ht="19.7" customHeight="1">
      <c r="A223" s="216"/>
      <c r="B223" s="217">
        <v>18</v>
      </c>
      <c r="C223" t="s" s="229">
        <v>220</v>
      </c>
      <c r="D223" s="217">
        <v>4</v>
      </c>
      <c r="E223" s="219">
        <v>2</v>
      </c>
      <c r="F223" s="220">
        <v>0.154</v>
      </c>
      <c r="G223" s="221">
        <v>1</v>
      </c>
      <c r="H223" s="222">
        <v>0.125</v>
      </c>
      <c r="I223" s="221">
        <v>2</v>
      </c>
      <c r="J223" s="222">
        <v>0.154</v>
      </c>
      <c r="K223" s="221">
        <v>0</v>
      </c>
      <c r="L223" s="223">
        <v>0</v>
      </c>
    </row>
    <row r="224" ht="19.7" customHeight="1">
      <c r="A224" s="216"/>
      <c r="B224" s="217">
        <v>18</v>
      </c>
      <c r="C224" t="s" s="229">
        <v>224</v>
      </c>
      <c r="D224" s="217">
        <v>9</v>
      </c>
      <c r="E224" s="219">
        <v>0</v>
      </c>
      <c r="F224" s="220">
        <v>0</v>
      </c>
      <c r="G224" s="221">
        <v>0</v>
      </c>
      <c r="H224" s="222">
        <v>0</v>
      </c>
      <c r="I224" s="221">
        <v>1</v>
      </c>
      <c r="J224" s="222">
        <v>0.077</v>
      </c>
      <c r="K224" s="221">
        <v>1</v>
      </c>
      <c r="L224" s="223">
        <v>0.111</v>
      </c>
    </row>
    <row r="225" ht="19.7" customHeight="1">
      <c r="A225" s="216"/>
      <c r="B225" s="217">
        <v>19</v>
      </c>
      <c r="C225" t="s" s="229">
        <v>217</v>
      </c>
      <c r="D225" s="217">
        <v>1</v>
      </c>
      <c r="E225" s="219">
        <v>9</v>
      </c>
      <c r="F225" s="220">
        <v>0.643</v>
      </c>
      <c r="G225" s="221">
        <v>6</v>
      </c>
      <c r="H225" s="222">
        <v>0.6</v>
      </c>
      <c r="I225" s="221">
        <v>11</v>
      </c>
      <c r="J225" s="222">
        <v>0.733</v>
      </c>
      <c r="K225" s="221">
        <v>7</v>
      </c>
      <c r="L225" s="223">
        <v>0.636</v>
      </c>
    </row>
    <row r="226" ht="19.7" customHeight="1">
      <c r="A226" s="216"/>
      <c r="B226" s="217">
        <v>19</v>
      </c>
      <c r="C226" t="s" s="229">
        <v>218</v>
      </c>
      <c r="D226" s="217">
        <v>2</v>
      </c>
      <c r="E226" s="219">
        <v>4</v>
      </c>
      <c r="F226" s="220">
        <v>0.286</v>
      </c>
      <c r="G226" s="221">
        <v>3</v>
      </c>
      <c r="H226" s="222">
        <v>0.3</v>
      </c>
      <c r="I226" s="221">
        <v>3</v>
      </c>
      <c r="J226" s="222">
        <v>0.2</v>
      </c>
      <c r="K226" s="221">
        <v>2</v>
      </c>
      <c r="L226" s="223">
        <v>0.182</v>
      </c>
    </row>
    <row r="227" ht="19.7" customHeight="1">
      <c r="A227" s="216"/>
      <c r="B227" s="217">
        <v>19</v>
      </c>
      <c r="C227" t="s" s="229">
        <v>220</v>
      </c>
      <c r="D227" s="217">
        <v>4</v>
      </c>
      <c r="E227" s="219">
        <v>0</v>
      </c>
      <c r="F227" s="220">
        <v>0</v>
      </c>
      <c r="G227" s="221">
        <v>0</v>
      </c>
      <c r="H227" s="222">
        <v>0</v>
      </c>
      <c r="I227" s="221">
        <v>1</v>
      </c>
      <c r="J227" s="222">
        <v>0.067</v>
      </c>
      <c r="K227" s="221">
        <v>0</v>
      </c>
      <c r="L227" s="223">
        <v>0</v>
      </c>
    </row>
    <row r="228" ht="19.7" customHeight="1">
      <c r="A228" s="216"/>
      <c r="B228" s="217">
        <v>19</v>
      </c>
      <c r="C228" t="s" s="229">
        <v>223</v>
      </c>
      <c r="D228" s="217">
        <v>8</v>
      </c>
      <c r="E228" s="219">
        <v>0</v>
      </c>
      <c r="F228" s="220">
        <v>0</v>
      </c>
      <c r="G228" s="221">
        <v>1</v>
      </c>
      <c r="H228" s="222">
        <v>0.1</v>
      </c>
      <c r="I228" s="221">
        <v>0</v>
      </c>
      <c r="J228" s="222">
        <v>0</v>
      </c>
      <c r="K228" s="221">
        <v>0</v>
      </c>
      <c r="L228" s="223">
        <v>0</v>
      </c>
    </row>
    <row r="229" ht="19.7" customHeight="1">
      <c r="A229" s="216"/>
      <c r="B229" s="217">
        <v>19</v>
      </c>
      <c r="C229" t="s" s="229">
        <v>224</v>
      </c>
      <c r="D229" s="217">
        <v>9</v>
      </c>
      <c r="E229" s="219">
        <v>0</v>
      </c>
      <c r="F229" s="220">
        <v>0</v>
      </c>
      <c r="G229" s="221">
        <v>0</v>
      </c>
      <c r="H229" s="222">
        <v>0</v>
      </c>
      <c r="I229" s="221">
        <v>0</v>
      </c>
      <c r="J229" s="222">
        <v>0</v>
      </c>
      <c r="K229" s="221">
        <v>1</v>
      </c>
      <c r="L229" s="223">
        <v>0.091</v>
      </c>
    </row>
    <row r="230" ht="19.7" customHeight="1">
      <c r="A230" s="216"/>
      <c r="B230" s="217">
        <v>19</v>
      </c>
      <c r="C230" t="s" s="229">
        <v>226</v>
      </c>
      <c r="D230" s="217">
        <v>11</v>
      </c>
      <c r="E230" s="219">
        <v>1</v>
      </c>
      <c r="F230" s="220">
        <v>0.07099999999999999</v>
      </c>
      <c r="G230" s="221">
        <v>0</v>
      </c>
      <c r="H230" s="222">
        <v>0</v>
      </c>
      <c r="I230" s="221">
        <v>0</v>
      </c>
      <c r="J230" s="222">
        <v>0</v>
      </c>
      <c r="K230" s="221">
        <v>0</v>
      </c>
      <c r="L230" s="223">
        <v>0</v>
      </c>
    </row>
    <row r="231" ht="19.7" customHeight="1">
      <c r="A231" s="216"/>
      <c r="B231" s="217">
        <v>19</v>
      </c>
      <c r="C231" t="s" s="229">
        <v>228</v>
      </c>
      <c r="D231" s="217">
        <v>19</v>
      </c>
      <c r="E231" s="219">
        <v>0</v>
      </c>
      <c r="F231" s="220">
        <v>0</v>
      </c>
      <c r="G231" s="221">
        <v>0</v>
      </c>
      <c r="H231" s="222">
        <v>0</v>
      </c>
      <c r="I231" s="221">
        <v>0</v>
      </c>
      <c r="J231" s="222">
        <v>0</v>
      </c>
      <c r="K231" s="221">
        <v>1</v>
      </c>
      <c r="L231" s="223">
        <v>0.091</v>
      </c>
    </row>
    <row r="232" ht="19.7" customHeight="1">
      <c r="A232" s="216"/>
      <c r="B232" s="217">
        <v>20</v>
      </c>
      <c r="C232" t="s" s="229">
        <v>217</v>
      </c>
      <c r="D232" s="217">
        <v>1</v>
      </c>
      <c r="E232" s="219">
        <v>10</v>
      </c>
      <c r="F232" s="220">
        <v>0.588</v>
      </c>
      <c r="G232" s="221">
        <v>3</v>
      </c>
      <c r="H232" s="222">
        <v>0.25</v>
      </c>
      <c r="I232" s="221">
        <v>5</v>
      </c>
      <c r="J232" s="222">
        <v>0.294</v>
      </c>
      <c r="K232" s="221">
        <v>7</v>
      </c>
      <c r="L232" s="223">
        <v>0.583</v>
      </c>
    </row>
    <row r="233" ht="19.7" customHeight="1">
      <c r="A233" s="216"/>
      <c r="B233" s="217">
        <v>20</v>
      </c>
      <c r="C233" t="s" s="229">
        <v>218</v>
      </c>
      <c r="D233" s="217">
        <v>2</v>
      </c>
      <c r="E233" s="219">
        <v>0</v>
      </c>
      <c r="F233" s="220">
        <v>0</v>
      </c>
      <c r="G233" s="221">
        <v>1</v>
      </c>
      <c r="H233" s="222">
        <v>0.083</v>
      </c>
      <c r="I233" s="221">
        <v>6</v>
      </c>
      <c r="J233" s="222">
        <v>0.353</v>
      </c>
      <c r="K233" s="221">
        <v>1</v>
      </c>
      <c r="L233" s="223">
        <v>0.083</v>
      </c>
    </row>
    <row r="234" ht="19.7" customHeight="1">
      <c r="A234" s="216"/>
      <c r="B234" s="217">
        <v>20</v>
      </c>
      <c r="C234" t="s" s="229">
        <v>219</v>
      </c>
      <c r="D234" s="217">
        <v>3</v>
      </c>
      <c r="E234" s="219">
        <v>3</v>
      </c>
      <c r="F234" s="220">
        <v>0.176</v>
      </c>
      <c r="G234" s="221">
        <v>6</v>
      </c>
      <c r="H234" s="222">
        <v>0.5</v>
      </c>
      <c r="I234" s="221">
        <v>4</v>
      </c>
      <c r="J234" s="222">
        <v>0.235</v>
      </c>
      <c r="K234" s="221">
        <v>2</v>
      </c>
      <c r="L234" s="223">
        <v>0.167</v>
      </c>
    </row>
    <row r="235" ht="19.7" customHeight="1">
      <c r="A235" s="216"/>
      <c r="B235" s="217">
        <v>20</v>
      </c>
      <c r="C235" t="s" s="229">
        <v>220</v>
      </c>
      <c r="D235" s="217">
        <v>4</v>
      </c>
      <c r="E235" s="219">
        <v>0</v>
      </c>
      <c r="F235" s="220">
        <v>0</v>
      </c>
      <c r="G235" s="221">
        <v>1</v>
      </c>
      <c r="H235" s="222">
        <v>0.083</v>
      </c>
      <c r="I235" s="221">
        <v>2</v>
      </c>
      <c r="J235" s="222">
        <v>0.118</v>
      </c>
      <c r="K235" s="221">
        <v>2</v>
      </c>
      <c r="L235" s="223">
        <v>0.167</v>
      </c>
    </row>
    <row r="236" ht="19.7" customHeight="1">
      <c r="A236" s="216"/>
      <c r="B236" s="217">
        <v>20</v>
      </c>
      <c r="C236" t="s" s="229">
        <v>221</v>
      </c>
      <c r="D236" s="217">
        <v>5</v>
      </c>
      <c r="E236" s="219">
        <v>4</v>
      </c>
      <c r="F236" s="220">
        <v>0.235</v>
      </c>
      <c r="G236" s="221">
        <v>1</v>
      </c>
      <c r="H236" s="222">
        <v>0.083</v>
      </c>
      <c r="I236" s="221">
        <v>0</v>
      </c>
      <c r="J236" s="222">
        <v>0</v>
      </c>
      <c r="K236" s="221">
        <v>0</v>
      </c>
      <c r="L236" s="223">
        <v>0</v>
      </c>
    </row>
    <row r="237" ht="19.7" customHeight="1">
      <c r="A237" s="216"/>
      <c r="B237" t="s" s="218">
        <v>204</v>
      </c>
      <c r="C237" t="s" s="229">
        <v>217</v>
      </c>
      <c r="D237" s="217">
        <v>1</v>
      </c>
      <c r="E237" s="219">
        <v>3</v>
      </c>
      <c r="F237" s="220">
        <v>0.375</v>
      </c>
      <c r="G237" s="221">
        <v>2</v>
      </c>
      <c r="H237" s="222">
        <v>0.333</v>
      </c>
      <c r="I237" s="221">
        <v>4</v>
      </c>
      <c r="J237" s="222">
        <v>0.5</v>
      </c>
      <c r="K237" s="221">
        <v>3</v>
      </c>
      <c r="L237" s="223">
        <v>0.6</v>
      </c>
    </row>
    <row r="238" ht="19.7" customHeight="1">
      <c r="A238" s="216"/>
      <c r="B238" t="s" s="218">
        <v>204</v>
      </c>
      <c r="C238" t="s" s="229">
        <v>219</v>
      </c>
      <c r="D238" s="217">
        <v>3</v>
      </c>
      <c r="E238" s="219">
        <v>5</v>
      </c>
      <c r="F238" s="220">
        <v>0.625</v>
      </c>
      <c r="G238" s="221">
        <v>3</v>
      </c>
      <c r="H238" s="222">
        <v>0.5</v>
      </c>
      <c r="I238" s="221">
        <v>4</v>
      </c>
      <c r="J238" s="222">
        <v>0.5</v>
      </c>
      <c r="K238" s="221">
        <v>2</v>
      </c>
      <c r="L238" s="223">
        <v>0.4</v>
      </c>
    </row>
    <row r="239" ht="19.7" customHeight="1">
      <c r="A239" s="216"/>
      <c r="B239" t="s" s="218">
        <v>204</v>
      </c>
      <c r="C239" t="s" s="229">
        <v>221</v>
      </c>
      <c r="D239" s="217">
        <v>5</v>
      </c>
      <c r="E239" s="219">
        <v>0</v>
      </c>
      <c r="F239" s="220">
        <v>0</v>
      </c>
      <c r="G239" s="221">
        <v>1</v>
      </c>
      <c r="H239" s="222">
        <v>0.167</v>
      </c>
      <c r="I239" s="221">
        <v>0</v>
      </c>
      <c r="J239" s="222">
        <v>0</v>
      </c>
      <c r="K239" s="221">
        <v>0</v>
      </c>
      <c r="L239" s="223">
        <v>0</v>
      </c>
    </row>
    <row r="240" ht="19.7" customHeight="1">
      <c r="A240" s="216"/>
      <c r="B240" t="s" s="218">
        <v>162</v>
      </c>
      <c r="C240" t="s" s="229">
        <v>219</v>
      </c>
      <c r="D240" s="217">
        <v>3</v>
      </c>
      <c r="E240" s="219">
        <v>1</v>
      </c>
      <c r="F240" s="220">
        <v>1</v>
      </c>
      <c r="G240" s="221">
        <v>0</v>
      </c>
      <c r="H240" s="222">
        <v>0</v>
      </c>
      <c r="I240" s="221">
        <v>1</v>
      </c>
      <c r="J240" s="222">
        <v>1</v>
      </c>
      <c r="K240" s="221">
        <v>0</v>
      </c>
      <c r="L240" s="223">
        <v>0</v>
      </c>
    </row>
    <row r="241" ht="19.7" customHeight="1">
      <c r="A241" s="216"/>
      <c r="B241" t="s" s="218">
        <v>162</v>
      </c>
      <c r="C241" t="s" s="229">
        <v>231</v>
      </c>
      <c r="D241" s="217">
        <v>7</v>
      </c>
      <c r="E241" s="219">
        <v>0</v>
      </c>
      <c r="F241" s="220">
        <v>0</v>
      </c>
      <c r="G241" s="221">
        <v>1</v>
      </c>
      <c r="H241" s="222">
        <v>1</v>
      </c>
      <c r="I241" s="221">
        <v>0</v>
      </c>
      <c r="J241" s="222">
        <v>0</v>
      </c>
      <c r="K241" s="221">
        <v>1</v>
      </c>
      <c r="L241" s="223">
        <v>1</v>
      </c>
    </row>
    <row r="242" ht="20.7" customHeight="1">
      <c r="A242" s="247"/>
      <c r="B242" t="s" s="248">
        <v>205</v>
      </c>
      <c r="C242" t="s" s="249">
        <v>217</v>
      </c>
      <c r="D242" s="250">
        <v>1</v>
      </c>
      <c r="E242" s="251">
        <v>3</v>
      </c>
      <c r="F242" s="252">
        <v>1</v>
      </c>
      <c r="G242" s="253">
        <v>2</v>
      </c>
      <c r="H242" s="254">
        <v>1</v>
      </c>
      <c r="I242" s="253">
        <v>3</v>
      </c>
      <c r="J242" s="254">
        <v>1</v>
      </c>
      <c r="K242" s="253">
        <v>2</v>
      </c>
      <c r="L242" s="255">
        <v>1</v>
      </c>
    </row>
  </sheetData>
  <mergeCells count="10">
    <mergeCell ref="C1:C3"/>
    <mergeCell ref="B1:B3"/>
    <mergeCell ref="A1:A3"/>
    <mergeCell ref="E1:H1"/>
    <mergeCell ref="E2:F2"/>
    <mergeCell ref="G2:H2"/>
    <mergeCell ref="I1:L1"/>
    <mergeCell ref="I2:J2"/>
    <mergeCell ref="K2:L2"/>
    <mergeCell ref="D1:D3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dimension ref="A1:L102"/>
  <sheetViews>
    <sheetView workbookViewId="0" showGridLines="0" defaultGridColor="1">
      <pane topLeftCell="A4" xSplit="0" ySplit="3" activePane="bottomLeft" state="frozen"/>
    </sheetView>
  </sheetViews>
  <sheetFormatPr defaultColWidth="8.33333" defaultRowHeight="19.9" customHeight="1" outlineLevelRow="0" outlineLevelCol="0"/>
  <cols>
    <col min="1" max="1" width="11.0547" style="256" customWidth="1"/>
    <col min="2" max="2" width="7.36719" style="256" customWidth="1"/>
    <col min="3" max="3" width="41" style="256" customWidth="1"/>
    <col min="4" max="4" width="6.59375" style="256" customWidth="1"/>
    <col min="5" max="5" width="4.98438" style="256" customWidth="1"/>
    <col min="6" max="6" width="20.6172" style="256" customWidth="1"/>
    <col min="7" max="7" width="4.76562" style="256" customWidth="1"/>
    <col min="8" max="8" width="19.8906" style="256" customWidth="1"/>
    <col min="9" max="9" width="4.35156" style="256" customWidth="1"/>
    <col min="10" max="10" width="18.9219" style="256" customWidth="1"/>
    <col min="11" max="11" width="4.35938" style="256" customWidth="1"/>
    <col min="12" max="12" width="18.9219" style="256" customWidth="1"/>
    <col min="13" max="16384" width="8.35156" style="256" customWidth="1"/>
  </cols>
  <sheetData>
    <row r="1" ht="21.2" customHeight="1">
      <c r="A1" t="s" s="200">
        <v>207</v>
      </c>
      <c r="B1" t="s" s="200">
        <v>208</v>
      </c>
      <c r="C1" t="s" s="200">
        <v>209</v>
      </c>
      <c r="D1" t="s" s="201">
        <v>248</v>
      </c>
      <c r="E1" t="s" s="200">
        <v>211</v>
      </c>
      <c r="F1" s="123"/>
      <c r="G1" s="124"/>
      <c r="H1" s="125"/>
      <c r="I1" t="s" s="200">
        <v>212</v>
      </c>
      <c r="J1" s="123"/>
      <c r="K1" s="123"/>
      <c r="L1" s="126"/>
    </row>
    <row r="2" ht="20.7" customHeight="1">
      <c r="A2" s="127"/>
      <c r="B2" s="127"/>
      <c r="C2" s="127"/>
      <c r="D2" s="127"/>
      <c r="E2" t="s" s="202">
        <v>175</v>
      </c>
      <c r="F2" s="127"/>
      <c r="G2" t="s" s="203">
        <v>176</v>
      </c>
      <c r="H2" s="130"/>
      <c r="I2" t="s" s="202">
        <v>175</v>
      </c>
      <c r="J2" s="127"/>
      <c r="K2" t="s" s="202">
        <v>176</v>
      </c>
      <c r="L2" s="131"/>
    </row>
    <row r="3" ht="21.2" customHeight="1">
      <c r="A3" s="132"/>
      <c r="B3" s="132"/>
      <c r="C3" s="132"/>
      <c r="D3" s="132"/>
      <c r="E3" t="s" s="204">
        <v>213</v>
      </c>
      <c r="F3" t="s" s="205">
        <v>214</v>
      </c>
      <c r="G3" t="s" s="206">
        <v>213</v>
      </c>
      <c r="H3" t="s" s="207">
        <v>214</v>
      </c>
      <c r="I3" t="s" s="206">
        <v>213</v>
      </c>
      <c r="J3" t="s" s="207">
        <v>214</v>
      </c>
      <c r="K3" t="s" s="206">
        <v>213</v>
      </c>
      <c r="L3" t="s" s="208">
        <v>214</v>
      </c>
    </row>
    <row r="4" ht="20.7" customHeight="1">
      <c r="A4" t="s" s="209">
        <v>215</v>
      </c>
      <c r="B4" t="s" s="257">
        <v>216</v>
      </c>
      <c r="C4" t="s" s="257">
        <v>249</v>
      </c>
      <c r="D4" s="210">
        <v>1</v>
      </c>
      <c r="E4" s="211">
        <v>57</v>
      </c>
      <c r="F4" t="s" s="258">
        <v>250</v>
      </c>
      <c r="G4" s="213">
        <v>36</v>
      </c>
      <c r="H4" t="s" s="259">
        <v>251</v>
      </c>
      <c r="I4" s="213">
        <v>63</v>
      </c>
      <c r="J4" t="s" s="259">
        <v>252</v>
      </c>
      <c r="K4" s="213">
        <v>45</v>
      </c>
      <c r="L4" t="s" s="260">
        <v>253</v>
      </c>
    </row>
    <row r="5" ht="19.7" customHeight="1">
      <c r="A5" s="216"/>
      <c r="B5" s="261"/>
      <c r="C5" t="s" s="218">
        <v>254</v>
      </c>
      <c r="D5" s="217">
        <v>2</v>
      </c>
      <c r="E5" s="219">
        <v>77</v>
      </c>
      <c r="F5" t="s" s="227">
        <v>255</v>
      </c>
      <c r="G5" s="221">
        <v>49</v>
      </c>
      <c r="H5" t="s" s="225">
        <v>256</v>
      </c>
      <c r="I5" s="221">
        <v>88</v>
      </c>
      <c r="J5" t="s" s="225">
        <v>257</v>
      </c>
      <c r="K5" s="221">
        <v>59</v>
      </c>
      <c r="L5" t="s" s="228">
        <v>258</v>
      </c>
    </row>
    <row r="6" ht="19.7" customHeight="1">
      <c r="A6" s="216"/>
      <c r="B6" s="261"/>
      <c r="C6" t="s" s="218">
        <v>259</v>
      </c>
      <c r="D6" s="217">
        <v>3</v>
      </c>
      <c r="E6" s="219">
        <v>20</v>
      </c>
      <c r="F6" t="s" s="227">
        <v>260</v>
      </c>
      <c r="G6" s="221">
        <v>17</v>
      </c>
      <c r="H6" t="s" s="225">
        <v>261</v>
      </c>
      <c r="I6" s="221">
        <v>32</v>
      </c>
      <c r="J6" t="s" s="225">
        <v>262</v>
      </c>
      <c r="K6" s="221">
        <v>19</v>
      </c>
      <c r="L6" t="s" s="228">
        <v>263</v>
      </c>
    </row>
    <row r="7" ht="19.7" customHeight="1">
      <c r="A7" s="216"/>
      <c r="B7" s="261"/>
      <c r="C7" t="s" s="218">
        <v>264</v>
      </c>
      <c r="D7" s="217">
        <v>4</v>
      </c>
      <c r="E7" s="219">
        <v>18</v>
      </c>
      <c r="F7" t="s" s="227">
        <v>265</v>
      </c>
      <c r="G7" s="221">
        <v>19</v>
      </c>
      <c r="H7" t="s" s="225">
        <v>266</v>
      </c>
      <c r="I7" s="221">
        <v>11</v>
      </c>
      <c r="J7" t="s" s="225">
        <v>267</v>
      </c>
      <c r="K7" s="221">
        <v>6</v>
      </c>
      <c r="L7" t="s" s="228">
        <v>268</v>
      </c>
    </row>
    <row r="8" ht="19.7" customHeight="1">
      <c r="A8" s="216"/>
      <c r="B8" s="261"/>
      <c r="C8" t="s" s="218">
        <v>269</v>
      </c>
      <c r="D8" s="217">
        <v>5</v>
      </c>
      <c r="E8" s="219">
        <v>20</v>
      </c>
      <c r="F8" t="s" s="227">
        <v>270</v>
      </c>
      <c r="G8" s="221">
        <v>9</v>
      </c>
      <c r="H8" t="s" s="225">
        <v>271</v>
      </c>
      <c r="I8" s="221">
        <v>13</v>
      </c>
      <c r="J8" t="s" s="225">
        <v>272</v>
      </c>
      <c r="K8" s="221">
        <v>12</v>
      </c>
      <c r="L8" t="s" s="228">
        <v>273</v>
      </c>
    </row>
    <row r="9" ht="19.7" customHeight="1">
      <c r="A9" s="216"/>
      <c r="B9" s="261"/>
      <c r="C9" t="s" s="218">
        <v>274</v>
      </c>
      <c r="D9" s="217">
        <v>6</v>
      </c>
      <c r="E9" s="219">
        <v>13</v>
      </c>
      <c r="F9" t="s" s="227">
        <v>275</v>
      </c>
      <c r="G9" s="221">
        <v>8</v>
      </c>
      <c r="H9" t="s" s="225">
        <v>276</v>
      </c>
      <c r="I9" s="221">
        <v>6</v>
      </c>
      <c r="J9" t="s" s="225">
        <v>277</v>
      </c>
      <c r="K9" s="221">
        <v>3</v>
      </c>
      <c r="L9" t="s" s="228">
        <v>278</v>
      </c>
    </row>
    <row r="10" ht="19.7" customHeight="1">
      <c r="A10" s="216"/>
      <c r="B10" s="261"/>
      <c r="C10" t="s" s="218">
        <v>279</v>
      </c>
      <c r="D10" s="217">
        <v>7</v>
      </c>
      <c r="E10" s="219">
        <v>1</v>
      </c>
      <c r="F10" t="s" s="227">
        <v>280</v>
      </c>
      <c r="G10" s="221">
        <v>3</v>
      </c>
      <c r="H10" t="s" s="225">
        <v>281</v>
      </c>
      <c r="I10" s="221">
        <v>6</v>
      </c>
      <c r="J10" t="s" s="225">
        <v>282</v>
      </c>
      <c r="K10" s="221">
        <v>6</v>
      </c>
      <c r="L10" t="s" s="228">
        <v>283</v>
      </c>
    </row>
    <row r="11" ht="19.7" customHeight="1">
      <c r="A11" s="216"/>
      <c r="B11" s="261"/>
      <c r="C11" t="s" s="218">
        <v>284</v>
      </c>
      <c r="D11" s="217">
        <v>8</v>
      </c>
      <c r="E11" s="219">
        <v>6</v>
      </c>
      <c r="F11" t="s" s="227">
        <v>285</v>
      </c>
      <c r="G11" s="221">
        <v>4</v>
      </c>
      <c r="H11" t="s" s="225">
        <v>286</v>
      </c>
      <c r="I11" s="221">
        <v>3</v>
      </c>
      <c r="J11" t="s" s="225">
        <v>287</v>
      </c>
      <c r="K11" s="221">
        <v>3</v>
      </c>
      <c r="L11" t="s" s="228">
        <v>288</v>
      </c>
    </row>
    <row r="12" ht="19.7" customHeight="1">
      <c r="A12" s="216"/>
      <c r="B12" s="261"/>
      <c r="C12" t="s" s="218">
        <v>289</v>
      </c>
      <c r="D12" s="217">
        <v>9</v>
      </c>
      <c r="E12" s="219">
        <v>6</v>
      </c>
      <c r="F12" t="s" s="227">
        <v>290</v>
      </c>
      <c r="G12" s="221">
        <v>5</v>
      </c>
      <c r="H12" t="s" s="225">
        <v>291</v>
      </c>
      <c r="I12" s="221">
        <v>3</v>
      </c>
      <c r="J12" t="s" s="225">
        <v>292</v>
      </c>
      <c r="K12" s="221">
        <v>1</v>
      </c>
      <c r="L12" t="s" s="228">
        <v>293</v>
      </c>
    </row>
    <row r="13" ht="19.7" customHeight="1">
      <c r="A13" s="216"/>
      <c r="B13" s="261"/>
      <c r="C13" t="s" s="218">
        <v>294</v>
      </c>
      <c r="D13" s="217">
        <v>10</v>
      </c>
      <c r="E13" s="219">
        <v>4</v>
      </c>
      <c r="F13" t="s" s="227">
        <v>295</v>
      </c>
      <c r="G13" s="221">
        <v>3</v>
      </c>
      <c r="H13" t="s" s="225">
        <v>296</v>
      </c>
      <c r="I13" s="221">
        <v>5</v>
      </c>
      <c r="J13" t="s" s="225">
        <v>297</v>
      </c>
      <c r="K13" s="221">
        <v>3</v>
      </c>
      <c r="L13" t="s" s="228">
        <v>298</v>
      </c>
    </row>
    <row r="14" ht="19.7" customHeight="1">
      <c r="A14" s="216"/>
      <c r="B14" s="261"/>
      <c r="C14" t="s" s="218">
        <v>299</v>
      </c>
      <c r="D14" s="217">
        <v>11</v>
      </c>
      <c r="E14" s="219">
        <v>0</v>
      </c>
      <c r="F14" s="220">
        <v>0</v>
      </c>
      <c r="G14" s="221">
        <v>0</v>
      </c>
      <c r="H14" s="222">
        <v>0</v>
      </c>
      <c r="I14" s="221">
        <v>0</v>
      </c>
      <c r="J14" s="222">
        <v>0</v>
      </c>
      <c r="K14" s="221">
        <v>1</v>
      </c>
      <c r="L14" t="s" s="228">
        <v>300</v>
      </c>
    </row>
    <row r="15" ht="19.7" customHeight="1">
      <c r="A15" s="216"/>
      <c r="B15" s="261"/>
      <c r="C15" t="s" s="218">
        <v>301</v>
      </c>
      <c r="D15" s="217">
        <v>12</v>
      </c>
      <c r="E15" s="219">
        <v>4</v>
      </c>
      <c r="F15" t="s" s="227">
        <v>302</v>
      </c>
      <c r="G15" s="221">
        <v>1</v>
      </c>
      <c r="H15" t="s" s="225">
        <v>303</v>
      </c>
      <c r="I15" s="221">
        <v>0</v>
      </c>
      <c r="J15" s="222">
        <v>0</v>
      </c>
      <c r="K15" s="221">
        <v>3</v>
      </c>
      <c r="L15" t="s" s="228">
        <v>304</v>
      </c>
    </row>
    <row r="16" ht="19.7" customHeight="1">
      <c r="A16" s="216"/>
      <c r="B16" s="261"/>
      <c r="C16" t="s" s="218">
        <v>305</v>
      </c>
      <c r="D16" s="217">
        <v>14</v>
      </c>
      <c r="E16" s="219">
        <v>1</v>
      </c>
      <c r="F16" t="s" s="227">
        <v>306</v>
      </c>
      <c r="G16" s="221">
        <v>1</v>
      </c>
      <c r="H16" t="s" s="225">
        <v>307</v>
      </c>
      <c r="I16" s="221">
        <v>2</v>
      </c>
      <c r="J16" t="s" s="225">
        <v>308</v>
      </c>
      <c r="K16" s="221">
        <v>1</v>
      </c>
      <c r="L16" t="s" s="228">
        <v>309</v>
      </c>
    </row>
    <row r="17" ht="19.7" customHeight="1">
      <c r="A17" s="216"/>
      <c r="B17" s="261"/>
      <c r="C17" t="s" s="218">
        <v>310</v>
      </c>
      <c r="D17" s="217">
        <v>15</v>
      </c>
      <c r="E17" s="219">
        <v>0</v>
      </c>
      <c r="F17" s="220">
        <v>0</v>
      </c>
      <c r="G17" s="221">
        <v>0</v>
      </c>
      <c r="H17" s="222">
        <v>0</v>
      </c>
      <c r="I17" s="221">
        <v>1</v>
      </c>
      <c r="J17" t="s" s="225">
        <v>311</v>
      </c>
      <c r="K17" s="221">
        <v>3</v>
      </c>
      <c r="L17" t="s" s="228">
        <v>312</v>
      </c>
    </row>
    <row r="18" ht="19.7" customHeight="1">
      <c r="A18" s="216"/>
      <c r="B18" s="261"/>
      <c r="C18" t="s" s="218">
        <v>313</v>
      </c>
      <c r="D18" s="217">
        <v>16</v>
      </c>
      <c r="E18" s="219">
        <v>0</v>
      </c>
      <c r="F18" s="220">
        <v>0</v>
      </c>
      <c r="G18" s="221">
        <v>0</v>
      </c>
      <c r="H18" s="222">
        <v>0</v>
      </c>
      <c r="I18" s="221">
        <v>0</v>
      </c>
      <c r="J18" s="222">
        <v>0</v>
      </c>
      <c r="K18" s="221">
        <v>1</v>
      </c>
      <c r="L18" t="s" s="228">
        <v>314</v>
      </c>
    </row>
    <row r="19" ht="19.7" customHeight="1">
      <c r="A19" s="216"/>
      <c r="B19" s="261"/>
      <c r="C19" t="s" s="218">
        <v>315</v>
      </c>
      <c r="D19" s="217">
        <v>17</v>
      </c>
      <c r="E19" s="219">
        <v>0</v>
      </c>
      <c r="F19" s="220">
        <v>0</v>
      </c>
      <c r="G19" s="221">
        <v>0</v>
      </c>
      <c r="H19" s="222">
        <v>0</v>
      </c>
      <c r="I19" s="221">
        <v>0</v>
      </c>
      <c r="J19" s="222">
        <v>0</v>
      </c>
      <c r="K19" s="221">
        <v>1</v>
      </c>
      <c r="L19" t="s" s="228">
        <v>316</v>
      </c>
    </row>
    <row r="20" ht="19.7" customHeight="1">
      <c r="A20" s="216"/>
      <c r="B20" s="261"/>
      <c r="C20" t="s" s="218">
        <v>317</v>
      </c>
      <c r="D20" s="217">
        <v>18</v>
      </c>
      <c r="E20" s="219">
        <v>3</v>
      </c>
      <c r="F20" t="s" s="227">
        <v>318</v>
      </c>
      <c r="G20" s="221">
        <v>0</v>
      </c>
      <c r="H20" s="222">
        <v>0</v>
      </c>
      <c r="I20" s="221">
        <v>0</v>
      </c>
      <c r="J20" s="222">
        <v>0</v>
      </c>
      <c r="K20" s="221">
        <v>0</v>
      </c>
      <c r="L20" s="223">
        <v>0</v>
      </c>
    </row>
    <row r="21" ht="19.7" customHeight="1">
      <c r="A21" s="216"/>
      <c r="B21" s="261"/>
      <c r="C21" t="s" s="218">
        <v>319</v>
      </c>
      <c r="D21" s="217">
        <v>19</v>
      </c>
      <c r="E21" s="219">
        <v>0</v>
      </c>
      <c r="F21" s="220">
        <v>0</v>
      </c>
      <c r="G21" s="221">
        <v>0</v>
      </c>
      <c r="H21" s="222">
        <v>0</v>
      </c>
      <c r="I21" s="221">
        <v>3</v>
      </c>
      <c r="J21" t="s" s="225">
        <v>320</v>
      </c>
      <c r="K21" s="221">
        <v>1</v>
      </c>
      <c r="L21" t="s" s="228">
        <v>321</v>
      </c>
    </row>
    <row r="22" ht="19.7" customHeight="1">
      <c r="A22" s="216"/>
      <c r="B22" s="261"/>
      <c r="C22" t="s" s="218">
        <v>322</v>
      </c>
      <c r="D22" s="217">
        <v>21</v>
      </c>
      <c r="E22" s="219">
        <v>1</v>
      </c>
      <c r="F22" t="s" s="227">
        <v>323</v>
      </c>
      <c r="G22" s="221">
        <v>0</v>
      </c>
      <c r="H22" s="222">
        <v>0</v>
      </c>
      <c r="I22" s="221">
        <v>0</v>
      </c>
      <c r="J22" s="222">
        <v>0</v>
      </c>
      <c r="K22" s="221">
        <v>0</v>
      </c>
      <c r="L22" s="223">
        <v>0</v>
      </c>
    </row>
    <row r="23" ht="19.7" customHeight="1">
      <c r="A23" s="216"/>
      <c r="B23" s="261"/>
      <c r="C23" t="s" s="218">
        <v>324</v>
      </c>
      <c r="D23" s="217">
        <v>23</v>
      </c>
      <c r="E23" s="219">
        <v>2</v>
      </c>
      <c r="F23" t="s" s="227">
        <v>325</v>
      </c>
      <c r="G23" s="221">
        <v>1</v>
      </c>
      <c r="H23" t="s" s="225">
        <v>326</v>
      </c>
      <c r="I23" s="221">
        <v>0</v>
      </c>
      <c r="J23" s="222">
        <v>0</v>
      </c>
      <c r="K23" s="221">
        <v>0</v>
      </c>
      <c r="L23" s="223">
        <v>0</v>
      </c>
    </row>
    <row r="24" ht="19.7" customHeight="1">
      <c r="A24" s="216"/>
      <c r="B24" s="261"/>
      <c r="C24" t="s" s="218">
        <v>327</v>
      </c>
      <c r="D24" s="217">
        <v>24</v>
      </c>
      <c r="E24" s="219">
        <v>1</v>
      </c>
      <c r="F24" t="s" s="227">
        <v>328</v>
      </c>
      <c r="G24" s="221">
        <v>2</v>
      </c>
      <c r="H24" t="s" s="225">
        <v>329</v>
      </c>
      <c r="I24" s="221">
        <v>0</v>
      </c>
      <c r="J24" s="222">
        <v>0</v>
      </c>
      <c r="K24" s="221">
        <v>0</v>
      </c>
      <c r="L24" s="223">
        <v>0</v>
      </c>
    </row>
    <row r="25" ht="19.7" customHeight="1">
      <c r="A25" s="216"/>
      <c r="B25" s="261"/>
      <c r="C25" t="s" s="218">
        <v>330</v>
      </c>
      <c r="D25" s="217">
        <v>26</v>
      </c>
      <c r="E25" s="219">
        <v>2</v>
      </c>
      <c r="F25" t="s" s="227">
        <v>331</v>
      </c>
      <c r="G25" s="221">
        <v>0</v>
      </c>
      <c r="H25" s="222">
        <v>0</v>
      </c>
      <c r="I25" s="221">
        <v>1</v>
      </c>
      <c r="J25" t="s" s="225">
        <v>332</v>
      </c>
      <c r="K25" s="221">
        <v>0</v>
      </c>
      <c r="L25" s="223">
        <v>0</v>
      </c>
    </row>
    <row r="26" ht="19.7" customHeight="1">
      <c r="A26" s="216"/>
      <c r="B26" s="261"/>
      <c r="C26" t="s" s="218">
        <v>333</v>
      </c>
      <c r="D26" s="217">
        <v>27</v>
      </c>
      <c r="E26" s="219">
        <v>0</v>
      </c>
      <c r="F26" s="220">
        <v>0</v>
      </c>
      <c r="G26" s="221">
        <v>0</v>
      </c>
      <c r="H26" s="222">
        <v>0</v>
      </c>
      <c r="I26" s="221">
        <v>1</v>
      </c>
      <c r="J26" t="s" s="225">
        <v>334</v>
      </c>
      <c r="K26" s="221">
        <v>0</v>
      </c>
      <c r="L26" s="223">
        <v>0</v>
      </c>
    </row>
    <row r="27" ht="19.7" customHeight="1">
      <c r="A27" s="216"/>
      <c r="B27" s="261"/>
      <c r="C27" t="s" s="218">
        <v>335</v>
      </c>
      <c r="D27" s="217">
        <v>34</v>
      </c>
      <c r="E27" s="219">
        <v>0</v>
      </c>
      <c r="F27" s="220">
        <v>0</v>
      </c>
      <c r="G27" s="221">
        <v>0</v>
      </c>
      <c r="H27" s="222">
        <v>0</v>
      </c>
      <c r="I27" s="221">
        <v>1</v>
      </c>
      <c r="J27" t="s" s="225">
        <v>336</v>
      </c>
      <c r="K27" s="221">
        <v>0</v>
      </c>
      <c r="L27" s="223">
        <v>0</v>
      </c>
    </row>
    <row r="28" ht="19.7" customHeight="1">
      <c r="A28" s="216"/>
      <c r="B28" s="261"/>
      <c r="C28" t="s" s="218">
        <v>337</v>
      </c>
      <c r="D28" s="217">
        <v>35</v>
      </c>
      <c r="E28" s="219">
        <v>1</v>
      </c>
      <c r="F28" t="s" s="227">
        <v>338</v>
      </c>
      <c r="G28" s="221">
        <v>1</v>
      </c>
      <c r="H28" t="s" s="225">
        <v>339</v>
      </c>
      <c r="I28" s="221">
        <v>0</v>
      </c>
      <c r="J28" s="222">
        <v>0</v>
      </c>
      <c r="K28" s="221">
        <v>0</v>
      </c>
      <c r="L28" s="223">
        <v>0</v>
      </c>
    </row>
    <row r="29" ht="19.7" customHeight="1">
      <c r="A29" s="216"/>
      <c r="B29" s="261"/>
      <c r="C29" t="s" s="218">
        <v>340</v>
      </c>
      <c r="D29" s="217">
        <v>38</v>
      </c>
      <c r="E29" s="219">
        <v>0</v>
      </c>
      <c r="F29" s="220">
        <v>0</v>
      </c>
      <c r="G29" s="221">
        <v>0</v>
      </c>
      <c r="H29" s="222">
        <v>0</v>
      </c>
      <c r="I29" s="221">
        <v>0</v>
      </c>
      <c r="J29" s="222">
        <v>0</v>
      </c>
      <c r="K29" s="221">
        <v>1</v>
      </c>
      <c r="L29" t="s" s="228">
        <v>341</v>
      </c>
    </row>
    <row r="30" ht="19.7" customHeight="1">
      <c r="A30" s="216"/>
      <c r="B30" s="261"/>
      <c r="C30" t="s" s="218">
        <v>342</v>
      </c>
      <c r="D30" s="217">
        <v>39</v>
      </c>
      <c r="E30" s="219">
        <v>0</v>
      </c>
      <c r="F30" s="220">
        <v>0</v>
      </c>
      <c r="G30" s="221">
        <v>1</v>
      </c>
      <c r="H30" t="s" s="225">
        <v>343</v>
      </c>
      <c r="I30" s="221">
        <v>0</v>
      </c>
      <c r="J30" s="222">
        <v>0</v>
      </c>
      <c r="K30" s="221">
        <v>0</v>
      </c>
      <c r="L30" s="223">
        <v>0</v>
      </c>
    </row>
    <row r="31" ht="20.2" customHeight="1">
      <c r="A31" s="216"/>
      <c r="B31" s="262"/>
      <c r="C31" t="s" s="263">
        <v>344</v>
      </c>
      <c r="D31" s="264">
        <v>43</v>
      </c>
      <c r="E31" s="265">
        <v>0</v>
      </c>
      <c r="F31" s="266">
        <v>0</v>
      </c>
      <c r="G31" s="267">
        <v>0</v>
      </c>
      <c r="H31" s="268">
        <v>0</v>
      </c>
      <c r="I31" s="267">
        <v>1</v>
      </c>
      <c r="J31" t="s" s="269">
        <v>345</v>
      </c>
      <c r="K31" s="267">
        <v>0</v>
      </c>
      <c r="L31" s="270">
        <v>0</v>
      </c>
    </row>
    <row r="32" ht="20.2" customHeight="1">
      <c r="A32" s="216"/>
      <c r="B32" t="s" s="271">
        <v>150</v>
      </c>
      <c r="C32" t="s" s="271">
        <v>254</v>
      </c>
      <c r="D32" s="272">
        <v>2</v>
      </c>
      <c r="E32" s="273">
        <v>1</v>
      </c>
      <c r="F32" t="s" s="274">
        <v>346</v>
      </c>
      <c r="G32" s="275">
        <v>1</v>
      </c>
      <c r="H32" t="s" s="276">
        <v>347</v>
      </c>
      <c r="I32" s="275">
        <v>1</v>
      </c>
      <c r="J32" t="s" s="276">
        <v>348</v>
      </c>
      <c r="K32" s="275">
        <v>0</v>
      </c>
      <c r="L32" s="277">
        <v>0</v>
      </c>
    </row>
    <row r="33" ht="20.2" customHeight="1">
      <c r="A33" s="216"/>
      <c r="B33" s="262"/>
      <c r="C33" t="s" s="263">
        <v>349</v>
      </c>
      <c r="D33" s="264">
        <v>20</v>
      </c>
      <c r="E33" s="265">
        <v>0</v>
      </c>
      <c r="F33" s="266">
        <v>0</v>
      </c>
      <c r="G33" s="267">
        <v>0</v>
      </c>
      <c r="H33" s="268">
        <v>0</v>
      </c>
      <c r="I33" s="267">
        <v>0</v>
      </c>
      <c r="J33" s="268">
        <v>0</v>
      </c>
      <c r="K33" s="267">
        <v>1</v>
      </c>
      <c r="L33" t="s" s="278">
        <v>350</v>
      </c>
    </row>
    <row r="34" ht="20.2" customHeight="1">
      <c r="A34" s="216"/>
      <c r="B34" t="s" s="271">
        <v>153</v>
      </c>
      <c r="C34" t="s" s="271">
        <v>254</v>
      </c>
      <c r="D34" s="272">
        <v>2</v>
      </c>
      <c r="E34" s="273">
        <v>1</v>
      </c>
      <c r="F34" t="s" s="274">
        <v>351</v>
      </c>
      <c r="G34" s="275">
        <v>0</v>
      </c>
      <c r="H34" s="279">
        <v>0</v>
      </c>
      <c r="I34" s="275">
        <v>1</v>
      </c>
      <c r="J34" t="s" s="276">
        <v>352</v>
      </c>
      <c r="K34" s="275">
        <v>0</v>
      </c>
      <c r="L34" s="277">
        <v>0</v>
      </c>
    </row>
    <row r="35" ht="20.2" customHeight="1">
      <c r="A35" s="216"/>
      <c r="B35" s="262"/>
      <c r="C35" t="s" s="263">
        <v>315</v>
      </c>
      <c r="D35" s="264">
        <v>17</v>
      </c>
      <c r="E35" s="265">
        <v>0</v>
      </c>
      <c r="F35" s="266">
        <v>0</v>
      </c>
      <c r="G35" s="267">
        <v>1</v>
      </c>
      <c r="H35" t="s" s="269">
        <v>353</v>
      </c>
      <c r="I35" s="267">
        <v>0</v>
      </c>
      <c r="J35" s="268">
        <v>0</v>
      </c>
      <c r="K35" s="267">
        <v>1</v>
      </c>
      <c r="L35" t="s" s="278">
        <v>354</v>
      </c>
    </row>
    <row r="36" ht="20.7" customHeight="1">
      <c r="A36" s="216"/>
      <c r="B36" t="s" s="280">
        <v>156</v>
      </c>
      <c r="C36" t="s" s="280">
        <v>254</v>
      </c>
      <c r="D36" s="281">
        <v>2</v>
      </c>
      <c r="E36" s="282">
        <v>1</v>
      </c>
      <c r="F36" t="s" s="283">
        <v>355</v>
      </c>
      <c r="G36" s="284">
        <v>1</v>
      </c>
      <c r="H36" t="s" s="285">
        <v>356</v>
      </c>
      <c r="I36" s="284">
        <v>1</v>
      </c>
      <c r="J36" t="s" s="285">
        <v>357</v>
      </c>
      <c r="K36" s="284">
        <v>1</v>
      </c>
      <c r="L36" t="s" s="286">
        <v>358</v>
      </c>
    </row>
    <row r="37" ht="20.2" customHeight="1">
      <c r="A37" s="216"/>
      <c r="B37" t="s" s="271">
        <v>159</v>
      </c>
      <c r="C37" t="s" s="271">
        <v>359</v>
      </c>
      <c r="D37" s="272">
        <v>22</v>
      </c>
      <c r="E37" s="273">
        <v>1</v>
      </c>
      <c r="F37" t="s" s="274">
        <v>352</v>
      </c>
      <c r="G37" s="275">
        <v>1</v>
      </c>
      <c r="H37" t="s" s="276">
        <v>352</v>
      </c>
      <c r="I37" s="275">
        <v>0</v>
      </c>
      <c r="J37" s="279">
        <v>0</v>
      </c>
      <c r="K37" s="275">
        <v>0</v>
      </c>
      <c r="L37" s="277">
        <v>0</v>
      </c>
    </row>
    <row r="38" ht="20.2" customHeight="1">
      <c r="A38" s="216"/>
      <c r="B38" t="s" s="263">
        <v>159</v>
      </c>
      <c r="C38" t="s" s="263">
        <v>360</v>
      </c>
      <c r="D38" s="264">
        <v>33</v>
      </c>
      <c r="E38" s="265">
        <v>0</v>
      </c>
      <c r="F38" s="266">
        <v>0</v>
      </c>
      <c r="G38" s="267">
        <v>0</v>
      </c>
      <c r="H38" s="268">
        <v>0</v>
      </c>
      <c r="I38" s="267">
        <v>1</v>
      </c>
      <c r="J38" t="s" s="269">
        <v>361</v>
      </c>
      <c r="K38" s="267">
        <v>1</v>
      </c>
      <c r="L38" t="s" s="278">
        <v>354</v>
      </c>
    </row>
    <row r="39" ht="20.2" customHeight="1">
      <c r="A39" s="216"/>
      <c r="B39" s="272">
        <v>21</v>
      </c>
      <c r="C39" t="s" s="271">
        <v>254</v>
      </c>
      <c r="D39" s="272">
        <v>2</v>
      </c>
      <c r="E39" s="273">
        <v>6</v>
      </c>
      <c r="F39" t="s" s="274">
        <v>362</v>
      </c>
      <c r="G39" s="275">
        <v>4</v>
      </c>
      <c r="H39" t="s" s="276">
        <v>363</v>
      </c>
      <c r="I39" s="275">
        <v>7</v>
      </c>
      <c r="J39" t="s" s="276">
        <v>364</v>
      </c>
      <c r="K39" s="275">
        <v>5</v>
      </c>
      <c r="L39" t="s" s="287">
        <v>365</v>
      </c>
    </row>
    <row r="40" ht="19.7" customHeight="1">
      <c r="A40" s="216"/>
      <c r="B40" s="261"/>
      <c r="C40" t="s" s="218">
        <v>264</v>
      </c>
      <c r="D40" s="217">
        <v>4</v>
      </c>
      <c r="E40" s="219">
        <v>5</v>
      </c>
      <c r="F40" t="s" s="227">
        <v>366</v>
      </c>
      <c r="G40" s="221">
        <v>3</v>
      </c>
      <c r="H40" t="s" s="225">
        <v>367</v>
      </c>
      <c r="I40" s="221">
        <v>4</v>
      </c>
      <c r="J40" t="s" s="225">
        <v>368</v>
      </c>
      <c r="K40" s="221">
        <v>2</v>
      </c>
      <c r="L40" t="s" s="228">
        <v>369</v>
      </c>
    </row>
    <row r="41" ht="20.2" customHeight="1">
      <c r="A41" s="216"/>
      <c r="B41" s="262"/>
      <c r="C41" t="s" s="263">
        <v>284</v>
      </c>
      <c r="D41" s="264">
        <v>8</v>
      </c>
      <c r="E41" s="265">
        <v>0</v>
      </c>
      <c r="F41" s="266">
        <v>0</v>
      </c>
      <c r="G41" s="267">
        <v>1</v>
      </c>
      <c r="H41" t="s" s="269">
        <v>370</v>
      </c>
      <c r="I41" s="267">
        <v>0</v>
      </c>
      <c r="J41" s="268">
        <v>0</v>
      </c>
      <c r="K41" s="267">
        <v>0</v>
      </c>
      <c r="L41" s="270">
        <v>0</v>
      </c>
    </row>
    <row r="42" ht="20.2" customHeight="1">
      <c r="A42" s="216"/>
      <c r="B42" t="s" s="271">
        <v>162</v>
      </c>
      <c r="C42" t="s" s="271">
        <v>264</v>
      </c>
      <c r="D42" s="272">
        <v>4</v>
      </c>
      <c r="E42" s="273">
        <v>1</v>
      </c>
      <c r="F42" t="s" s="274">
        <v>371</v>
      </c>
      <c r="G42" s="275">
        <v>0</v>
      </c>
      <c r="H42" s="279">
        <v>0</v>
      </c>
      <c r="I42" s="275">
        <v>1</v>
      </c>
      <c r="J42" t="s" s="276">
        <v>372</v>
      </c>
      <c r="K42" s="275">
        <v>0</v>
      </c>
      <c r="L42" s="277">
        <v>0</v>
      </c>
    </row>
    <row r="43" ht="20.2" customHeight="1">
      <c r="A43" s="288"/>
      <c r="B43" s="262"/>
      <c r="C43" t="s" s="263">
        <v>373</v>
      </c>
      <c r="D43" s="264">
        <v>13</v>
      </c>
      <c r="E43" s="265">
        <v>0</v>
      </c>
      <c r="F43" s="266">
        <v>0</v>
      </c>
      <c r="G43" s="267">
        <v>1</v>
      </c>
      <c r="H43" t="s" s="269">
        <v>374</v>
      </c>
      <c r="I43" s="267">
        <v>0</v>
      </c>
      <c r="J43" s="268">
        <v>0</v>
      </c>
      <c r="K43" s="267">
        <v>1</v>
      </c>
      <c r="L43" t="s" s="278">
        <v>353</v>
      </c>
    </row>
    <row r="44" ht="20.2" customHeight="1">
      <c r="A44" t="s" s="289">
        <v>232</v>
      </c>
      <c r="B44" t="s" s="271">
        <v>216</v>
      </c>
      <c r="C44" t="s" s="271">
        <v>249</v>
      </c>
      <c r="D44" s="272">
        <v>1</v>
      </c>
      <c r="E44" s="165">
        <v>43</v>
      </c>
      <c r="F44" t="s" s="274">
        <v>375</v>
      </c>
      <c r="G44" s="275">
        <v>20</v>
      </c>
      <c r="H44" t="s" s="276">
        <v>376</v>
      </c>
      <c r="I44" s="275">
        <v>90</v>
      </c>
      <c r="J44" t="s" s="276">
        <v>377</v>
      </c>
      <c r="K44" s="275">
        <v>57</v>
      </c>
      <c r="L44" t="s" s="287">
        <v>378</v>
      </c>
    </row>
    <row r="45" ht="19.7" customHeight="1">
      <c r="A45" s="216"/>
      <c r="B45" s="261"/>
      <c r="C45" t="s" s="218">
        <v>254</v>
      </c>
      <c r="D45" s="217">
        <v>2</v>
      </c>
      <c r="E45" s="150">
        <v>14</v>
      </c>
      <c r="F45" t="s" s="227">
        <v>379</v>
      </c>
      <c r="G45" s="221">
        <v>13</v>
      </c>
      <c r="H45" t="s" s="225">
        <v>380</v>
      </c>
      <c r="I45" s="221">
        <v>21</v>
      </c>
      <c r="J45" t="s" s="225">
        <v>381</v>
      </c>
      <c r="K45" s="221">
        <v>14</v>
      </c>
      <c r="L45" t="s" s="228">
        <v>382</v>
      </c>
    </row>
    <row r="46" ht="19.7" customHeight="1">
      <c r="A46" s="216"/>
      <c r="B46" s="261"/>
      <c r="C46" t="s" s="218">
        <v>259</v>
      </c>
      <c r="D46" s="217">
        <v>3</v>
      </c>
      <c r="E46" s="150">
        <v>2</v>
      </c>
      <c r="F46" t="s" s="227">
        <v>383</v>
      </c>
      <c r="G46" s="221">
        <v>1</v>
      </c>
      <c r="H46" t="s" s="225">
        <v>384</v>
      </c>
      <c r="I46" s="221">
        <v>5</v>
      </c>
      <c r="J46" t="s" s="225">
        <v>385</v>
      </c>
      <c r="K46" s="221">
        <v>4</v>
      </c>
      <c r="L46" t="s" s="228">
        <v>386</v>
      </c>
    </row>
    <row r="47" ht="19.7" customHeight="1">
      <c r="A47" s="216"/>
      <c r="B47" s="261"/>
      <c r="C47" t="s" s="218">
        <v>264</v>
      </c>
      <c r="D47" s="217">
        <v>4</v>
      </c>
      <c r="E47" s="150">
        <v>6</v>
      </c>
      <c r="F47" t="s" s="227">
        <v>387</v>
      </c>
      <c r="G47" s="221">
        <v>4</v>
      </c>
      <c r="H47" t="s" s="225">
        <v>388</v>
      </c>
      <c r="I47" s="221">
        <v>5</v>
      </c>
      <c r="J47" t="s" s="225">
        <v>389</v>
      </c>
      <c r="K47" s="221">
        <v>0</v>
      </c>
      <c r="L47" s="223">
        <v>0</v>
      </c>
    </row>
    <row r="48" ht="19.7" customHeight="1">
      <c r="A48" s="216"/>
      <c r="B48" s="261"/>
      <c r="C48" t="s" s="218">
        <v>269</v>
      </c>
      <c r="D48" s="217">
        <v>5</v>
      </c>
      <c r="E48" s="150">
        <v>10</v>
      </c>
      <c r="F48" t="s" s="227">
        <v>390</v>
      </c>
      <c r="G48" s="221">
        <v>3</v>
      </c>
      <c r="H48" t="s" s="225">
        <v>391</v>
      </c>
      <c r="I48" s="221">
        <v>8</v>
      </c>
      <c r="J48" t="s" s="225">
        <v>392</v>
      </c>
      <c r="K48" s="221">
        <v>5</v>
      </c>
      <c r="L48" t="s" s="228">
        <v>393</v>
      </c>
    </row>
    <row r="49" ht="19.7" customHeight="1">
      <c r="A49" s="216"/>
      <c r="B49" s="261"/>
      <c r="C49" t="s" s="218">
        <v>274</v>
      </c>
      <c r="D49" s="217">
        <v>6</v>
      </c>
      <c r="E49" s="150">
        <v>11</v>
      </c>
      <c r="F49" t="s" s="227">
        <v>394</v>
      </c>
      <c r="G49" s="221">
        <v>9</v>
      </c>
      <c r="H49" t="s" s="225">
        <v>395</v>
      </c>
      <c r="I49" s="221">
        <v>8</v>
      </c>
      <c r="J49" t="s" s="225">
        <v>396</v>
      </c>
      <c r="K49" s="221">
        <v>3</v>
      </c>
      <c r="L49" t="s" s="228">
        <v>397</v>
      </c>
    </row>
    <row r="50" ht="19.7" customHeight="1">
      <c r="A50" s="216"/>
      <c r="B50" s="261"/>
      <c r="C50" t="s" s="218">
        <v>279</v>
      </c>
      <c r="D50" s="217">
        <v>7</v>
      </c>
      <c r="E50" s="219">
        <v>0</v>
      </c>
      <c r="F50" s="220">
        <v>0</v>
      </c>
      <c r="G50" s="221">
        <v>0</v>
      </c>
      <c r="H50" s="222">
        <v>0</v>
      </c>
      <c r="I50" s="221">
        <v>2</v>
      </c>
      <c r="J50" t="s" s="225">
        <v>398</v>
      </c>
      <c r="K50" s="221">
        <v>0</v>
      </c>
      <c r="L50" s="223">
        <v>0</v>
      </c>
    </row>
    <row r="51" ht="19.7" customHeight="1">
      <c r="A51" s="216"/>
      <c r="B51" s="261"/>
      <c r="C51" t="s" s="218">
        <v>284</v>
      </c>
      <c r="D51" s="217">
        <v>8</v>
      </c>
      <c r="E51" s="219">
        <v>1</v>
      </c>
      <c r="F51" t="s" s="227">
        <v>399</v>
      </c>
      <c r="G51" s="221">
        <v>0</v>
      </c>
      <c r="H51" s="222">
        <v>0</v>
      </c>
      <c r="I51" s="221">
        <v>0</v>
      </c>
      <c r="J51" s="222">
        <v>0</v>
      </c>
      <c r="K51" s="221">
        <v>0</v>
      </c>
      <c r="L51" s="223">
        <v>0</v>
      </c>
    </row>
    <row r="52" ht="19.7" customHeight="1">
      <c r="A52" s="216"/>
      <c r="B52" s="261"/>
      <c r="C52" t="s" s="218">
        <v>289</v>
      </c>
      <c r="D52" s="217">
        <v>9</v>
      </c>
      <c r="E52" s="219">
        <v>1</v>
      </c>
      <c r="F52" t="s" s="227">
        <v>400</v>
      </c>
      <c r="G52" s="221">
        <v>0</v>
      </c>
      <c r="H52" s="222">
        <v>0</v>
      </c>
      <c r="I52" s="221">
        <v>0</v>
      </c>
      <c r="J52" s="222">
        <v>0</v>
      </c>
      <c r="K52" s="221">
        <v>0</v>
      </c>
      <c r="L52" s="223">
        <v>0</v>
      </c>
    </row>
    <row r="53" ht="19.7" customHeight="1">
      <c r="A53" s="216"/>
      <c r="B53" s="261"/>
      <c r="C53" t="s" s="218">
        <v>294</v>
      </c>
      <c r="D53" s="217">
        <v>10</v>
      </c>
      <c r="E53" s="219">
        <v>1</v>
      </c>
      <c r="F53" t="s" s="227">
        <v>401</v>
      </c>
      <c r="G53" s="221">
        <v>0</v>
      </c>
      <c r="H53" s="222">
        <v>0</v>
      </c>
      <c r="I53" s="221">
        <v>0</v>
      </c>
      <c r="J53" s="222">
        <v>0</v>
      </c>
      <c r="K53" s="221">
        <v>0</v>
      </c>
      <c r="L53" s="223">
        <v>0</v>
      </c>
    </row>
    <row r="54" ht="19.7" customHeight="1">
      <c r="A54" s="216"/>
      <c r="B54" s="261"/>
      <c r="C54" t="s" s="218">
        <v>299</v>
      </c>
      <c r="D54" s="217">
        <v>11</v>
      </c>
      <c r="E54" s="219">
        <v>3</v>
      </c>
      <c r="F54" t="s" s="227">
        <v>402</v>
      </c>
      <c r="G54" s="221">
        <v>0</v>
      </c>
      <c r="H54" s="222">
        <v>0</v>
      </c>
      <c r="I54" s="221">
        <v>2</v>
      </c>
      <c r="J54" t="s" s="225">
        <v>403</v>
      </c>
      <c r="K54" s="221">
        <v>8</v>
      </c>
      <c r="L54" t="s" s="228">
        <v>404</v>
      </c>
    </row>
    <row r="55" ht="19.7" customHeight="1">
      <c r="A55" s="216"/>
      <c r="B55" s="261"/>
      <c r="C55" t="s" s="218">
        <v>301</v>
      </c>
      <c r="D55" s="217">
        <v>12</v>
      </c>
      <c r="E55" s="219">
        <v>4</v>
      </c>
      <c r="F55" t="s" s="227">
        <v>405</v>
      </c>
      <c r="G55" s="221">
        <v>1</v>
      </c>
      <c r="H55" t="s" s="225">
        <v>406</v>
      </c>
      <c r="I55" s="221">
        <v>0</v>
      </c>
      <c r="J55" s="222">
        <v>0</v>
      </c>
      <c r="K55" s="221">
        <v>0</v>
      </c>
      <c r="L55" s="223">
        <v>0</v>
      </c>
    </row>
    <row r="56" ht="19.7" customHeight="1">
      <c r="A56" s="216"/>
      <c r="B56" s="261"/>
      <c r="C56" t="s" s="218">
        <v>373</v>
      </c>
      <c r="D56" s="217">
        <v>13</v>
      </c>
      <c r="E56" s="219">
        <v>1</v>
      </c>
      <c r="F56" t="s" s="227">
        <v>407</v>
      </c>
      <c r="G56" s="221">
        <v>0</v>
      </c>
      <c r="H56" s="222">
        <v>0</v>
      </c>
      <c r="I56" s="221">
        <v>1</v>
      </c>
      <c r="J56" t="s" s="225">
        <v>408</v>
      </c>
      <c r="K56" s="221">
        <v>2</v>
      </c>
      <c r="L56" t="s" s="228">
        <v>409</v>
      </c>
    </row>
    <row r="57" ht="19.7" customHeight="1">
      <c r="A57" s="216"/>
      <c r="B57" s="261"/>
      <c r="C57" t="s" s="218">
        <v>305</v>
      </c>
      <c r="D57" s="217">
        <v>14</v>
      </c>
      <c r="E57" s="219">
        <v>0</v>
      </c>
      <c r="F57" s="220">
        <v>0</v>
      </c>
      <c r="G57" s="221">
        <v>0</v>
      </c>
      <c r="H57" s="222">
        <v>0</v>
      </c>
      <c r="I57" s="221">
        <v>3</v>
      </c>
      <c r="J57" t="s" s="225">
        <v>410</v>
      </c>
      <c r="K57" s="221">
        <v>2</v>
      </c>
      <c r="L57" t="s" s="228">
        <v>411</v>
      </c>
    </row>
    <row r="58" ht="19.7" customHeight="1">
      <c r="A58" s="216"/>
      <c r="B58" s="261"/>
      <c r="C58" t="s" s="218">
        <v>310</v>
      </c>
      <c r="D58" s="217">
        <v>15</v>
      </c>
      <c r="E58" s="219">
        <v>0</v>
      </c>
      <c r="F58" s="220">
        <v>0</v>
      </c>
      <c r="G58" s="221">
        <v>0</v>
      </c>
      <c r="H58" s="222">
        <v>0</v>
      </c>
      <c r="I58" s="221">
        <v>2</v>
      </c>
      <c r="J58" t="s" s="225">
        <v>412</v>
      </c>
      <c r="K58" s="221">
        <v>3</v>
      </c>
      <c r="L58" t="s" s="228">
        <v>413</v>
      </c>
    </row>
    <row r="59" ht="19.7" customHeight="1">
      <c r="A59" s="216"/>
      <c r="B59" s="261"/>
      <c r="C59" t="s" s="218">
        <v>313</v>
      </c>
      <c r="D59" s="217">
        <v>16</v>
      </c>
      <c r="E59" s="219">
        <v>0</v>
      </c>
      <c r="F59" s="220">
        <v>0</v>
      </c>
      <c r="G59" s="221">
        <v>0</v>
      </c>
      <c r="H59" s="222">
        <v>0</v>
      </c>
      <c r="I59" s="221">
        <v>1</v>
      </c>
      <c r="J59" t="s" s="225">
        <v>414</v>
      </c>
      <c r="K59" s="221">
        <v>5</v>
      </c>
      <c r="L59" t="s" s="228">
        <v>415</v>
      </c>
    </row>
    <row r="60" ht="19.7" customHeight="1">
      <c r="A60" s="216"/>
      <c r="B60" s="261"/>
      <c r="C60" t="s" s="218">
        <v>315</v>
      </c>
      <c r="D60" s="217">
        <v>17</v>
      </c>
      <c r="E60" s="219">
        <v>0</v>
      </c>
      <c r="F60" s="220">
        <v>0</v>
      </c>
      <c r="G60" s="221">
        <v>0</v>
      </c>
      <c r="H60" s="222">
        <v>0</v>
      </c>
      <c r="I60" s="221">
        <v>1</v>
      </c>
      <c r="J60" t="s" s="225">
        <v>416</v>
      </c>
      <c r="K60" s="221">
        <v>1</v>
      </c>
      <c r="L60" t="s" s="228">
        <v>417</v>
      </c>
    </row>
    <row r="61" ht="19.7" customHeight="1">
      <c r="A61" s="216"/>
      <c r="B61" s="261"/>
      <c r="C61" t="s" s="218">
        <v>317</v>
      </c>
      <c r="D61" s="217">
        <v>18</v>
      </c>
      <c r="E61" s="219">
        <v>0</v>
      </c>
      <c r="F61" s="220">
        <v>0</v>
      </c>
      <c r="G61" s="221">
        <v>1</v>
      </c>
      <c r="H61" t="s" s="225">
        <v>418</v>
      </c>
      <c r="I61" s="221">
        <v>0</v>
      </c>
      <c r="J61" s="222">
        <v>0</v>
      </c>
      <c r="K61" s="221">
        <v>0</v>
      </c>
      <c r="L61" s="223">
        <v>0</v>
      </c>
    </row>
    <row r="62" ht="19.7" customHeight="1">
      <c r="A62" s="216"/>
      <c r="B62" s="261"/>
      <c r="C62" t="s" s="218">
        <v>349</v>
      </c>
      <c r="D62" s="217">
        <v>20</v>
      </c>
      <c r="E62" s="219">
        <v>0</v>
      </c>
      <c r="F62" s="220">
        <v>0</v>
      </c>
      <c r="G62" s="221">
        <v>1</v>
      </c>
      <c r="H62" t="s" s="225">
        <v>419</v>
      </c>
      <c r="I62" s="221">
        <v>2</v>
      </c>
      <c r="J62" t="s" s="225">
        <v>420</v>
      </c>
      <c r="K62" s="221">
        <v>1</v>
      </c>
      <c r="L62" t="s" s="228">
        <v>421</v>
      </c>
    </row>
    <row r="63" ht="19.7" customHeight="1">
      <c r="A63" s="216"/>
      <c r="B63" s="261"/>
      <c r="C63" t="s" s="218">
        <v>322</v>
      </c>
      <c r="D63" s="217">
        <v>21</v>
      </c>
      <c r="E63" s="219">
        <v>1</v>
      </c>
      <c r="F63" t="s" s="227">
        <v>422</v>
      </c>
      <c r="G63" s="221">
        <v>3</v>
      </c>
      <c r="H63" t="s" s="225">
        <v>423</v>
      </c>
      <c r="I63" s="221">
        <v>0</v>
      </c>
      <c r="J63" s="222">
        <v>0</v>
      </c>
      <c r="K63" s="221">
        <v>0</v>
      </c>
      <c r="L63" s="223">
        <v>0</v>
      </c>
    </row>
    <row r="64" ht="19.7" customHeight="1">
      <c r="A64" s="216"/>
      <c r="B64" s="261"/>
      <c r="C64" t="s" s="218">
        <v>324</v>
      </c>
      <c r="D64" s="217">
        <v>23</v>
      </c>
      <c r="E64" s="219">
        <v>0</v>
      </c>
      <c r="F64" s="220">
        <v>0</v>
      </c>
      <c r="G64" s="221">
        <v>1</v>
      </c>
      <c r="H64" t="s" s="225">
        <v>424</v>
      </c>
      <c r="I64" s="221">
        <v>0</v>
      </c>
      <c r="J64" s="222">
        <v>0</v>
      </c>
      <c r="K64" s="221">
        <v>0</v>
      </c>
      <c r="L64" s="223">
        <v>0</v>
      </c>
    </row>
    <row r="65" ht="19.7" customHeight="1">
      <c r="A65" s="216"/>
      <c r="B65" s="261"/>
      <c r="C65" t="s" s="218">
        <v>327</v>
      </c>
      <c r="D65" s="217">
        <v>24</v>
      </c>
      <c r="E65" s="219">
        <v>0</v>
      </c>
      <c r="F65" s="220">
        <v>0</v>
      </c>
      <c r="G65" s="221">
        <v>0</v>
      </c>
      <c r="H65" s="222">
        <v>0</v>
      </c>
      <c r="I65" s="221">
        <v>0</v>
      </c>
      <c r="J65" s="222">
        <v>0</v>
      </c>
      <c r="K65" s="221">
        <v>1</v>
      </c>
      <c r="L65" t="s" s="228">
        <v>425</v>
      </c>
    </row>
    <row r="66" ht="19.7" customHeight="1">
      <c r="A66" s="216"/>
      <c r="B66" s="261"/>
      <c r="C66" t="s" s="218">
        <v>426</v>
      </c>
      <c r="D66" s="217">
        <v>25</v>
      </c>
      <c r="E66" s="219">
        <v>0</v>
      </c>
      <c r="F66" s="220">
        <v>0</v>
      </c>
      <c r="G66" s="221">
        <v>0</v>
      </c>
      <c r="H66" s="222">
        <v>0</v>
      </c>
      <c r="I66" s="221">
        <v>0</v>
      </c>
      <c r="J66" s="222">
        <v>0</v>
      </c>
      <c r="K66" s="221">
        <v>2</v>
      </c>
      <c r="L66" t="s" s="228">
        <v>427</v>
      </c>
    </row>
    <row r="67" ht="19.7" customHeight="1">
      <c r="A67" s="216"/>
      <c r="B67" s="261"/>
      <c r="C67" t="s" s="218">
        <v>333</v>
      </c>
      <c r="D67" s="217">
        <v>27</v>
      </c>
      <c r="E67" s="219">
        <v>0</v>
      </c>
      <c r="F67" s="220">
        <v>0</v>
      </c>
      <c r="G67" s="221">
        <v>0</v>
      </c>
      <c r="H67" s="222">
        <v>0</v>
      </c>
      <c r="I67" s="221">
        <v>1</v>
      </c>
      <c r="J67" t="s" s="225">
        <v>428</v>
      </c>
      <c r="K67" s="221">
        <v>0</v>
      </c>
      <c r="L67" s="223">
        <v>0</v>
      </c>
    </row>
    <row r="68" ht="19.7" customHeight="1">
      <c r="A68" s="216"/>
      <c r="B68" s="261"/>
      <c r="C68" t="s" s="218">
        <v>429</v>
      </c>
      <c r="D68" s="217">
        <v>28</v>
      </c>
      <c r="E68" s="219">
        <v>0</v>
      </c>
      <c r="F68" s="220">
        <v>0</v>
      </c>
      <c r="G68" s="221">
        <v>0</v>
      </c>
      <c r="H68" s="222">
        <v>0</v>
      </c>
      <c r="I68" s="221">
        <v>0</v>
      </c>
      <c r="J68" s="222">
        <v>0</v>
      </c>
      <c r="K68" s="221">
        <v>1</v>
      </c>
      <c r="L68" t="s" s="228">
        <v>421</v>
      </c>
    </row>
    <row r="69" ht="19.7" customHeight="1">
      <c r="A69" s="216"/>
      <c r="B69" s="261"/>
      <c r="C69" t="s" s="218">
        <v>430</v>
      </c>
      <c r="D69" s="217">
        <v>30</v>
      </c>
      <c r="E69" s="219">
        <v>1</v>
      </c>
      <c r="F69" t="s" s="227">
        <v>431</v>
      </c>
      <c r="G69" s="221">
        <v>0</v>
      </c>
      <c r="H69" s="222">
        <v>0</v>
      </c>
      <c r="I69" s="221">
        <v>0</v>
      </c>
      <c r="J69" s="222">
        <v>0</v>
      </c>
      <c r="K69" s="221">
        <v>0</v>
      </c>
      <c r="L69" s="223">
        <v>0</v>
      </c>
    </row>
    <row r="70" ht="19.7" customHeight="1">
      <c r="A70" s="216"/>
      <c r="B70" s="261"/>
      <c r="C70" t="s" s="218">
        <v>432</v>
      </c>
      <c r="D70" s="217">
        <v>31</v>
      </c>
      <c r="E70" s="219">
        <v>1</v>
      </c>
      <c r="F70" t="s" s="227">
        <v>433</v>
      </c>
      <c r="G70" s="221">
        <v>0</v>
      </c>
      <c r="H70" s="222">
        <v>0</v>
      </c>
      <c r="I70" s="221">
        <v>1</v>
      </c>
      <c r="J70" t="s" s="225">
        <v>434</v>
      </c>
      <c r="K70" s="221">
        <v>0</v>
      </c>
      <c r="L70" s="223">
        <v>0</v>
      </c>
    </row>
    <row r="71" ht="19.7" customHeight="1">
      <c r="A71" s="216"/>
      <c r="B71" s="261"/>
      <c r="C71" t="s" s="218">
        <v>435</v>
      </c>
      <c r="D71" s="217">
        <v>32</v>
      </c>
      <c r="E71" s="219">
        <v>0</v>
      </c>
      <c r="F71" s="220">
        <v>0</v>
      </c>
      <c r="G71" s="221">
        <v>1</v>
      </c>
      <c r="H71" t="s" s="225">
        <v>436</v>
      </c>
      <c r="I71" s="221">
        <v>1</v>
      </c>
      <c r="J71" t="s" s="225">
        <v>437</v>
      </c>
      <c r="K71" s="221">
        <v>0</v>
      </c>
      <c r="L71" s="223">
        <v>0</v>
      </c>
    </row>
    <row r="72" ht="19.7" customHeight="1">
      <c r="A72" s="216"/>
      <c r="B72" s="261"/>
      <c r="C72" t="s" s="218">
        <v>335</v>
      </c>
      <c r="D72" s="217">
        <v>34</v>
      </c>
      <c r="E72" s="219">
        <v>1</v>
      </c>
      <c r="F72" t="s" s="227">
        <v>438</v>
      </c>
      <c r="G72" s="221">
        <v>0</v>
      </c>
      <c r="H72" s="222">
        <v>0</v>
      </c>
      <c r="I72" s="221">
        <v>0</v>
      </c>
      <c r="J72" s="222">
        <v>0</v>
      </c>
      <c r="K72" s="221">
        <v>0</v>
      </c>
      <c r="L72" s="223">
        <v>0</v>
      </c>
    </row>
    <row r="73" ht="19.7" customHeight="1">
      <c r="A73" s="216"/>
      <c r="B73" s="261"/>
      <c r="C73" t="s" s="218">
        <v>439</v>
      </c>
      <c r="D73" s="217">
        <v>36</v>
      </c>
      <c r="E73" s="219">
        <v>0</v>
      </c>
      <c r="F73" s="220">
        <v>0</v>
      </c>
      <c r="G73" s="221">
        <v>0</v>
      </c>
      <c r="H73" s="222">
        <v>0</v>
      </c>
      <c r="I73" s="221">
        <v>1</v>
      </c>
      <c r="J73" t="s" s="225">
        <v>440</v>
      </c>
      <c r="K73" s="221">
        <v>1</v>
      </c>
      <c r="L73" t="s" s="228">
        <v>441</v>
      </c>
    </row>
    <row r="74" ht="19.7" customHeight="1">
      <c r="A74" s="216"/>
      <c r="B74" s="261"/>
      <c r="C74" t="s" s="218">
        <v>442</v>
      </c>
      <c r="D74" s="217">
        <v>37</v>
      </c>
      <c r="E74" s="219">
        <v>1</v>
      </c>
      <c r="F74" t="s" s="227">
        <v>443</v>
      </c>
      <c r="G74" s="221">
        <v>0</v>
      </c>
      <c r="H74" s="222">
        <v>0</v>
      </c>
      <c r="I74" s="221">
        <v>0</v>
      </c>
      <c r="J74" s="222">
        <v>0</v>
      </c>
      <c r="K74" s="221">
        <v>0</v>
      </c>
      <c r="L74" s="223">
        <v>0</v>
      </c>
    </row>
    <row r="75" ht="19.7" customHeight="1">
      <c r="A75" s="216"/>
      <c r="B75" s="261"/>
      <c r="C75" t="s" s="218">
        <v>444</v>
      </c>
      <c r="D75" s="217">
        <v>40</v>
      </c>
      <c r="E75" s="219">
        <v>0</v>
      </c>
      <c r="F75" s="220">
        <v>0</v>
      </c>
      <c r="G75" s="221">
        <v>0</v>
      </c>
      <c r="H75" s="222">
        <v>0</v>
      </c>
      <c r="I75" s="221">
        <v>1</v>
      </c>
      <c r="J75" t="s" s="225">
        <v>437</v>
      </c>
      <c r="K75" s="221">
        <v>0</v>
      </c>
      <c r="L75" s="223">
        <v>0</v>
      </c>
    </row>
    <row r="76" ht="19.7" customHeight="1">
      <c r="A76" s="216"/>
      <c r="B76" s="261"/>
      <c r="C76" t="s" s="218">
        <v>445</v>
      </c>
      <c r="D76" s="217">
        <v>46</v>
      </c>
      <c r="E76" s="219">
        <v>0</v>
      </c>
      <c r="F76" s="220">
        <v>0</v>
      </c>
      <c r="G76" s="221">
        <v>1</v>
      </c>
      <c r="H76" t="s" s="225">
        <v>446</v>
      </c>
      <c r="I76" s="221">
        <v>0</v>
      </c>
      <c r="J76" s="222">
        <v>0</v>
      </c>
      <c r="K76" s="221">
        <v>0</v>
      </c>
      <c r="L76" s="223">
        <v>0</v>
      </c>
    </row>
    <row r="77" ht="19.7" customHeight="1">
      <c r="A77" s="216"/>
      <c r="B77" s="261"/>
      <c r="C77" t="s" s="218">
        <v>447</v>
      </c>
      <c r="D77" s="217">
        <v>47</v>
      </c>
      <c r="E77" s="219">
        <v>0</v>
      </c>
      <c r="F77" s="220">
        <v>0</v>
      </c>
      <c r="G77" s="221">
        <v>1</v>
      </c>
      <c r="H77" t="s" s="225">
        <v>448</v>
      </c>
      <c r="I77" s="221">
        <v>0</v>
      </c>
      <c r="J77" s="222">
        <v>0</v>
      </c>
      <c r="K77" s="221">
        <v>0</v>
      </c>
      <c r="L77" s="223">
        <v>0</v>
      </c>
    </row>
    <row r="78" ht="19.7" customHeight="1">
      <c r="A78" s="216"/>
      <c r="B78" s="261"/>
      <c r="C78" t="s" s="218">
        <v>449</v>
      </c>
      <c r="D78" s="217">
        <v>49</v>
      </c>
      <c r="E78" s="219">
        <v>0</v>
      </c>
      <c r="F78" s="220">
        <v>0</v>
      </c>
      <c r="G78" s="221">
        <v>1</v>
      </c>
      <c r="H78" t="s" s="225">
        <v>450</v>
      </c>
      <c r="I78" s="221">
        <v>0</v>
      </c>
      <c r="J78" s="222">
        <v>0</v>
      </c>
      <c r="K78" s="221">
        <v>0</v>
      </c>
      <c r="L78" s="223">
        <v>0</v>
      </c>
    </row>
    <row r="79" ht="19.7" customHeight="1">
      <c r="A79" s="216"/>
      <c r="B79" s="261"/>
      <c r="C79" t="s" s="218">
        <v>451</v>
      </c>
      <c r="D79" s="217">
        <v>50</v>
      </c>
      <c r="E79" s="219">
        <v>0</v>
      </c>
      <c r="F79" s="220">
        <v>0</v>
      </c>
      <c r="G79" s="221">
        <v>0</v>
      </c>
      <c r="H79" s="222">
        <v>0</v>
      </c>
      <c r="I79" s="221">
        <v>1</v>
      </c>
      <c r="J79" t="s" s="225">
        <v>452</v>
      </c>
      <c r="K79" s="221">
        <v>0</v>
      </c>
      <c r="L79" s="223">
        <v>0</v>
      </c>
    </row>
    <row r="80" ht="19.7" customHeight="1">
      <c r="A80" s="216"/>
      <c r="B80" s="261"/>
      <c r="C80" t="s" s="218">
        <v>453</v>
      </c>
      <c r="D80" s="217">
        <v>51</v>
      </c>
      <c r="E80" s="219">
        <v>0</v>
      </c>
      <c r="F80" s="220">
        <v>0</v>
      </c>
      <c r="G80" s="221">
        <v>0</v>
      </c>
      <c r="H80" s="222">
        <v>0</v>
      </c>
      <c r="I80" s="221">
        <v>1</v>
      </c>
      <c r="J80" t="s" s="225">
        <v>454</v>
      </c>
      <c r="K80" s="221">
        <v>0</v>
      </c>
      <c r="L80" s="223">
        <v>0</v>
      </c>
    </row>
    <row r="81" ht="19.7" customHeight="1">
      <c r="A81" s="216"/>
      <c r="B81" s="261"/>
      <c r="C81" t="s" s="218">
        <v>455</v>
      </c>
      <c r="D81" s="217">
        <v>52</v>
      </c>
      <c r="E81" s="219">
        <v>1</v>
      </c>
      <c r="F81" t="s" s="227">
        <v>456</v>
      </c>
      <c r="G81" s="221">
        <v>0</v>
      </c>
      <c r="H81" s="222">
        <v>0</v>
      </c>
      <c r="I81" s="221">
        <v>0</v>
      </c>
      <c r="J81" s="222">
        <v>0</v>
      </c>
      <c r="K81" s="221">
        <v>0</v>
      </c>
      <c r="L81" s="223">
        <v>0</v>
      </c>
    </row>
    <row r="82" ht="19.7" customHeight="1">
      <c r="A82" s="216"/>
      <c r="B82" s="261"/>
      <c r="C82" t="s" s="218">
        <v>457</v>
      </c>
      <c r="D82" s="217">
        <v>53</v>
      </c>
      <c r="E82" s="219">
        <v>1</v>
      </c>
      <c r="F82" t="s" s="227">
        <v>407</v>
      </c>
      <c r="G82" s="221">
        <v>0</v>
      </c>
      <c r="H82" s="222">
        <v>0</v>
      </c>
      <c r="I82" s="221">
        <v>0</v>
      </c>
      <c r="J82" s="222">
        <v>0</v>
      </c>
      <c r="K82" s="221">
        <v>0</v>
      </c>
      <c r="L82" s="223">
        <v>0</v>
      </c>
    </row>
    <row r="83" ht="19.7" customHeight="1">
      <c r="A83" s="216"/>
      <c r="B83" s="261"/>
      <c r="C83" t="s" s="218">
        <v>458</v>
      </c>
      <c r="D83" s="217">
        <v>54</v>
      </c>
      <c r="E83" s="219">
        <v>0</v>
      </c>
      <c r="F83" s="220">
        <v>0</v>
      </c>
      <c r="G83" s="221">
        <v>0</v>
      </c>
      <c r="H83" s="222">
        <v>0</v>
      </c>
      <c r="I83" s="221">
        <v>0</v>
      </c>
      <c r="J83" s="222">
        <v>0</v>
      </c>
      <c r="K83" s="221">
        <v>1</v>
      </c>
      <c r="L83" t="s" s="228">
        <v>459</v>
      </c>
    </row>
    <row r="84" ht="20.2" customHeight="1">
      <c r="A84" s="216"/>
      <c r="B84" s="262"/>
      <c r="C84" t="s" s="263">
        <v>460</v>
      </c>
      <c r="D84" s="264">
        <v>55</v>
      </c>
      <c r="E84" s="265">
        <v>1</v>
      </c>
      <c r="F84" t="s" s="290">
        <v>421</v>
      </c>
      <c r="G84" s="267">
        <v>0</v>
      </c>
      <c r="H84" s="268">
        <v>0</v>
      </c>
      <c r="I84" s="267">
        <v>0</v>
      </c>
      <c r="J84" s="268">
        <v>0</v>
      </c>
      <c r="K84" s="267">
        <v>0</v>
      </c>
      <c r="L84" s="270">
        <v>0</v>
      </c>
    </row>
    <row r="85" ht="20.2" customHeight="1">
      <c r="A85" s="216"/>
      <c r="B85" t="s" s="271">
        <v>150</v>
      </c>
      <c r="C85" t="s" s="271">
        <v>319</v>
      </c>
      <c r="D85" s="272">
        <v>19</v>
      </c>
      <c r="E85" s="273">
        <v>0</v>
      </c>
      <c r="F85" s="291">
        <v>0</v>
      </c>
      <c r="G85" s="275">
        <v>0</v>
      </c>
      <c r="H85" s="279">
        <v>0</v>
      </c>
      <c r="I85" s="275">
        <v>1</v>
      </c>
      <c r="J85" t="s" s="276">
        <v>461</v>
      </c>
      <c r="K85" s="275">
        <v>0</v>
      </c>
      <c r="L85" s="277">
        <v>0</v>
      </c>
    </row>
    <row r="86" ht="19.7" customHeight="1">
      <c r="A86" s="216"/>
      <c r="B86" s="261"/>
      <c r="C86" t="s" s="218">
        <v>426</v>
      </c>
      <c r="D86" s="217">
        <v>25</v>
      </c>
      <c r="E86" s="219">
        <v>1</v>
      </c>
      <c r="F86" t="s" s="227">
        <v>352</v>
      </c>
      <c r="G86" s="221">
        <v>0</v>
      </c>
      <c r="H86" s="222">
        <v>0</v>
      </c>
      <c r="I86" s="221">
        <v>0</v>
      </c>
      <c r="J86" s="222">
        <v>0</v>
      </c>
      <c r="K86" s="221">
        <v>0</v>
      </c>
      <c r="L86" s="223">
        <v>0</v>
      </c>
    </row>
    <row r="87" ht="20.2" customHeight="1">
      <c r="A87" s="216"/>
      <c r="B87" s="262"/>
      <c r="C87" t="s" s="263">
        <v>462</v>
      </c>
      <c r="D87" s="264">
        <v>42</v>
      </c>
      <c r="E87" s="265">
        <v>0</v>
      </c>
      <c r="F87" s="266">
        <v>0</v>
      </c>
      <c r="G87" s="267">
        <v>0</v>
      </c>
      <c r="H87" s="268">
        <v>0</v>
      </c>
      <c r="I87" s="267">
        <v>0</v>
      </c>
      <c r="J87" s="268">
        <v>0</v>
      </c>
      <c r="K87" s="267">
        <v>1</v>
      </c>
      <c r="L87" t="s" s="278">
        <v>463</v>
      </c>
    </row>
    <row r="88" ht="20.2" customHeight="1">
      <c r="A88" s="216"/>
      <c r="B88" t="s" s="271">
        <v>153</v>
      </c>
      <c r="C88" t="s" s="271">
        <v>249</v>
      </c>
      <c r="D88" s="272">
        <v>1</v>
      </c>
      <c r="E88" s="273">
        <v>1</v>
      </c>
      <c r="F88" t="s" s="274">
        <v>464</v>
      </c>
      <c r="G88" s="275">
        <v>0</v>
      </c>
      <c r="H88" s="279">
        <v>0</v>
      </c>
      <c r="I88" s="275">
        <v>1</v>
      </c>
      <c r="J88" t="s" s="276">
        <v>361</v>
      </c>
      <c r="K88" s="275">
        <v>0</v>
      </c>
      <c r="L88" s="277">
        <v>0</v>
      </c>
    </row>
    <row r="89" ht="19.7" customHeight="1">
      <c r="A89" s="216"/>
      <c r="B89" s="261"/>
      <c r="C89" t="s" s="218">
        <v>429</v>
      </c>
      <c r="D89" s="217">
        <v>28</v>
      </c>
      <c r="E89" s="219">
        <v>0</v>
      </c>
      <c r="F89" s="220">
        <v>0</v>
      </c>
      <c r="G89" s="221">
        <v>0</v>
      </c>
      <c r="H89" s="222">
        <v>0</v>
      </c>
      <c r="I89" s="221">
        <v>0</v>
      </c>
      <c r="J89" s="222">
        <v>0</v>
      </c>
      <c r="K89" s="221">
        <v>1</v>
      </c>
      <c r="L89" t="s" s="228">
        <v>465</v>
      </c>
    </row>
    <row r="90" ht="20.2" customHeight="1">
      <c r="A90" s="216"/>
      <c r="B90" s="262"/>
      <c r="C90" t="s" s="263">
        <v>466</v>
      </c>
      <c r="D90" s="264">
        <v>41</v>
      </c>
      <c r="E90" s="265">
        <v>0</v>
      </c>
      <c r="F90" s="266">
        <v>0</v>
      </c>
      <c r="G90" s="267">
        <v>1</v>
      </c>
      <c r="H90" t="s" s="269">
        <v>467</v>
      </c>
      <c r="I90" s="267">
        <v>0</v>
      </c>
      <c r="J90" s="268">
        <v>0</v>
      </c>
      <c r="K90" s="267">
        <v>0</v>
      </c>
      <c r="L90" s="270">
        <v>0</v>
      </c>
    </row>
    <row r="91" ht="20.2" customHeight="1">
      <c r="A91" s="216"/>
      <c r="B91" t="s" s="271">
        <v>156</v>
      </c>
      <c r="C91" t="s" s="271">
        <v>468</v>
      </c>
      <c r="D91" s="272">
        <v>29</v>
      </c>
      <c r="E91" s="273">
        <v>1</v>
      </c>
      <c r="F91" t="s" s="274">
        <v>469</v>
      </c>
      <c r="G91" s="275">
        <v>1</v>
      </c>
      <c r="H91" t="s" s="276">
        <v>470</v>
      </c>
      <c r="I91" s="275">
        <v>0</v>
      </c>
      <c r="J91" s="279">
        <v>0</v>
      </c>
      <c r="K91" s="275">
        <v>0</v>
      </c>
      <c r="L91" s="277">
        <v>0</v>
      </c>
    </row>
    <row r="92" ht="19.7" customHeight="1">
      <c r="A92" s="216"/>
      <c r="B92" s="261"/>
      <c r="C92" t="s" s="218">
        <v>430</v>
      </c>
      <c r="D92" s="217">
        <v>30</v>
      </c>
      <c r="E92" s="219">
        <v>0</v>
      </c>
      <c r="F92" s="220">
        <v>0</v>
      </c>
      <c r="G92" s="221">
        <v>0</v>
      </c>
      <c r="H92" s="222">
        <v>0</v>
      </c>
      <c r="I92" s="221">
        <v>0</v>
      </c>
      <c r="J92" s="222">
        <v>0</v>
      </c>
      <c r="K92" s="221">
        <v>1</v>
      </c>
      <c r="L92" t="s" s="228">
        <v>350</v>
      </c>
    </row>
    <row r="93" ht="20.2" customHeight="1">
      <c r="A93" s="216"/>
      <c r="B93" s="262"/>
      <c r="C93" t="s" s="263">
        <v>471</v>
      </c>
      <c r="D93" s="264">
        <v>48</v>
      </c>
      <c r="E93" s="265">
        <v>0</v>
      </c>
      <c r="F93" s="266">
        <v>0</v>
      </c>
      <c r="G93" s="267">
        <v>0</v>
      </c>
      <c r="H93" s="268">
        <v>0</v>
      </c>
      <c r="I93" s="267">
        <v>1</v>
      </c>
      <c r="J93" t="s" s="269">
        <v>350</v>
      </c>
      <c r="K93" s="267">
        <v>0</v>
      </c>
      <c r="L93" s="270">
        <v>0</v>
      </c>
    </row>
    <row r="94" ht="20.2" customHeight="1">
      <c r="A94" s="216"/>
      <c r="B94" t="s" s="271">
        <v>159</v>
      </c>
      <c r="C94" t="s" s="271">
        <v>359</v>
      </c>
      <c r="D94" s="272">
        <v>22</v>
      </c>
      <c r="E94" s="273">
        <v>0</v>
      </c>
      <c r="F94" s="291">
        <v>0</v>
      </c>
      <c r="G94" s="275">
        <v>0</v>
      </c>
      <c r="H94" s="279">
        <v>0</v>
      </c>
      <c r="I94" s="275">
        <v>1</v>
      </c>
      <c r="J94" t="s" s="276">
        <v>472</v>
      </c>
      <c r="K94" s="275">
        <v>1</v>
      </c>
      <c r="L94" t="s" s="287">
        <v>473</v>
      </c>
    </row>
    <row r="95" ht="19.7" customHeight="1">
      <c r="A95" s="216"/>
      <c r="B95" s="261"/>
      <c r="C95" t="s" s="218">
        <v>474</v>
      </c>
      <c r="D95" s="217">
        <v>44</v>
      </c>
      <c r="E95" s="219">
        <v>1</v>
      </c>
      <c r="F95" t="s" s="227">
        <v>475</v>
      </c>
      <c r="G95" s="221">
        <v>0</v>
      </c>
      <c r="H95" s="222">
        <v>0</v>
      </c>
      <c r="I95" s="221">
        <v>0</v>
      </c>
      <c r="J95" s="222">
        <v>0</v>
      </c>
      <c r="K95" s="221">
        <v>0</v>
      </c>
      <c r="L95" s="223">
        <v>0</v>
      </c>
    </row>
    <row r="96" ht="20.2" customHeight="1">
      <c r="A96" s="216"/>
      <c r="B96" s="262"/>
      <c r="C96" t="s" s="263">
        <v>476</v>
      </c>
      <c r="D96" s="264">
        <v>45</v>
      </c>
      <c r="E96" s="265">
        <v>0</v>
      </c>
      <c r="F96" s="266">
        <v>0</v>
      </c>
      <c r="G96" s="267">
        <v>1</v>
      </c>
      <c r="H96" t="s" s="269">
        <v>477</v>
      </c>
      <c r="I96" s="267">
        <v>0</v>
      </c>
      <c r="J96" s="268">
        <v>0</v>
      </c>
      <c r="K96" s="267">
        <v>0</v>
      </c>
      <c r="L96" s="270">
        <v>0</v>
      </c>
    </row>
    <row r="97" ht="20.2" customHeight="1">
      <c r="A97" s="216"/>
      <c r="B97" s="272">
        <v>21</v>
      </c>
      <c r="C97" t="s" s="271">
        <v>254</v>
      </c>
      <c r="D97" s="272">
        <v>2</v>
      </c>
      <c r="E97" s="273">
        <v>1</v>
      </c>
      <c r="F97" t="s" s="274">
        <v>478</v>
      </c>
      <c r="G97" s="275">
        <v>0</v>
      </c>
      <c r="H97" s="279">
        <v>0</v>
      </c>
      <c r="I97" s="275">
        <v>3</v>
      </c>
      <c r="J97" t="s" s="276">
        <v>479</v>
      </c>
      <c r="K97" s="275">
        <v>2</v>
      </c>
      <c r="L97" t="s" s="287">
        <v>480</v>
      </c>
    </row>
    <row r="98" ht="19.7" customHeight="1">
      <c r="A98" s="216"/>
      <c r="B98" s="261"/>
      <c r="C98" t="s" s="218">
        <v>264</v>
      </c>
      <c r="D98" s="217">
        <v>4</v>
      </c>
      <c r="E98" s="219">
        <v>1</v>
      </c>
      <c r="F98" t="s" s="227">
        <v>481</v>
      </c>
      <c r="G98" s="221">
        <v>0</v>
      </c>
      <c r="H98" s="222">
        <v>0</v>
      </c>
      <c r="I98" s="221">
        <v>0</v>
      </c>
      <c r="J98" s="222">
        <v>0</v>
      </c>
      <c r="K98" s="221">
        <v>0</v>
      </c>
      <c r="L98" s="223">
        <v>0</v>
      </c>
    </row>
    <row r="99" ht="19.7" customHeight="1">
      <c r="A99" s="216"/>
      <c r="B99" s="261"/>
      <c r="C99" t="s" s="218">
        <v>373</v>
      </c>
      <c r="D99" s="217">
        <v>13</v>
      </c>
      <c r="E99" s="219">
        <v>0</v>
      </c>
      <c r="F99" s="220">
        <v>0</v>
      </c>
      <c r="G99" s="221">
        <v>0</v>
      </c>
      <c r="H99" s="222">
        <v>0</v>
      </c>
      <c r="I99" s="221">
        <v>1</v>
      </c>
      <c r="J99" t="s" s="225">
        <v>482</v>
      </c>
      <c r="K99" s="221">
        <v>0</v>
      </c>
      <c r="L99" s="223">
        <v>0</v>
      </c>
    </row>
    <row r="100" ht="19.7" customHeight="1">
      <c r="A100" s="216"/>
      <c r="B100" s="261"/>
      <c r="C100" t="s" s="218">
        <v>315</v>
      </c>
      <c r="D100" s="217">
        <v>17</v>
      </c>
      <c r="E100" s="219">
        <v>0</v>
      </c>
      <c r="F100" s="220">
        <v>0</v>
      </c>
      <c r="G100" s="221">
        <v>0</v>
      </c>
      <c r="H100" s="222">
        <v>0</v>
      </c>
      <c r="I100" s="221">
        <v>1</v>
      </c>
      <c r="J100" t="s" s="225">
        <v>483</v>
      </c>
      <c r="K100" s="221">
        <v>1</v>
      </c>
      <c r="L100" t="s" s="228">
        <v>484</v>
      </c>
    </row>
    <row r="101" ht="20.2" customHeight="1">
      <c r="A101" s="216"/>
      <c r="B101" s="262"/>
      <c r="C101" t="s" s="263">
        <v>317</v>
      </c>
      <c r="D101" s="264">
        <v>18</v>
      </c>
      <c r="E101" s="265">
        <v>1</v>
      </c>
      <c r="F101" t="s" s="290">
        <v>485</v>
      </c>
      <c r="G101" s="267">
        <v>2</v>
      </c>
      <c r="H101" t="s" s="269">
        <v>486</v>
      </c>
      <c r="I101" s="267">
        <v>0</v>
      </c>
      <c r="J101" s="268">
        <v>0</v>
      </c>
      <c r="K101" s="267">
        <v>0</v>
      </c>
      <c r="L101" s="270">
        <v>0</v>
      </c>
    </row>
    <row r="102" ht="21.2" customHeight="1">
      <c r="A102" s="247"/>
      <c r="B102" t="s" s="292">
        <v>162</v>
      </c>
      <c r="C102" t="s" s="292">
        <v>373</v>
      </c>
      <c r="D102" s="293">
        <v>13</v>
      </c>
      <c r="E102" s="294">
        <v>1</v>
      </c>
      <c r="F102" t="s" s="295">
        <v>469</v>
      </c>
      <c r="G102" s="296">
        <v>1</v>
      </c>
      <c r="H102" t="s" s="297">
        <v>487</v>
      </c>
      <c r="I102" s="296">
        <v>1</v>
      </c>
      <c r="J102" t="s" s="297">
        <v>488</v>
      </c>
      <c r="K102" s="296">
        <v>1</v>
      </c>
      <c r="L102" t="s" s="298">
        <v>346</v>
      </c>
    </row>
  </sheetData>
  <mergeCells count="10">
    <mergeCell ref="C1:C3"/>
    <mergeCell ref="B1:B3"/>
    <mergeCell ref="A1:A3"/>
    <mergeCell ref="D1:D3"/>
    <mergeCell ref="E1:H1"/>
    <mergeCell ref="E2:F2"/>
    <mergeCell ref="G2:H2"/>
    <mergeCell ref="I1:L1"/>
    <mergeCell ref="I2:J2"/>
    <mergeCell ref="K2:L2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dimension ref="A1:L353"/>
  <sheetViews>
    <sheetView workbookViewId="0" showGridLines="0" defaultGridColor="1">
      <pane topLeftCell="A4" xSplit="0" ySplit="3" activePane="bottomLeft" state="frozen"/>
    </sheetView>
  </sheetViews>
  <sheetFormatPr defaultColWidth="8.33333" defaultRowHeight="19.9" customHeight="1" outlineLevelRow="0" outlineLevelCol="0"/>
  <cols>
    <col min="1" max="1" width="11.0547" style="299" customWidth="1"/>
    <col min="2" max="2" width="7.36719" style="299" customWidth="1"/>
    <col min="3" max="3" width="41" style="299" customWidth="1"/>
    <col min="4" max="4" width="6.59375" style="299" customWidth="1"/>
    <col min="5" max="5" width="4.98438" style="299" customWidth="1"/>
    <col min="6" max="6" width="20.6172" style="299" customWidth="1"/>
    <col min="7" max="7" width="4.76562" style="299" customWidth="1"/>
    <col min="8" max="8" width="19.8906" style="299" customWidth="1"/>
    <col min="9" max="9" width="4.35156" style="299" customWidth="1"/>
    <col min="10" max="10" width="18.9219" style="299" customWidth="1"/>
    <col min="11" max="11" width="4.35938" style="299" customWidth="1"/>
    <col min="12" max="12" width="18.9219" style="299" customWidth="1"/>
    <col min="13" max="16384" width="8.35156" style="299" customWidth="1"/>
  </cols>
  <sheetData>
    <row r="1" ht="21.2" customHeight="1">
      <c r="A1" t="s" s="200">
        <v>207</v>
      </c>
      <c r="B1" t="s" s="200">
        <v>489</v>
      </c>
      <c r="C1" t="s" s="200">
        <v>209</v>
      </c>
      <c r="D1" t="s" s="201">
        <v>248</v>
      </c>
      <c r="E1" t="s" s="200">
        <v>211</v>
      </c>
      <c r="F1" s="123"/>
      <c r="G1" s="124"/>
      <c r="H1" s="125"/>
      <c r="I1" t="s" s="200">
        <v>212</v>
      </c>
      <c r="J1" s="123"/>
      <c r="K1" s="123"/>
      <c r="L1" s="126"/>
    </row>
    <row r="2" ht="20.7" customHeight="1">
      <c r="A2" s="127"/>
      <c r="B2" s="127"/>
      <c r="C2" s="127"/>
      <c r="D2" s="127"/>
      <c r="E2" t="s" s="202">
        <v>175</v>
      </c>
      <c r="F2" s="127"/>
      <c r="G2" t="s" s="203">
        <v>176</v>
      </c>
      <c r="H2" s="130"/>
      <c r="I2" t="s" s="202">
        <v>175</v>
      </c>
      <c r="J2" s="127"/>
      <c r="K2" t="s" s="202">
        <v>176</v>
      </c>
      <c r="L2" s="131"/>
    </row>
    <row r="3" ht="21.2" customHeight="1">
      <c r="A3" s="132"/>
      <c r="B3" s="132"/>
      <c r="C3" s="132"/>
      <c r="D3" s="132"/>
      <c r="E3" t="s" s="204">
        <v>213</v>
      </c>
      <c r="F3" t="s" s="205">
        <v>214</v>
      </c>
      <c r="G3" t="s" s="206">
        <v>213</v>
      </c>
      <c r="H3" t="s" s="207">
        <v>214</v>
      </c>
      <c r="I3" t="s" s="206">
        <v>213</v>
      </c>
      <c r="J3" t="s" s="207">
        <v>214</v>
      </c>
      <c r="K3" t="s" s="206">
        <v>213</v>
      </c>
      <c r="L3" t="s" s="208">
        <v>214</v>
      </c>
    </row>
    <row r="4" ht="20.7" customHeight="1">
      <c r="A4" t="s" s="209">
        <v>215</v>
      </c>
      <c r="B4" s="210">
        <v>1</v>
      </c>
      <c r="C4" t="s" s="300">
        <v>249</v>
      </c>
      <c r="D4" s="210">
        <v>1</v>
      </c>
      <c r="E4" s="211">
        <v>6</v>
      </c>
      <c r="F4" t="s" s="258">
        <v>490</v>
      </c>
      <c r="G4" s="213">
        <v>3</v>
      </c>
      <c r="H4" t="s" s="259">
        <v>491</v>
      </c>
      <c r="I4" s="213">
        <v>3</v>
      </c>
      <c r="J4" t="s" s="259">
        <v>492</v>
      </c>
      <c r="K4" s="213">
        <v>5</v>
      </c>
      <c r="L4" t="s" s="260">
        <v>493</v>
      </c>
    </row>
    <row r="5" ht="19.7" customHeight="1">
      <c r="A5" s="216"/>
      <c r="B5" s="217">
        <v>1</v>
      </c>
      <c r="C5" t="s" s="229">
        <v>254</v>
      </c>
      <c r="D5" s="217">
        <v>2</v>
      </c>
      <c r="E5" s="219">
        <v>5</v>
      </c>
      <c r="F5" t="s" s="227">
        <v>494</v>
      </c>
      <c r="G5" s="221">
        <v>3</v>
      </c>
      <c r="H5" t="s" s="225">
        <v>495</v>
      </c>
      <c r="I5" s="221">
        <v>7</v>
      </c>
      <c r="J5" t="s" s="225">
        <v>496</v>
      </c>
      <c r="K5" s="221">
        <v>5</v>
      </c>
      <c r="L5" t="s" s="228">
        <v>497</v>
      </c>
    </row>
    <row r="6" ht="19.7" customHeight="1">
      <c r="A6" s="216"/>
      <c r="B6" s="217">
        <v>1</v>
      </c>
      <c r="C6" t="s" s="229">
        <v>259</v>
      </c>
      <c r="D6" s="217">
        <v>3</v>
      </c>
      <c r="E6" s="219">
        <v>1</v>
      </c>
      <c r="F6" t="s" s="227">
        <v>498</v>
      </c>
      <c r="G6" s="221">
        <v>1</v>
      </c>
      <c r="H6" t="s" s="225">
        <v>499</v>
      </c>
      <c r="I6" s="221">
        <v>3</v>
      </c>
      <c r="J6" t="s" s="225">
        <v>500</v>
      </c>
      <c r="K6" s="221">
        <v>1</v>
      </c>
      <c r="L6" t="s" s="228">
        <v>501</v>
      </c>
    </row>
    <row r="7" ht="19.7" customHeight="1">
      <c r="A7" s="216"/>
      <c r="B7" s="217">
        <v>1</v>
      </c>
      <c r="C7" t="s" s="229">
        <v>264</v>
      </c>
      <c r="D7" s="217">
        <v>4</v>
      </c>
      <c r="E7" s="219">
        <v>3</v>
      </c>
      <c r="F7" t="s" s="227">
        <v>502</v>
      </c>
      <c r="G7" s="221">
        <v>3</v>
      </c>
      <c r="H7" t="s" s="225">
        <v>503</v>
      </c>
      <c r="I7" s="221">
        <v>4</v>
      </c>
      <c r="J7" t="s" s="225">
        <v>504</v>
      </c>
      <c r="K7" s="221">
        <v>2</v>
      </c>
      <c r="L7" t="s" s="228">
        <v>505</v>
      </c>
    </row>
    <row r="8" ht="19.7" customHeight="1">
      <c r="A8" s="216"/>
      <c r="B8" s="217">
        <v>1</v>
      </c>
      <c r="C8" t="s" s="229">
        <v>269</v>
      </c>
      <c r="D8" s="217">
        <v>5</v>
      </c>
      <c r="E8" s="219">
        <v>1</v>
      </c>
      <c r="F8" t="s" s="227">
        <v>506</v>
      </c>
      <c r="G8" s="221">
        <v>0</v>
      </c>
      <c r="H8" s="222">
        <v>0</v>
      </c>
      <c r="I8" s="221">
        <v>1</v>
      </c>
      <c r="J8" t="s" s="225">
        <v>507</v>
      </c>
      <c r="K8" s="221">
        <v>0</v>
      </c>
      <c r="L8" s="223">
        <v>0</v>
      </c>
    </row>
    <row r="9" ht="19.7" customHeight="1">
      <c r="A9" s="216"/>
      <c r="B9" s="217">
        <v>1</v>
      </c>
      <c r="C9" t="s" s="229">
        <v>274</v>
      </c>
      <c r="D9" s="217">
        <v>6</v>
      </c>
      <c r="E9" s="219">
        <v>2</v>
      </c>
      <c r="F9" t="s" s="227">
        <v>508</v>
      </c>
      <c r="G9" s="221">
        <v>2</v>
      </c>
      <c r="H9" t="s" s="225">
        <v>509</v>
      </c>
      <c r="I9" s="221">
        <v>0</v>
      </c>
      <c r="J9" s="222">
        <v>0</v>
      </c>
      <c r="K9" s="221">
        <v>0</v>
      </c>
      <c r="L9" s="223">
        <v>0</v>
      </c>
    </row>
    <row r="10" ht="19.7" customHeight="1">
      <c r="A10" s="216"/>
      <c r="B10" s="217">
        <v>1</v>
      </c>
      <c r="C10" t="s" s="229">
        <v>289</v>
      </c>
      <c r="D10" s="217">
        <v>9</v>
      </c>
      <c r="E10" s="219">
        <v>0</v>
      </c>
      <c r="F10" s="220">
        <v>0</v>
      </c>
      <c r="G10" s="221">
        <v>0</v>
      </c>
      <c r="H10" s="222">
        <v>0</v>
      </c>
      <c r="I10" s="221">
        <v>1</v>
      </c>
      <c r="J10" t="s" s="225">
        <v>510</v>
      </c>
      <c r="K10" s="221">
        <v>0</v>
      </c>
      <c r="L10" s="223">
        <v>0</v>
      </c>
    </row>
    <row r="11" ht="19.7" customHeight="1">
      <c r="A11" s="216"/>
      <c r="B11" s="217">
        <v>1</v>
      </c>
      <c r="C11" t="s" s="229">
        <v>310</v>
      </c>
      <c r="D11" s="217">
        <v>15</v>
      </c>
      <c r="E11" s="219">
        <v>0</v>
      </c>
      <c r="F11" s="220">
        <v>0</v>
      </c>
      <c r="G11" s="221">
        <v>0</v>
      </c>
      <c r="H11" s="222">
        <v>0</v>
      </c>
      <c r="I11" s="221">
        <v>0</v>
      </c>
      <c r="J11" s="222">
        <v>0</v>
      </c>
      <c r="K11" s="221">
        <v>1</v>
      </c>
      <c r="L11" t="s" s="228">
        <v>511</v>
      </c>
    </row>
    <row r="12" ht="19.7" customHeight="1">
      <c r="A12" s="216"/>
      <c r="B12" s="217">
        <v>1</v>
      </c>
      <c r="C12" t="s" s="229">
        <v>337</v>
      </c>
      <c r="D12" s="217">
        <v>35</v>
      </c>
      <c r="E12" s="219">
        <v>0</v>
      </c>
      <c r="F12" s="220">
        <v>0</v>
      </c>
      <c r="G12" s="221">
        <v>1</v>
      </c>
      <c r="H12" t="s" s="225">
        <v>512</v>
      </c>
      <c r="I12" s="221">
        <v>0</v>
      </c>
      <c r="J12" s="222">
        <v>0</v>
      </c>
      <c r="K12" s="221">
        <v>0</v>
      </c>
      <c r="L12" s="223">
        <v>0</v>
      </c>
    </row>
    <row r="13" ht="19.7" customHeight="1">
      <c r="A13" s="216"/>
      <c r="B13" t="s" s="218">
        <v>180</v>
      </c>
      <c r="C13" t="s" s="229">
        <v>269</v>
      </c>
      <c r="D13" s="217">
        <v>5</v>
      </c>
      <c r="E13" s="219">
        <v>0</v>
      </c>
      <c r="F13" s="220">
        <v>0</v>
      </c>
      <c r="G13" s="221">
        <v>1</v>
      </c>
      <c r="H13" t="s" s="225">
        <v>513</v>
      </c>
      <c r="I13" s="221">
        <v>1</v>
      </c>
      <c r="J13" t="s" s="225">
        <v>514</v>
      </c>
      <c r="K13" s="221">
        <v>1</v>
      </c>
      <c r="L13" t="s" s="228">
        <v>515</v>
      </c>
    </row>
    <row r="14" ht="19.7" customHeight="1">
      <c r="A14" s="216"/>
      <c r="B14" t="s" s="218">
        <v>180</v>
      </c>
      <c r="C14" t="s" s="229">
        <v>330</v>
      </c>
      <c r="D14" s="217">
        <v>26</v>
      </c>
      <c r="E14" s="219">
        <v>1</v>
      </c>
      <c r="F14" t="s" s="227">
        <v>516</v>
      </c>
      <c r="G14" s="221">
        <v>0</v>
      </c>
      <c r="H14" s="222">
        <v>0</v>
      </c>
      <c r="I14" s="221">
        <v>0</v>
      </c>
      <c r="J14" s="222">
        <v>0</v>
      </c>
      <c r="K14" s="221">
        <v>0</v>
      </c>
      <c r="L14" s="223">
        <v>0</v>
      </c>
    </row>
    <row r="15" ht="19.7" customHeight="1">
      <c r="A15" s="216"/>
      <c r="B15" t="s" s="218">
        <v>150</v>
      </c>
      <c r="C15" t="s" s="229">
        <v>254</v>
      </c>
      <c r="D15" s="217">
        <v>2</v>
      </c>
      <c r="E15" s="219">
        <v>1</v>
      </c>
      <c r="F15" t="s" s="227">
        <v>346</v>
      </c>
      <c r="G15" s="221">
        <v>1</v>
      </c>
      <c r="H15" t="s" s="225">
        <v>347</v>
      </c>
      <c r="I15" s="221">
        <v>1</v>
      </c>
      <c r="J15" t="s" s="225">
        <v>348</v>
      </c>
      <c r="K15" s="221">
        <v>0</v>
      </c>
      <c r="L15" s="223">
        <v>0</v>
      </c>
    </row>
    <row r="16" ht="19.7" customHeight="1">
      <c r="A16" s="216"/>
      <c r="B16" t="s" s="218">
        <v>150</v>
      </c>
      <c r="C16" t="s" s="229">
        <v>349</v>
      </c>
      <c r="D16" s="217">
        <v>20</v>
      </c>
      <c r="E16" s="219">
        <v>0</v>
      </c>
      <c r="F16" s="220">
        <v>0</v>
      </c>
      <c r="G16" s="221">
        <v>0</v>
      </c>
      <c r="H16" s="222">
        <v>0</v>
      </c>
      <c r="I16" s="221">
        <v>0</v>
      </c>
      <c r="J16" s="222">
        <v>0</v>
      </c>
      <c r="K16" s="221">
        <v>1</v>
      </c>
      <c r="L16" t="s" s="228">
        <v>350</v>
      </c>
    </row>
    <row r="17" ht="19.7" customHeight="1">
      <c r="A17" s="216"/>
      <c r="B17" t="s" s="218">
        <v>182</v>
      </c>
      <c r="C17" t="s" s="229">
        <v>249</v>
      </c>
      <c r="D17" s="217">
        <v>1</v>
      </c>
      <c r="E17" s="219">
        <v>4</v>
      </c>
      <c r="F17" t="s" s="227">
        <v>517</v>
      </c>
      <c r="G17" s="221">
        <v>1</v>
      </c>
      <c r="H17" t="s" s="225">
        <v>518</v>
      </c>
      <c r="I17" s="221">
        <v>3</v>
      </c>
      <c r="J17" t="s" s="225">
        <v>519</v>
      </c>
      <c r="K17" s="221">
        <v>3</v>
      </c>
      <c r="L17" t="s" s="228">
        <v>520</v>
      </c>
    </row>
    <row r="18" ht="19.7" customHeight="1">
      <c r="A18" s="216"/>
      <c r="B18" t="s" s="218">
        <v>182</v>
      </c>
      <c r="C18" t="s" s="229">
        <v>254</v>
      </c>
      <c r="D18" s="217">
        <v>2</v>
      </c>
      <c r="E18" s="219">
        <v>2</v>
      </c>
      <c r="F18" t="s" s="227">
        <v>521</v>
      </c>
      <c r="G18" s="221">
        <v>2</v>
      </c>
      <c r="H18" t="s" s="225">
        <v>522</v>
      </c>
      <c r="I18" s="221">
        <v>2</v>
      </c>
      <c r="J18" t="s" s="225">
        <v>523</v>
      </c>
      <c r="K18" s="221">
        <v>0</v>
      </c>
      <c r="L18" s="223">
        <v>0</v>
      </c>
    </row>
    <row r="19" ht="19.7" customHeight="1">
      <c r="A19" s="216"/>
      <c r="B19" t="s" s="218">
        <v>182</v>
      </c>
      <c r="C19" t="s" s="229">
        <v>289</v>
      </c>
      <c r="D19" s="217">
        <v>9</v>
      </c>
      <c r="E19" s="219">
        <v>0</v>
      </c>
      <c r="F19" s="220">
        <v>0</v>
      </c>
      <c r="G19" s="221">
        <v>1</v>
      </c>
      <c r="H19" t="s" s="225">
        <v>524</v>
      </c>
      <c r="I19" s="221">
        <v>1</v>
      </c>
      <c r="J19" t="s" s="225">
        <v>525</v>
      </c>
      <c r="K19" s="221">
        <v>0</v>
      </c>
      <c r="L19" s="223">
        <v>0</v>
      </c>
    </row>
    <row r="20" ht="19.7" customHeight="1">
      <c r="A20" s="216"/>
      <c r="B20" t="s" s="218">
        <v>182</v>
      </c>
      <c r="C20" t="s" s="229">
        <v>294</v>
      </c>
      <c r="D20" s="217">
        <v>10</v>
      </c>
      <c r="E20" s="219">
        <v>0</v>
      </c>
      <c r="F20" s="220">
        <v>0</v>
      </c>
      <c r="G20" s="221">
        <v>0</v>
      </c>
      <c r="H20" s="222">
        <v>0</v>
      </c>
      <c r="I20" s="221">
        <v>1</v>
      </c>
      <c r="J20" t="s" s="225">
        <v>526</v>
      </c>
      <c r="K20" s="221">
        <v>1</v>
      </c>
      <c r="L20" t="s" s="228">
        <v>527</v>
      </c>
    </row>
    <row r="21" ht="19.7" customHeight="1">
      <c r="A21" s="216"/>
      <c r="B21" s="217">
        <v>3</v>
      </c>
      <c r="C21" t="s" s="229">
        <v>249</v>
      </c>
      <c r="D21" s="217">
        <v>1</v>
      </c>
      <c r="E21" s="219">
        <v>1</v>
      </c>
      <c r="F21" t="s" s="227">
        <v>528</v>
      </c>
      <c r="G21" s="221">
        <v>3</v>
      </c>
      <c r="H21" t="s" s="225">
        <v>529</v>
      </c>
      <c r="I21" s="221">
        <v>1</v>
      </c>
      <c r="J21" t="s" s="225">
        <v>370</v>
      </c>
      <c r="K21" s="221">
        <v>1</v>
      </c>
      <c r="L21" t="s" s="228">
        <v>530</v>
      </c>
    </row>
    <row r="22" ht="19.7" customHeight="1">
      <c r="A22" s="216"/>
      <c r="B22" s="217">
        <v>3</v>
      </c>
      <c r="C22" t="s" s="229">
        <v>254</v>
      </c>
      <c r="D22" s="217">
        <v>2</v>
      </c>
      <c r="E22" s="219">
        <v>3</v>
      </c>
      <c r="F22" t="s" s="227">
        <v>531</v>
      </c>
      <c r="G22" s="221">
        <v>0</v>
      </c>
      <c r="H22" s="222">
        <v>0</v>
      </c>
      <c r="I22" s="221">
        <v>4</v>
      </c>
      <c r="J22" t="s" s="225">
        <v>532</v>
      </c>
      <c r="K22" s="221">
        <v>3</v>
      </c>
      <c r="L22" t="s" s="228">
        <v>533</v>
      </c>
    </row>
    <row r="23" ht="19.7" customHeight="1">
      <c r="A23" s="216"/>
      <c r="B23" s="217">
        <v>3</v>
      </c>
      <c r="C23" t="s" s="229">
        <v>264</v>
      </c>
      <c r="D23" s="217">
        <v>4</v>
      </c>
      <c r="E23" s="219">
        <v>0</v>
      </c>
      <c r="F23" s="220">
        <v>0</v>
      </c>
      <c r="G23" s="221">
        <v>1</v>
      </c>
      <c r="H23" t="s" s="225">
        <v>534</v>
      </c>
      <c r="I23" s="221">
        <v>0</v>
      </c>
      <c r="J23" s="222">
        <v>0</v>
      </c>
      <c r="K23" s="221">
        <v>0</v>
      </c>
      <c r="L23" s="223">
        <v>0</v>
      </c>
    </row>
    <row r="24" ht="19.7" customHeight="1">
      <c r="A24" s="216"/>
      <c r="B24" s="217">
        <v>3</v>
      </c>
      <c r="C24" t="s" s="229">
        <v>269</v>
      </c>
      <c r="D24" s="217">
        <v>5</v>
      </c>
      <c r="E24" s="219">
        <v>2</v>
      </c>
      <c r="F24" t="s" s="227">
        <v>535</v>
      </c>
      <c r="G24" s="221">
        <v>0</v>
      </c>
      <c r="H24" s="222">
        <v>0</v>
      </c>
      <c r="I24" s="221">
        <v>0</v>
      </c>
      <c r="J24" s="222">
        <v>0</v>
      </c>
      <c r="K24" s="221">
        <v>1</v>
      </c>
      <c r="L24" t="s" s="228">
        <v>536</v>
      </c>
    </row>
    <row r="25" ht="19.7" customHeight="1">
      <c r="A25" s="216"/>
      <c r="B25" s="217">
        <v>3</v>
      </c>
      <c r="C25" t="s" s="229">
        <v>274</v>
      </c>
      <c r="D25" s="217">
        <v>6</v>
      </c>
      <c r="E25" s="219">
        <v>1</v>
      </c>
      <c r="F25" t="s" s="227">
        <v>537</v>
      </c>
      <c r="G25" s="221">
        <v>0</v>
      </c>
      <c r="H25" s="222">
        <v>0</v>
      </c>
      <c r="I25" s="221">
        <v>0</v>
      </c>
      <c r="J25" s="222">
        <v>0</v>
      </c>
      <c r="K25" s="221">
        <v>0</v>
      </c>
      <c r="L25" s="223">
        <v>0</v>
      </c>
    </row>
    <row r="26" ht="19.7" customHeight="1">
      <c r="A26" s="216"/>
      <c r="B26" s="217">
        <v>3</v>
      </c>
      <c r="C26" t="s" s="229">
        <v>289</v>
      </c>
      <c r="D26" s="217">
        <v>9</v>
      </c>
      <c r="E26" s="219">
        <v>0</v>
      </c>
      <c r="F26" s="220">
        <v>0</v>
      </c>
      <c r="G26" s="221">
        <v>1</v>
      </c>
      <c r="H26" t="s" s="225">
        <v>534</v>
      </c>
      <c r="I26" s="221">
        <v>1</v>
      </c>
      <c r="J26" t="s" s="225">
        <v>538</v>
      </c>
      <c r="K26" s="221">
        <v>0</v>
      </c>
      <c r="L26" s="223">
        <v>0</v>
      </c>
    </row>
    <row r="27" ht="19.7" customHeight="1">
      <c r="A27" s="216"/>
      <c r="B27" s="217">
        <v>3</v>
      </c>
      <c r="C27" t="s" s="229">
        <v>294</v>
      </c>
      <c r="D27" s="217">
        <v>10</v>
      </c>
      <c r="E27" s="219">
        <v>0</v>
      </c>
      <c r="F27" s="220">
        <v>0</v>
      </c>
      <c r="G27" s="221">
        <v>0</v>
      </c>
      <c r="H27" s="222">
        <v>0</v>
      </c>
      <c r="I27" s="221">
        <v>1</v>
      </c>
      <c r="J27" t="s" s="225">
        <v>539</v>
      </c>
      <c r="K27" s="221">
        <v>0</v>
      </c>
      <c r="L27" s="223">
        <v>0</v>
      </c>
    </row>
    <row r="28" ht="19.7" customHeight="1">
      <c r="A28" s="216"/>
      <c r="B28" s="217">
        <v>3</v>
      </c>
      <c r="C28" t="s" s="229">
        <v>301</v>
      </c>
      <c r="D28" s="217">
        <v>12</v>
      </c>
      <c r="E28" s="219">
        <v>0</v>
      </c>
      <c r="F28" s="220">
        <v>0</v>
      </c>
      <c r="G28" s="221">
        <v>0</v>
      </c>
      <c r="H28" s="222">
        <v>0</v>
      </c>
      <c r="I28" s="221">
        <v>0</v>
      </c>
      <c r="J28" s="222">
        <v>0</v>
      </c>
      <c r="K28" s="221">
        <v>1</v>
      </c>
      <c r="L28" t="s" s="228">
        <v>540</v>
      </c>
    </row>
    <row r="29" ht="19.7" customHeight="1">
      <c r="A29" s="216"/>
      <c r="B29" s="217">
        <v>3</v>
      </c>
      <c r="C29" t="s" s="229">
        <v>317</v>
      </c>
      <c r="D29" s="217">
        <v>18</v>
      </c>
      <c r="E29" s="219">
        <v>1</v>
      </c>
      <c r="F29" t="s" s="227">
        <v>541</v>
      </c>
      <c r="G29" s="221">
        <v>0</v>
      </c>
      <c r="H29" s="222">
        <v>0</v>
      </c>
      <c r="I29" s="221">
        <v>0</v>
      </c>
      <c r="J29" s="222">
        <v>0</v>
      </c>
      <c r="K29" s="221">
        <v>0</v>
      </c>
      <c r="L29" s="223">
        <v>0</v>
      </c>
    </row>
    <row r="30" ht="19.7" customHeight="1">
      <c r="A30" s="216"/>
      <c r="B30" s="217">
        <v>3</v>
      </c>
      <c r="C30" t="s" s="229">
        <v>319</v>
      </c>
      <c r="D30" s="217">
        <v>19</v>
      </c>
      <c r="E30" s="219">
        <v>0</v>
      </c>
      <c r="F30" s="220">
        <v>0</v>
      </c>
      <c r="G30" s="221">
        <v>0</v>
      </c>
      <c r="H30" s="222">
        <v>0</v>
      </c>
      <c r="I30" s="221">
        <v>1</v>
      </c>
      <c r="J30" t="s" s="225">
        <v>542</v>
      </c>
      <c r="K30" s="221">
        <v>0</v>
      </c>
      <c r="L30" s="223">
        <v>0</v>
      </c>
    </row>
    <row r="31" ht="19.7" customHeight="1">
      <c r="A31" s="216"/>
      <c r="B31" s="217">
        <v>4</v>
      </c>
      <c r="C31" t="s" s="229">
        <v>249</v>
      </c>
      <c r="D31" s="217">
        <v>1</v>
      </c>
      <c r="E31" s="219">
        <v>1</v>
      </c>
      <c r="F31" t="s" s="227">
        <v>543</v>
      </c>
      <c r="G31" s="221">
        <v>0</v>
      </c>
      <c r="H31" s="222">
        <v>0</v>
      </c>
      <c r="I31" s="221">
        <v>3</v>
      </c>
      <c r="J31" t="s" s="225">
        <v>544</v>
      </c>
      <c r="K31" s="221">
        <v>1</v>
      </c>
      <c r="L31" t="s" s="228">
        <v>545</v>
      </c>
    </row>
    <row r="32" ht="19.7" customHeight="1">
      <c r="A32" s="216"/>
      <c r="B32" s="217">
        <v>4</v>
      </c>
      <c r="C32" t="s" s="229">
        <v>254</v>
      </c>
      <c r="D32" s="217">
        <v>2</v>
      </c>
      <c r="E32" s="219">
        <v>2</v>
      </c>
      <c r="F32" t="s" s="227">
        <v>546</v>
      </c>
      <c r="G32" s="221">
        <v>2</v>
      </c>
      <c r="H32" t="s" s="225">
        <v>547</v>
      </c>
      <c r="I32" s="221">
        <v>1</v>
      </c>
      <c r="J32" t="s" s="225">
        <v>548</v>
      </c>
      <c r="K32" s="221">
        <v>1</v>
      </c>
      <c r="L32" t="s" s="228">
        <v>549</v>
      </c>
    </row>
    <row r="33" ht="19.7" customHeight="1">
      <c r="A33" s="216"/>
      <c r="B33" s="217">
        <v>4</v>
      </c>
      <c r="C33" t="s" s="229">
        <v>259</v>
      </c>
      <c r="D33" s="217">
        <v>3</v>
      </c>
      <c r="E33" s="219">
        <v>3</v>
      </c>
      <c r="F33" t="s" s="227">
        <v>550</v>
      </c>
      <c r="G33" s="221">
        <v>1</v>
      </c>
      <c r="H33" t="s" s="225">
        <v>551</v>
      </c>
      <c r="I33" s="221">
        <v>2</v>
      </c>
      <c r="J33" t="s" s="225">
        <v>552</v>
      </c>
      <c r="K33" s="221">
        <v>2</v>
      </c>
      <c r="L33" t="s" s="228">
        <v>553</v>
      </c>
    </row>
    <row r="34" ht="19.7" customHeight="1">
      <c r="A34" s="216"/>
      <c r="B34" s="217">
        <v>4</v>
      </c>
      <c r="C34" t="s" s="229">
        <v>269</v>
      </c>
      <c r="D34" s="217">
        <v>5</v>
      </c>
      <c r="E34" s="219">
        <v>1</v>
      </c>
      <c r="F34" t="s" s="227">
        <v>554</v>
      </c>
      <c r="G34" s="221">
        <v>1</v>
      </c>
      <c r="H34" t="s" s="225">
        <v>555</v>
      </c>
      <c r="I34" s="221">
        <v>0</v>
      </c>
      <c r="J34" s="222">
        <v>0</v>
      </c>
      <c r="K34" s="221">
        <v>1</v>
      </c>
      <c r="L34" t="s" s="228">
        <v>556</v>
      </c>
    </row>
    <row r="35" ht="19.7" customHeight="1">
      <c r="A35" s="216"/>
      <c r="B35" s="217">
        <v>4</v>
      </c>
      <c r="C35" t="s" s="229">
        <v>319</v>
      </c>
      <c r="D35" s="217">
        <v>19</v>
      </c>
      <c r="E35" s="219">
        <v>0</v>
      </c>
      <c r="F35" s="220">
        <v>0</v>
      </c>
      <c r="G35" s="221">
        <v>0</v>
      </c>
      <c r="H35" s="222">
        <v>0</v>
      </c>
      <c r="I35" s="221">
        <v>1</v>
      </c>
      <c r="J35" t="s" s="225">
        <v>557</v>
      </c>
      <c r="K35" s="221">
        <v>0</v>
      </c>
      <c r="L35" s="223">
        <v>0</v>
      </c>
    </row>
    <row r="36" ht="19.7" customHeight="1">
      <c r="A36" s="216"/>
      <c r="B36" s="217">
        <v>5</v>
      </c>
      <c r="C36" t="s" s="229">
        <v>249</v>
      </c>
      <c r="D36" s="217">
        <v>1</v>
      </c>
      <c r="E36" s="219">
        <v>3</v>
      </c>
      <c r="F36" t="s" s="227">
        <v>558</v>
      </c>
      <c r="G36" s="221">
        <v>1</v>
      </c>
      <c r="H36" t="s" s="225">
        <v>559</v>
      </c>
      <c r="I36" s="221">
        <v>3</v>
      </c>
      <c r="J36" t="s" s="225">
        <v>560</v>
      </c>
      <c r="K36" s="221">
        <v>2</v>
      </c>
      <c r="L36" t="s" s="228">
        <v>561</v>
      </c>
    </row>
    <row r="37" ht="19.7" customHeight="1">
      <c r="A37" s="216"/>
      <c r="B37" s="217">
        <v>5</v>
      </c>
      <c r="C37" t="s" s="229">
        <v>254</v>
      </c>
      <c r="D37" s="217">
        <v>2</v>
      </c>
      <c r="E37" s="219">
        <v>3</v>
      </c>
      <c r="F37" t="s" s="227">
        <v>562</v>
      </c>
      <c r="G37" s="221">
        <v>3</v>
      </c>
      <c r="H37" t="s" s="225">
        <v>563</v>
      </c>
      <c r="I37" s="221">
        <v>4</v>
      </c>
      <c r="J37" t="s" s="225">
        <v>564</v>
      </c>
      <c r="K37" s="221">
        <v>3</v>
      </c>
      <c r="L37" t="s" s="228">
        <v>565</v>
      </c>
    </row>
    <row r="38" ht="19.7" customHeight="1">
      <c r="A38" s="216"/>
      <c r="B38" s="217">
        <v>5</v>
      </c>
      <c r="C38" t="s" s="229">
        <v>259</v>
      </c>
      <c r="D38" s="217">
        <v>3</v>
      </c>
      <c r="E38" s="219">
        <v>1</v>
      </c>
      <c r="F38" t="s" s="227">
        <v>566</v>
      </c>
      <c r="G38" s="221">
        <v>0</v>
      </c>
      <c r="H38" s="222">
        <v>0</v>
      </c>
      <c r="I38" s="221">
        <v>1</v>
      </c>
      <c r="J38" t="s" s="225">
        <v>567</v>
      </c>
      <c r="K38" s="221">
        <v>0</v>
      </c>
      <c r="L38" s="223">
        <v>0</v>
      </c>
    </row>
    <row r="39" ht="19.7" customHeight="1">
      <c r="A39" s="216"/>
      <c r="B39" s="217">
        <v>5</v>
      </c>
      <c r="C39" t="s" s="229">
        <v>269</v>
      </c>
      <c r="D39" s="217">
        <v>5</v>
      </c>
      <c r="E39" s="219">
        <v>1</v>
      </c>
      <c r="F39" t="s" s="227">
        <v>568</v>
      </c>
      <c r="G39" s="221">
        <v>1</v>
      </c>
      <c r="H39" t="s" s="225">
        <v>569</v>
      </c>
      <c r="I39" s="221">
        <v>0</v>
      </c>
      <c r="J39" s="222">
        <v>0</v>
      </c>
      <c r="K39" s="221">
        <v>0</v>
      </c>
      <c r="L39" s="223">
        <v>0</v>
      </c>
    </row>
    <row r="40" ht="19.7" customHeight="1">
      <c r="A40" s="216"/>
      <c r="B40" s="217">
        <v>5</v>
      </c>
      <c r="C40" t="s" s="229">
        <v>299</v>
      </c>
      <c r="D40" s="217">
        <v>11</v>
      </c>
      <c r="E40" s="219">
        <v>0</v>
      </c>
      <c r="F40" s="220">
        <v>0</v>
      </c>
      <c r="G40" s="221">
        <v>0</v>
      </c>
      <c r="H40" s="222">
        <v>0</v>
      </c>
      <c r="I40" s="221">
        <v>0</v>
      </c>
      <c r="J40" s="222">
        <v>0</v>
      </c>
      <c r="K40" s="221">
        <v>1</v>
      </c>
      <c r="L40" t="s" s="228">
        <v>570</v>
      </c>
    </row>
    <row r="41" ht="19.7" customHeight="1">
      <c r="A41" s="216"/>
      <c r="B41" t="s" s="218">
        <v>187</v>
      </c>
      <c r="C41" t="s" s="229">
        <v>249</v>
      </c>
      <c r="D41" s="217">
        <v>1</v>
      </c>
      <c r="E41" s="219">
        <v>2</v>
      </c>
      <c r="F41" t="s" s="227">
        <v>571</v>
      </c>
      <c r="G41" s="221">
        <v>3</v>
      </c>
      <c r="H41" t="s" s="225">
        <v>572</v>
      </c>
      <c r="I41" s="221">
        <v>3</v>
      </c>
      <c r="J41" t="s" s="225">
        <v>573</v>
      </c>
      <c r="K41" s="221">
        <v>1</v>
      </c>
      <c r="L41" t="s" s="228">
        <v>574</v>
      </c>
    </row>
    <row r="42" ht="19.7" customHeight="1">
      <c r="A42" s="216"/>
      <c r="B42" t="s" s="218">
        <v>187</v>
      </c>
      <c r="C42" t="s" s="229">
        <v>254</v>
      </c>
      <c r="D42" s="217">
        <v>2</v>
      </c>
      <c r="E42" s="219">
        <v>3</v>
      </c>
      <c r="F42" t="s" s="227">
        <v>575</v>
      </c>
      <c r="G42" s="221">
        <v>1</v>
      </c>
      <c r="H42" t="s" s="225">
        <v>576</v>
      </c>
      <c r="I42" s="221">
        <v>3</v>
      </c>
      <c r="J42" t="s" s="225">
        <v>577</v>
      </c>
      <c r="K42" s="221">
        <v>3</v>
      </c>
      <c r="L42" t="s" s="228">
        <v>578</v>
      </c>
    </row>
    <row r="43" ht="19.7" customHeight="1">
      <c r="A43" s="216"/>
      <c r="B43" t="s" s="218">
        <v>187</v>
      </c>
      <c r="C43" t="s" s="229">
        <v>259</v>
      </c>
      <c r="D43" s="217">
        <v>3</v>
      </c>
      <c r="E43" s="219">
        <v>1</v>
      </c>
      <c r="F43" t="s" s="227">
        <v>579</v>
      </c>
      <c r="G43" s="221">
        <v>1</v>
      </c>
      <c r="H43" t="s" s="225">
        <v>580</v>
      </c>
      <c r="I43" s="221">
        <v>2</v>
      </c>
      <c r="J43" t="s" s="225">
        <v>581</v>
      </c>
      <c r="K43" s="221">
        <v>1</v>
      </c>
      <c r="L43" t="s" s="228">
        <v>582</v>
      </c>
    </row>
    <row r="44" ht="19.7" customHeight="1">
      <c r="A44" s="216"/>
      <c r="B44" t="s" s="218">
        <v>187</v>
      </c>
      <c r="C44" t="s" s="229">
        <v>269</v>
      </c>
      <c r="D44" s="217">
        <v>5</v>
      </c>
      <c r="E44" s="219">
        <v>1</v>
      </c>
      <c r="F44" t="s" s="227">
        <v>583</v>
      </c>
      <c r="G44" s="221">
        <v>0</v>
      </c>
      <c r="H44" s="222">
        <v>0</v>
      </c>
      <c r="I44" s="221">
        <v>1</v>
      </c>
      <c r="J44" t="s" s="225">
        <v>584</v>
      </c>
      <c r="K44" s="221">
        <v>0</v>
      </c>
      <c r="L44" s="223">
        <v>0</v>
      </c>
    </row>
    <row r="45" ht="19.7" customHeight="1">
      <c r="A45" s="216"/>
      <c r="B45" t="s" s="218">
        <v>187</v>
      </c>
      <c r="C45" t="s" s="229">
        <v>274</v>
      </c>
      <c r="D45" s="217">
        <v>6</v>
      </c>
      <c r="E45" s="219">
        <v>0</v>
      </c>
      <c r="F45" s="220">
        <v>0</v>
      </c>
      <c r="G45" s="221">
        <v>0</v>
      </c>
      <c r="H45" s="222">
        <v>0</v>
      </c>
      <c r="I45" s="221">
        <v>0</v>
      </c>
      <c r="J45" s="222">
        <v>0</v>
      </c>
      <c r="K45" s="221">
        <v>1</v>
      </c>
      <c r="L45" t="s" s="228">
        <v>585</v>
      </c>
    </row>
    <row r="46" ht="19.7" customHeight="1">
      <c r="A46" s="216"/>
      <c r="B46" t="s" s="218">
        <v>187</v>
      </c>
      <c r="C46" t="s" s="229">
        <v>279</v>
      </c>
      <c r="D46" s="217">
        <v>7</v>
      </c>
      <c r="E46" s="219">
        <v>0</v>
      </c>
      <c r="F46" s="220">
        <v>0</v>
      </c>
      <c r="G46" s="221">
        <v>1</v>
      </c>
      <c r="H46" t="s" s="225">
        <v>586</v>
      </c>
      <c r="I46" s="221">
        <v>0</v>
      </c>
      <c r="J46" s="222">
        <v>0</v>
      </c>
      <c r="K46" s="221">
        <v>1</v>
      </c>
      <c r="L46" t="s" s="228">
        <v>587</v>
      </c>
    </row>
    <row r="47" ht="19.7" customHeight="1">
      <c r="A47" s="216"/>
      <c r="B47" t="s" s="218">
        <v>187</v>
      </c>
      <c r="C47" t="s" s="229">
        <v>289</v>
      </c>
      <c r="D47" s="217">
        <v>9</v>
      </c>
      <c r="E47" s="219">
        <v>1</v>
      </c>
      <c r="F47" t="s" s="227">
        <v>588</v>
      </c>
      <c r="G47" s="221">
        <v>0</v>
      </c>
      <c r="H47" s="222">
        <v>0</v>
      </c>
      <c r="I47" s="221">
        <v>0</v>
      </c>
      <c r="J47" s="222">
        <v>0</v>
      </c>
      <c r="K47" s="221">
        <v>0</v>
      </c>
      <c r="L47" s="223">
        <v>0</v>
      </c>
    </row>
    <row r="48" ht="19.7" customHeight="1">
      <c r="A48" s="216"/>
      <c r="B48" t="s" s="218">
        <v>187</v>
      </c>
      <c r="C48" t="s" s="229">
        <v>305</v>
      </c>
      <c r="D48" s="217">
        <v>14</v>
      </c>
      <c r="E48" s="219">
        <v>0</v>
      </c>
      <c r="F48" s="220">
        <v>0</v>
      </c>
      <c r="G48" s="221">
        <v>1</v>
      </c>
      <c r="H48" t="s" s="225">
        <v>589</v>
      </c>
      <c r="I48" s="221">
        <v>0</v>
      </c>
      <c r="J48" s="222">
        <v>0</v>
      </c>
      <c r="K48" s="221">
        <v>0</v>
      </c>
      <c r="L48" s="223">
        <v>0</v>
      </c>
    </row>
    <row r="49" ht="19.7" customHeight="1">
      <c r="A49" s="216"/>
      <c r="B49" t="s" s="218">
        <v>187</v>
      </c>
      <c r="C49" t="s" s="229">
        <v>319</v>
      </c>
      <c r="D49" s="217">
        <v>19</v>
      </c>
      <c r="E49" s="219">
        <v>0</v>
      </c>
      <c r="F49" s="220">
        <v>0</v>
      </c>
      <c r="G49" s="221">
        <v>0</v>
      </c>
      <c r="H49" s="222">
        <v>0</v>
      </c>
      <c r="I49" s="221">
        <v>1</v>
      </c>
      <c r="J49" t="s" s="225">
        <v>590</v>
      </c>
      <c r="K49" s="221">
        <v>0</v>
      </c>
      <c r="L49" s="223">
        <v>0</v>
      </c>
    </row>
    <row r="50" ht="19.7" customHeight="1">
      <c r="A50" s="216"/>
      <c r="B50" t="s" s="218">
        <v>187</v>
      </c>
      <c r="C50" t="s" s="229">
        <v>327</v>
      </c>
      <c r="D50" s="217">
        <v>24</v>
      </c>
      <c r="E50" s="219">
        <v>1</v>
      </c>
      <c r="F50" t="s" s="227">
        <v>591</v>
      </c>
      <c r="G50" s="221">
        <v>0</v>
      </c>
      <c r="H50" s="222">
        <v>0</v>
      </c>
      <c r="I50" s="221">
        <v>0</v>
      </c>
      <c r="J50" s="222">
        <v>0</v>
      </c>
      <c r="K50" s="221">
        <v>0</v>
      </c>
      <c r="L50" s="223">
        <v>0</v>
      </c>
    </row>
    <row r="51" ht="19.7" customHeight="1">
      <c r="A51" s="216"/>
      <c r="B51" t="s" s="218">
        <v>187</v>
      </c>
      <c r="C51" t="s" s="229">
        <v>330</v>
      </c>
      <c r="D51" s="217">
        <v>26</v>
      </c>
      <c r="E51" s="219">
        <v>1</v>
      </c>
      <c r="F51" t="s" s="227">
        <v>592</v>
      </c>
      <c r="G51" s="221">
        <v>0</v>
      </c>
      <c r="H51" s="222">
        <v>0</v>
      </c>
      <c r="I51" s="221">
        <v>0</v>
      </c>
      <c r="J51" s="222">
        <v>0</v>
      </c>
      <c r="K51" s="221">
        <v>0</v>
      </c>
      <c r="L51" s="223">
        <v>0</v>
      </c>
    </row>
    <row r="52" ht="19.7" customHeight="1">
      <c r="A52" s="216"/>
      <c r="B52" t="s" s="218">
        <v>153</v>
      </c>
      <c r="C52" t="s" s="229">
        <v>254</v>
      </c>
      <c r="D52" s="217">
        <v>2</v>
      </c>
      <c r="E52" s="219">
        <v>1</v>
      </c>
      <c r="F52" t="s" s="227">
        <v>351</v>
      </c>
      <c r="G52" s="221">
        <v>0</v>
      </c>
      <c r="H52" s="222">
        <v>0</v>
      </c>
      <c r="I52" s="221">
        <v>1</v>
      </c>
      <c r="J52" t="s" s="225">
        <v>352</v>
      </c>
      <c r="K52" s="221">
        <v>0</v>
      </c>
      <c r="L52" s="223">
        <v>0</v>
      </c>
    </row>
    <row r="53" ht="19.7" customHeight="1">
      <c r="A53" s="216"/>
      <c r="B53" t="s" s="218">
        <v>153</v>
      </c>
      <c r="C53" t="s" s="229">
        <v>315</v>
      </c>
      <c r="D53" s="217">
        <v>17</v>
      </c>
      <c r="E53" s="219">
        <v>0</v>
      </c>
      <c r="F53" s="220">
        <v>0</v>
      </c>
      <c r="G53" s="221">
        <v>1</v>
      </c>
      <c r="H53" t="s" s="225">
        <v>353</v>
      </c>
      <c r="I53" s="221">
        <v>0</v>
      </c>
      <c r="J53" s="222">
        <v>0</v>
      </c>
      <c r="K53" s="221">
        <v>1</v>
      </c>
      <c r="L53" t="s" s="228">
        <v>354</v>
      </c>
    </row>
    <row r="54" ht="19.7" customHeight="1">
      <c r="A54" s="216"/>
      <c r="B54" t="s" s="218">
        <v>156</v>
      </c>
      <c r="C54" t="s" s="229">
        <v>254</v>
      </c>
      <c r="D54" s="217">
        <v>2</v>
      </c>
      <c r="E54" s="219">
        <v>1</v>
      </c>
      <c r="F54" t="s" s="227">
        <v>355</v>
      </c>
      <c r="G54" s="221">
        <v>1</v>
      </c>
      <c r="H54" t="s" s="225">
        <v>356</v>
      </c>
      <c r="I54" s="221">
        <v>1</v>
      </c>
      <c r="J54" t="s" s="225">
        <v>357</v>
      </c>
      <c r="K54" s="221">
        <v>1</v>
      </c>
      <c r="L54" t="s" s="228">
        <v>358</v>
      </c>
    </row>
    <row r="55" ht="19.7" customHeight="1">
      <c r="A55" s="216"/>
      <c r="B55" t="s" s="218">
        <v>188</v>
      </c>
      <c r="C55" t="s" s="229">
        <v>254</v>
      </c>
      <c r="D55" s="217">
        <v>2</v>
      </c>
      <c r="E55" s="219">
        <v>0</v>
      </c>
      <c r="F55" s="220">
        <v>0</v>
      </c>
      <c r="G55" s="221">
        <v>0</v>
      </c>
      <c r="H55" s="222">
        <v>0</v>
      </c>
      <c r="I55" s="221">
        <v>1</v>
      </c>
      <c r="J55" t="s" s="225">
        <v>593</v>
      </c>
      <c r="K55" s="221">
        <v>1</v>
      </c>
      <c r="L55" t="s" s="228">
        <v>594</v>
      </c>
    </row>
    <row r="56" ht="19.7" customHeight="1">
      <c r="A56" s="216"/>
      <c r="B56" t="s" s="218">
        <v>188</v>
      </c>
      <c r="C56" t="s" s="229">
        <v>264</v>
      </c>
      <c r="D56" s="217">
        <v>4</v>
      </c>
      <c r="E56" s="219">
        <v>1</v>
      </c>
      <c r="F56" t="s" s="227">
        <v>593</v>
      </c>
      <c r="G56" s="221">
        <v>0</v>
      </c>
      <c r="H56" s="222">
        <v>0</v>
      </c>
      <c r="I56" s="221">
        <v>0</v>
      </c>
      <c r="J56" s="222">
        <v>0</v>
      </c>
      <c r="K56" s="221">
        <v>0</v>
      </c>
      <c r="L56" s="223">
        <v>0</v>
      </c>
    </row>
    <row r="57" ht="19.7" customHeight="1">
      <c r="A57" s="216"/>
      <c r="B57" t="s" s="218">
        <v>188</v>
      </c>
      <c r="C57" t="s" s="229">
        <v>274</v>
      </c>
      <c r="D57" s="217">
        <v>6</v>
      </c>
      <c r="E57" s="219">
        <v>0</v>
      </c>
      <c r="F57" s="220">
        <v>0</v>
      </c>
      <c r="G57" s="221">
        <v>1</v>
      </c>
      <c r="H57" t="s" s="225">
        <v>353</v>
      </c>
      <c r="I57" s="221">
        <v>0</v>
      </c>
      <c r="J57" s="222">
        <v>0</v>
      </c>
      <c r="K57" s="221">
        <v>0</v>
      </c>
      <c r="L57" s="223">
        <v>0</v>
      </c>
    </row>
    <row r="58" ht="19.7" customHeight="1">
      <c r="A58" s="216"/>
      <c r="B58" s="217">
        <v>7</v>
      </c>
      <c r="C58" t="s" s="229">
        <v>249</v>
      </c>
      <c r="D58" s="217">
        <v>1</v>
      </c>
      <c r="E58" s="219">
        <v>2</v>
      </c>
      <c r="F58" t="s" s="227">
        <v>595</v>
      </c>
      <c r="G58" s="221">
        <v>0</v>
      </c>
      <c r="H58" s="222">
        <v>0</v>
      </c>
      <c r="I58" s="221">
        <v>5</v>
      </c>
      <c r="J58" t="s" s="225">
        <v>596</v>
      </c>
      <c r="K58" s="221">
        <v>5</v>
      </c>
      <c r="L58" t="s" s="228">
        <v>597</v>
      </c>
    </row>
    <row r="59" ht="19.7" customHeight="1">
      <c r="A59" s="216"/>
      <c r="B59" s="217">
        <v>7</v>
      </c>
      <c r="C59" t="s" s="229">
        <v>254</v>
      </c>
      <c r="D59" s="217">
        <v>2</v>
      </c>
      <c r="E59" s="219">
        <v>3</v>
      </c>
      <c r="F59" t="s" s="227">
        <v>598</v>
      </c>
      <c r="G59" s="221">
        <v>3</v>
      </c>
      <c r="H59" t="s" s="225">
        <v>599</v>
      </c>
      <c r="I59" s="221">
        <v>2</v>
      </c>
      <c r="J59" t="s" s="225">
        <v>600</v>
      </c>
      <c r="K59" s="221">
        <v>1</v>
      </c>
      <c r="L59" t="s" s="228">
        <v>601</v>
      </c>
    </row>
    <row r="60" ht="19.7" customHeight="1">
      <c r="A60" s="216"/>
      <c r="B60" s="217">
        <v>7</v>
      </c>
      <c r="C60" t="s" s="229">
        <v>259</v>
      </c>
      <c r="D60" s="217">
        <v>3</v>
      </c>
      <c r="E60" s="219">
        <v>1</v>
      </c>
      <c r="F60" t="s" s="227">
        <v>602</v>
      </c>
      <c r="G60" s="221">
        <v>1</v>
      </c>
      <c r="H60" t="s" s="225">
        <v>603</v>
      </c>
      <c r="I60" s="221">
        <v>0</v>
      </c>
      <c r="J60" s="222">
        <v>0</v>
      </c>
      <c r="K60" s="221">
        <v>2</v>
      </c>
      <c r="L60" t="s" s="228">
        <v>604</v>
      </c>
    </row>
    <row r="61" ht="19.7" customHeight="1">
      <c r="A61" s="216"/>
      <c r="B61" s="217">
        <v>7</v>
      </c>
      <c r="C61" t="s" s="229">
        <v>264</v>
      </c>
      <c r="D61" s="217">
        <v>4</v>
      </c>
      <c r="E61" s="219">
        <v>1</v>
      </c>
      <c r="F61" t="s" s="227">
        <v>605</v>
      </c>
      <c r="G61" s="221">
        <v>1</v>
      </c>
      <c r="H61" t="s" s="225">
        <v>606</v>
      </c>
      <c r="I61" s="221">
        <v>2</v>
      </c>
      <c r="J61" t="s" s="225">
        <v>607</v>
      </c>
      <c r="K61" s="221">
        <v>1</v>
      </c>
      <c r="L61" t="s" s="228">
        <v>608</v>
      </c>
    </row>
    <row r="62" ht="19.7" customHeight="1">
      <c r="A62" s="216"/>
      <c r="B62" s="217">
        <v>7</v>
      </c>
      <c r="C62" t="s" s="229">
        <v>269</v>
      </c>
      <c r="D62" s="217">
        <v>5</v>
      </c>
      <c r="E62" s="219">
        <v>1</v>
      </c>
      <c r="F62" t="s" s="227">
        <v>609</v>
      </c>
      <c r="G62" s="221">
        <v>1</v>
      </c>
      <c r="H62" t="s" s="225">
        <v>610</v>
      </c>
      <c r="I62" s="221">
        <v>1</v>
      </c>
      <c r="J62" t="s" s="225">
        <v>611</v>
      </c>
      <c r="K62" s="221">
        <v>0</v>
      </c>
      <c r="L62" s="223">
        <v>0</v>
      </c>
    </row>
    <row r="63" ht="19.7" customHeight="1">
      <c r="A63" s="216"/>
      <c r="B63" s="217">
        <v>7</v>
      </c>
      <c r="C63" t="s" s="229">
        <v>274</v>
      </c>
      <c r="D63" s="217">
        <v>6</v>
      </c>
      <c r="E63" s="219">
        <v>3</v>
      </c>
      <c r="F63" t="s" s="227">
        <v>612</v>
      </c>
      <c r="G63" s="221">
        <v>1</v>
      </c>
      <c r="H63" t="s" s="225">
        <v>613</v>
      </c>
      <c r="I63" s="221">
        <v>2</v>
      </c>
      <c r="J63" t="s" s="225">
        <v>614</v>
      </c>
      <c r="K63" s="221">
        <v>0</v>
      </c>
      <c r="L63" s="223">
        <v>0</v>
      </c>
    </row>
    <row r="64" ht="19.7" customHeight="1">
      <c r="A64" s="216"/>
      <c r="B64" s="217">
        <v>7</v>
      </c>
      <c r="C64" t="s" s="229">
        <v>294</v>
      </c>
      <c r="D64" s="217">
        <v>10</v>
      </c>
      <c r="E64" s="219">
        <v>0</v>
      </c>
      <c r="F64" s="220">
        <v>0</v>
      </c>
      <c r="G64" s="221">
        <v>1</v>
      </c>
      <c r="H64" t="s" s="225">
        <v>615</v>
      </c>
      <c r="I64" s="221">
        <v>0</v>
      </c>
      <c r="J64" s="222">
        <v>0</v>
      </c>
      <c r="K64" s="221">
        <v>0</v>
      </c>
      <c r="L64" s="223">
        <v>0</v>
      </c>
    </row>
    <row r="65" ht="19.7" customHeight="1">
      <c r="A65" s="216"/>
      <c r="B65" s="217">
        <v>7</v>
      </c>
      <c r="C65" t="s" s="229">
        <v>301</v>
      </c>
      <c r="D65" s="217">
        <v>12</v>
      </c>
      <c r="E65" s="219">
        <v>1</v>
      </c>
      <c r="F65" t="s" s="227">
        <v>616</v>
      </c>
      <c r="G65" s="221">
        <v>0</v>
      </c>
      <c r="H65" s="222">
        <v>0</v>
      </c>
      <c r="I65" s="221">
        <v>0</v>
      </c>
      <c r="J65" s="222">
        <v>0</v>
      </c>
      <c r="K65" s="221">
        <v>0</v>
      </c>
      <c r="L65" s="223">
        <v>0</v>
      </c>
    </row>
    <row r="66" ht="19.7" customHeight="1">
      <c r="A66" s="216"/>
      <c r="B66" s="217">
        <v>7</v>
      </c>
      <c r="C66" t="s" s="229">
        <v>324</v>
      </c>
      <c r="D66" s="217">
        <v>23</v>
      </c>
      <c r="E66" s="219">
        <v>1</v>
      </c>
      <c r="F66" t="s" s="227">
        <v>617</v>
      </c>
      <c r="G66" s="221">
        <v>0</v>
      </c>
      <c r="H66" s="222">
        <v>0</v>
      </c>
      <c r="I66" s="221">
        <v>0</v>
      </c>
      <c r="J66" s="222">
        <v>0</v>
      </c>
      <c r="K66" s="221">
        <v>0</v>
      </c>
      <c r="L66" s="223">
        <v>0</v>
      </c>
    </row>
    <row r="67" ht="19.7" customHeight="1">
      <c r="A67" s="216"/>
      <c r="B67" s="217">
        <v>7</v>
      </c>
      <c r="C67" t="s" s="229">
        <v>327</v>
      </c>
      <c r="D67" s="217">
        <v>24</v>
      </c>
      <c r="E67" s="219">
        <v>0</v>
      </c>
      <c r="F67" s="220">
        <v>0</v>
      </c>
      <c r="G67" s="221">
        <v>1</v>
      </c>
      <c r="H67" t="s" s="225">
        <v>618</v>
      </c>
      <c r="I67" s="221">
        <v>0</v>
      </c>
      <c r="J67" s="222">
        <v>0</v>
      </c>
      <c r="K67" s="221">
        <v>0</v>
      </c>
      <c r="L67" s="223">
        <v>0</v>
      </c>
    </row>
    <row r="68" ht="19.7" customHeight="1">
      <c r="A68" s="216"/>
      <c r="B68" s="217">
        <v>8</v>
      </c>
      <c r="C68" t="s" s="229">
        <v>249</v>
      </c>
      <c r="D68" s="217">
        <v>1</v>
      </c>
      <c r="E68" s="219">
        <v>2</v>
      </c>
      <c r="F68" t="s" s="227">
        <v>619</v>
      </c>
      <c r="G68" s="221">
        <v>1</v>
      </c>
      <c r="H68" t="s" s="225">
        <v>620</v>
      </c>
      <c r="I68" s="221">
        <v>4</v>
      </c>
      <c r="J68" t="s" s="225">
        <v>621</v>
      </c>
      <c r="K68" s="221">
        <v>2</v>
      </c>
      <c r="L68" t="s" s="228">
        <v>622</v>
      </c>
    </row>
    <row r="69" ht="19.7" customHeight="1">
      <c r="A69" s="216"/>
      <c r="B69" s="217">
        <v>8</v>
      </c>
      <c r="C69" t="s" s="229">
        <v>254</v>
      </c>
      <c r="D69" s="217">
        <v>2</v>
      </c>
      <c r="E69" s="219">
        <v>3</v>
      </c>
      <c r="F69" t="s" s="227">
        <v>623</v>
      </c>
      <c r="G69" s="221">
        <v>3</v>
      </c>
      <c r="H69" t="s" s="225">
        <v>624</v>
      </c>
      <c r="I69" s="221">
        <v>4</v>
      </c>
      <c r="J69" t="s" s="225">
        <v>625</v>
      </c>
      <c r="K69" s="221">
        <v>2</v>
      </c>
      <c r="L69" t="s" s="228">
        <v>626</v>
      </c>
    </row>
    <row r="70" ht="19.7" customHeight="1">
      <c r="A70" s="216"/>
      <c r="B70" s="217">
        <v>8</v>
      </c>
      <c r="C70" t="s" s="229">
        <v>259</v>
      </c>
      <c r="D70" s="217">
        <v>3</v>
      </c>
      <c r="E70" s="219">
        <v>2</v>
      </c>
      <c r="F70" t="s" s="227">
        <v>627</v>
      </c>
      <c r="G70" s="221">
        <v>1</v>
      </c>
      <c r="H70" t="s" s="225">
        <v>628</v>
      </c>
      <c r="I70" s="221">
        <v>1</v>
      </c>
      <c r="J70" t="s" s="225">
        <v>629</v>
      </c>
      <c r="K70" s="221">
        <v>2</v>
      </c>
      <c r="L70" t="s" s="228">
        <v>630</v>
      </c>
    </row>
    <row r="71" ht="19.7" customHeight="1">
      <c r="A71" s="216"/>
      <c r="B71" s="217">
        <v>8</v>
      </c>
      <c r="C71" t="s" s="229">
        <v>264</v>
      </c>
      <c r="D71" s="217">
        <v>4</v>
      </c>
      <c r="E71" s="219">
        <v>1</v>
      </c>
      <c r="F71" t="s" s="227">
        <v>631</v>
      </c>
      <c r="G71" s="221">
        <v>0</v>
      </c>
      <c r="H71" s="222">
        <v>0</v>
      </c>
      <c r="I71" s="221">
        <v>0</v>
      </c>
      <c r="J71" s="222">
        <v>0</v>
      </c>
      <c r="K71" s="221">
        <v>0</v>
      </c>
      <c r="L71" s="223">
        <v>0</v>
      </c>
    </row>
    <row r="72" ht="19.7" customHeight="1">
      <c r="A72" s="216"/>
      <c r="B72" s="217">
        <v>8</v>
      </c>
      <c r="C72" t="s" s="229">
        <v>269</v>
      </c>
      <c r="D72" s="217">
        <v>5</v>
      </c>
      <c r="E72" s="219">
        <v>0</v>
      </c>
      <c r="F72" s="220">
        <v>0</v>
      </c>
      <c r="G72" s="221">
        <v>0</v>
      </c>
      <c r="H72" s="222">
        <v>0</v>
      </c>
      <c r="I72" s="221">
        <v>1</v>
      </c>
      <c r="J72" t="s" s="225">
        <v>632</v>
      </c>
      <c r="K72" s="221">
        <v>0</v>
      </c>
      <c r="L72" s="223">
        <v>0</v>
      </c>
    </row>
    <row r="73" ht="19.7" customHeight="1">
      <c r="A73" s="216"/>
      <c r="B73" s="217">
        <v>8</v>
      </c>
      <c r="C73" t="s" s="229">
        <v>289</v>
      </c>
      <c r="D73" s="217">
        <v>9</v>
      </c>
      <c r="E73" s="219">
        <v>0</v>
      </c>
      <c r="F73" s="220">
        <v>0</v>
      </c>
      <c r="G73" s="221">
        <v>1</v>
      </c>
      <c r="H73" t="s" s="225">
        <v>633</v>
      </c>
      <c r="I73" s="221">
        <v>0</v>
      </c>
      <c r="J73" s="222">
        <v>0</v>
      </c>
      <c r="K73" s="221">
        <v>0</v>
      </c>
      <c r="L73" s="223">
        <v>0</v>
      </c>
    </row>
    <row r="74" ht="19.7" customHeight="1">
      <c r="A74" s="216"/>
      <c r="B74" s="217">
        <v>8</v>
      </c>
      <c r="C74" t="s" s="229">
        <v>317</v>
      </c>
      <c r="D74" s="217">
        <v>18</v>
      </c>
      <c r="E74" s="219">
        <v>1</v>
      </c>
      <c r="F74" t="s" s="227">
        <v>634</v>
      </c>
      <c r="G74" s="221">
        <v>0</v>
      </c>
      <c r="H74" s="222">
        <v>0</v>
      </c>
      <c r="I74" s="221">
        <v>0</v>
      </c>
      <c r="J74" s="222">
        <v>0</v>
      </c>
      <c r="K74" s="221">
        <v>0</v>
      </c>
      <c r="L74" s="223">
        <v>0</v>
      </c>
    </row>
    <row r="75" ht="19.7" customHeight="1">
      <c r="A75" s="216"/>
      <c r="B75" s="217">
        <v>8</v>
      </c>
      <c r="C75" t="s" s="229">
        <v>319</v>
      </c>
      <c r="D75" s="217">
        <v>19</v>
      </c>
      <c r="E75" s="219">
        <v>0</v>
      </c>
      <c r="F75" s="220">
        <v>0</v>
      </c>
      <c r="G75" s="221">
        <v>0</v>
      </c>
      <c r="H75" s="222">
        <v>0</v>
      </c>
      <c r="I75" s="221">
        <v>0</v>
      </c>
      <c r="J75" s="222">
        <v>0</v>
      </c>
      <c r="K75" s="221">
        <v>1</v>
      </c>
      <c r="L75" t="s" s="228">
        <v>635</v>
      </c>
    </row>
    <row r="76" ht="19.7" customHeight="1">
      <c r="A76" s="216"/>
      <c r="B76" s="217">
        <v>9</v>
      </c>
      <c r="C76" t="s" s="229">
        <v>249</v>
      </c>
      <c r="D76" s="217">
        <v>1</v>
      </c>
      <c r="E76" s="219">
        <v>2</v>
      </c>
      <c r="F76" t="s" s="227">
        <v>636</v>
      </c>
      <c r="G76" s="221">
        <v>3</v>
      </c>
      <c r="H76" t="s" s="225">
        <v>637</v>
      </c>
      <c r="I76" s="221">
        <v>2</v>
      </c>
      <c r="J76" t="s" s="225">
        <v>638</v>
      </c>
      <c r="K76" s="221">
        <v>1</v>
      </c>
      <c r="L76" t="s" s="228">
        <v>639</v>
      </c>
    </row>
    <row r="77" ht="19.7" customHeight="1">
      <c r="A77" s="216"/>
      <c r="B77" s="217">
        <v>9</v>
      </c>
      <c r="C77" t="s" s="229">
        <v>254</v>
      </c>
      <c r="D77" s="217">
        <v>2</v>
      </c>
      <c r="E77" s="219">
        <v>1</v>
      </c>
      <c r="F77" t="s" s="227">
        <v>536</v>
      </c>
      <c r="G77" s="221">
        <v>1</v>
      </c>
      <c r="H77" t="s" s="225">
        <v>640</v>
      </c>
      <c r="I77" s="221">
        <v>3</v>
      </c>
      <c r="J77" t="s" s="225">
        <v>641</v>
      </c>
      <c r="K77" s="221">
        <v>2</v>
      </c>
      <c r="L77" t="s" s="228">
        <v>642</v>
      </c>
    </row>
    <row r="78" ht="19.7" customHeight="1">
      <c r="A78" s="216"/>
      <c r="B78" s="217">
        <v>9</v>
      </c>
      <c r="C78" t="s" s="229">
        <v>259</v>
      </c>
      <c r="D78" s="217">
        <v>3</v>
      </c>
      <c r="E78" s="219">
        <v>0</v>
      </c>
      <c r="F78" s="220">
        <v>0</v>
      </c>
      <c r="G78" s="221">
        <v>0</v>
      </c>
      <c r="H78" s="222">
        <v>0</v>
      </c>
      <c r="I78" s="221">
        <v>0</v>
      </c>
      <c r="J78" s="222">
        <v>0</v>
      </c>
      <c r="K78" s="221">
        <v>1</v>
      </c>
      <c r="L78" t="s" s="228">
        <v>643</v>
      </c>
    </row>
    <row r="79" ht="19.7" customHeight="1">
      <c r="A79" s="216"/>
      <c r="B79" s="217">
        <v>9</v>
      </c>
      <c r="C79" t="s" s="229">
        <v>269</v>
      </c>
      <c r="D79" s="217">
        <v>5</v>
      </c>
      <c r="E79" s="219">
        <v>2</v>
      </c>
      <c r="F79" t="s" s="227">
        <v>644</v>
      </c>
      <c r="G79" s="221">
        <v>0</v>
      </c>
      <c r="H79" s="222">
        <v>0</v>
      </c>
      <c r="I79" s="221">
        <v>0</v>
      </c>
      <c r="J79" s="222">
        <v>0</v>
      </c>
      <c r="K79" s="221">
        <v>0</v>
      </c>
      <c r="L79" s="223">
        <v>0</v>
      </c>
    </row>
    <row r="80" ht="19.7" customHeight="1">
      <c r="A80" s="216"/>
      <c r="B80" s="217">
        <v>9</v>
      </c>
      <c r="C80" t="s" s="229">
        <v>289</v>
      </c>
      <c r="D80" s="217">
        <v>9</v>
      </c>
      <c r="E80" s="219">
        <v>1</v>
      </c>
      <c r="F80" t="s" s="227">
        <v>645</v>
      </c>
      <c r="G80" s="221">
        <v>0</v>
      </c>
      <c r="H80" s="222">
        <v>0</v>
      </c>
      <c r="I80" s="221">
        <v>0</v>
      </c>
      <c r="J80" s="222">
        <v>0</v>
      </c>
      <c r="K80" s="221">
        <v>0</v>
      </c>
      <c r="L80" s="223">
        <v>0</v>
      </c>
    </row>
    <row r="81" ht="19.7" customHeight="1">
      <c r="A81" s="216"/>
      <c r="B81" s="217">
        <v>9</v>
      </c>
      <c r="C81" t="s" s="229">
        <v>330</v>
      </c>
      <c r="D81" s="217">
        <v>26</v>
      </c>
      <c r="E81" s="219">
        <v>0</v>
      </c>
      <c r="F81" s="220">
        <v>0</v>
      </c>
      <c r="G81" s="221">
        <v>0</v>
      </c>
      <c r="H81" s="222">
        <v>0</v>
      </c>
      <c r="I81" s="221">
        <v>1</v>
      </c>
      <c r="J81" t="s" s="225">
        <v>646</v>
      </c>
      <c r="K81" s="221">
        <v>0</v>
      </c>
      <c r="L81" s="223">
        <v>0</v>
      </c>
    </row>
    <row r="82" ht="19.7" customHeight="1">
      <c r="A82" s="216"/>
      <c r="B82" s="217">
        <v>10</v>
      </c>
      <c r="C82" t="s" s="229">
        <v>249</v>
      </c>
      <c r="D82" s="217">
        <v>1</v>
      </c>
      <c r="E82" s="219">
        <v>5</v>
      </c>
      <c r="F82" t="s" s="227">
        <v>647</v>
      </c>
      <c r="G82" s="221">
        <v>2</v>
      </c>
      <c r="H82" t="s" s="225">
        <v>648</v>
      </c>
      <c r="I82" s="221">
        <v>6</v>
      </c>
      <c r="J82" t="s" s="225">
        <v>649</v>
      </c>
      <c r="K82" s="221">
        <v>5</v>
      </c>
      <c r="L82" t="s" s="228">
        <v>650</v>
      </c>
    </row>
    <row r="83" ht="19.7" customHeight="1">
      <c r="A83" s="216"/>
      <c r="B83" s="217">
        <v>10</v>
      </c>
      <c r="C83" t="s" s="229">
        <v>254</v>
      </c>
      <c r="D83" s="217">
        <v>2</v>
      </c>
      <c r="E83" s="219">
        <v>4</v>
      </c>
      <c r="F83" t="s" s="227">
        <v>651</v>
      </c>
      <c r="G83" s="221">
        <v>1</v>
      </c>
      <c r="H83" t="s" s="225">
        <v>652</v>
      </c>
      <c r="I83" s="221">
        <v>6</v>
      </c>
      <c r="J83" t="s" s="225">
        <v>653</v>
      </c>
      <c r="K83" s="221">
        <v>2</v>
      </c>
      <c r="L83" t="s" s="228">
        <v>654</v>
      </c>
    </row>
    <row r="84" ht="19.7" customHeight="1">
      <c r="A84" s="216"/>
      <c r="B84" s="217">
        <v>10</v>
      </c>
      <c r="C84" t="s" s="229">
        <v>259</v>
      </c>
      <c r="D84" s="217">
        <v>3</v>
      </c>
      <c r="E84" s="219">
        <v>0</v>
      </c>
      <c r="F84" s="220">
        <v>0</v>
      </c>
      <c r="G84" s="221">
        <v>1</v>
      </c>
      <c r="H84" t="s" s="225">
        <v>655</v>
      </c>
      <c r="I84" s="221">
        <v>1</v>
      </c>
      <c r="J84" t="s" s="225">
        <v>656</v>
      </c>
      <c r="K84" s="221">
        <v>0</v>
      </c>
      <c r="L84" s="223">
        <v>0</v>
      </c>
    </row>
    <row r="85" ht="19.7" customHeight="1">
      <c r="A85" s="216"/>
      <c r="B85" s="217">
        <v>10</v>
      </c>
      <c r="C85" t="s" s="229">
        <v>264</v>
      </c>
      <c r="D85" s="217">
        <v>4</v>
      </c>
      <c r="E85" s="219">
        <v>3</v>
      </c>
      <c r="F85" t="s" s="227">
        <v>657</v>
      </c>
      <c r="G85" s="221">
        <v>2</v>
      </c>
      <c r="H85" t="s" s="225">
        <v>658</v>
      </c>
      <c r="I85" s="221">
        <v>1</v>
      </c>
      <c r="J85" t="s" s="225">
        <v>659</v>
      </c>
      <c r="K85" s="221">
        <v>1</v>
      </c>
      <c r="L85" t="s" s="228">
        <v>609</v>
      </c>
    </row>
    <row r="86" ht="19.7" customHeight="1">
      <c r="A86" s="216"/>
      <c r="B86" s="217">
        <v>10</v>
      </c>
      <c r="C86" t="s" s="229">
        <v>269</v>
      </c>
      <c r="D86" s="217">
        <v>5</v>
      </c>
      <c r="E86" s="219">
        <v>1</v>
      </c>
      <c r="F86" t="s" s="227">
        <v>660</v>
      </c>
      <c r="G86" s="221">
        <v>0</v>
      </c>
      <c r="H86" s="222">
        <v>0</v>
      </c>
      <c r="I86" s="221">
        <v>1</v>
      </c>
      <c r="J86" t="s" s="225">
        <v>661</v>
      </c>
      <c r="K86" s="221">
        <v>0</v>
      </c>
      <c r="L86" s="223">
        <v>0</v>
      </c>
    </row>
    <row r="87" ht="19.7" customHeight="1">
      <c r="A87" s="216"/>
      <c r="B87" s="217">
        <v>10</v>
      </c>
      <c r="C87" t="s" s="229">
        <v>274</v>
      </c>
      <c r="D87" s="217">
        <v>6</v>
      </c>
      <c r="E87" s="219">
        <v>2</v>
      </c>
      <c r="F87" t="s" s="227">
        <v>662</v>
      </c>
      <c r="G87" s="221">
        <v>1</v>
      </c>
      <c r="H87" t="s" s="225">
        <v>663</v>
      </c>
      <c r="I87" s="221">
        <v>0</v>
      </c>
      <c r="J87" s="222">
        <v>0</v>
      </c>
      <c r="K87" s="221">
        <v>0</v>
      </c>
      <c r="L87" s="223">
        <v>0</v>
      </c>
    </row>
    <row r="88" ht="19.7" customHeight="1">
      <c r="A88" s="216"/>
      <c r="B88" s="217">
        <v>10</v>
      </c>
      <c r="C88" t="s" s="229">
        <v>279</v>
      </c>
      <c r="D88" s="217">
        <v>7</v>
      </c>
      <c r="E88" s="219">
        <v>0</v>
      </c>
      <c r="F88" s="220">
        <v>0</v>
      </c>
      <c r="G88" s="221">
        <v>0</v>
      </c>
      <c r="H88" s="222">
        <v>0</v>
      </c>
      <c r="I88" s="221">
        <v>0</v>
      </c>
      <c r="J88" s="222">
        <v>0</v>
      </c>
      <c r="K88" s="221">
        <v>2</v>
      </c>
      <c r="L88" t="s" s="228">
        <v>664</v>
      </c>
    </row>
    <row r="89" ht="19.7" customHeight="1">
      <c r="A89" s="216"/>
      <c r="B89" s="217">
        <v>10</v>
      </c>
      <c r="C89" t="s" s="229">
        <v>284</v>
      </c>
      <c r="D89" s="217">
        <v>8</v>
      </c>
      <c r="E89" s="219">
        <v>0</v>
      </c>
      <c r="F89" s="220">
        <v>0</v>
      </c>
      <c r="G89" s="221">
        <v>1</v>
      </c>
      <c r="H89" t="s" s="225">
        <v>665</v>
      </c>
      <c r="I89" s="221">
        <v>2</v>
      </c>
      <c r="J89" t="s" s="225">
        <v>666</v>
      </c>
      <c r="K89" s="221">
        <v>1</v>
      </c>
      <c r="L89" t="s" s="228">
        <v>667</v>
      </c>
    </row>
    <row r="90" ht="19.7" customHeight="1">
      <c r="A90" s="216"/>
      <c r="B90" s="217">
        <v>10</v>
      </c>
      <c r="C90" t="s" s="229">
        <v>289</v>
      </c>
      <c r="D90" s="217">
        <v>9</v>
      </c>
      <c r="E90" s="219">
        <v>1</v>
      </c>
      <c r="F90" t="s" s="227">
        <v>668</v>
      </c>
      <c r="G90" s="221">
        <v>2</v>
      </c>
      <c r="H90" t="s" s="225">
        <v>669</v>
      </c>
      <c r="I90" s="221">
        <v>0</v>
      </c>
      <c r="J90" s="222">
        <v>0</v>
      </c>
      <c r="K90" s="221">
        <v>0</v>
      </c>
      <c r="L90" s="223">
        <v>0</v>
      </c>
    </row>
    <row r="91" ht="19.7" customHeight="1">
      <c r="A91" s="216"/>
      <c r="B91" s="217">
        <v>10</v>
      </c>
      <c r="C91" t="s" s="229">
        <v>294</v>
      </c>
      <c r="D91" s="217">
        <v>10</v>
      </c>
      <c r="E91" s="219">
        <v>1</v>
      </c>
      <c r="F91" t="s" s="227">
        <v>670</v>
      </c>
      <c r="G91" s="221">
        <v>0</v>
      </c>
      <c r="H91" s="222">
        <v>0</v>
      </c>
      <c r="I91" s="221">
        <v>0</v>
      </c>
      <c r="J91" s="222">
        <v>0</v>
      </c>
      <c r="K91" s="221">
        <v>1</v>
      </c>
      <c r="L91" t="s" s="228">
        <v>671</v>
      </c>
    </row>
    <row r="92" ht="19.7" customHeight="1">
      <c r="A92" s="216"/>
      <c r="B92" s="217">
        <v>10</v>
      </c>
      <c r="C92" t="s" s="229">
        <v>301</v>
      </c>
      <c r="D92" s="217">
        <v>12</v>
      </c>
      <c r="E92" s="219">
        <v>0</v>
      </c>
      <c r="F92" s="220">
        <v>0</v>
      </c>
      <c r="G92" s="221">
        <v>1</v>
      </c>
      <c r="H92" t="s" s="225">
        <v>672</v>
      </c>
      <c r="I92" s="221">
        <v>0</v>
      </c>
      <c r="J92" s="222">
        <v>0</v>
      </c>
      <c r="K92" s="221">
        <v>1</v>
      </c>
      <c r="L92" t="s" s="228">
        <v>673</v>
      </c>
    </row>
    <row r="93" ht="19.7" customHeight="1">
      <c r="A93" s="216"/>
      <c r="B93" s="217">
        <v>10</v>
      </c>
      <c r="C93" t="s" s="229">
        <v>305</v>
      </c>
      <c r="D93" s="217">
        <v>14</v>
      </c>
      <c r="E93" s="219">
        <v>0</v>
      </c>
      <c r="F93" s="220">
        <v>0</v>
      </c>
      <c r="G93" s="221">
        <v>0</v>
      </c>
      <c r="H93" s="222">
        <v>0</v>
      </c>
      <c r="I93" s="221">
        <v>1</v>
      </c>
      <c r="J93" t="s" s="225">
        <v>674</v>
      </c>
      <c r="K93" s="221">
        <v>0</v>
      </c>
      <c r="L93" s="223">
        <v>0</v>
      </c>
    </row>
    <row r="94" ht="19.7" customHeight="1">
      <c r="A94" s="216"/>
      <c r="B94" s="217">
        <v>10</v>
      </c>
      <c r="C94" t="s" s="229">
        <v>324</v>
      </c>
      <c r="D94" s="217">
        <v>23</v>
      </c>
      <c r="E94" s="219">
        <v>1</v>
      </c>
      <c r="F94" t="s" s="227">
        <v>675</v>
      </c>
      <c r="G94" s="221">
        <v>1</v>
      </c>
      <c r="H94" t="s" s="225">
        <v>676</v>
      </c>
      <c r="I94" s="221">
        <v>0</v>
      </c>
      <c r="J94" s="222">
        <v>0</v>
      </c>
      <c r="K94" s="221">
        <v>0</v>
      </c>
      <c r="L94" s="223">
        <v>0</v>
      </c>
    </row>
    <row r="95" ht="19.7" customHeight="1">
      <c r="A95" s="216"/>
      <c r="B95" s="217">
        <v>10</v>
      </c>
      <c r="C95" t="s" s="229">
        <v>327</v>
      </c>
      <c r="D95" s="217">
        <v>24</v>
      </c>
      <c r="E95" s="219">
        <v>0</v>
      </c>
      <c r="F95" s="220">
        <v>0</v>
      </c>
      <c r="G95" s="221">
        <v>1</v>
      </c>
      <c r="H95" t="s" s="225">
        <v>677</v>
      </c>
      <c r="I95" s="221">
        <v>0</v>
      </c>
      <c r="J95" s="222">
        <v>0</v>
      </c>
      <c r="K95" s="221">
        <v>0</v>
      </c>
      <c r="L95" s="223">
        <v>0</v>
      </c>
    </row>
    <row r="96" ht="19.7" customHeight="1">
      <c r="A96" s="216"/>
      <c r="B96" s="217">
        <v>10</v>
      </c>
      <c r="C96" t="s" s="229">
        <v>337</v>
      </c>
      <c r="D96" s="217">
        <v>35</v>
      </c>
      <c r="E96" s="219">
        <v>1</v>
      </c>
      <c r="F96" t="s" s="227">
        <v>678</v>
      </c>
      <c r="G96" s="221">
        <v>0</v>
      </c>
      <c r="H96" s="222">
        <v>0</v>
      </c>
      <c r="I96" s="221">
        <v>0</v>
      </c>
      <c r="J96" s="222">
        <v>0</v>
      </c>
      <c r="K96" s="221">
        <v>0</v>
      </c>
      <c r="L96" s="223">
        <v>0</v>
      </c>
    </row>
    <row r="97" ht="19.7" customHeight="1">
      <c r="A97" s="216"/>
      <c r="B97" s="217">
        <v>10</v>
      </c>
      <c r="C97" t="s" s="229">
        <v>344</v>
      </c>
      <c r="D97" s="217">
        <v>43</v>
      </c>
      <c r="E97" s="219">
        <v>0</v>
      </c>
      <c r="F97" s="220">
        <v>0</v>
      </c>
      <c r="G97" s="221">
        <v>0</v>
      </c>
      <c r="H97" s="222">
        <v>0</v>
      </c>
      <c r="I97" s="221">
        <v>1</v>
      </c>
      <c r="J97" t="s" s="225">
        <v>679</v>
      </c>
      <c r="K97" s="221">
        <v>0</v>
      </c>
      <c r="L97" s="223">
        <v>0</v>
      </c>
    </row>
    <row r="98" ht="19.7" customHeight="1">
      <c r="A98" s="216"/>
      <c r="B98" s="217">
        <v>11</v>
      </c>
      <c r="C98" t="s" s="229">
        <v>249</v>
      </c>
      <c r="D98" s="217">
        <v>1</v>
      </c>
      <c r="E98" s="219">
        <v>1</v>
      </c>
      <c r="F98" t="s" s="227">
        <v>680</v>
      </c>
      <c r="G98" s="221">
        <v>0</v>
      </c>
      <c r="H98" s="222">
        <v>0</v>
      </c>
      <c r="I98" s="221">
        <v>4</v>
      </c>
      <c r="J98" t="s" s="225">
        <v>681</v>
      </c>
      <c r="K98" s="221">
        <v>3</v>
      </c>
      <c r="L98" t="s" s="228">
        <v>682</v>
      </c>
    </row>
    <row r="99" ht="19.7" customHeight="1">
      <c r="A99" s="216"/>
      <c r="B99" s="217">
        <v>11</v>
      </c>
      <c r="C99" t="s" s="229">
        <v>254</v>
      </c>
      <c r="D99" s="217">
        <v>2</v>
      </c>
      <c r="E99" s="219">
        <v>8</v>
      </c>
      <c r="F99" t="s" s="227">
        <v>683</v>
      </c>
      <c r="G99" s="221">
        <v>6</v>
      </c>
      <c r="H99" t="s" s="225">
        <v>684</v>
      </c>
      <c r="I99" s="221">
        <v>9</v>
      </c>
      <c r="J99" t="s" s="225">
        <v>685</v>
      </c>
      <c r="K99" s="221">
        <v>5</v>
      </c>
      <c r="L99" t="s" s="228">
        <v>686</v>
      </c>
    </row>
    <row r="100" ht="19.7" customHeight="1">
      <c r="A100" s="216"/>
      <c r="B100" s="217">
        <v>11</v>
      </c>
      <c r="C100" t="s" s="229">
        <v>259</v>
      </c>
      <c r="D100" s="217">
        <v>3</v>
      </c>
      <c r="E100" s="219">
        <v>2</v>
      </c>
      <c r="F100" t="s" s="227">
        <v>687</v>
      </c>
      <c r="G100" s="221">
        <v>1</v>
      </c>
      <c r="H100" t="s" s="225">
        <v>688</v>
      </c>
      <c r="I100" s="221">
        <v>2</v>
      </c>
      <c r="J100" t="s" s="225">
        <v>689</v>
      </c>
      <c r="K100" s="221">
        <v>1</v>
      </c>
      <c r="L100" t="s" s="228">
        <v>690</v>
      </c>
    </row>
    <row r="101" ht="19.7" customHeight="1">
      <c r="A101" s="216"/>
      <c r="B101" s="217">
        <v>11</v>
      </c>
      <c r="C101" t="s" s="229">
        <v>264</v>
      </c>
      <c r="D101" s="217">
        <v>4</v>
      </c>
      <c r="E101" s="219">
        <v>1</v>
      </c>
      <c r="F101" t="s" s="227">
        <v>691</v>
      </c>
      <c r="G101" s="221">
        <v>0</v>
      </c>
      <c r="H101" s="222">
        <v>0</v>
      </c>
      <c r="I101" s="221">
        <v>0</v>
      </c>
      <c r="J101" s="222">
        <v>0</v>
      </c>
      <c r="K101" s="221">
        <v>0</v>
      </c>
      <c r="L101" s="223">
        <v>0</v>
      </c>
    </row>
    <row r="102" ht="19.7" customHeight="1">
      <c r="A102" s="216"/>
      <c r="B102" s="217">
        <v>11</v>
      </c>
      <c r="C102" t="s" s="229">
        <v>269</v>
      </c>
      <c r="D102" s="217">
        <v>5</v>
      </c>
      <c r="E102" s="219">
        <v>2</v>
      </c>
      <c r="F102" t="s" s="227">
        <v>692</v>
      </c>
      <c r="G102" s="221">
        <v>1</v>
      </c>
      <c r="H102" t="s" s="225">
        <v>693</v>
      </c>
      <c r="I102" s="221">
        <v>0</v>
      </c>
      <c r="J102" s="222">
        <v>0</v>
      </c>
      <c r="K102" s="221">
        <v>1</v>
      </c>
      <c r="L102" t="s" s="228">
        <v>694</v>
      </c>
    </row>
    <row r="103" ht="19.7" customHeight="1">
      <c r="A103" s="216"/>
      <c r="B103" s="217">
        <v>11</v>
      </c>
      <c r="C103" t="s" s="229">
        <v>274</v>
      </c>
      <c r="D103" s="217">
        <v>6</v>
      </c>
      <c r="E103" s="219">
        <v>1</v>
      </c>
      <c r="F103" t="s" s="227">
        <v>695</v>
      </c>
      <c r="G103" s="221">
        <v>1</v>
      </c>
      <c r="H103" t="s" s="225">
        <v>696</v>
      </c>
      <c r="I103" s="221">
        <v>0</v>
      </c>
      <c r="J103" s="222">
        <v>0</v>
      </c>
      <c r="K103" s="221">
        <v>0</v>
      </c>
      <c r="L103" s="223">
        <v>0</v>
      </c>
    </row>
    <row r="104" ht="19.7" customHeight="1">
      <c r="A104" s="216"/>
      <c r="B104" s="217">
        <v>11</v>
      </c>
      <c r="C104" t="s" s="229">
        <v>294</v>
      </c>
      <c r="D104" s="217">
        <v>10</v>
      </c>
      <c r="E104" s="219">
        <v>0</v>
      </c>
      <c r="F104" s="220">
        <v>0</v>
      </c>
      <c r="G104" s="221">
        <v>1</v>
      </c>
      <c r="H104" t="s" s="225">
        <v>579</v>
      </c>
      <c r="I104" s="221">
        <v>0</v>
      </c>
      <c r="J104" s="222">
        <v>0</v>
      </c>
      <c r="K104" s="221">
        <v>0</v>
      </c>
      <c r="L104" s="223">
        <v>0</v>
      </c>
    </row>
    <row r="105" ht="19.7" customHeight="1">
      <c r="A105" s="216"/>
      <c r="B105" s="217">
        <v>11</v>
      </c>
      <c r="C105" t="s" s="229">
        <v>313</v>
      </c>
      <c r="D105" s="217">
        <v>16</v>
      </c>
      <c r="E105" s="219">
        <v>0</v>
      </c>
      <c r="F105" s="220">
        <v>0</v>
      </c>
      <c r="G105" s="221">
        <v>0</v>
      </c>
      <c r="H105" s="222">
        <v>0</v>
      </c>
      <c r="I105" s="221">
        <v>0</v>
      </c>
      <c r="J105" s="222">
        <v>0</v>
      </c>
      <c r="K105" s="221">
        <v>1</v>
      </c>
      <c r="L105" t="s" s="228">
        <v>697</v>
      </c>
    </row>
    <row r="106" ht="19.7" customHeight="1">
      <c r="A106" s="216"/>
      <c r="B106" s="217">
        <v>12</v>
      </c>
      <c r="C106" t="s" s="229">
        <v>249</v>
      </c>
      <c r="D106" s="217">
        <v>1</v>
      </c>
      <c r="E106" s="219">
        <v>4</v>
      </c>
      <c r="F106" t="s" s="227">
        <v>698</v>
      </c>
      <c r="G106" s="221">
        <v>3</v>
      </c>
      <c r="H106" t="s" s="225">
        <v>699</v>
      </c>
      <c r="I106" s="221">
        <v>3</v>
      </c>
      <c r="J106" t="s" s="225">
        <v>700</v>
      </c>
      <c r="K106" s="221">
        <v>1</v>
      </c>
      <c r="L106" t="s" s="228">
        <v>694</v>
      </c>
    </row>
    <row r="107" ht="19.7" customHeight="1">
      <c r="A107" s="216"/>
      <c r="B107" s="217">
        <v>12</v>
      </c>
      <c r="C107" t="s" s="229">
        <v>254</v>
      </c>
      <c r="D107" s="217">
        <v>2</v>
      </c>
      <c r="E107" s="219">
        <v>9</v>
      </c>
      <c r="F107" t="s" s="227">
        <v>701</v>
      </c>
      <c r="G107" s="221">
        <v>4</v>
      </c>
      <c r="H107" t="s" s="225">
        <v>702</v>
      </c>
      <c r="I107" s="221">
        <v>9</v>
      </c>
      <c r="J107" t="s" s="225">
        <v>703</v>
      </c>
      <c r="K107" s="221">
        <v>7</v>
      </c>
      <c r="L107" t="s" s="228">
        <v>704</v>
      </c>
    </row>
    <row r="108" ht="19.7" customHeight="1">
      <c r="A108" s="216"/>
      <c r="B108" s="217">
        <v>12</v>
      </c>
      <c r="C108" t="s" s="229">
        <v>259</v>
      </c>
      <c r="D108" s="217">
        <v>3</v>
      </c>
      <c r="E108" s="219">
        <v>0</v>
      </c>
      <c r="F108" s="220">
        <v>0</v>
      </c>
      <c r="G108" s="221">
        <v>2</v>
      </c>
      <c r="H108" t="s" s="225">
        <v>705</v>
      </c>
      <c r="I108" s="221">
        <v>2</v>
      </c>
      <c r="J108" t="s" s="225">
        <v>706</v>
      </c>
      <c r="K108" s="221">
        <v>1</v>
      </c>
      <c r="L108" t="s" s="228">
        <v>707</v>
      </c>
    </row>
    <row r="109" ht="19.7" customHeight="1">
      <c r="A109" s="216"/>
      <c r="B109" s="217">
        <v>12</v>
      </c>
      <c r="C109" t="s" s="229">
        <v>264</v>
      </c>
      <c r="D109" s="217">
        <v>4</v>
      </c>
      <c r="E109" s="219">
        <v>0</v>
      </c>
      <c r="F109" s="220">
        <v>0</v>
      </c>
      <c r="G109" s="221">
        <v>1</v>
      </c>
      <c r="H109" t="s" s="225">
        <v>708</v>
      </c>
      <c r="I109" s="221">
        <v>1</v>
      </c>
      <c r="J109" t="s" s="225">
        <v>709</v>
      </c>
      <c r="K109" s="221">
        <v>0</v>
      </c>
      <c r="L109" s="223">
        <v>0</v>
      </c>
    </row>
    <row r="110" ht="19.7" customHeight="1">
      <c r="A110" s="216"/>
      <c r="B110" s="217">
        <v>12</v>
      </c>
      <c r="C110" t="s" s="229">
        <v>269</v>
      </c>
      <c r="D110" s="217">
        <v>5</v>
      </c>
      <c r="E110" s="219">
        <v>0</v>
      </c>
      <c r="F110" s="220">
        <v>0</v>
      </c>
      <c r="G110" s="221">
        <v>0</v>
      </c>
      <c r="H110" s="222">
        <v>0</v>
      </c>
      <c r="I110" s="221">
        <v>1</v>
      </c>
      <c r="J110" t="s" s="225">
        <v>710</v>
      </c>
      <c r="K110" s="221">
        <v>2</v>
      </c>
      <c r="L110" t="s" s="228">
        <v>711</v>
      </c>
    </row>
    <row r="111" ht="19.7" customHeight="1">
      <c r="A111" s="216"/>
      <c r="B111" s="217">
        <v>12</v>
      </c>
      <c r="C111" t="s" s="229">
        <v>274</v>
      </c>
      <c r="D111" s="217">
        <v>6</v>
      </c>
      <c r="E111" s="219">
        <v>1</v>
      </c>
      <c r="F111" t="s" s="227">
        <v>712</v>
      </c>
      <c r="G111" s="221">
        <v>0</v>
      </c>
      <c r="H111" s="222">
        <v>0</v>
      </c>
      <c r="I111" s="221">
        <v>0</v>
      </c>
      <c r="J111" s="222">
        <v>0</v>
      </c>
      <c r="K111" s="221">
        <v>0</v>
      </c>
      <c r="L111" s="223">
        <v>0</v>
      </c>
    </row>
    <row r="112" ht="19.7" customHeight="1">
      <c r="A112" s="216"/>
      <c r="B112" s="217">
        <v>12</v>
      </c>
      <c r="C112" t="s" s="229">
        <v>279</v>
      </c>
      <c r="D112" s="217">
        <v>7</v>
      </c>
      <c r="E112" s="219">
        <v>0</v>
      </c>
      <c r="F112" s="220">
        <v>0</v>
      </c>
      <c r="G112" s="221">
        <v>0</v>
      </c>
      <c r="H112" s="222">
        <v>0</v>
      </c>
      <c r="I112" s="221">
        <v>1</v>
      </c>
      <c r="J112" t="s" s="225">
        <v>713</v>
      </c>
      <c r="K112" s="221">
        <v>0</v>
      </c>
      <c r="L112" s="223">
        <v>0</v>
      </c>
    </row>
    <row r="113" ht="19.7" customHeight="1">
      <c r="A113" s="216"/>
      <c r="B113" s="217">
        <v>12</v>
      </c>
      <c r="C113" t="s" s="229">
        <v>284</v>
      </c>
      <c r="D113" s="217">
        <v>8</v>
      </c>
      <c r="E113" s="219">
        <v>1</v>
      </c>
      <c r="F113" t="s" s="227">
        <v>714</v>
      </c>
      <c r="G113" s="221">
        <v>1</v>
      </c>
      <c r="H113" t="s" s="225">
        <v>715</v>
      </c>
      <c r="I113" s="221">
        <v>0</v>
      </c>
      <c r="J113" s="222">
        <v>0</v>
      </c>
      <c r="K113" s="221">
        <v>0</v>
      </c>
      <c r="L113" s="223">
        <v>0</v>
      </c>
    </row>
    <row r="114" ht="19.7" customHeight="1">
      <c r="A114" s="216"/>
      <c r="B114" s="217">
        <v>12</v>
      </c>
      <c r="C114" t="s" s="229">
        <v>294</v>
      </c>
      <c r="D114" s="217">
        <v>10</v>
      </c>
      <c r="E114" s="219">
        <v>2</v>
      </c>
      <c r="F114" t="s" s="227">
        <v>716</v>
      </c>
      <c r="G114" s="221">
        <v>0</v>
      </c>
      <c r="H114" s="222">
        <v>0</v>
      </c>
      <c r="I114" s="221">
        <v>0</v>
      </c>
      <c r="J114" s="222">
        <v>0</v>
      </c>
      <c r="K114" s="221">
        <v>0</v>
      </c>
      <c r="L114" s="223">
        <v>0</v>
      </c>
    </row>
    <row r="115" ht="19.7" customHeight="1">
      <c r="A115" s="216"/>
      <c r="B115" t="s" s="218">
        <v>195</v>
      </c>
      <c r="C115" t="s" s="229">
        <v>249</v>
      </c>
      <c r="D115" s="217">
        <v>1</v>
      </c>
      <c r="E115" s="219">
        <v>2</v>
      </c>
      <c r="F115" t="s" s="227">
        <v>717</v>
      </c>
      <c r="G115" s="221">
        <v>2</v>
      </c>
      <c r="H115" t="s" s="225">
        <v>534</v>
      </c>
      <c r="I115" s="221">
        <v>3</v>
      </c>
      <c r="J115" t="s" s="225">
        <v>718</v>
      </c>
      <c r="K115" s="221">
        <v>1</v>
      </c>
      <c r="L115" t="s" s="228">
        <v>719</v>
      </c>
    </row>
    <row r="116" ht="19.7" customHeight="1">
      <c r="A116" s="216"/>
      <c r="B116" t="s" s="218">
        <v>195</v>
      </c>
      <c r="C116" t="s" s="229">
        <v>254</v>
      </c>
      <c r="D116" s="217">
        <v>2</v>
      </c>
      <c r="E116" s="219">
        <v>4</v>
      </c>
      <c r="F116" t="s" s="227">
        <v>720</v>
      </c>
      <c r="G116" s="221">
        <v>4</v>
      </c>
      <c r="H116" t="s" s="225">
        <v>721</v>
      </c>
      <c r="I116" s="221">
        <v>4</v>
      </c>
      <c r="J116" t="s" s="225">
        <v>722</v>
      </c>
      <c r="K116" s="221">
        <v>4</v>
      </c>
      <c r="L116" t="s" s="228">
        <v>723</v>
      </c>
    </row>
    <row r="117" ht="19.7" customHeight="1">
      <c r="A117" s="216"/>
      <c r="B117" t="s" s="218">
        <v>195</v>
      </c>
      <c r="C117" t="s" s="229">
        <v>259</v>
      </c>
      <c r="D117" s="217">
        <v>3</v>
      </c>
      <c r="E117" s="219">
        <v>2</v>
      </c>
      <c r="F117" t="s" s="227">
        <v>724</v>
      </c>
      <c r="G117" s="221">
        <v>1</v>
      </c>
      <c r="H117" t="s" s="225">
        <v>583</v>
      </c>
      <c r="I117" s="221">
        <v>3</v>
      </c>
      <c r="J117" t="s" s="225">
        <v>725</v>
      </c>
      <c r="K117" s="221">
        <v>2</v>
      </c>
      <c r="L117" t="s" s="228">
        <v>726</v>
      </c>
    </row>
    <row r="118" ht="19.7" customHeight="1">
      <c r="A118" s="216"/>
      <c r="B118" t="s" s="218">
        <v>195</v>
      </c>
      <c r="C118" t="s" s="229">
        <v>264</v>
      </c>
      <c r="D118" s="217">
        <v>4</v>
      </c>
      <c r="E118" s="219">
        <v>3</v>
      </c>
      <c r="F118" t="s" s="227">
        <v>727</v>
      </c>
      <c r="G118" s="221">
        <v>2</v>
      </c>
      <c r="H118" t="s" s="225">
        <v>728</v>
      </c>
      <c r="I118" s="221">
        <v>2</v>
      </c>
      <c r="J118" t="s" s="225">
        <v>729</v>
      </c>
      <c r="K118" s="221">
        <v>1</v>
      </c>
      <c r="L118" t="s" s="228">
        <v>730</v>
      </c>
    </row>
    <row r="119" ht="19.7" customHeight="1">
      <c r="A119" s="216"/>
      <c r="B119" t="s" s="218">
        <v>195</v>
      </c>
      <c r="C119" t="s" s="229">
        <v>269</v>
      </c>
      <c r="D119" s="217">
        <v>5</v>
      </c>
      <c r="E119" s="219">
        <v>1</v>
      </c>
      <c r="F119" t="s" s="227">
        <v>731</v>
      </c>
      <c r="G119" s="221">
        <v>1</v>
      </c>
      <c r="H119" t="s" s="225">
        <v>732</v>
      </c>
      <c r="I119" s="221">
        <v>0</v>
      </c>
      <c r="J119" s="222">
        <v>0</v>
      </c>
      <c r="K119" s="221">
        <v>0</v>
      </c>
      <c r="L119" s="223">
        <v>0</v>
      </c>
    </row>
    <row r="120" ht="19.7" customHeight="1">
      <c r="A120" s="216"/>
      <c r="B120" t="s" s="218">
        <v>195</v>
      </c>
      <c r="C120" t="s" s="229">
        <v>279</v>
      </c>
      <c r="D120" s="217">
        <v>7</v>
      </c>
      <c r="E120" s="219">
        <v>0</v>
      </c>
      <c r="F120" s="220">
        <v>0</v>
      </c>
      <c r="G120" s="221">
        <v>0</v>
      </c>
      <c r="H120" s="222">
        <v>0</v>
      </c>
      <c r="I120" s="221">
        <v>2</v>
      </c>
      <c r="J120" t="s" s="225">
        <v>733</v>
      </c>
      <c r="K120" s="221">
        <v>1</v>
      </c>
      <c r="L120" t="s" s="228">
        <v>696</v>
      </c>
    </row>
    <row r="121" ht="19.7" customHeight="1">
      <c r="A121" s="216"/>
      <c r="B121" t="s" s="218">
        <v>195</v>
      </c>
      <c r="C121" t="s" s="229">
        <v>284</v>
      </c>
      <c r="D121" s="217">
        <v>8</v>
      </c>
      <c r="E121" s="219">
        <v>2</v>
      </c>
      <c r="F121" t="s" s="227">
        <v>734</v>
      </c>
      <c r="G121" s="221">
        <v>0</v>
      </c>
      <c r="H121" s="222">
        <v>0</v>
      </c>
      <c r="I121" s="221">
        <v>0</v>
      </c>
      <c r="J121" s="222">
        <v>0</v>
      </c>
      <c r="K121" s="221">
        <v>0</v>
      </c>
      <c r="L121" s="223">
        <v>0</v>
      </c>
    </row>
    <row r="122" ht="19.7" customHeight="1">
      <c r="A122" s="216"/>
      <c r="B122" t="s" s="218">
        <v>195</v>
      </c>
      <c r="C122" t="s" s="229">
        <v>301</v>
      </c>
      <c r="D122" s="217">
        <v>12</v>
      </c>
      <c r="E122" s="219">
        <v>1</v>
      </c>
      <c r="F122" t="s" s="227">
        <v>735</v>
      </c>
      <c r="G122" s="221">
        <v>0</v>
      </c>
      <c r="H122" s="222">
        <v>0</v>
      </c>
      <c r="I122" s="221">
        <v>0</v>
      </c>
      <c r="J122" s="222">
        <v>0</v>
      </c>
      <c r="K122" s="221">
        <v>1</v>
      </c>
      <c r="L122" t="s" s="228">
        <v>736</v>
      </c>
    </row>
    <row r="123" ht="19.7" customHeight="1">
      <c r="A123" s="216"/>
      <c r="B123" t="s" s="218">
        <v>195</v>
      </c>
      <c r="C123" t="s" s="229">
        <v>333</v>
      </c>
      <c r="D123" s="217">
        <v>27</v>
      </c>
      <c r="E123" s="219">
        <v>0</v>
      </c>
      <c r="F123" s="220">
        <v>0</v>
      </c>
      <c r="G123" s="221">
        <v>0</v>
      </c>
      <c r="H123" s="222">
        <v>0</v>
      </c>
      <c r="I123" s="221">
        <v>1</v>
      </c>
      <c r="J123" t="s" s="225">
        <v>737</v>
      </c>
      <c r="K123" s="221">
        <v>0</v>
      </c>
      <c r="L123" s="223">
        <v>0</v>
      </c>
    </row>
    <row r="124" ht="19.7" customHeight="1">
      <c r="A124" s="216"/>
      <c r="B124" t="s" s="218">
        <v>159</v>
      </c>
      <c r="C124" t="s" s="229">
        <v>359</v>
      </c>
      <c r="D124" s="217">
        <v>22</v>
      </c>
      <c r="E124" s="219">
        <v>1</v>
      </c>
      <c r="F124" t="s" s="227">
        <v>352</v>
      </c>
      <c r="G124" s="221">
        <v>1</v>
      </c>
      <c r="H124" t="s" s="225">
        <v>352</v>
      </c>
      <c r="I124" s="221">
        <v>0</v>
      </c>
      <c r="J124" s="222">
        <v>0</v>
      </c>
      <c r="K124" s="221">
        <v>0</v>
      </c>
      <c r="L124" s="223">
        <v>0</v>
      </c>
    </row>
    <row r="125" ht="19.7" customHeight="1">
      <c r="A125" s="216"/>
      <c r="B125" t="s" s="218">
        <v>159</v>
      </c>
      <c r="C125" t="s" s="229">
        <v>360</v>
      </c>
      <c r="D125" s="217">
        <v>33</v>
      </c>
      <c r="E125" s="219">
        <v>0</v>
      </c>
      <c r="F125" s="220">
        <v>0</v>
      </c>
      <c r="G125" s="221">
        <v>0</v>
      </c>
      <c r="H125" s="222">
        <v>0</v>
      </c>
      <c r="I125" s="221">
        <v>1</v>
      </c>
      <c r="J125" t="s" s="225">
        <v>361</v>
      </c>
      <c r="K125" s="221">
        <v>1</v>
      </c>
      <c r="L125" t="s" s="228">
        <v>354</v>
      </c>
    </row>
    <row r="126" ht="19.7" customHeight="1">
      <c r="A126" s="216"/>
      <c r="B126" t="s" s="218">
        <v>196</v>
      </c>
      <c r="C126" t="s" s="229">
        <v>284</v>
      </c>
      <c r="D126" s="217">
        <v>8</v>
      </c>
      <c r="E126" s="219">
        <v>0</v>
      </c>
      <c r="F126" s="220">
        <v>0</v>
      </c>
      <c r="G126" s="221">
        <v>1</v>
      </c>
      <c r="H126" t="s" s="225">
        <v>738</v>
      </c>
      <c r="I126" s="221">
        <v>1</v>
      </c>
      <c r="J126" t="s" s="225">
        <v>739</v>
      </c>
      <c r="K126" s="221">
        <v>1</v>
      </c>
      <c r="L126" t="s" s="228">
        <v>487</v>
      </c>
    </row>
    <row r="127" ht="19.7" customHeight="1">
      <c r="A127" s="216"/>
      <c r="B127" t="s" s="218">
        <v>196</v>
      </c>
      <c r="C127" t="s" s="229">
        <v>301</v>
      </c>
      <c r="D127" s="217">
        <v>12</v>
      </c>
      <c r="E127" s="219">
        <v>1</v>
      </c>
      <c r="F127" t="s" s="227">
        <v>475</v>
      </c>
      <c r="G127" s="221">
        <v>0</v>
      </c>
      <c r="H127" s="222">
        <v>0</v>
      </c>
      <c r="I127" s="221">
        <v>0</v>
      </c>
      <c r="J127" s="222">
        <v>0</v>
      </c>
      <c r="K127" s="221">
        <v>0</v>
      </c>
      <c r="L127" s="223">
        <v>0</v>
      </c>
    </row>
    <row r="128" ht="19.7" customHeight="1">
      <c r="A128" s="216"/>
      <c r="B128" s="217">
        <v>14</v>
      </c>
      <c r="C128" t="s" s="229">
        <v>249</v>
      </c>
      <c r="D128" s="217">
        <v>1</v>
      </c>
      <c r="E128" s="219">
        <v>3</v>
      </c>
      <c r="F128" t="s" s="227">
        <v>740</v>
      </c>
      <c r="G128" s="221">
        <v>2</v>
      </c>
      <c r="H128" t="s" s="225">
        <v>741</v>
      </c>
      <c r="I128" s="221">
        <v>0</v>
      </c>
      <c r="J128" s="222">
        <v>0</v>
      </c>
      <c r="K128" s="221">
        <v>0</v>
      </c>
      <c r="L128" s="223">
        <v>0</v>
      </c>
    </row>
    <row r="129" ht="19.7" customHeight="1">
      <c r="A129" s="216"/>
      <c r="B129" s="217">
        <v>14</v>
      </c>
      <c r="C129" t="s" s="229">
        <v>254</v>
      </c>
      <c r="D129" s="217">
        <v>2</v>
      </c>
      <c r="E129" s="219">
        <v>3</v>
      </c>
      <c r="F129" t="s" s="227">
        <v>742</v>
      </c>
      <c r="G129" s="221">
        <v>2</v>
      </c>
      <c r="H129" t="s" s="225">
        <v>743</v>
      </c>
      <c r="I129" s="221">
        <v>4</v>
      </c>
      <c r="J129" t="s" s="225">
        <v>744</v>
      </c>
      <c r="K129" s="221">
        <v>3</v>
      </c>
      <c r="L129" t="s" s="228">
        <v>745</v>
      </c>
    </row>
    <row r="130" ht="19.7" customHeight="1">
      <c r="A130" s="216"/>
      <c r="B130" s="217">
        <v>14</v>
      </c>
      <c r="C130" t="s" s="229">
        <v>259</v>
      </c>
      <c r="D130" s="217">
        <v>3</v>
      </c>
      <c r="E130" s="219">
        <v>1</v>
      </c>
      <c r="F130" t="s" s="227">
        <v>746</v>
      </c>
      <c r="G130" s="221">
        <v>1</v>
      </c>
      <c r="H130" t="s" s="225">
        <v>747</v>
      </c>
      <c r="I130" s="221">
        <v>2</v>
      </c>
      <c r="J130" t="s" s="225">
        <v>748</v>
      </c>
      <c r="K130" s="221">
        <v>1</v>
      </c>
      <c r="L130" t="s" s="228">
        <v>749</v>
      </c>
    </row>
    <row r="131" ht="19.7" customHeight="1">
      <c r="A131" s="216"/>
      <c r="B131" s="217">
        <v>14</v>
      </c>
      <c r="C131" t="s" s="229">
        <v>269</v>
      </c>
      <c r="D131" s="217">
        <v>5</v>
      </c>
      <c r="E131" s="219">
        <v>1</v>
      </c>
      <c r="F131" t="s" s="227">
        <v>750</v>
      </c>
      <c r="G131" s="221">
        <v>0</v>
      </c>
      <c r="H131" s="222">
        <v>0</v>
      </c>
      <c r="I131" s="221">
        <v>2</v>
      </c>
      <c r="J131" t="s" s="225">
        <v>751</v>
      </c>
      <c r="K131" s="221">
        <v>2</v>
      </c>
      <c r="L131" t="s" s="228">
        <v>752</v>
      </c>
    </row>
    <row r="132" ht="19.7" customHeight="1">
      <c r="A132" s="216"/>
      <c r="B132" s="217">
        <v>15</v>
      </c>
      <c r="C132" t="s" s="229">
        <v>249</v>
      </c>
      <c r="D132" s="217">
        <v>1</v>
      </c>
      <c r="E132" s="219">
        <v>3</v>
      </c>
      <c r="F132" t="s" s="227">
        <v>753</v>
      </c>
      <c r="G132" s="221">
        <v>3</v>
      </c>
      <c r="H132" t="s" s="225">
        <v>754</v>
      </c>
      <c r="I132" s="221">
        <v>4</v>
      </c>
      <c r="J132" t="s" s="225">
        <v>755</v>
      </c>
      <c r="K132" s="221">
        <v>3</v>
      </c>
      <c r="L132" t="s" s="228">
        <v>756</v>
      </c>
    </row>
    <row r="133" ht="19.7" customHeight="1">
      <c r="A133" s="216"/>
      <c r="B133" s="217">
        <v>15</v>
      </c>
      <c r="C133" t="s" s="229">
        <v>254</v>
      </c>
      <c r="D133" s="217">
        <v>2</v>
      </c>
      <c r="E133" s="219">
        <v>4</v>
      </c>
      <c r="F133" t="s" s="227">
        <v>757</v>
      </c>
      <c r="G133" s="221">
        <v>3</v>
      </c>
      <c r="H133" t="s" s="225">
        <v>758</v>
      </c>
      <c r="I133" s="221">
        <v>4</v>
      </c>
      <c r="J133" t="s" s="225">
        <v>759</v>
      </c>
      <c r="K133" s="221">
        <v>1</v>
      </c>
      <c r="L133" t="s" s="228">
        <v>760</v>
      </c>
    </row>
    <row r="134" ht="19.7" customHeight="1">
      <c r="A134" s="216"/>
      <c r="B134" s="217">
        <v>15</v>
      </c>
      <c r="C134" t="s" s="229">
        <v>259</v>
      </c>
      <c r="D134" s="217">
        <v>3</v>
      </c>
      <c r="E134" s="219">
        <v>1</v>
      </c>
      <c r="F134" t="s" s="227">
        <v>761</v>
      </c>
      <c r="G134" s="221">
        <v>0</v>
      </c>
      <c r="H134" s="222">
        <v>0</v>
      </c>
      <c r="I134" s="221">
        <v>0</v>
      </c>
      <c r="J134" s="222">
        <v>0</v>
      </c>
      <c r="K134" s="221">
        <v>0</v>
      </c>
      <c r="L134" s="223">
        <v>0</v>
      </c>
    </row>
    <row r="135" ht="19.7" customHeight="1">
      <c r="A135" s="216"/>
      <c r="B135" s="217">
        <v>15</v>
      </c>
      <c r="C135" t="s" s="229">
        <v>269</v>
      </c>
      <c r="D135" s="217">
        <v>5</v>
      </c>
      <c r="E135" s="219">
        <v>1</v>
      </c>
      <c r="F135" t="s" s="227">
        <v>762</v>
      </c>
      <c r="G135" s="221">
        <v>0</v>
      </c>
      <c r="H135" s="222">
        <v>0</v>
      </c>
      <c r="I135" s="221">
        <v>0</v>
      </c>
      <c r="J135" s="222">
        <v>0</v>
      </c>
      <c r="K135" s="221">
        <v>0</v>
      </c>
      <c r="L135" s="223">
        <v>0</v>
      </c>
    </row>
    <row r="136" ht="19.7" customHeight="1">
      <c r="A136" s="216"/>
      <c r="B136" s="217">
        <v>15</v>
      </c>
      <c r="C136" t="s" s="229">
        <v>279</v>
      </c>
      <c r="D136" s="217">
        <v>7</v>
      </c>
      <c r="E136" s="219">
        <v>0</v>
      </c>
      <c r="F136" s="220">
        <v>0</v>
      </c>
      <c r="G136" s="221">
        <v>0</v>
      </c>
      <c r="H136" s="222">
        <v>0</v>
      </c>
      <c r="I136" s="221">
        <v>1</v>
      </c>
      <c r="J136" t="s" s="225">
        <v>763</v>
      </c>
      <c r="K136" s="221">
        <v>0</v>
      </c>
      <c r="L136" s="223">
        <v>0</v>
      </c>
    </row>
    <row r="137" ht="19.7" customHeight="1">
      <c r="A137" s="216"/>
      <c r="B137" s="217">
        <v>15</v>
      </c>
      <c r="C137" t="s" s="229">
        <v>289</v>
      </c>
      <c r="D137" s="217">
        <v>9</v>
      </c>
      <c r="E137" s="219">
        <v>0</v>
      </c>
      <c r="F137" s="220">
        <v>0</v>
      </c>
      <c r="G137" s="221">
        <v>0</v>
      </c>
      <c r="H137" s="222">
        <v>0</v>
      </c>
      <c r="I137" s="221">
        <v>0</v>
      </c>
      <c r="J137" s="222">
        <v>0</v>
      </c>
      <c r="K137" s="221">
        <v>1</v>
      </c>
      <c r="L137" t="s" s="228">
        <v>764</v>
      </c>
    </row>
    <row r="138" ht="19.7" customHeight="1">
      <c r="A138" s="216"/>
      <c r="B138" s="217">
        <v>15</v>
      </c>
      <c r="C138" t="s" s="229">
        <v>315</v>
      </c>
      <c r="D138" s="217">
        <v>17</v>
      </c>
      <c r="E138" s="219">
        <v>0</v>
      </c>
      <c r="F138" s="220">
        <v>0</v>
      </c>
      <c r="G138" s="221">
        <v>0</v>
      </c>
      <c r="H138" s="222">
        <v>0</v>
      </c>
      <c r="I138" s="221">
        <v>0</v>
      </c>
      <c r="J138" s="222">
        <v>0</v>
      </c>
      <c r="K138" s="221">
        <v>1</v>
      </c>
      <c r="L138" t="s" s="228">
        <v>765</v>
      </c>
    </row>
    <row r="139" ht="19.7" customHeight="1">
      <c r="A139" s="216"/>
      <c r="B139" s="217">
        <v>16</v>
      </c>
      <c r="C139" t="s" s="229">
        <v>249</v>
      </c>
      <c r="D139" s="217">
        <v>1</v>
      </c>
      <c r="E139" s="219">
        <v>3</v>
      </c>
      <c r="F139" t="s" s="227">
        <v>766</v>
      </c>
      <c r="G139" s="221">
        <v>2</v>
      </c>
      <c r="H139" t="s" s="225">
        <v>767</v>
      </c>
      <c r="I139" s="221">
        <v>2</v>
      </c>
      <c r="J139" t="s" s="225">
        <v>768</v>
      </c>
      <c r="K139" s="221">
        <v>2</v>
      </c>
      <c r="L139" t="s" s="228">
        <v>769</v>
      </c>
    </row>
    <row r="140" ht="19.7" customHeight="1">
      <c r="A140" s="216"/>
      <c r="B140" s="217">
        <v>16</v>
      </c>
      <c r="C140" t="s" s="229">
        <v>254</v>
      </c>
      <c r="D140" s="217">
        <v>2</v>
      </c>
      <c r="E140" s="219">
        <v>1</v>
      </c>
      <c r="F140" t="s" s="227">
        <v>770</v>
      </c>
      <c r="G140" s="221">
        <v>1</v>
      </c>
      <c r="H140" t="s" s="225">
        <v>771</v>
      </c>
      <c r="I140" s="221">
        <v>1</v>
      </c>
      <c r="J140" t="s" s="225">
        <v>554</v>
      </c>
      <c r="K140" s="221">
        <v>1</v>
      </c>
      <c r="L140" t="s" s="228">
        <v>772</v>
      </c>
    </row>
    <row r="141" ht="19.7" customHeight="1">
      <c r="A141" s="216"/>
      <c r="B141" s="217">
        <v>16</v>
      </c>
      <c r="C141" t="s" s="229">
        <v>259</v>
      </c>
      <c r="D141" s="217">
        <v>3</v>
      </c>
      <c r="E141" s="219">
        <v>0</v>
      </c>
      <c r="F141" s="220">
        <v>0</v>
      </c>
      <c r="G141" s="221">
        <v>1</v>
      </c>
      <c r="H141" t="s" s="225">
        <v>773</v>
      </c>
      <c r="I141" s="221">
        <v>2</v>
      </c>
      <c r="J141" t="s" s="225">
        <v>774</v>
      </c>
      <c r="K141" s="221">
        <v>0</v>
      </c>
      <c r="L141" s="223">
        <v>0</v>
      </c>
    </row>
    <row r="142" ht="19.7" customHeight="1">
      <c r="A142" s="216"/>
      <c r="B142" s="217">
        <v>16</v>
      </c>
      <c r="C142" t="s" s="229">
        <v>269</v>
      </c>
      <c r="D142" s="217">
        <v>5</v>
      </c>
      <c r="E142" s="219">
        <v>2</v>
      </c>
      <c r="F142" t="s" s="227">
        <v>775</v>
      </c>
      <c r="G142" s="221">
        <v>1</v>
      </c>
      <c r="H142" t="s" s="225">
        <v>776</v>
      </c>
      <c r="I142" s="221">
        <v>2</v>
      </c>
      <c r="J142" t="s" s="225">
        <v>777</v>
      </c>
      <c r="K142" s="221">
        <v>1</v>
      </c>
      <c r="L142" t="s" s="228">
        <v>778</v>
      </c>
    </row>
    <row r="143" ht="19.7" customHeight="1">
      <c r="A143" s="216"/>
      <c r="B143" s="217">
        <v>16</v>
      </c>
      <c r="C143" t="s" s="229">
        <v>284</v>
      </c>
      <c r="D143" s="217">
        <v>8</v>
      </c>
      <c r="E143" s="219">
        <v>0</v>
      </c>
      <c r="F143" s="220">
        <v>0</v>
      </c>
      <c r="G143" s="221">
        <v>0</v>
      </c>
      <c r="H143" s="222">
        <v>0</v>
      </c>
      <c r="I143" s="221">
        <v>0</v>
      </c>
      <c r="J143" s="222">
        <v>0</v>
      </c>
      <c r="K143" s="221">
        <v>1</v>
      </c>
      <c r="L143" t="s" s="228">
        <v>779</v>
      </c>
    </row>
    <row r="144" ht="19.7" customHeight="1">
      <c r="A144" s="216"/>
      <c r="B144" s="217">
        <v>16</v>
      </c>
      <c r="C144" t="s" s="229">
        <v>322</v>
      </c>
      <c r="D144" s="217">
        <v>21</v>
      </c>
      <c r="E144" s="219">
        <v>1</v>
      </c>
      <c r="F144" t="s" s="227">
        <v>780</v>
      </c>
      <c r="G144" s="221">
        <v>0</v>
      </c>
      <c r="H144" s="222">
        <v>0</v>
      </c>
      <c r="I144" s="221">
        <v>0</v>
      </c>
      <c r="J144" s="222">
        <v>0</v>
      </c>
      <c r="K144" s="221">
        <v>0</v>
      </c>
      <c r="L144" s="223">
        <v>0</v>
      </c>
    </row>
    <row r="145" ht="19.7" customHeight="1">
      <c r="A145" s="216"/>
      <c r="B145" s="217">
        <v>17</v>
      </c>
      <c r="C145" t="s" s="229">
        <v>249</v>
      </c>
      <c r="D145" s="217">
        <v>1</v>
      </c>
      <c r="E145" s="219">
        <v>4</v>
      </c>
      <c r="F145" t="s" s="227">
        <v>781</v>
      </c>
      <c r="G145" s="221">
        <v>1</v>
      </c>
      <c r="H145" t="s" s="225">
        <v>592</v>
      </c>
      <c r="I145" s="221">
        <v>5</v>
      </c>
      <c r="J145" t="s" s="225">
        <v>782</v>
      </c>
      <c r="K145" s="221">
        <v>1</v>
      </c>
      <c r="L145" t="s" s="228">
        <v>783</v>
      </c>
    </row>
    <row r="146" ht="19.7" customHeight="1">
      <c r="A146" s="216"/>
      <c r="B146" s="217">
        <v>17</v>
      </c>
      <c r="C146" t="s" s="229">
        <v>254</v>
      </c>
      <c r="D146" s="217">
        <v>2</v>
      </c>
      <c r="E146" s="219">
        <v>6</v>
      </c>
      <c r="F146" t="s" s="227">
        <v>784</v>
      </c>
      <c r="G146" s="221">
        <v>2</v>
      </c>
      <c r="H146" t="s" s="225">
        <v>785</v>
      </c>
      <c r="I146" s="221">
        <v>5</v>
      </c>
      <c r="J146" t="s" s="225">
        <v>786</v>
      </c>
      <c r="K146" s="221">
        <v>3</v>
      </c>
      <c r="L146" t="s" s="228">
        <v>787</v>
      </c>
    </row>
    <row r="147" ht="19.7" customHeight="1">
      <c r="A147" s="216"/>
      <c r="B147" s="217">
        <v>17</v>
      </c>
      <c r="C147" t="s" s="229">
        <v>259</v>
      </c>
      <c r="D147" s="217">
        <v>3</v>
      </c>
      <c r="E147" s="219">
        <v>1</v>
      </c>
      <c r="F147" t="s" s="227">
        <v>788</v>
      </c>
      <c r="G147" s="221">
        <v>1</v>
      </c>
      <c r="H147" t="s" s="225">
        <v>789</v>
      </c>
      <c r="I147" s="221">
        <v>3</v>
      </c>
      <c r="J147" t="s" s="225">
        <v>790</v>
      </c>
      <c r="K147" s="221">
        <v>2</v>
      </c>
      <c r="L147" t="s" s="228">
        <v>791</v>
      </c>
    </row>
    <row r="148" ht="19.7" customHeight="1">
      <c r="A148" s="216"/>
      <c r="B148" s="217">
        <v>17</v>
      </c>
      <c r="C148" t="s" s="229">
        <v>264</v>
      </c>
      <c r="D148" s="217">
        <v>4</v>
      </c>
      <c r="E148" s="219">
        <v>2</v>
      </c>
      <c r="F148" t="s" s="227">
        <v>792</v>
      </c>
      <c r="G148" s="221">
        <v>4</v>
      </c>
      <c r="H148" t="s" s="225">
        <v>793</v>
      </c>
      <c r="I148" s="221">
        <v>0</v>
      </c>
      <c r="J148" s="222">
        <v>0</v>
      </c>
      <c r="K148" s="221">
        <v>1</v>
      </c>
      <c r="L148" t="s" s="228">
        <v>794</v>
      </c>
    </row>
    <row r="149" ht="19.7" customHeight="1">
      <c r="A149" s="216"/>
      <c r="B149" s="217">
        <v>17</v>
      </c>
      <c r="C149" t="s" s="229">
        <v>269</v>
      </c>
      <c r="D149" s="217">
        <v>5</v>
      </c>
      <c r="E149" s="219">
        <v>0</v>
      </c>
      <c r="F149" s="220">
        <v>0</v>
      </c>
      <c r="G149" s="221">
        <v>1</v>
      </c>
      <c r="H149" t="s" s="225">
        <v>795</v>
      </c>
      <c r="I149" s="221">
        <v>0</v>
      </c>
      <c r="J149" s="222">
        <v>0</v>
      </c>
      <c r="K149" s="221">
        <v>1</v>
      </c>
      <c r="L149" t="s" s="228">
        <v>796</v>
      </c>
    </row>
    <row r="150" ht="19.7" customHeight="1">
      <c r="A150" s="216"/>
      <c r="B150" s="217">
        <v>17</v>
      </c>
      <c r="C150" t="s" s="229">
        <v>274</v>
      </c>
      <c r="D150" s="217">
        <v>6</v>
      </c>
      <c r="E150" s="219">
        <v>1</v>
      </c>
      <c r="F150" t="s" s="227">
        <v>797</v>
      </c>
      <c r="G150" s="221">
        <v>0</v>
      </c>
      <c r="H150" s="222">
        <v>0</v>
      </c>
      <c r="I150" s="221">
        <v>1</v>
      </c>
      <c r="J150" t="s" s="225">
        <v>798</v>
      </c>
      <c r="K150" s="221">
        <v>0</v>
      </c>
      <c r="L150" s="223">
        <v>0</v>
      </c>
    </row>
    <row r="151" ht="19.7" customHeight="1">
      <c r="A151" s="216"/>
      <c r="B151" s="217">
        <v>17</v>
      </c>
      <c r="C151" t="s" s="229">
        <v>279</v>
      </c>
      <c r="D151" s="217">
        <v>7</v>
      </c>
      <c r="E151" s="219">
        <v>0</v>
      </c>
      <c r="F151" s="220">
        <v>0</v>
      </c>
      <c r="G151" s="221">
        <v>0</v>
      </c>
      <c r="H151" s="222">
        <v>0</v>
      </c>
      <c r="I151" s="221">
        <v>0</v>
      </c>
      <c r="J151" s="222">
        <v>0</v>
      </c>
      <c r="K151" s="221">
        <v>1</v>
      </c>
      <c r="L151" t="s" s="228">
        <v>799</v>
      </c>
    </row>
    <row r="152" ht="19.7" customHeight="1">
      <c r="A152" s="216"/>
      <c r="B152" s="217">
        <v>17</v>
      </c>
      <c r="C152" t="s" s="229">
        <v>294</v>
      </c>
      <c r="D152" s="217">
        <v>10</v>
      </c>
      <c r="E152" s="219">
        <v>0</v>
      </c>
      <c r="F152" s="220">
        <v>0</v>
      </c>
      <c r="G152" s="221">
        <v>1</v>
      </c>
      <c r="H152" t="s" s="225">
        <v>800</v>
      </c>
      <c r="I152" s="221">
        <v>0</v>
      </c>
      <c r="J152" s="222">
        <v>0</v>
      </c>
      <c r="K152" s="221">
        <v>0</v>
      </c>
      <c r="L152" s="223">
        <v>0</v>
      </c>
    </row>
    <row r="153" ht="19.7" customHeight="1">
      <c r="A153" s="216"/>
      <c r="B153" s="217">
        <v>17</v>
      </c>
      <c r="C153" t="s" s="229">
        <v>305</v>
      </c>
      <c r="D153" s="217">
        <v>14</v>
      </c>
      <c r="E153" s="219">
        <v>1</v>
      </c>
      <c r="F153" t="s" s="227">
        <v>801</v>
      </c>
      <c r="G153" s="221">
        <v>0</v>
      </c>
      <c r="H153" s="222">
        <v>0</v>
      </c>
      <c r="I153" s="221">
        <v>1</v>
      </c>
      <c r="J153" t="s" s="225">
        <v>802</v>
      </c>
      <c r="K153" s="221">
        <v>1</v>
      </c>
      <c r="L153" t="s" s="228">
        <v>803</v>
      </c>
    </row>
    <row r="154" ht="19.7" customHeight="1">
      <c r="A154" s="216"/>
      <c r="B154" s="217">
        <v>18</v>
      </c>
      <c r="C154" t="s" s="229">
        <v>249</v>
      </c>
      <c r="D154" s="217">
        <v>1</v>
      </c>
      <c r="E154" s="219">
        <v>3</v>
      </c>
      <c r="F154" t="s" s="227">
        <v>804</v>
      </c>
      <c r="G154" s="221">
        <v>4</v>
      </c>
      <c r="H154" t="s" s="225">
        <v>805</v>
      </c>
      <c r="I154" s="221">
        <v>3</v>
      </c>
      <c r="J154" t="s" s="225">
        <v>806</v>
      </c>
      <c r="K154" s="221">
        <v>2</v>
      </c>
      <c r="L154" t="s" s="228">
        <v>807</v>
      </c>
    </row>
    <row r="155" ht="19.7" customHeight="1">
      <c r="A155" s="216"/>
      <c r="B155" s="217">
        <v>18</v>
      </c>
      <c r="C155" t="s" s="229">
        <v>254</v>
      </c>
      <c r="D155" s="217">
        <v>2</v>
      </c>
      <c r="E155" s="219">
        <v>2</v>
      </c>
      <c r="F155" t="s" s="227">
        <v>808</v>
      </c>
      <c r="G155" s="221">
        <v>1</v>
      </c>
      <c r="H155" t="s" s="225">
        <v>809</v>
      </c>
      <c r="I155" s="221">
        <v>5</v>
      </c>
      <c r="J155" t="s" s="225">
        <v>810</v>
      </c>
      <c r="K155" s="221">
        <v>4</v>
      </c>
      <c r="L155" t="s" s="228">
        <v>811</v>
      </c>
    </row>
    <row r="156" ht="19.7" customHeight="1">
      <c r="A156" s="216"/>
      <c r="B156" s="217">
        <v>18</v>
      </c>
      <c r="C156" t="s" s="229">
        <v>259</v>
      </c>
      <c r="D156" s="217">
        <v>3</v>
      </c>
      <c r="E156" s="219">
        <v>0</v>
      </c>
      <c r="F156" s="220">
        <v>0</v>
      </c>
      <c r="G156" s="221">
        <v>1</v>
      </c>
      <c r="H156" t="s" s="225">
        <v>809</v>
      </c>
      <c r="I156" s="221">
        <v>1</v>
      </c>
      <c r="J156" t="s" s="225">
        <v>812</v>
      </c>
      <c r="K156" s="221">
        <v>0</v>
      </c>
      <c r="L156" s="223">
        <v>0</v>
      </c>
    </row>
    <row r="157" ht="19.7" customHeight="1">
      <c r="A157" s="216"/>
      <c r="B157" s="217">
        <v>18</v>
      </c>
      <c r="C157" t="s" s="229">
        <v>264</v>
      </c>
      <c r="D157" s="217">
        <v>4</v>
      </c>
      <c r="E157" s="219">
        <v>2</v>
      </c>
      <c r="F157" t="s" s="227">
        <v>813</v>
      </c>
      <c r="G157" s="221">
        <v>1</v>
      </c>
      <c r="H157" t="s" s="225">
        <v>814</v>
      </c>
      <c r="I157" s="221">
        <v>0</v>
      </c>
      <c r="J157" s="222">
        <v>0</v>
      </c>
      <c r="K157" s="221">
        <v>0</v>
      </c>
      <c r="L157" s="223">
        <v>0</v>
      </c>
    </row>
    <row r="158" ht="19.7" customHeight="1">
      <c r="A158" s="216"/>
      <c r="B158" s="217">
        <v>18</v>
      </c>
      <c r="C158" t="s" s="229">
        <v>269</v>
      </c>
      <c r="D158" s="217">
        <v>5</v>
      </c>
      <c r="E158" s="219">
        <v>3</v>
      </c>
      <c r="F158" t="s" s="227">
        <v>815</v>
      </c>
      <c r="G158" s="221">
        <v>0</v>
      </c>
      <c r="H158" s="222">
        <v>0</v>
      </c>
      <c r="I158" s="221">
        <v>0</v>
      </c>
      <c r="J158" s="222">
        <v>0</v>
      </c>
      <c r="K158" s="221">
        <v>2</v>
      </c>
      <c r="L158" t="s" s="228">
        <v>816</v>
      </c>
    </row>
    <row r="159" ht="19.7" customHeight="1">
      <c r="A159" s="216"/>
      <c r="B159" s="217">
        <v>18</v>
      </c>
      <c r="C159" t="s" s="229">
        <v>274</v>
      </c>
      <c r="D159" s="217">
        <v>6</v>
      </c>
      <c r="E159" s="219">
        <v>0</v>
      </c>
      <c r="F159" s="220">
        <v>0</v>
      </c>
      <c r="G159" s="221">
        <v>0</v>
      </c>
      <c r="H159" s="222">
        <v>0</v>
      </c>
      <c r="I159" s="221">
        <v>1</v>
      </c>
      <c r="J159" t="s" s="225">
        <v>817</v>
      </c>
      <c r="K159" s="221">
        <v>0</v>
      </c>
      <c r="L159" s="223">
        <v>0</v>
      </c>
    </row>
    <row r="160" ht="19.7" customHeight="1">
      <c r="A160" s="216"/>
      <c r="B160" s="217">
        <v>18</v>
      </c>
      <c r="C160" t="s" s="229">
        <v>279</v>
      </c>
      <c r="D160" s="217">
        <v>7</v>
      </c>
      <c r="E160" s="219">
        <v>1</v>
      </c>
      <c r="F160" t="s" s="227">
        <v>676</v>
      </c>
      <c r="G160" s="221">
        <v>1</v>
      </c>
      <c r="H160" t="s" s="225">
        <v>818</v>
      </c>
      <c r="I160" s="221">
        <v>0</v>
      </c>
      <c r="J160" s="222">
        <v>0</v>
      </c>
      <c r="K160" s="221">
        <v>0</v>
      </c>
      <c r="L160" s="223">
        <v>0</v>
      </c>
    </row>
    <row r="161" ht="19.7" customHeight="1">
      <c r="A161" s="216"/>
      <c r="B161" s="217">
        <v>18</v>
      </c>
      <c r="C161" t="s" s="229">
        <v>289</v>
      </c>
      <c r="D161" s="217">
        <v>9</v>
      </c>
      <c r="E161" s="219">
        <v>1</v>
      </c>
      <c r="F161" t="s" s="227">
        <v>819</v>
      </c>
      <c r="G161" s="221">
        <v>0</v>
      </c>
      <c r="H161" s="222">
        <v>0</v>
      </c>
      <c r="I161" s="221">
        <v>0</v>
      </c>
      <c r="J161" s="222">
        <v>0</v>
      </c>
      <c r="K161" s="221">
        <v>0</v>
      </c>
      <c r="L161" s="223">
        <v>0</v>
      </c>
    </row>
    <row r="162" ht="19.7" customHeight="1">
      <c r="A162" s="216"/>
      <c r="B162" s="217">
        <v>18</v>
      </c>
      <c r="C162" t="s" s="229">
        <v>294</v>
      </c>
      <c r="D162" s="217">
        <v>10</v>
      </c>
      <c r="E162" s="219">
        <v>1</v>
      </c>
      <c r="F162" t="s" s="227">
        <v>663</v>
      </c>
      <c r="G162" s="221">
        <v>0</v>
      </c>
      <c r="H162" s="222">
        <v>0</v>
      </c>
      <c r="I162" s="221">
        <v>2</v>
      </c>
      <c r="J162" t="s" s="225">
        <v>820</v>
      </c>
      <c r="K162" s="221">
        <v>0</v>
      </c>
      <c r="L162" s="223">
        <v>0</v>
      </c>
    </row>
    <row r="163" ht="19.7" customHeight="1">
      <c r="A163" s="216"/>
      <c r="B163" s="217">
        <v>18</v>
      </c>
      <c r="C163" t="s" s="229">
        <v>310</v>
      </c>
      <c r="D163" s="217">
        <v>15</v>
      </c>
      <c r="E163" s="219">
        <v>0</v>
      </c>
      <c r="F163" s="220">
        <v>0</v>
      </c>
      <c r="G163" s="221">
        <v>0</v>
      </c>
      <c r="H163" s="222">
        <v>0</v>
      </c>
      <c r="I163" s="221">
        <v>1</v>
      </c>
      <c r="J163" t="s" s="225">
        <v>821</v>
      </c>
      <c r="K163" s="221">
        <v>1</v>
      </c>
      <c r="L163" t="s" s="228">
        <v>822</v>
      </c>
    </row>
    <row r="164" ht="19.7" customHeight="1">
      <c r="A164" s="216"/>
      <c r="B164" s="217">
        <v>19</v>
      </c>
      <c r="C164" t="s" s="229">
        <v>249</v>
      </c>
      <c r="D164" s="217">
        <v>1</v>
      </c>
      <c r="E164" s="219">
        <v>2</v>
      </c>
      <c r="F164" t="s" s="227">
        <v>823</v>
      </c>
      <c r="G164" s="221">
        <v>2</v>
      </c>
      <c r="H164" t="s" s="225">
        <v>824</v>
      </c>
      <c r="I164" s="221">
        <v>5</v>
      </c>
      <c r="J164" t="s" s="225">
        <v>825</v>
      </c>
      <c r="K164" s="221">
        <v>3</v>
      </c>
      <c r="L164" t="s" s="228">
        <v>826</v>
      </c>
    </row>
    <row r="165" ht="19.7" customHeight="1">
      <c r="A165" s="216"/>
      <c r="B165" s="217">
        <v>19</v>
      </c>
      <c r="C165" t="s" s="229">
        <v>254</v>
      </c>
      <c r="D165" s="217">
        <v>2</v>
      </c>
      <c r="E165" s="219">
        <v>6</v>
      </c>
      <c r="F165" t="s" s="227">
        <v>827</v>
      </c>
      <c r="G165" s="221">
        <v>4</v>
      </c>
      <c r="H165" t="s" s="225">
        <v>828</v>
      </c>
      <c r="I165" s="221">
        <v>6</v>
      </c>
      <c r="J165" t="s" s="225">
        <v>829</v>
      </c>
      <c r="K165" s="221">
        <v>4</v>
      </c>
      <c r="L165" t="s" s="228">
        <v>830</v>
      </c>
    </row>
    <row r="166" ht="19.7" customHeight="1">
      <c r="A166" s="216"/>
      <c r="B166" s="217">
        <v>19</v>
      </c>
      <c r="C166" t="s" s="229">
        <v>259</v>
      </c>
      <c r="D166" s="217">
        <v>3</v>
      </c>
      <c r="E166" s="219">
        <v>4</v>
      </c>
      <c r="F166" t="s" s="227">
        <v>831</v>
      </c>
      <c r="G166" s="221">
        <v>3</v>
      </c>
      <c r="H166" t="s" s="225">
        <v>832</v>
      </c>
      <c r="I166" s="221">
        <v>2</v>
      </c>
      <c r="J166" t="s" s="225">
        <v>833</v>
      </c>
      <c r="K166" s="221">
        <v>2</v>
      </c>
      <c r="L166" t="s" s="228">
        <v>834</v>
      </c>
    </row>
    <row r="167" ht="19.7" customHeight="1">
      <c r="A167" s="216"/>
      <c r="B167" s="217">
        <v>19</v>
      </c>
      <c r="C167" t="s" s="229">
        <v>269</v>
      </c>
      <c r="D167" s="217">
        <v>5</v>
      </c>
      <c r="E167" s="219">
        <v>0</v>
      </c>
      <c r="F167" s="220">
        <v>0</v>
      </c>
      <c r="G167" s="221">
        <v>0</v>
      </c>
      <c r="H167" s="222">
        <v>0</v>
      </c>
      <c r="I167" s="221">
        <v>1</v>
      </c>
      <c r="J167" t="s" s="225">
        <v>835</v>
      </c>
      <c r="K167" s="221">
        <v>0</v>
      </c>
      <c r="L167" s="223">
        <v>0</v>
      </c>
    </row>
    <row r="168" ht="19.7" customHeight="1">
      <c r="A168" s="216"/>
      <c r="B168" s="217">
        <v>19</v>
      </c>
      <c r="C168" t="s" s="229">
        <v>279</v>
      </c>
      <c r="D168" s="217">
        <v>7</v>
      </c>
      <c r="E168" s="219">
        <v>0</v>
      </c>
      <c r="F168" s="220">
        <v>0</v>
      </c>
      <c r="G168" s="221">
        <v>0</v>
      </c>
      <c r="H168" s="222">
        <v>0</v>
      </c>
      <c r="I168" s="221">
        <v>1</v>
      </c>
      <c r="J168" t="s" s="225">
        <v>836</v>
      </c>
      <c r="K168" s="221">
        <v>0</v>
      </c>
      <c r="L168" s="223">
        <v>0</v>
      </c>
    </row>
    <row r="169" ht="19.7" customHeight="1">
      <c r="A169" s="216"/>
      <c r="B169" s="217">
        <v>19</v>
      </c>
      <c r="C169" t="s" s="229">
        <v>289</v>
      </c>
      <c r="D169" s="217">
        <v>9</v>
      </c>
      <c r="E169" s="219">
        <v>1</v>
      </c>
      <c r="F169" t="s" s="227">
        <v>511</v>
      </c>
      <c r="G169" s="221">
        <v>0</v>
      </c>
      <c r="H169" s="222">
        <v>0</v>
      </c>
      <c r="I169" s="221">
        <v>0</v>
      </c>
      <c r="J169" s="222">
        <v>0</v>
      </c>
      <c r="K169" s="221">
        <v>0</v>
      </c>
      <c r="L169" s="223">
        <v>0</v>
      </c>
    </row>
    <row r="170" ht="19.7" customHeight="1">
      <c r="A170" s="216"/>
      <c r="B170" s="217">
        <v>19</v>
      </c>
      <c r="C170" t="s" s="229">
        <v>310</v>
      </c>
      <c r="D170" s="217">
        <v>15</v>
      </c>
      <c r="E170" s="219">
        <v>0</v>
      </c>
      <c r="F170" s="220">
        <v>0</v>
      </c>
      <c r="G170" s="221">
        <v>0</v>
      </c>
      <c r="H170" s="222">
        <v>0</v>
      </c>
      <c r="I170" s="221">
        <v>0</v>
      </c>
      <c r="J170" s="222">
        <v>0</v>
      </c>
      <c r="K170" s="221">
        <v>1</v>
      </c>
      <c r="L170" t="s" s="228">
        <v>837</v>
      </c>
    </row>
    <row r="171" ht="19.7" customHeight="1">
      <c r="A171" s="216"/>
      <c r="B171" s="217">
        <v>19</v>
      </c>
      <c r="C171" t="s" s="229">
        <v>317</v>
      </c>
      <c r="D171" s="217">
        <v>18</v>
      </c>
      <c r="E171" s="219">
        <v>1</v>
      </c>
      <c r="F171" t="s" s="227">
        <v>838</v>
      </c>
      <c r="G171" s="221">
        <v>0</v>
      </c>
      <c r="H171" s="222">
        <v>0</v>
      </c>
      <c r="I171" s="221">
        <v>0</v>
      </c>
      <c r="J171" s="222">
        <v>0</v>
      </c>
      <c r="K171" s="221">
        <v>0</v>
      </c>
      <c r="L171" s="223">
        <v>0</v>
      </c>
    </row>
    <row r="172" ht="19.7" customHeight="1">
      <c r="A172" s="216"/>
      <c r="B172" s="217">
        <v>19</v>
      </c>
      <c r="C172" t="s" s="229">
        <v>340</v>
      </c>
      <c r="D172" s="217">
        <v>38</v>
      </c>
      <c r="E172" s="219">
        <v>0</v>
      </c>
      <c r="F172" s="220">
        <v>0</v>
      </c>
      <c r="G172" s="221">
        <v>0</v>
      </c>
      <c r="H172" s="222">
        <v>0</v>
      </c>
      <c r="I172" s="221">
        <v>0</v>
      </c>
      <c r="J172" s="222">
        <v>0</v>
      </c>
      <c r="K172" s="221">
        <v>1</v>
      </c>
      <c r="L172" t="s" s="228">
        <v>839</v>
      </c>
    </row>
    <row r="173" ht="19.7" customHeight="1">
      <c r="A173" s="216"/>
      <c r="B173" s="217">
        <v>19</v>
      </c>
      <c r="C173" t="s" s="229">
        <v>342</v>
      </c>
      <c r="D173" s="217">
        <v>39</v>
      </c>
      <c r="E173" s="219">
        <v>0</v>
      </c>
      <c r="F173" s="220">
        <v>0</v>
      </c>
      <c r="G173" s="221">
        <v>1</v>
      </c>
      <c r="H173" t="s" s="225">
        <v>840</v>
      </c>
      <c r="I173" s="221">
        <v>0</v>
      </c>
      <c r="J173" s="222">
        <v>0</v>
      </c>
      <c r="K173" s="221">
        <v>0</v>
      </c>
      <c r="L173" s="223">
        <v>0</v>
      </c>
    </row>
    <row r="174" ht="19.7" customHeight="1">
      <c r="A174" s="216"/>
      <c r="B174" s="217">
        <v>20</v>
      </c>
      <c r="C174" t="s" s="229">
        <v>249</v>
      </c>
      <c r="D174" s="217">
        <v>1</v>
      </c>
      <c r="E174" s="219">
        <v>4</v>
      </c>
      <c r="F174" t="s" s="227">
        <v>841</v>
      </c>
      <c r="G174" s="221">
        <v>0</v>
      </c>
      <c r="H174" s="222">
        <v>0</v>
      </c>
      <c r="I174" s="221">
        <v>1</v>
      </c>
      <c r="J174" t="s" s="225">
        <v>842</v>
      </c>
      <c r="K174" s="221">
        <v>3</v>
      </c>
      <c r="L174" t="s" s="228">
        <v>843</v>
      </c>
    </row>
    <row r="175" ht="19.7" customHeight="1">
      <c r="A175" s="216"/>
      <c r="B175" s="217">
        <v>20</v>
      </c>
      <c r="C175" t="s" s="229">
        <v>254</v>
      </c>
      <c r="D175" s="217">
        <v>2</v>
      </c>
      <c r="E175" s="219">
        <v>5</v>
      </c>
      <c r="F175" t="s" s="227">
        <v>844</v>
      </c>
      <c r="G175" s="221">
        <v>3</v>
      </c>
      <c r="H175" t="s" s="225">
        <v>845</v>
      </c>
      <c r="I175" s="221">
        <v>4</v>
      </c>
      <c r="J175" t="s" s="225">
        <v>846</v>
      </c>
      <c r="K175" s="221">
        <v>4</v>
      </c>
      <c r="L175" t="s" s="228">
        <v>847</v>
      </c>
    </row>
    <row r="176" ht="19.7" customHeight="1">
      <c r="A176" s="216"/>
      <c r="B176" s="217">
        <v>20</v>
      </c>
      <c r="C176" t="s" s="229">
        <v>259</v>
      </c>
      <c r="D176" s="217">
        <v>3</v>
      </c>
      <c r="E176" s="219">
        <v>0</v>
      </c>
      <c r="F176" s="220">
        <v>0</v>
      </c>
      <c r="G176" s="221">
        <v>0</v>
      </c>
      <c r="H176" s="222">
        <v>0</v>
      </c>
      <c r="I176" s="221">
        <v>5</v>
      </c>
      <c r="J176" t="s" s="225">
        <v>848</v>
      </c>
      <c r="K176" s="221">
        <v>1</v>
      </c>
      <c r="L176" t="s" s="228">
        <v>849</v>
      </c>
    </row>
    <row r="177" ht="19.7" customHeight="1">
      <c r="A177" s="216"/>
      <c r="B177" s="217">
        <v>20</v>
      </c>
      <c r="C177" t="s" s="229">
        <v>264</v>
      </c>
      <c r="D177" s="217">
        <v>4</v>
      </c>
      <c r="E177" s="219">
        <v>1</v>
      </c>
      <c r="F177" t="s" s="227">
        <v>850</v>
      </c>
      <c r="G177" s="221">
        <v>4</v>
      </c>
      <c r="H177" t="s" s="225">
        <v>851</v>
      </c>
      <c r="I177" s="221">
        <v>1</v>
      </c>
      <c r="J177" t="s" s="225">
        <v>709</v>
      </c>
      <c r="K177" s="221">
        <v>0</v>
      </c>
      <c r="L177" s="223">
        <v>0</v>
      </c>
    </row>
    <row r="178" ht="19.7" customHeight="1">
      <c r="A178" s="216"/>
      <c r="B178" s="217">
        <v>20</v>
      </c>
      <c r="C178" t="s" s="229">
        <v>269</v>
      </c>
      <c r="D178" s="217">
        <v>5</v>
      </c>
      <c r="E178" s="219">
        <v>0</v>
      </c>
      <c r="F178" s="220">
        <v>0</v>
      </c>
      <c r="G178" s="221">
        <v>1</v>
      </c>
      <c r="H178" t="s" s="225">
        <v>852</v>
      </c>
      <c r="I178" s="221">
        <v>1</v>
      </c>
      <c r="J178" t="s" s="225">
        <v>710</v>
      </c>
      <c r="K178" s="221">
        <v>0</v>
      </c>
      <c r="L178" s="223">
        <v>0</v>
      </c>
    </row>
    <row r="179" ht="19.7" customHeight="1">
      <c r="A179" s="216"/>
      <c r="B179" s="217">
        <v>20</v>
      </c>
      <c r="C179" t="s" s="229">
        <v>274</v>
      </c>
      <c r="D179" s="217">
        <v>6</v>
      </c>
      <c r="E179" s="219">
        <v>2</v>
      </c>
      <c r="F179" t="s" s="227">
        <v>853</v>
      </c>
      <c r="G179" s="221">
        <v>2</v>
      </c>
      <c r="H179" t="s" s="225">
        <v>854</v>
      </c>
      <c r="I179" s="221">
        <v>2</v>
      </c>
      <c r="J179" t="s" s="225">
        <v>855</v>
      </c>
      <c r="K179" s="221">
        <v>2</v>
      </c>
      <c r="L179" t="s" s="228">
        <v>856</v>
      </c>
    </row>
    <row r="180" ht="19.7" customHeight="1">
      <c r="A180" s="216"/>
      <c r="B180" s="217">
        <v>20</v>
      </c>
      <c r="C180" t="s" s="229">
        <v>279</v>
      </c>
      <c r="D180" s="217">
        <v>7</v>
      </c>
      <c r="E180" s="219">
        <v>0</v>
      </c>
      <c r="F180" s="220">
        <v>0</v>
      </c>
      <c r="G180" s="221">
        <v>1</v>
      </c>
      <c r="H180" t="s" s="225">
        <v>857</v>
      </c>
      <c r="I180" s="221">
        <v>1</v>
      </c>
      <c r="J180" t="s" s="225">
        <v>858</v>
      </c>
      <c r="K180" s="221">
        <v>1</v>
      </c>
      <c r="L180" t="s" s="228">
        <v>859</v>
      </c>
    </row>
    <row r="181" ht="19.7" customHeight="1">
      <c r="A181" s="216"/>
      <c r="B181" s="217">
        <v>20</v>
      </c>
      <c r="C181" t="s" s="229">
        <v>284</v>
      </c>
      <c r="D181" s="217">
        <v>8</v>
      </c>
      <c r="E181" s="219">
        <v>3</v>
      </c>
      <c r="F181" t="s" s="227">
        <v>860</v>
      </c>
      <c r="G181" s="221">
        <v>1</v>
      </c>
      <c r="H181" t="s" s="225">
        <v>861</v>
      </c>
      <c r="I181" s="221">
        <v>0</v>
      </c>
      <c r="J181" s="222">
        <v>0</v>
      </c>
      <c r="K181" s="221">
        <v>0</v>
      </c>
      <c r="L181" s="223">
        <v>0</v>
      </c>
    </row>
    <row r="182" ht="19.7" customHeight="1">
      <c r="A182" s="216"/>
      <c r="B182" s="217">
        <v>20</v>
      </c>
      <c r="C182" t="s" s="229">
        <v>289</v>
      </c>
      <c r="D182" s="217">
        <v>9</v>
      </c>
      <c r="E182" s="219">
        <v>1</v>
      </c>
      <c r="F182" t="s" s="227">
        <v>862</v>
      </c>
      <c r="G182" s="221">
        <v>0</v>
      </c>
      <c r="H182" s="222">
        <v>0</v>
      </c>
      <c r="I182" s="221">
        <v>0</v>
      </c>
      <c r="J182" s="222">
        <v>0</v>
      </c>
      <c r="K182" s="221">
        <v>0</v>
      </c>
      <c r="L182" s="223">
        <v>0</v>
      </c>
    </row>
    <row r="183" ht="19.7" customHeight="1">
      <c r="A183" s="216"/>
      <c r="B183" s="217">
        <v>20</v>
      </c>
      <c r="C183" t="s" s="229">
        <v>294</v>
      </c>
      <c r="D183" s="217">
        <v>10</v>
      </c>
      <c r="E183" s="219">
        <v>0</v>
      </c>
      <c r="F183" s="220">
        <v>0</v>
      </c>
      <c r="G183" s="221">
        <v>0</v>
      </c>
      <c r="H183" s="222">
        <v>0</v>
      </c>
      <c r="I183" s="221">
        <v>1</v>
      </c>
      <c r="J183" t="s" s="225">
        <v>863</v>
      </c>
      <c r="K183" s="221">
        <v>1</v>
      </c>
      <c r="L183" t="s" s="228">
        <v>864</v>
      </c>
    </row>
    <row r="184" ht="19.7" customHeight="1">
      <c r="A184" s="216"/>
      <c r="B184" s="217">
        <v>20</v>
      </c>
      <c r="C184" t="s" s="229">
        <v>301</v>
      </c>
      <c r="D184" s="217">
        <v>12</v>
      </c>
      <c r="E184" s="219">
        <v>1</v>
      </c>
      <c r="F184" t="s" s="227">
        <v>865</v>
      </c>
      <c r="G184" s="221">
        <v>0</v>
      </c>
      <c r="H184" s="222">
        <v>0</v>
      </c>
      <c r="I184" s="221">
        <v>0</v>
      </c>
      <c r="J184" s="222">
        <v>0</v>
      </c>
      <c r="K184" s="221">
        <v>0</v>
      </c>
      <c r="L184" s="223">
        <v>0</v>
      </c>
    </row>
    <row r="185" ht="19.7" customHeight="1">
      <c r="A185" s="216"/>
      <c r="B185" s="217">
        <v>20</v>
      </c>
      <c r="C185" t="s" s="229">
        <v>335</v>
      </c>
      <c r="D185" s="217">
        <v>34</v>
      </c>
      <c r="E185" s="219">
        <v>0</v>
      </c>
      <c r="F185" s="220">
        <v>0</v>
      </c>
      <c r="G185" s="221">
        <v>0</v>
      </c>
      <c r="H185" s="222">
        <v>0</v>
      </c>
      <c r="I185" s="221">
        <v>1</v>
      </c>
      <c r="J185" t="s" s="225">
        <v>866</v>
      </c>
      <c r="K185" s="221">
        <v>0</v>
      </c>
      <c r="L185" s="223">
        <v>0</v>
      </c>
    </row>
    <row r="186" ht="19.7" customHeight="1">
      <c r="A186" s="216"/>
      <c r="B186" t="s" s="218">
        <v>204</v>
      </c>
      <c r="C186" t="s" s="229">
        <v>254</v>
      </c>
      <c r="D186" s="217">
        <v>2</v>
      </c>
      <c r="E186" s="219">
        <v>3</v>
      </c>
      <c r="F186" t="s" s="227">
        <v>867</v>
      </c>
      <c r="G186" s="221">
        <v>2</v>
      </c>
      <c r="H186" t="s" s="225">
        <v>868</v>
      </c>
      <c r="I186" s="221">
        <v>4</v>
      </c>
      <c r="J186" t="s" s="225">
        <v>869</v>
      </c>
      <c r="K186" s="221">
        <v>3</v>
      </c>
      <c r="L186" t="s" s="228">
        <v>870</v>
      </c>
    </row>
    <row r="187" ht="19.7" customHeight="1">
      <c r="A187" s="216"/>
      <c r="B187" t="s" s="218">
        <v>204</v>
      </c>
      <c r="C187" t="s" s="229">
        <v>264</v>
      </c>
      <c r="D187" s="217">
        <v>4</v>
      </c>
      <c r="E187" s="219">
        <v>5</v>
      </c>
      <c r="F187" t="s" s="227">
        <v>871</v>
      </c>
      <c r="G187" s="221">
        <v>3</v>
      </c>
      <c r="H187" t="s" s="225">
        <v>872</v>
      </c>
      <c r="I187" s="221">
        <v>4</v>
      </c>
      <c r="J187" t="s" s="225">
        <v>873</v>
      </c>
      <c r="K187" s="221">
        <v>2</v>
      </c>
      <c r="L187" t="s" s="228">
        <v>874</v>
      </c>
    </row>
    <row r="188" ht="19.7" customHeight="1">
      <c r="A188" s="216"/>
      <c r="B188" t="s" s="218">
        <v>204</v>
      </c>
      <c r="C188" t="s" s="229">
        <v>284</v>
      </c>
      <c r="D188" s="217">
        <v>8</v>
      </c>
      <c r="E188" s="219">
        <v>0</v>
      </c>
      <c r="F188" s="220">
        <v>0</v>
      </c>
      <c r="G188" s="221">
        <v>1</v>
      </c>
      <c r="H188" t="s" s="225">
        <v>875</v>
      </c>
      <c r="I188" s="221">
        <v>0</v>
      </c>
      <c r="J188" s="222">
        <v>0</v>
      </c>
      <c r="K188" s="221">
        <v>0</v>
      </c>
      <c r="L188" s="223">
        <v>0</v>
      </c>
    </row>
    <row r="189" ht="19.7" customHeight="1">
      <c r="A189" s="216"/>
      <c r="B189" t="s" s="218">
        <v>162</v>
      </c>
      <c r="C189" t="s" s="229">
        <v>264</v>
      </c>
      <c r="D189" s="217">
        <v>4</v>
      </c>
      <c r="E189" s="219">
        <v>1</v>
      </c>
      <c r="F189" t="s" s="227">
        <v>371</v>
      </c>
      <c r="G189" s="221">
        <v>0</v>
      </c>
      <c r="H189" s="222">
        <v>0</v>
      </c>
      <c r="I189" s="221">
        <v>1</v>
      </c>
      <c r="J189" t="s" s="225">
        <v>372</v>
      </c>
      <c r="K189" s="221">
        <v>0</v>
      </c>
      <c r="L189" s="223">
        <v>0</v>
      </c>
    </row>
    <row r="190" ht="19.7" customHeight="1">
      <c r="A190" s="216"/>
      <c r="B190" t="s" s="218">
        <v>162</v>
      </c>
      <c r="C190" t="s" s="229">
        <v>373</v>
      </c>
      <c r="D190" s="217">
        <v>13</v>
      </c>
      <c r="E190" s="219">
        <v>0</v>
      </c>
      <c r="F190" s="220">
        <v>0</v>
      </c>
      <c r="G190" s="221">
        <v>1</v>
      </c>
      <c r="H190" t="s" s="225">
        <v>374</v>
      </c>
      <c r="I190" s="221">
        <v>0</v>
      </c>
      <c r="J190" s="222">
        <v>0</v>
      </c>
      <c r="K190" s="221">
        <v>1</v>
      </c>
      <c r="L190" t="s" s="228">
        <v>353</v>
      </c>
    </row>
    <row r="191" ht="20.2" customHeight="1">
      <c r="A191" s="288"/>
      <c r="B191" t="s" s="263">
        <v>205</v>
      </c>
      <c r="C191" t="s" s="301">
        <v>254</v>
      </c>
      <c r="D191" s="264">
        <v>2</v>
      </c>
      <c r="E191" s="265">
        <v>3</v>
      </c>
      <c r="F191" t="s" s="290">
        <v>876</v>
      </c>
      <c r="G191" s="267">
        <v>2</v>
      </c>
      <c r="H191" t="s" s="269">
        <v>877</v>
      </c>
      <c r="I191" s="267">
        <v>3</v>
      </c>
      <c r="J191" t="s" s="269">
        <v>878</v>
      </c>
      <c r="K191" s="267">
        <v>2</v>
      </c>
      <c r="L191" t="s" s="278">
        <v>879</v>
      </c>
    </row>
    <row r="192" ht="20.2" customHeight="1">
      <c r="A192" t="s" s="289">
        <v>232</v>
      </c>
      <c r="B192" s="272">
        <v>1</v>
      </c>
      <c r="C192" t="s" s="271">
        <v>249</v>
      </c>
      <c r="D192" s="272">
        <v>1</v>
      </c>
      <c r="E192" s="273">
        <v>3</v>
      </c>
      <c r="F192" t="s" s="274">
        <v>880</v>
      </c>
      <c r="G192" s="275">
        <v>1</v>
      </c>
      <c r="H192" t="s" s="276">
        <v>881</v>
      </c>
      <c r="I192" s="275">
        <v>5</v>
      </c>
      <c r="J192" t="s" s="276">
        <v>882</v>
      </c>
      <c r="K192" s="275">
        <v>3</v>
      </c>
      <c r="L192" t="s" s="287">
        <v>883</v>
      </c>
    </row>
    <row r="193" ht="19.7" customHeight="1">
      <c r="A193" s="216"/>
      <c r="B193" s="217">
        <v>1</v>
      </c>
      <c r="C193" t="s" s="218">
        <v>254</v>
      </c>
      <c r="D193" s="217">
        <v>2</v>
      </c>
      <c r="E193" s="219">
        <v>2</v>
      </c>
      <c r="F193" t="s" s="227">
        <v>884</v>
      </c>
      <c r="G193" s="221">
        <v>1</v>
      </c>
      <c r="H193" t="s" s="225">
        <v>885</v>
      </c>
      <c r="I193" s="221">
        <v>1</v>
      </c>
      <c r="J193" t="s" s="225">
        <v>886</v>
      </c>
      <c r="K193" s="221">
        <v>1</v>
      </c>
      <c r="L193" t="s" s="228">
        <v>887</v>
      </c>
    </row>
    <row r="194" ht="19.7" customHeight="1">
      <c r="A194" s="216"/>
      <c r="B194" s="217">
        <v>1</v>
      </c>
      <c r="C194" t="s" s="218">
        <v>259</v>
      </c>
      <c r="D194" s="217">
        <v>3</v>
      </c>
      <c r="E194" s="219">
        <v>0</v>
      </c>
      <c r="F194" s="220">
        <v>0</v>
      </c>
      <c r="G194" s="221">
        <v>0</v>
      </c>
      <c r="H194" s="222">
        <v>0</v>
      </c>
      <c r="I194" s="221">
        <v>1</v>
      </c>
      <c r="J194" t="s" s="225">
        <v>888</v>
      </c>
      <c r="K194" s="221">
        <v>1</v>
      </c>
      <c r="L194" t="s" s="228">
        <v>762</v>
      </c>
    </row>
    <row r="195" ht="19.7" customHeight="1">
      <c r="A195" s="216"/>
      <c r="B195" s="217">
        <v>1</v>
      </c>
      <c r="C195" t="s" s="218">
        <v>264</v>
      </c>
      <c r="D195" s="217">
        <v>4</v>
      </c>
      <c r="E195" s="219">
        <v>1</v>
      </c>
      <c r="F195" t="s" s="227">
        <v>889</v>
      </c>
      <c r="G195" s="221">
        <v>0</v>
      </c>
      <c r="H195" s="222">
        <v>0</v>
      </c>
      <c r="I195" s="221">
        <v>0</v>
      </c>
      <c r="J195" s="222">
        <v>0</v>
      </c>
      <c r="K195" s="221">
        <v>0</v>
      </c>
      <c r="L195" s="223">
        <v>0</v>
      </c>
    </row>
    <row r="196" ht="19.7" customHeight="1">
      <c r="A196" s="216"/>
      <c r="B196" s="217">
        <v>1</v>
      </c>
      <c r="C196" t="s" s="218">
        <v>274</v>
      </c>
      <c r="D196" s="217">
        <v>6</v>
      </c>
      <c r="E196" s="219">
        <v>1</v>
      </c>
      <c r="F196" t="s" s="227">
        <v>890</v>
      </c>
      <c r="G196" s="221">
        <v>1</v>
      </c>
      <c r="H196" t="s" s="225">
        <v>891</v>
      </c>
      <c r="I196" s="221">
        <v>3</v>
      </c>
      <c r="J196" t="s" s="225">
        <v>892</v>
      </c>
      <c r="K196" s="221">
        <v>1</v>
      </c>
      <c r="L196" t="s" s="228">
        <v>893</v>
      </c>
    </row>
    <row r="197" ht="19.7" customHeight="1">
      <c r="A197" s="216"/>
      <c r="B197" s="217">
        <v>1</v>
      </c>
      <c r="C197" t="s" s="218">
        <v>299</v>
      </c>
      <c r="D197" s="217">
        <v>11</v>
      </c>
      <c r="E197" s="219">
        <v>0</v>
      </c>
      <c r="F197" s="220">
        <v>0</v>
      </c>
      <c r="G197" s="221">
        <v>0</v>
      </c>
      <c r="H197" s="222">
        <v>0</v>
      </c>
      <c r="I197" s="221">
        <v>1</v>
      </c>
      <c r="J197" t="s" s="225">
        <v>894</v>
      </c>
      <c r="K197" s="221">
        <v>1</v>
      </c>
      <c r="L197" t="s" s="228">
        <v>895</v>
      </c>
    </row>
    <row r="198" ht="19.7" customHeight="1">
      <c r="A198" s="216"/>
      <c r="B198" s="217">
        <v>1</v>
      </c>
      <c r="C198" t="s" s="218">
        <v>301</v>
      </c>
      <c r="D198" s="217">
        <v>12</v>
      </c>
      <c r="E198" s="219">
        <v>0</v>
      </c>
      <c r="F198" s="220">
        <v>0</v>
      </c>
      <c r="G198" s="221">
        <v>1</v>
      </c>
      <c r="H198" t="s" s="225">
        <v>896</v>
      </c>
      <c r="I198" s="221">
        <v>0</v>
      </c>
      <c r="J198" s="222">
        <v>0</v>
      </c>
      <c r="K198" s="221">
        <v>0</v>
      </c>
      <c r="L198" s="223">
        <v>0</v>
      </c>
    </row>
    <row r="199" ht="19.7" customHeight="1">
      <c r="A199" s="216"/>
      <c r="B199" s="217">
        <v>1</v>
      </c>
      <c r="C199" t="s" s="218">
        <v>313</v>
      </c>
      <c r="D199" s="217">
        <v>16</v>
      </c>
      <c r="E199" s="219">
        <v>0</v>
      </c>
      <c r="F199" s="220">
        <v>0</v>
      </c>
      <c r="G199" s="221">
        <v>0</v>
      </c>
      <c r="H199" s="222">
        <v>0</v>
      </c>
      <c r="I199" s="221">
        <v>0</v>
      </c>
      <c r="J199" s="222">
        <v>0</v>
      </c>
      <c r="K199" s="221">
        <v>1</v>
      </c>
      <c r="L199" t="s" s="228">
        <v>897</v>
      </c>
    </row>
    <row r="200" ht="19.7" customHeight="1">
      <c r="A200" s="216"/>
      <c r="B200" s="217">
        <v>1</v>
      </c>
      <c r="C200" t="s" s="218">
        <v>349</v>
      </c>
      <c r="D200" s="217">
        <v>20</v>
      </c>
      <c r="E200" s="219">
        <v>0</v>
      </c>
      <c r="F200" s="220">
        <v>0</v>
      </c>
      <c r="G200" s="221">
        <v>1</v>
      </c>
      <c r="H200" t="s" s="225">
        <v>483</v>
      </c>
      <c r="I200" s="221">
        <v>0</v>
      </c>
      <c r="J200" s="222">
        <v>0</v>
      </c>
      <c r="K200" s="221">
        <v>0</v>
      </c>
      <c r="L200" s="223">
        <v>0</v>
      </c>
    </row>
    <row r="201" ht="19.7" customHeight="1">
      <c r="A201" s="216"/>
      <c r="B201" s="217">
        <v>1</v>
      </c>
      <c r="C201" t="s" s="218">
        <v>444</v>
      </c>
      <c r="D201" s="217">
        <v>40</v>
      </c>
      <c r="E201" s="219">
        <v>0</v>
      </c>
      <c r="F201" s="220">
        <v>0</v>
      </c>
      <c r="G201" s="221">
        <v>0</v>
      </c>
      <c r="H201" s="222">
        <v>0</v>
      </c>
      <c r="I201" s="221">
        <v>1</v>
      </c>
      <c r="J201" t="s" s="225">
        <v>898</v>
      </c>
      <c r="K201" s="221">
        <v>0</v>
      </c>
      <c r="L201" s="223">
        <v>0</v>
      </c>
    </row>
    <row r="202" ht="19.7" customHeight="1">
      <c r="A202" s="216"/>
      <c r="B202" s="217">
        <v>1</v>
      </c>
      <c r="C202" t="s" s="218">
        <v>458</v>
      </c>
      <c r="D202" s="217">
        <v>54</v>
      </c>
      <c r="E202" s="219">
        <v>0</v>
      </c>
      <c r="F202" s="220">
        <v>0</v>
      </c>
      <c r="G202" s="221">
        <v>0</v>
      </c>
      <c r="H202" s="222">
        <v>0</v>
      </c>
      <c r="I202" s="221">
        <v>0</v>
      </c>
      <c r="J202" s="222">
        <v>0</v>
      </c>
      <c r="K202" s="221">
        <v>1</v>
      </c>
      <c r="L202" t="s" s="228">
        <v>899</v>
      </c>
    </row>
    <row r="203" ht="19.7" customHeight="1">
      <c r="A203" s="216"/>
      <c r="B203" t="s" s="218">
        <v>180</v>
      </c>
      <c r="C203" t="s" s="218">
        <v>249</v>
      </c>
      <c r="D203" s="217">
        <v>1</v>
      </c>
      <c r="E203" s="219">
        <v>1</v>
      </c>
      <c r="F203" t="s" s="227">
        <v>348</v>
      </c>
      <c r="G203" t="s" s="224">
        <v>166</v>
      </c>
      <c r="H203" t="s" s="225">
        <v>166</v>
      </c>
      <c r="I203" s="221">
        <v>1</v>
      </c>
      <c r="J203" t="s" s="225">
        <v>900</v>
      </c>
      <c r="K203" s="221">
        <v>0</v>
      </c>
      <c r="L203" s="223">
        <v>0</v>
      </c>
    </row>
    <row r="204" ht="19.7" customHeight="1">
      <c r="A204" s="216"/>
      <c r="B204" t="s" s="218">
        <v>180</v>
      </c>
      <c r="C204" t="s" s="218">
        <v>299</v>
      </c>
      <c r="D204" s="217">
        <v>11</v>
      </c>
      <c r="E204" s="219">
        <v>0</v>
      </c>
      <c r="F204" s="220">
        <v>0</v>
      </c>
      <c r="G204" t="s" s="224">
        <v>166</v>
      </c>
      <c r="H204" t="s" s="225">
        <v>166</v>
      </c>
      <c r="I204" s="221">
        <v>0</v>
      </c>
      <c r="J204" s="222">
        <v>0</v>
      </c>
      <c r="K204" s="221">
        <v>1</v>
      </c>
      <c r="L204" t="s" s="228">
        <v>738</v>
      </c>
    </row>
    <row r="205" ht="19.7" customHeight="1">
      <c r="A205" s="216"/>
      <c r="B205" t="s" s="218">
        <v>150</v>
      </c>
      <c r="C205" t="s" s="218">
        <v>319</v>
      </c>
      <c r="D205" s="217">
        <v>19</v>
      </c>
      <c r="E205" s="219">
        <v>0</v>
      </c>
      <c r="F205" s="220">
        <v>0</v>
      </c>
      <c r="G205" t="s" s="224">
        <v>166</v>
      </c>
      <c r="H205" t="s" s="225">
        <v>166</v>
      </c>
      <c r="I205" s="221">
        <v>1</v>
      </c>
      <c r="J205" t="s" s="225">
        <v>461</v>
      </c>
      <c r="K205" s="221">
        <v>0</v>
      </c>
      <c r="L205" s="223">
        <v>0</v>
      </c>
    </row>
    <row r="206" ht="19.7" customHeight="1">
      <c r="A206" s="216"/>
      <c r="B206" t="s" s="218">
        <v>150</v>
      </c>
      <c r="C206" t="s" s="218">
        <v>426</v>
      </c>
      <c r="D206" s="217">
        <v>25</v>
      </c>
      <c r="E206" s="219">
        <v>1</v>
      </c>
      <c r="F206" t="s" s="227">
        <v>352</v>
      </c>
      <c r="G206" t="s" s="224">
        <v>166</v>
      </c>
      <c r="H206" t="s" s="225">
        <v>166</v>
      </c>
      <c r="I206" s="221">
        <v>0</v>
      </c>
      <c r="J206" s="222">
        <v>0</v>
      </c>
      <c r="K206" s="221">
        <v>0</v>
      </c>
      <c r="L206" s="223">
        <v>0</v>
      </c>
    </row>
    <row r="207" ht="19.7" customHeight="1">
      <c r="A207" s="216"/>
      <c r="B207" t="s" s="218">
        <v>150</v>
      </c>
      <c r="C207" t="s" s="218">
        <v>462</v>
      </c>
      <c r="D207" s="217">
        <v>42</v>
      </c>
      <c r="E207" s="219">
        <v>0</v>
      </c>
      <c r="F207" s="220">
        <v>0</v>
      </c>
      <c r="G207" t="s" s="224">
        <v>166</v>
      </c>
      <c r="H207" t="s" s="225">
        <v>166</v>
      </c>
      <c r="I207" s="221">
        <v>0</v>
      </c>
      <c r="J207" s="222">
        <v>0</v>
      </c>
      <c r="K207" s="221">
        <v>1</v>
      </c>
      <c r="L207" t="s" s="228">
        <v>463</v>
      </c>
    </row>
    <row r="208" ht="19.7" customHeight="1">
      <c r="A208" s="216"/>
      <c r="B208" t="s" s="218">
        <v>182</v>
      </c>
      <c r="C208" t="s" s="218">
        <v>249</v>
      </c>
      <c r="D208" s="217">
        <v>1</v>
      </c>
      <c r="E208" s="219">
        <v>0</v>
      </c>
      <c r="F208" s="220">
        <v>0</v>
      </c>
      <c r="G208" t="s" s="224">
        <v>166</v>
      </c>
      <c r="H208" t="s" s="225">
        <v>166</v>
      </c>
      <c r="I208" s="221">
        <v>0</v>
      </c>
      <c r="J208" s="222">
        <v>0</v>
      </c>
      <c r="K208" s="221">
        <v>1</v>
      </c>
      <c r="L208" t="s" s="228">
        <v>901</v>
      </c>
    </row>
    <row r="209" ht="19.7" customHeight="1">
      <c r="A209" s="216"/>
      <c r="B209" t="s" s="218">
        <v>182</v>
      </c>
      <c r="C209" t="s" s="218">
        <v>254</v>
      </c>
      <c r="D209" s="217">
        <v>2</v>
      </c>
      <c r="E209" s="219">
        <v>0</v>
      </c>
      <c r="F209" s="220">
        <v>0</v>
      </c>
      <c r="G209" t="s" s="224">
        <v>166</v>
      </c>
      <c r="H209" t="s" s="225">
        <v>166</v>
      </c>
      <c r="I209" s="221">
        <v>2</v>
      </c>
      <c r="J209" t="s" s="225">
        <v>902</v>
      </c>
      <c r="K209" s="221">
        <v>0</v>
      </c>
      <c r="L209" s="223">
        <v>0</v>
      </c>
    </row>
    <row r="210" ht="19.7" customHeight="1">
      <c r="A210" s="216"/>
      <c r="B210" t="s" s="218">
        <v>182</v>
      </c>
      <c r="C210" t="s" s="218">
        <v>264</v>
      </c>
      <c r="D210" s="217">
        <v>4</v>
      </c>
      <c r="E210" s="219">
        <v>1</v>
      </c>
      <c r="F210" t="s" s="227">
        <v>903</v>
      </c>
      <c r="G210" t="s" s="224">
        <v>166</v>
      </c>
      <c r="H210" t="s" s="225">
        <v>166</v>
      </c>
      <c r="I210" s="221">
        <v>0</v>
      </c>
      <c r="J210" s="222">
        <v>0</v>
      </c>
      <c r="K210" s="221">
        <v>0</v>
      </c>
      <c r="L210" s="223">
        <v>0</v>
      </c>
    </row>
    <row r="211" ht="19.7" customHeight="1">
      <c r="A211" s="216"/>
      <c r="B211" t="s" s="218">
        <v>182</v>
      </c>
      <c r="C211" t="s" s="218">
        <v>294</v>
      </c>
      <c r="D211" s="217">
        <v>10</v>
      </c>
      <c r="E211" s="219">
        <v>1</v>
      </c>
      <c r="F211" t="s" s="227">
        <v>904</v>
      </c>
      <c r="G211" t="s" s="224">
        <v>166</v>
      </c>
      <c r="H211" t="s" s="225">
        <v>166</v>
      </c>
      <c r="I211" s="221">
        <v>0</v>
      </c>
      <c r="J211" s="222">
        <v>0</v>
      </c>
      <c r="K211" s="221">
        <v>0</v>
      </c>
      <c r="L211" s="223">
        <v>0</v>
      </c>
    </row>
    <row r="212" ht="19.7" customHeight="1">
      <c r="A212" s="216"/>
      <c r="B212" t="s" s="218">
        <v>182</v>
      </c>
      <c r="C212" t="s" s="218">
        <v>315</v>
      </c>
      <c r="D212" s="217">
        <v>17</v>
      </c>
      <c r="E212" s="150">
        <v>0</v>
      </c>
      <c r="F212" s="151">
        <v>0</v>
      </c>
      <c r="G212" t="s" s="224">
        <v>166</v>
      </c>
      <c r="H212" t="s" s="225">
        <v>166</v>
      </c>
      <c r="I212" s="221">
        <v>0</v>
      </c>
      <c r="J212" s="222">
        <v>0</v>
      </c>
      <c r="K212" s="221">
        <v>1</v>
      </c>
      <c r="L212" t="s" s="228">
        <v>903</v>
      </c>
    </row>
    <row r="213" ht="19.7" customHeight="1">
      <c r="A213" s="216"/>
      <c r="B213" s="217">
        <v>2</v>
      </c>
      <c r="C213" t="s" s="218">
        <v>254</v>
      </c>
      <c r="D213" s="217">
        <v>2</v>
      </c>
      <c r="E213" t="s" s="226">
        <v>166</v>
      </c>
      <c r="F213" t="s" s="227">
        <v>166</v>
      </c>
      <c r="G213" s="221">
        <v>1</v>
      </c>
      <c r="H213" t="s" s="225">
        <v>905</v>
      </c>
      <c r="I213" t="s" s="224">
        <v>166</v>
      </c>
      <c r="J213" t="s" s="225">
        <v>166</v>
      </c>
      <c r="K213" t="s" s="224">
        <v>166</v>
      </c>
      <c r="L213" t="s" s="228">
        <v>166</v>
      </c>
    </row>
    <row r="214" ht="19.7" customHeight="1">
      <c r="A214" s="216"/>
      <c r="B214" s="217">
        <v>3</v>
      </c>
      <c r="C214" t="s" s="218">
        <v>249</v>
      </c>
      <c r="D214" s="217">
        <v>1</v>
      </c>
      <c r="E214" s="219">
        <v>2</v>
      </c>
      <c r="F214" t="s" s="227">
        <v>906</v>
      </c>
      <c r="G214" s="221">
        <v>1</v>
      </c>
      <c r="H214" t="s" s="225">
        <v>907</v>
      </c>
      <c r="I214" s="221">
        <v>6</v>
      </c>
      <c r="J214" t="s" s="225">
        <v>908</v>
      </c>
      <c r="K214" s="221">
        <v>4</v>
      </c>
      <c r="L214" t="s" s="228">
        <v>909</v>
      </c>
    </row>
    <row r="215" ht="19.7" customHeight="1">
      <c r="A215" s="216"/>
      <c r="B215" s="217">
        <v>3</v>
      </c>
      <c r="C215" t="s" s="218">
        <v>259</v>
      </c>
      <c r="D215" s="217">
        <v>3</v>
      </c>
      <c r="E215" s="219">
        <v>0</v>
      </c>
      <c r="F215" s="220">
        <v>0</v>
      </c>
      <c r="G215" s="221">
        <v>0</v>
      </c>
      <c r="H215" s="222">
        <v>0</v>
      </c>
      <c r="I215" s="221">
        <v>1</v>
      </c>
      <c r="J215" t="s" s="225">
        <v>910</v>
      </c>
      <c r="K215" s="221">
        <v>1</v>
      </c>
      <c r="L215" t="s" s="228">
        <v>911</v>
      </c>
    </row>
    <row r="216" ht="19.7" customHeight="1">
      <c r="A216" s="216"/>
      <c r="B216" s="217">
        <v>3</v>
      </c>
      <c r="C216" t="s" s="218">
        <v>460</v>
      </c>
      <c r="D216" s="217">
        <v>55</v>
      </c>
      <c r="E216" s="219">
        <v>1</v>
      </c>
      <c r="F216" t="s" s="227">
        <v>912</v>
      </c>
      <c r="G216" s="221">
        <v>0</v>
      </c>
      <c r="H216" s="222">
        <v>0</v>
      </c>
      <c r="I216" s="221">
        <v>0</v>
      </c>
      <c r="J216" s="222">
        <v>0</v>
      </c>
      <c r="K216" s="221">
        <v>0</v>
      </c>
      <c r="L216" s="223">
        <v>0</v>
      </c>
    </row>
    <row r="217" ht="19.7" customHeight="1">
      <c r="A217" s="216"/>
      <c r="B217" s="217">
        <v>4</v>
      </c>
      <c r="C217" t="s" s="218">
        <v>249</v>
      </c>
      <c r="D217" s="217">
        <v>1</v>
      </c>
      <c r="E217" s="219">
        <v>1</v>
      </c>
      <c r="F217" t="s" s="227">
        <v>484</v>
      </c>
      <c r="G217" s="221">
        <v>1</v>
      </c>
      <c r="H217" t="s" s="225">
        <v>913</v>
      </c>
      <c r="I217" s="221">
        <v>3</v>
      </c>
      <c r="J217" t="s" s="225">
        <v>914</v>
      </c>
      <c r="K217" s="221">
        <v>1</v>
      </c>
      <c r="L217" t="s" s="228">
        <v>915</v>
      </c>
    </row>
    <row r="218" ht="19.7" customHeight="1">
      <c r="A218" s="216"/>
      <c r="B218" s="217">
        <v>4</v>
      </c>
      <c r="C218" t="s" s="218">
        <v>301</v>
      </c>
      <c r="D218" s="217">
        <v>12</v>
      </c>
      <c r="E218" s="219">
        <v>1</v>
      </c>
      <c r="F218" t="s" s="227">
        <v>916</v>
      </c>
      <c r="G218" s="221">
        <v>0</v>
      </c>
      <c r="H218" s="222">
        <v>0</v>
      </c>
      <c r="I218" s="221">
        <v>0</v>
      </c>
      <c r="J218" s="222">
        <v>0</v>
      </c>
      <c r="K218" s="221">
        <v>0</v>
      </c>
      <c r="L218" s="223">
        <v>0</v>
      </c>
    </row>
    <row r="219" ht="19.7" customHeight="1">
      <c r="A219" s="216"/>
      <c r="B219" s="217">
        <v>4</v>
      </c>
      <c r="C219" t="s" s="218">
        <v>305</v>
      </c>
      <c r="D219" s="217">
        <v>14</v>
      </c>
      <c r="E219" s="219">
        <v>0</v>
      </c>
      <c r="F219" s="220">
        <v>0</v>
      </c>
      <c r="G219" s="221">
        <v>0</v>
      </c>
      <c r="H219" s="222">
        <v>0</v>
      </c>
      <c r="I219" s="221">
        <v>2</v>
      </c>
      <c r="J219" t="s" s="225">
        <v>917</v>
      </c>
      <c r="K219" s="221">
        <v>0</v>
      </c>
      <c r="L219" s="223">
        <v>0</v>
      </c>
    </row>
    <row r="220" ht="19.7" customHeight="1">
      <c r="A220" s="216"/>
      <c r="B220" s="217">
        <v>4</v>
      </c>
      <c r="C220" t="s" s="218">
        <v>310</v>
      </c>
      <c r="D220" s="217">
        <v>15</v>
      </c>
      <c r="E220" s="219">
        <v>0</v>
      </c>
      <c r="F220" s="220">
        <v>0</v>
      </c>
      <c r="G220" s="221">
        <v>0</v>
      </c>
      <c r="H220" s="222">
        <v>0</v>
      </c>
      <c r="I220" s="221">
        <v>0</v>
      </c>
      <c r="J220" s="222">
        <v>0</v>
      </c>
      <c r="K220" s="221">
        <v>1</v>
      </c>
      <c r="L220" t="s" s="228">
        <v>918</v>
      </c>
    </row>
    <row r="221" ht="19.7" customHeight="1">
      <c r="A221" s="216"/>
      <c r="B221" s="217">
        <v>4</v>
      </c>
      <c r="C221" t="s" s="218">
        <v>313</v>
      </c>
      <c r="D221" s="217">
        <v>16</v>
      </c>
      <c r="E221" s="219">
        <v>0</v>
      </c>
      <c r="F221" s="220">
        <v>0</v>
      </c>
      <c r="G221" s="221">
        <v>0</v>
      </c>
      <c r="H221" s="222">
        <v>0</v>
      </c>
      <c r="I221" s="221">
        <v>1</v>
      </c>
      <c r="J221" t="s" s="225">
        <v>919</v>
      </c>
      <c r="K221" s="221">
        <v>1</v>
      </c>
      <c r="L221" t="s" s="228">
        <v>920</v>
      </c>
    </row>
    <row r="222" ht="19.7" customHeight="1">
      <c r="A222" s="216"/>
      <c r="B222" s="217">
        <v>4</v>
      </c>
      <c r="C222" t="s" s="218">
        <v>426</v>
      </c>
      <c r="D222" s="217">
        <v>25</v>
      </c>
      <c r="E222" s="219">
        <v>0</v>
      </c>
      <c r="F222" s="220">
        <v>0</v>
      </c>
      <c r="G222" s="221">
        <v>0</v>
      </c>
      <c r="H222" s="222">
        <v>0</v>
      </c>
      <c r="I222" s="221">
        <v>0</v>
      </c>
      <c r="J222" s="222">
        <v>0</v>
      </c>
      <c r="K222" s="221">
        <v>1</v>
      </c>
      <c r="L222" t="s" s="228">
        <v>921</v>
      </c>
    </row>
    <row r="223" ht="19.7" customHeight="1">
      <c r="A223" s="216"/>
      <c r="B223" s="217">
        <v>4</v>
      </c>
      <c r="C223" t="s" s="218">
        <v>457</v>
      </c>
      <c r="D223" s="217">
        <v>53</v>
      </c>
      <c r="E223" s="219">
        <v>1</v>
      </c>
      <c r="F223" t="s" s="227">
        <v>922</v>
      </c>
      <c r="G223" s="221">
        <v>0</v>
      </c>
      <c r="H223" s="222">
        <v>0</v>
      </c>
      <c r="I223" s="221">
        <v>0</v>
      </c>
      <c r="J223" s="222">
        <v>0</v>
      </c>
      <c r="K223" s="221">
        <v>0</v>
      </c>
      <c r="L223" s="223">
        <v>0</v>
      </c>
    </row>
    <row r="224" ht="19.7" customHeight="1">
      <c r="A224" s="216"/>
      <c r="B224" s="217">
        <v>5</v>
      </c>
      <c r="C224" t="s" s="218">
        <v>249</v>
      </c>
      <c r="D224" s="217">
        <v>1</v>
      </c>
      <c r="E224" s="219">
        <v>1</v>
      </c>
      <c r="F224" t="s" s="227">
        <v>923</v>
      </c>
      <c r="G224" s="221">
        <v>2</v>
      </c>
      <c r="H224" t="s" s="225">
        <v>924</v>
      </c>
      <c r="I224" s="221">
        <v>5</v>
      </c>
      <c r="J224" t="s" s="225">
        <v>925</v>
      </c>
      <c r="K224" s="221">
        <v>2</v>
      </c>
      <c r="L224" t="s" s="228">
        <v>926</v>
      </c>
    </row>
    <row r="225" ht="19.7" customHeight="1">
      <c r="A225" s="216"/>
      <c r="B225" s="217">
        <v>5</v>
      </c>
      <c r="C225" t="s" s="218">
        <v>254</v>
      </c>
      <c r="D225" s="217">
        <v>2</v>
      </c>
      <c r="E225" s="219">
        <v>2</v>
      </c>
      <c r="F225" t="s" s="227">
        <v>927</v>
      </c>
      <c r="G225" s="221">
        <v>0</v>
      </c>
      <c r="H225" s="222">
        <v>0</v>
      </c>
      <c r="I225" s="221">
        <v>1</v>
      </c>
      <c r="J225" t="s" s="225">
        <v>928</v>
      </c>
      <c r="K225" s="221">
        <v>1</v>
      </c>
      <c r="L225" t="s" s="228">
        <v>929</v>
      </c>
    </row>
    <row r="226" ht="19.7" customHeight="1">
      <c r="A226" s="216"/>
      <c r="B226" s="217">
        <v>5</v>
      </c>
      <c r="C226" t="s" s="218">
        <v>269</v>
      </c>
      <c r="D226" s="217">
        <v>5</v>
      </c>
      <c r="E226" s="219">
        <v>1</v>
      </c>
      <c r="F226" t="s" s="227">
        <v>930</v>
      </c>
      <c r="G226" s="221">
        <v>0</v>
      </c>
      <c r="H226" s="222">
        <v>0</v>
      </c>
      <c r="I226" s="221">
        <v>0</v>
      </c>
      <c r="J226" s="222">
        <v>0</v>
      </c>
      <c r="K226" s="221">
        <v>1</v>
      </c>
      <c r="L226" t="s" s="228">
        <v>931</v>
      </c>
    </row>
    <row r="227" ht="19.7" customHeight="1">
      <c r="A227" s="216"/>
      <c r="B227" t="s" s="218">
        <v>187</v>
      </c>
      <c r="C227" t="s" s="218">
        <v>249</v>
      </c>
      <c r="D227" s="217">
        <v>1</v>
      </c>
      <c r="E227" s="219">
        <v>2</v>
      </c>
      <c r="F227" t="s" s="227">
        <v>932</v>
      </c>
      <c r="G227" s="221">
        <v>1</v>
      </c>
      <c r="H227" t="s" s="225">
        <v>933</v>
      </c>
      <c r="I227" s="221">
        <v>5</v>
      </c>
      <c r="J227" t="s" s="225">
        <v>934</v>
      </c>
      <c r="K227" s="221">
        <v>3</v>
      </c>
      <c r="L227" t="s" s="228">
        <v>935</v>
      </c>
    </row>
    <row r="228" ht="19.7" customHeight="1">
      <c r="A228" s="216"/>
      <c r="B228" t="s" s="218">
        <v>187</v>
      </c>
      <c r="C228" t="s" s="218">
        <v>254</v>
      </c>
      <c r="D228" s="217">
        <v>2</v>
      </c>
      <c r="E228" s="219">
        <v>0</v>
      </c>
      <c r="F228" s="220">
        <v>0</v>
      </c>
      <c r="G228" s="221">
        <v>0</v>
      </c>
      <c r="H228" s="222">
        <v>0</v>
      </c>
      <c r="I228" s="221">
        <v>0</v>
      </c>
      <c r="J228" s="222">
        <v>0</v>
      </c>
      <c r="K228" s="221">
        <v>1</v>
      </c>
      <c r="L228" t="s" s="228">
        <v>936</v>
      </c>
    </row>
    <row r="229" ht="19.7" customHeight="1">
      <c r="A229" s="216"/>
      <c r="B229" t="s" s="218">
        <v>187</v>
      </c>
      <c r="C229" t="s" s="218">
        <v>259</v>
      </c>
      <c r="D229" s="217">
        <v>3</v>
      </c>
      <c r="E229" s="219">
        <v>1</v>
      </c>
      <c r="F229" t="s" s="227">
        <v>937</v>
      </c>
      <c r="G229" s="221">
        <v>1</v>
      </c>
      <c r="H229" t="s" s="225">
        <v>938</v>
      </c>
      <c r="I229" s="221">
        <v>0</v>
      </c>
      <c r="J229" s="222">
        <v>0</v>
      </c>
      <c r="K229" s="221">
        <v>0</v>
      </c>
      <c r="L229" s="223">
        <v>0</v>
      </c>
    </row>
    <row r="230" ht="19.7" customHeight="1">
      <c r="A230" s="216"/>
      <c r="B230" t="s" s="218">
        <v>187</v>
      </c>
      <c r="C230" t="s" s="218">
        <v>264</v>
      </c>
      <c r="D230" s="217">
        <v>4</v>
      </c>
      <c r="E230" s="219">
        <v>0</v>
      </c>
      <c r="F230" s="220">
        <v>0</v>
      </c>
      <c r="G230" s="221">
        <v>1</v>
      </c>
      <c r="H230" t="s" s="225">
        <v>939</v>
      </c>
      <c r="I230" s="221">
        <v>0</v>
      </c>
      <c r="J230" s="222">
        <v>0</v>
      </c>
      <c r="K230" s="221">
        <v>0</v>
      </c>
      <c r="L230" s="223">
        <v>0</v>
      </c>
    </row>
    <row r="231" ht="19.7" customHeight="1">
      <c r="A231" s="216"/>
      <c r="B231" t="s" s="218">
        <v>187</v>
      </c>
      <c r="C231" t="s" s="218">
        <v>269</v>
      </c>
      <c r="D231" s="217">
        <v>5</v>
      </c>
      <c r="E231" s="219">
        <v>0</v>
      </c>
      <c r="F231" s="220">
        <v>0</v>
      </c>
      <c r="G231" s="221">
        <v>0</v>
      </c>
      <c r="H231" s="222">
        <v>0</v>
      </c>
      <c r="I231" s="221">
        <v>2</v>
      </c>
      <c r="J231" t="s" s="225">
        <v>940</v>
      </c>
      <c r="K231" s="221">
        <v>0</v>
      </c>
      <c r="L231" s="223">
        <v>0</v>
      </c>
    </row>
    <row r="232" ht="19.7" customHeight="1">
      <c r="A232" s="216"/>
      <c r="B232" t="s" s="218">
        <v>187</v>
      </c>
      <c r="C232" t="s" s="218">
        <v>299</v>
      </c>
      <c r="D232" s="217">
        <v>11</v>
      </c>
      <c r="E232" s="219">
        <v>1</v>
      </c>
      <c r="F232" t="s" s="227">
        <v>941</v>
      </c>
      <c r="G232" s="221">
        <v>0</v>
      </c>
      <c r="H232" s="222">
        <v>0</v>
      </c>
      <c r="I232" s="221">
        <v>0</v>
      </c>
      <c r="J232" s="222">
        <v>0</v>
      </c>
      <c r="K232" s="221">
        <v>1</v>
      </c>
      <c r="L232" t="s" s="228">
        <v>942</v>
      </c>
    </row>
    <row r="233" ht="19.7" customHeight="1">
      <c r="A233" s="216"/>
      <c r="B233" t="s" s="218">
        <v>187</v>
      </c>
      <c r="C233" t="s" s="218">
        <v>301</v>
      </c>
      <c r="D233" s="217">
        <v>12</v>
      </c>
      <c r="E233" s="219">
        <v>1</v>
      </c>
      <c r="F233" t="s" s="227">
        <v>943</v>
      </c>
      <c r="G233" s="221">
        <v>0</v>
      </c>
      <c r="H233" s="222">
        <v>0</v>
      </c>
      <c r="I233" s="221">
        <v>0</v>
      </c>
      <c r="J233" s="222">
        <v>0</v>
      </c>
      <c r="K233" s="221">
        <v>0</v>
      </c>
      <c r="L233" s="223">
        <v>0</v>
      </c>
    </row>
    <row r="234" ht="19.7" customHeight="1">
      <c r="A234" s="216"/>
      <c r="B234" t="s" s="218">
        <v>153</v>
      </c>
      <c r="C234" t="s" s="218">
        <v>249</v>
      </c>
      <c r="D234" s="217">
        <v>1</v>
      </c>
      <c r="E234" s="219">
        <v>1</v>
      </c>
      <c r="F234" t="s" s="227">
        <v>464</v>
      </c>
      <c r="G234" s="221">
        <v>0</v>
      </c>
      <c r="H234" s="222">
        <v>0</v>
      </c>
      <c r="I234" s="221">
        <v>1</v>
      </c>
      <c r="J234" t="s" s="225">
        <v>361</v>
      </c>
      <c r="K234" s="221">
        <v>0</v>
      </c>
      <c r="L234" s="223">
        <v>0</v>
      </c>
    </row>
    <row r="235" ht="19.7" customHeight="1">
      <c r="A235" s="216"/>
      <c r="B235" t="s" s="218">
        <v>153</v>
      </c>
      <c r="C235" t="s" s="218">
        <v>429</v>
      </c>
      <c r="D235" s="217">
        <v>28</v>
      </c>
      <c r="E235" s="219">
        <v>0</v>
      </c>
      <c r="F235" s="220">
        <v>0</v>
      </c>
      <c r="G235" s="221">
        <v>0</v>
      </c>
      <c r="H235" s="222">
        <v>0</v>
      </c>
      <c r="I235" s="221">
        <v>0</v>
      </c>
      <c r="J235" s="222">
        <v>0</v>
      </c>
      <c r="K235" s="221">
        <v>1</v>
      </c>
      <c r="L235" t="s" s="228">
        <v>465</v>
      </c>
    </row>
    <row r="236" ht="19.7" customHeight="1">
      <c r="A236" s="216"/>
      <c r="B236" t="s" s="218">
        <v>153</v>
      </c>
      <c r="C236" t="s" s="218">
        <v>466</v>
      </c>
      <c r="D236" s="217">
        <v>41</v>
      </c>
      <c r="E236" s="219">
        <v>0</v>
      </c>
      <c r="F236" s="220">
        <v>0</v>
      </c>
      <c r="G236" s="221">
        <v>1</v>
      </c>
      <c r="H236" t="s" s="225">
        <v>467</v>
      </c>
      <c r="I236" s="221">
        <v>0</v>
      </c>
      <c r="J236" s="222">
        <v>0</v>
      </c>
      <c r="K236" s="221">
        <v>0</v>
      </c>
      <c r="L236" s="223">
        <v>0</v>
      </c>
    </row>
    <row r="237" ht="19.7" customHeight="1">
      <c r="A237" s="216"/>
      <c r="B237" t="s" s="218">
        <v>156</v>
      </c>
      <c r="C237" t="s" s="218">
        <v>468</v>
      </c>
      <c r="D237" s="217">
        <v>29</v>
      </c>
      <c r="E237" s="219">
        <v>1</v>
      </c>
      <c r="F237" t="s" s="227">
        <v>469</v>
      </c>
      <c r="G237" s="221">
        <v>1</v>
      </c>
      <c r="H237" t="s" s="225">
        <v>470</v>
      </c>
      <c r="I237" s="221">
        <v>0</v>
      </c>
      <c r="J237" s="222">
        <v>0</v>
      </c>
      <c r="K237" s="221">
        <v>0</v>
      </c>
      <c r="L237" s="223">
        <v>0</v>
      </c>
    </row>
    <row r="238" ht="19.7" customHeight="1">
      <c r="A238" s="216"/>
      <c r="B238" t="s" s="218">
        <v>156</v>
      </c>
      <c r="C238" t="s" s="218">
        <v>430</v>
      </c>
      <c r="D238" s="217">
        <v>30</v>
      </c>
      <c r="E238" s="219">
        <v>0</v>
      </c>
      <c r="F238" s="220">
        <v>0</v>
      </c>
      <c r="G238" s="221">
        <v>0</v>
      </c>
      <c r="H238" s="222">
        <v>0</v>
      </c>
      <c r="I238" s="221">
        <v>0</v>
      </c>
      <c r="J238" s="222">
        <v>0</v>
      </c>
      <c r="K238" s="221">
        <v>1</v>
      </c>
      <c r="L238" t="s" s="228">
        <v>350</v>
      </c>
    </row>
    <row r="239" ht="19.7" customHeight="1">
      <c r="A239" s="216"/>
      <c r="B239" t="s" s="218">
        <v>156</v>
      </c>
      <c r="C239" t="s" s="218">
        <v>471</v>
      </c>
      <c r="D239" s="217">
        <v>48</v>
      </c>
      <c r="E239" s="219">
        <v>0</v>
      </c>
      <c r="F239" s="220">
        <v>0</v>
      </c>
      <c r="G239" s="221">
        <v>0</v>
      </c>
      <c r="H239" s="222">
        <v>0</v>
      </c>
      <c r="I239" s="221">
        <v>1</v>
      </c>
      <c r="J239" t="s" s="225">
        <v>350</v>
      </c>
      <c r="K239" s="221">
        <v>0</v>
      </c>
      <c r="L239" s="223">
        <v>0</v>
      </c>
    </row>
    <row r="240" ht="19.7" customHeight="1">
      <c r="A240" s="216"/>
      <c r="B240" t="s" s="218">
        <v>188</v>
      </c>
      <c r="C240" t="s" s="218">
        <v>274</v>
      </c>
      <c r="D240" s="217">
        <v>6</v>
      </c>
      <c r="E240" s="219">
        <v>0</v>
      </c>
      <c r="F240" s="220">
        <v>0</v>
      </c>
      <c r="G240" s="221">
        <v>0</v>
      </c>
      <c r="H240" s="222">
        <v>0</v>
      </c>
      <c r="I240" s="221">
        <v>0</v>
      </c>
      <c r="J240" s="222">
        <v>0</v>
      </c>
      <c r="K240" s="221">
        <v>1</v>
      </c>
      <c r="L240" t="s" s="228">
        <v>944</v>
      </c>
    </row>
    <row r="241" ht="19.7" customHeight="1">
      <c r="A241" s="216"/>
      <c r="B241" t="s" s="218">
        <v>188</v>
      </c>
      <c r="C241" t="s" s="218">
        <v>335</v>
      </c>
      <c r="D241" s="217">
        <v>34</v>
      </c>
      <c r="E241" s="219">
        <v>1</v>
      </c>
      <c r="F241" t="s" s="227">
        <v>945</v>
      </c>
      <c r="G241" s="221">
        <v>0</v>
      </c>
      <c r="H241" s="222">
        <v>0</v>
      </c>
      <c r="I241" s="221">
        <v>0</v>
      </c>
      <c r="J241" s="222">
        <v>0</v>
      </c>
      <c r="K241" s="221">
        <v>0</v>
      </c>
      <c r="L241" s="223">
        <v>0</v>
      </c>
    </row>
    <row r="242" ht="19.7" customHeight="1">
      <c r="A242" s="216"/>
      <c r="B242" t="s" s="218">
        <v>188</v>
      </c>
      <c r="C242" t="s" s="218">
        <v>449</v>
      </c>
      <c r="D242" s="217">
        <v>49</v>
      </c>
      <c r="E242" s="219">
        <v>0</v>
      </c>
      <c r="F242" s="220">
        <v>0</v>
      </c>
      <c r="G242" s="221">
        <v>1</v>
      </c>
      <c r="H242" t="s" s="225">
        <v>465</v>
      </c>
      <c r="I242" s="221">
        <v>0</v>
      </c>
      <c r="J242" s="222">
        <v>0</v>
      </c>
      <c r="K242" s="221">
        <v>0</v>
      </c>
      <c r="L242" s="223">
        <v>0</v>
      </c>
    </row>
    <row r="243" ht="19.7" customHeight="1">
      <c r="A243" s="216"/>
      <c r="B243" t="s" s="218">
        <v>188</v>
      </c>
      <c r="C243" t="s" s="218">
        <v>451</v>
      </c>
      <c r="D243" s="217">
        <v>50</v>
      </c>
      <c r="E243" s="219">
        <v>0</v>
      </c>
      <c r="F243" s="220">
        <v>0</v>
      </c>
      <c r="G243" s="221">
        <v>0</v>
      </c>
      <c r="H243" s="222">
        <v>0</v>
      </c>
      <c r="I243" s="221">
        <v>1</v>
      </c>
      <c r="J243" t="s" s="225">
        <v>461</v>
      </c>
      <c r="K243" s="221">
        <v>0</v>
      </c>
      <c r="L243" s="223">
        <v>0</v>
      </c>
    </row>
    <row r="244" ht="19.7" customHeight="1">
      <c r="A244" s="216"/>
      <c r="B244" s="217">
        <v>7</v>
      </c>
      <c r="C244" t="s" s="218">
        <v>249</v>
      </c>
      <c r="D244" s="217">
        <v>1</v>
      </c>
      <c r="E244" s="219">
        <v>2</v>
      </c>
      <c r="F244" t="s" s="227">
        <v>946</v>
      </c>
      <c r="G244" s="221">
        <v>0</v>
      </c>
      <c r="H244" s="222">
        <v>0</v>
      </c>
      <c r="I244" s="221">
        <v>4</v>
      </c>
      <c r="J244" t="s" s="225">
        <v>947</v>
      </c>
      <c r="K244" s="221">
        <v>4</v>
      </c>
      <c r="L244" t="s" s="228">
        <v>948</v>
      </c>
    </row>
    <row r="245" ht="19.7" customHeight="1">
      <c r="A245" s="216"/>
      <c r="B245" s="217">
        <v>7</v>
      </c>
      <c r="C245" t="s" s="218">
        <v>254</v>
      </c>
      <c r="D245" s="217">
        <v>2</v>
      </c>
      <c r="E245" s="219">
        <v>1</v>
      </c>
      <c r="F245" t="s" s="227">
        <v>760</v>
      </c>
      <c r="G245" s="221">
        <v>1</v>
      </c>
      <c r="H245" t="s" s="225">
        <v>949</v>
      </c>
      <c r="I245" s="221">
        <v>2</v>
      </c>
      <c r="J245" t="s" s="225">
        <v>950</v>
      </c>
      <c r="K245" s="221">
        <v>0</v>
      </c>
      <c r="L245" s="223">
        <v>0</v>
      </c>
    </row>
    <row r="246" ht="19.7" customHeight="1">
      <c r="A246" s="216"/>
      <c r="B246" s="217">
        <v>7</v>
      </c>
      <c r="C246" t="s" s="218">
        <v>269</v>
      </c>
      <c r="D246" s="217">
        <v>5</v>
      </c>
      <c r="E246" s="219">
        <v>1</v>
      </c>
      <c r="F246" t="s" s="227">
        <v>951</v>
      </c>
      <c r="G246" s="221">
        <v>1</v>
      </c>
      <c r="H246" t="s" s="225">
        <v>524</v>
      </c>
      <c r="I246" s="221">
        <v>0</v>
      </c>
      <c r="J246" s="222">
        <v>0</v>
      </c>
      <c r="K246" s="221">
        <v>0</v>
      </c>
      <c r="L246" s="223">
        <v>0</v>
      </c>
    </row>
    <row r="247" ht="19.7" customHeight="1">
      <c r="A247" s="216"/>
      <c r="B247" s="217">
        <v>7</v>
      </c>
      <c r="C247" t="s" s="218">
        <v>274</v>
      </c>
      <c r="D247" s="217">
        <v>6</v>
      </c>
      <c r="E247" s="219">
        <v>2</v>
      </c>
      <c r="F247" t="s" s="227">
        <v>952</v>
      </c>
      <c r="G247" s="221">
        <v>1</v>
      </c>
      <c r="H247" t="s" s="225">
        <v>915</v>
      </c>
      <c r="I247" s="221">
        <v>0</v>
      </c>
      <c r="J247" s="222">
        <v>0</v>
      </c>
      <c r="K247" s="221">
        <v>0</v>
      </c>
      <c r="L247" s="223">
        <v>0</v>
      </c>
    </row>
    <row r="248" ht="19.7" customHeight="1">
      <c r="A248" s="216"/>
      <c r="B248" s="217">
        <v>7</v>
      </c>
      <c r="C248" t="s" s="218">
        <v>310</v>
      </c>
      <c r="D248" s="217">
        <v>15</v>
      </c>
      <c r="E248" s="219">
        <v>0</v>
      </c>
      <c r="F248" s="220">
        <v>0</v>
      </c>
      <c r="G248" s="221">
        <v>0</v>
      </c>
      <c r="H248" s="222">
        <v>0</v>
      </c>
      <c r="I248" s="221">
        <v>2</v>
      </c>
      <c r="J248" t="s" s="225">
        <v>953</v>
      </c>
      <c r="K248" s="221">
        <v>0</v>
      </c>
      <c r="L248" s="223">
        <v>0</v>
      </c>
    </row>
    <row r="249" ht="19.7" customHeight="1">
      <c r="A249" s="216"/>
      <c r="B249" s="217">
        <v>7</v>
      </c>
      <c r="C249" t="s" s="218">
        <v>313</v>
      </c>
      <c r="D249" s="217">
        <v>16</v>
      </c>
      <c r="E249" s="219">
        <v>0</v>
      </c>
      <c r="F249" s="220">
        <v>0</v>
      </c>
      <c r="G249" s="221">
        <v>0</v>
      </c>
      <c r="H249" s="222">
        <v>0</v>
      </c>
      <c r="I249" s="221">
        <v>0</v>
      </c>
      <c r="J249" s="222">
        <v>0</v>
      </c>
      <c r="K249" s="221">
        <v>1</v>
      </c>
      <c r="L249" t="s" s="228">
        <v>954</v>
      </c>
    </row>
    <row r="250" ht="19.7" customHeight="1">
      <c r="A250" s="216"/>
      <c r="B250" s="217">
        <v>7</v>
      </c>
      <c r="C250" t="s" s="218">
        <v>322</v>
      </c>
      <c r="D250" s="217">
        <v>21</v>
      </c>
      <c r="E250" s="219">
        <v>0</v>
      </c>
      <c r="F250" s="220">
        <v>0</v>
      </c>
      <c r="G250" s="221">
        <v>1</v>
      </c>
      <c r="H250" t="s" s="225">
        <v>955</v>
      </c>
      <c r="I250" s="221">
        <v>0</v>
      </c>
      <c r="J250" s="222">
        <v>0</v>
      </c>
      <c r="K250" s="221">
        <v>0</v>
      </c>
      <c r="L250" s="223">
        <v>0</v>
      </c>
    </row>
    <row r="251" ht="19.7" customHeight="1">
      <c r="A251" s="216"/>
      <c r="B251" s="217">
        <v>7</v>
      </c>
      <c r="C251" t="s" s="218">
        <v>429</v>
      </c>
      <c r="D251" s="217">
        <v>28</v>
      </c>
      <c r="E251" s="219">
        <v>0</v>
      </c>
      <c r="F251" s="220">
        <v>0</v>
      </c>
      <c r="G251" s="221">
        <v>0</v>
      </c>
      <c r="H251" s="222">
        <v>0</v>
      </c>
      <c r="I251" s="221">
        <v>0</v>
      </c>
      <c r="J251" s="222">
        <v>0</v>
      </c>
      <c r="K251" s="221">
        <v>1</v>
      </c>
      <c r="L251" t="s" s="228">
        <v>956</v>
      </c>
    </row>
    <row r="252" ht="19.7" customHeight="1">
      <c r="A252" s="216"/>
      <c r="B252" s="217">
        <v>7</v>
      </c>
      <c r="C252" t="s" s="218">
        <v>435</v>
      </c>
      <c r="D252" s="217">
        <v>32</v>
      </c>
      <c r="E252" s="219">
        <v>0</v>
      </c>
      <c r="F252" s="220">
        <v>0</v>
      </c>
      <c r="G252" s="221">
        <v>0</v>
      </c>
      <c r="H252" s="222">
        <v>0</v>
      </c>
      <c r="I252" s="221">
        <v>1</v>
      </c>
      <c r="J252" t="s" s="225">
        <v>957</v>
      </c>
      <c r="K252" s="221">
        <v>0</v>
      </c>
      <c r="L252" s="223">
        <v>0</v>
      </c>
    </row>
    <row r="253" ht="19.7" customHeight="1">
      <c r="A253" s="216"/>
      <c r="B253" s="217">
        <v>8</v>
      </c>
      <c r="C253" t="s" s="218">
        <v>249</v>
      </c>
      <c r="D253" s="217">
        <v>1</v>
      </c>
      <c r="E253" s="219">
        <v>3</v>
      </c>
      <c r="F253" t="s" s="227">
        <v>958</v>
      </c>
      <c r="G253" s="221">
        <v>1</v>
      </c>
      <c r="H253" t="s" s="225">
        <v>959</v>
      </c>
      <c r="I253" s="221">
        <v>2</v>
      </c>
      <c r="J253" t="s" s="225">
        <v>960</v>
      </c>
      <c r="K253" s="221">
        <v>1</v>
      </c>
      <c r="L253" t="s" s="228">
        <v>961</v>
      </c>
    </row>
    <row r="254" ht="19.7" customHeight="1">
      <c r="A254" s="216"/>
      <c r="B254" s="217">
        <v>8</v>
      </c>
      <c r="C254" t="s" s="218">
        <v>254</v>
      </c>
      <c r="D254" s="217">
        <v>2</v>
      </c>
      <c r="E254" s="219">
        <v>1</v>
      </c>
      <c r="F254" t="s" s="227">
        <v>962</v>
      </c>
      <c r="G254" s="221">
        <v>1</v>
      </c>
      <c r="H254" t="s" s="225">
        <v>963</v>
      </c>
      <c r="I254" s="221">
        <v>1</v>
      </c>
      <c r="J254" t="s" s="225">
        <v>778</v>
      </c>
      <c r="K254" s="221">
        <v>0</v>
      </c>
      <c r="L254" s="223">
        <v>0</v>
      </c>
    </row>
    <row r="255" ht="19.7" customHeight="1">
      <c r="A255" s="216"/>
      <c r="B255" s="217">
        <v>8</v>
      </c>
      <c r="C255" t="s" s="218">
        <v>259</v>
      </c>
      <c r="D255" s="217">
        <v>3</v>
      </c>
      <c r="E255" s="219">
        <v>0</v>
      </c>
      <c r="F255" s="220">
        <v>0</v>
      </c>
      <c r="G255" s="221">
        <v>0</v>
      </c>
      <c r="H255" s="222">
        <v>0</v>
      </c>
      <c r="I255" s="221">
        <v>1</v>
      </c>
      <c r="J255" t="s" s="225">
        <v>964</v>
      </c>
      <c r="K255" s="221">
        <v>1</v>
      </c>
      <c r="L255" t="s" s="228">
        <v>965</v>
      </c>
    </row>
    <row r="256" ht="19.7" customHeight="1">
      <c r="A256" s="216"/>
      <c r="B256" s="217">
        <v>8</v>
      </c>
      <c r="C256" t="s" s="218">
        <v>299</v>
      </c>
      <c r="D256" s="217">
        <v>11</v>
      </c>
      <c r="E256" s="219">
        <v>0</v>
      </c>
      <c r="F256" s="220">
        <v>0</v>
      </c>
      <c r="G256" s="221">
        <v>0</v>
      </c>
      <c r="H256" s="222">
        <v>0</v>
      </c>
      <c r="I256" s="221">
        <v>1</v>
      </c>
      <c r="J256" t="s" s="225">
        <v>966</v>
      </c>
      <c r="K256" s="221">
        <v>1</v>
      </c>
      <c r="L256" t="s" s="228">
        <v>967</v>
      </c>
    </row>
    <row r="257" ht="19.7" customHeight="1">
      <c r="A257" s="216"/>
      <c r="B257" s="217">
        <v>8</v>
      </c>
      <c r="C257" t="s" s="218">
        <v>305</v>
      </c>
      <c r="D257" s="217">
        <v>14</v>
      </c>
      <c r="E257" s="219">
        <v>0</v>
      </c>
      <c r="F257" s="220">
        <v>0</v>
      </c>
      <c r="G257" s="221">
        <v>0</v>
      </c>
      <c r="H257" s="222">
        <v>0</v>
      </c>
      <c r="I257" s="221">
        <v>0</v>
      </c>
      <c r="J257" s="222">
        <v>0</v>
      </c>
      <c r="K257" s="221">
        <v>1</v>
      </c>
      <c r="L257" t="s" s="228">
        <v>527</v>
      </c>
    </row>
    <row r="258" ht="19.7" customHeight="1">
      <c r="A258" s="216"/>
      <c r="B258" s="217">
        <v>9</v>
      </c>
      <c r="C258" t="s" s="218">
        <v>249</v>
      </c>
      <c r="D258" s="217">
        <v>1</v>
      </c>
      <c r="E258" s="219">
        <v>1</v>
      </c>
      <c r="F258" t="s" s="227">
        <v>968</v>
      </c>
      <c r="G258" s="221">
        <v>2</v>
      </c>
      <c r="H258" t="s" s="225">
        <v>969</v>
      </c>
      <c r="I258" s="221">
        <v>4</v>
      </c>
      <c r="J258" t="s" s="225">
        <v>970</v>
      </c>
      <c r="K258" s="221">
        <v>2</v>
      </c>
      <c r="L258" t="s" s="228">
        <v>971</v>
      </c>
    </row>
    <row r="259" ht="19.7" customHeight="1">
      <c r="A259" s="216"/>
      <c r="B259" s="217">
        <v>9</v>
      </c>
      <c r="C259" t="s" s="218">
        <v>269</v>
      </c>
      <c r="D259" s="217">
        <v>5</v>
      </c>
      <c r="E259" s="219">
        <v>0</v>
      </c>
      <c r="F259" s="220">
        <v>0</v>
      </c>
      <c r="G259" s="221">
        <v>0</v>
      </c>
      <c r="H259" s="222">
        <v>0</v>
      </c>
      <c r="I259" s="221">
        <v>1</v>
      </c>
      <c r="J259" t="s" s="225">
        <v>771</v>
      </c>
      <c r="K259" s="221">
        <v>0</v>
      </c>
      <c r="L259" s="223">
        <v>0</v>
      </c>
    </row>
    <row r="260" ht="19.7" customHeight="1">
      <c r="A260" s="216"/>
      <c r="B260" s="217">
        <v>9</v>
      </c>
      <c r="C260" t="s" s="218">
        <v>289</v>
      </c>
      <c r="D260" s="217">
        <v>9</v>
      </c>
      <c r="E260" s="219">
        <v>1</v>
      </c>
      <c r="F260" t="s" s="227">
        <v>972</v>
      </c>
      <c r="G260" s="221">
        <v>0</v>
      </c>
      <c r="H260" s="222">
        <v>0</v>
      </c>
      <c r="I260" s="221">
        <v>0</v>
      </c>
      <c r="J260" s="222">
        <v>0</v>
      </c>
      <c r="K260" s="221">
        <v>0</v>
      </c>
      <c r="L260" s="223">
        <v>0</v>
      </c>
    </row>
    <row r="261" ht="19.7" customHeight="1">
      <c r="A261" s="216"/>
      <c r="B261" s="217">
        <v>9</v>
      </c>
      <c r="C261" t="s" s="218">
        <v>299</v>
      </c>
      <c r="D261" s="217">
        <v>11</v>
      </c>
      <c r="E261" s="219">
        <v>1</v>
      </c>
      <c r="F261" t="s" s="227">
        <v>973</v>
      </c>
      <c r="G261" s="221">
        <v>0</v>
      </c>
      <c r="H261" s="222">
        <v>0</v>
      </c>
      <c r="I261" s="221">
        <v>0</v>
      </c>
      <c r="J261" s="222">
        <v>0</v>
      </c>
      <c r="K261" s="221">
        <v>1</v>
      </c>
      <c r="L261" t="s" s="228">
        <v>974</v>
      </c>
    </row>
    <row r="262" ht="19.7" customHeight="1">
      <c r="A262" s="216"/>
      <c r="B262" s="217">
        <v>10</v>
      </c>
      <c r="C262" t="s" s="218">
        <v>249</v>
      </c>
      <c r="D262" s="217">
        <v>1</v>
      </c>
      <c r="E262" s="219">
        <v>2</v>
      </c>
      <c r="F262" t="s" s="227">
        <v>975</v>
      </c>
      <c r="G262" s="221">
        <v>0</v>
      </c>
      <c r="H262" s="222">
        <v>0</v>
      </c>
      <c r="I262" s="221">
        <v>7</v>
      </c>
      <c r="J262" t="s" s="225">
        <v>976</v>
      </c>
      <c r="K262" s="221">
        <v>4</v>
      </c>
      <c r="L262" t="s" s="228">
        <v>977</v>
      </c>
    </row>
    <row r="263" ht="19.7" customHeight="1">
      <c r="A263" s="216"/>
      <c r="B263" s="217">
        <v>10</v>
      </c>
      <c r="C263" t="s" s="218">
        <v>254</v>
      </c>
      <c r="D263" s="217">
        <v>2</v>
      </c>
      <c r="E263" s="219">
        <v>0</v>
      </c>
      <c r="F263" s="220">
        <v>0</v>
      </c>
      <c r="G263" s="221">
        <v>0</v>
      </c>
      <c r="H263" s="222">
        <v>0</v>
      </c>
      <c r="I263" s="221">
        <v>1</v>
      </c>
      <c r="J263" t="s" s="225">
        <v>978</v>
      </c>
      <c r="K263" s="221">
        <v>1</v>
      </c>
      <c r="L263" t="s" s="228">
        <v>979</v>
      </c>
    </row>
    <row r="264" ht="19.7" customHeight="1">
      <c r="A264" s="216"/>
      <c r="B264" s="217">
        <v>10</v>
      </c>
      <c r="C264" t="s" s="218">
        <v>259</v>
      </c>
      <c r="D264" s="217">
        <v>3</v>
      </c>
      <c r="E264" s="219">
        <v>0</v>
      </c>
      <c r="F264" s="220">
        <v>0</v>
      </c>
      <c r="G264" s="221">
        <v>0</v>
      </c>
      <c r="H264" s="222">
        <v>0</v>
      </c>
      <c r="I264" s="221">
        <v>1</v>
      </c>
      <c r="J264" t="s" s="225">
        <v>980</v>
      </c>
      <c r="K264" s="221">
        <v>0</v>
      </c>
      <c r="L264" s="223">
        <v>0</v>
      </c>
    </row>
    <row r="265" ht="19.7" customHeight="1">
      <c r="A265" s="216"/>
      <c r="B265" s="217">
        <v>10</v>
      </c>
      <c r="C265" t="s" s="218">
        <v>264</v>
      </c>
      <c r="D265" s="217">
        <v>4</v>
      </c>
      <c r="E265" s="219">
        <v>1</v>
      </c>
      <c r="F265" t="s" s="227">
        <v>981</v>
      </c>
      <c r="G265" s="221">
        <v>0</v>
      </c>
      <c r="H265" s="222">
        <v>0</v>
      </c>
      <c r="I265" s="221">
        <v>1</v>
      </c>
      <c r="J265" t="s" s="225">
        <v>898</v>
      </c>
      <c r="K265" s="221">
        <v>0</v>
      </c>
      <c r="L265" s="223">
        <v>0</v>
      </c>
    </row>
    <row r="266" ht="19.7" customHeight="1">
      <c r="A266" s="216"/>
      <c r="B266" s="217">
        <v>10</v>
      </c>
      <c r="C266" t="s" s="218">
        <v>269</v>
      </c>
      <c r="D266" s="217">
        <v>5</v>
      </c>
      <c r="E266" s="219">
        <v>0</v>
      </c>
      <c r="F266" s="220">
        <v>0</v>
      </c>
      <c r="G266" s="221">
        <v>0</v>
      </c>
      <c r="H266" s="222">
        <v>0</v>
      </c>
      <c r="I266" s="221">
        <v>1</v>
      </c>
      <c r="J266" t="s" s="225">
        <v>982</v>
      </c>
      <c r="K266" s="221">
        <v>0</v>
      </c>
      <c r="L266" s="223">
        <v>0</v>
      </c>
    </row>
    <row r="267" ht="19.7" customHeight="1">
      <c r="A267" s="216"/>
      <c r="B267" s="217">
        <v>10</v>
      </c>
      <c r="C267" t="s" s="218">
        <v>274</v>
      </c>
      <c r="D267" s="217">
        <v>6</v>
      </c>
      <c r="E267" s="219">
        <v>2</v>
      </c>
      <c r="F267" t="s" s="227">
        <v>983</v>
      </c>
      <c r="G267" s="221">
        <v>3</v>
      </c>
      <c r="H267" t="s" s="225">
        <v>984</v>
      </c>
      <c r="I267" s="221">
        <v>1</v>
      </c>
      <c r="J267" t="s" s="225">
        <v>985</v>
      </c>
      <c r="K267" s="221">
        <v>1</v>
      </c>
      <c r="L267" t="s" s="228">
        <v>986</v>
      </c>
    </row>
    <row r="268" ht="19.7" customHeight="1">
      <c r="A268" s="216"/>
      <c r="B268" s="217">
        <v>10</v>
      </c>
      <c r="C268" t="s" s="218">
        <v>301</v>
      </c>
      <c r="D268" s="217">
        <v>12</v>
      </c>
      <c r="E268" s="219">
        <v>1</v>
      </c>
      <c r="F268" t="s" s="227">
        <v>987</v>
      </c>
      <c r="G268" s="221">
        <v>0</v>
      </c>
      <c r="H268" s="222">
        <v>0</v>
      </c>
      <c r="I268" s="221">
        <v>0</v>
      </c>
      <c r="J268" s="222">
        <v>0</v>
      </c>
      <c r="K268" s="221">
        <v>0</v>
      </c>
      <c r="L268" s="223">
        <v>0</v>
      </c>
    </row>
    <row r="269" ht="19.7" customHeight="1">
      <c r="A269" s="216"/>
      <c r="B269" s="217">
        <v>10</v>
      </c>
      <c r="C269" t="s" s="218">
        <v>373</v>
      </c>
      <c r="D269" s="217">
        <v>13</v>
      </c>
      <c r="E269" s="219">
        <v>0</v>
      </c>
      <c r="F269" s="220">
        <v>0</v>
      </c>
      <c r="G269" s="221">
        <v>0</v>
      </c>
      <c r="H269" s="222">
        <v>0</v>
      </c>
      <c r="I269" s="221">
        <v>0</v>
      </c>
      <c r="J269" s="222">
        <v>0</v>
      </c>
      <c r="K269" s="221">
        <v>1</v>
      </c>
      <c r="L269" t="s" s="228">
        <v>988</v>
      </c>
    </row>
    <row r="270" ht="19.7" customHeight="1">
      <c r="A270" s="216"/>
      <c r="B270" s="217">
        <v>10</v>
      </c>
      <c r="C270" t="s" s="218">
        <v>313</v>
      </c>
      <c r="D270" s="217">
        <v>16</v>
      </c>
      <c r="E270" s="219">
        <v>0</v>
      </c>
      <c r="F270" s="220">
        <v>0</v>
      </c>
      <c r="G270" s="221">
        <v>0</v>
      </c>
      <c r="H270" s="222">
        <v>0</v>
      </c>
      <c r="I270" s="221">
        <v>0</v>
      </c>
      <c r="J270" s="222">
        <v>0</v>
      </c>
      <c r="K270" s="221">
        <v>1</v>
      </c>
      <c r="L270" t="s" s="228">
        <v>989</v>
      </c>
    </row>
    <row r="271" ht="19.7" customHeight="1">
      <c r="A271" s="216"/>
      <c r="B271" s="217">
        <v>10</v>
      </c>
      <c r="C271" t="s" s="218">
        <v>322</v>
      </c>
      <c r="D271" s="217">
        <v>21</v>
      </c>
      <c r="E271" s="219">
        <v>1</v>
      </c>
      <c r="F271" t="s" s="227">
        <v>990</v>
      </c>
      <c r="G271" s="221">
        <v>1</v>
      </c>
      <c r="H271" t="s" s="225">
        <v>991</v>
      </c>
      <c r="I271" s="221">
        <v>0</v>
      </c>
      <c r="J271" s="222">
        <v>0</v>
      </c>
      <c r="K271" s="221">
        <v>0</v>
      </c>
      <c r="L271" s="223">
        <v>0</v>
      </c>
    </row>
    <row r="272" ht="19.7" customHeight="1">
      <c r="A272" s="216"/>
      <c r="B272" s="217">
        <v>10</v>
      </c>
      <c r="C272" t="s" s="218">
        <v>455</v>
      </c>
      <c r="D272" s="217">
        <v>52</v>
      </c>
      <c r="E272" s="219">
        <v>1</v>
      </c>
      <c r="F272" t="s" s="227">
        <v>992</v>
      </c>
      <c r="G272" s="221">
        <v>0</v>
      </c>
      <c r="H272" s="222">
        <v>0</v>
      </c>
      <c r="I272" s="221">
        <v>0</v>
      </c>
      <c r="J272" s="222">
        <v>0</v>
      </c>
      <c r="K272" s="221">
        <v>0</v>
      </c>
      <c r="L272" s="223">
        <v>0</v>
      </c>
    </row>
    <row r="273" ht="19.7" customHeight="1">
      <c r="A273" s="216"/>
      <c r="B273" s="217">
        <v>11</v>
      </c>
      <c r="C273" t="s" s="218">
        <v>249</v>
      </c>
      <c r="D273" s="217">
        <v>1</v>
      </c>
      <c r="E273" s="219">
        <v>1</v>
      </c>
      <c r="F273" t="s" s="227">
        <v>993</v>
      </c>
      <c r="G273" s="221">
        <v>0</v>
      </c>
      <c r="H273" s="222">
        <v>0</v>
      </c>
      <c r="I273" s="221">
        <v>3</v>
      </c>
      <c r="J273" t="s" s="225">
        <v>994</v>
      </c>
      <c r="K273" s="221">
        <v>2</v>
      </c>
      <c r="L273" t="s" s="228">
        <v>995</v>
      </c>
    </row>
    <row r="274" ht="19.7" customHeight="1">
      <c r="A274" s="216"/>
      <c r="B274" s="217">
        <v>11</v>
      </c>
      <c r="C274" t="s" s="218">
        <v>254</v>
      </c>
      <c r="D274" s="217">
        <v>2</v>
      </c>
      <c r="E274" s="219">
        <v>1</v>
      </c>
      <c r="F274" t="s" s="227">
        <v>996</v>
      </c>
      <c r="G274" s="221">
        <v>1</v>
      </c>
      <c r="H274" t="s" s="225">
        <v>997</v>
      </c>
      <c r="I274" s="221">
        <v>2</v>
      </c>
      <c r="J274" t="s" s="225">
        <v>998</v>
      </c>
      <c r="K274" s="221">
        <v>2</v>
      </c>
      <c r="L274" t="s" s="228">
        <v>999</v>
      </c>
    </row>
    <row r="275" ht="19.7" customHeight="1">
      <c r="A275" s="216"/>
      <c r="B275" s="217">
        <v>11</v>
      </c>
      <c r="C275" t="s" s="218">
        <v>269</v>
      </c>
      <c r="D275" s="217">
        <v>5</v>
      </c>
      <c r="E275" s="219">
        <v>2</v>
      </c>
      <c r="F275" t="s" s="227">
        <v>1000</v>
      </c>
      <c r="G275" s="221">
        <v>1</v>
      </c>
      <c r="H275" t="s" s="225">
        <v>1001</v>
      </c>
      <c r="I275" s="221">
        <v>1</v>
      </c>
      <c r="J275" t="s" s="225">
        <v>1002</v>
      </c>
      <c r="K275" s="221">
        <v>0</v>
      </c>
      <c r="L275" s="223">
        <v>0</v>
      </c>
    </row>
    <row r="276" ht="19.7" customHeight="1">
      <c r="A276" s="216"/>
      <c r="B276" s="217">
        <v>12</v>
      </c>
      <c r="C276" t="s" s="218">
        <v>249</v>
      </c>
      <c r="D276" s="217">
        <v>1</v>
      </c>
      <c r="E276" s="219">
        <v>3</v>
      </c>
      <c r="F276" t="s" s="227">
        <v>1003</v>
      </c>
      <c r="G276" s="221">
        <v>1</v>
      </c>
      <c r="H276" t="s" s="225">
        <v>1004</v>
      </c>
      <c r="I276" s="221">
        <v>6</v>
      </c>
      <c r="J276" t="s" s="225">
        <v>1005</v>
      </c>
      <c r="K276" s="221">
        <v>4</v>
      </c>
      <c r="L276" t="s" s="228">
        <v>1006</v>
      </c>
    </row>
    <row r="277" ht="19.7" customHeight="1">
      <c r="A277" s="216"/>
      <c r="B277" s="217">
        <v>12</v>
      </c>
      <c r="C277" t="s" s="218">
        <v>254</v>
      </c>
      <c r="D277" s="217">
        <v>2</v>
      </c>
      <c r="E277" s="219">
        <v>0</v>
      </c>
      <c r="F277" s="220">
        <v>0</v>
      </c>
      <c r="G277" s="221">
        <v>1</v>
      </c>
      <c r="H277" t="s" s="225">
        <v>1007</v>
      </c>
      <c r="I277" s="221">
        <v>2</v>
      </c>
      <c r="J277" t="s" s="225">
        <v>1008</v>
      </c>
      <c r="K277" s="221">
        <v>0</v>
      </c>
      <c r="L277" s="223">
        <v>0</v>
      </c>
    </row>
    <row r="278" ht="19.7" customHeight="1">
      <c r="A278" s="216"/>
      <c r="B278" s="217">
        <v>12</v>
      </c>
      <c r="C278" t="s" s="218">
        <v>264</v>
      </c>
      <c r="D278" s="217">
        <v>4</v>
      </c>
      <c r="E278" s="219">
        <v>2</v>
      </c>
      <c r="F278" t="s" s="227">
        <v>1009</v>
      </c>
      <c r="G278" s="221">
        <v>0</v>
      </c>
      <c r="H278" s="222">
        <v>0</v>
      </c>
      <c r="I278" s="221">
        <v>0</v>
      </c>
      <c r="J278" s="222">
        <v>0</v>
      </c>
      <c r="K278" s="221">
        <v>0</v>
      </c>
      <c r="L278" s="223">
        <v>0</v>
      </c>
    </row>
    <row r="279" ht="19.7" customHeight="1">
      <c r="A279" s="216"/>
      <c r="B279" s="217">
        <v>12</v>
      </c>
      <c r="C279" t="s" s="218">
        <v>274</v>
      </c>
      <c r="D279" s="217">
        <v>6</v>
      </c>
      <c r="E279" s="219">
        <v>1</v>
      </c>
      <c r="F279" t="s" s="227">
        <v>1010</v>
      </c>
      <c r="G279" s="221">
        <v>0</v>
      </c>
      <c r="H279" s="222">
        <v>0</v>
      </c>
      <c r="I279" s="221">
        <v>0</v>
      </c>
      <c r="J279" s="222">
        <v>0</v>
      </c>
      <c r="K279" s="221">
        <v>0</v>
      </c>
      <c r="L279" s="223">
        <v>0</v>
      </c>
    </row>
    <row r="280" ht="19.7" customHeight="1">
      <c r="A280" s="216"/>
      <c r="B280" s="217">
        <v>12</v>
      </c>
      <c r="C280" t="s" s="218">
        <v>373</v>
      </c>
      <c r="D280" s="217">
        <v>13</v>
      </c>
      <c r="E280" s="219">
        <v>0</v>
      </c>
      <c r="F280" s="220">
        <v>0</v>
      </c>
      <c r="G280" s="221">
        <v>0</v>
      </c>
      <c r="H280" s="222">
        <v>0</v>
      </c>
      <c r="I280" s="221">
        <v>0</v>
      </c>
      <c r="J280" s="222">
        <v>0</v>
      </c>
      <c r="K280" s="221">
        <v>1</v>
      </c>
      <c r="L280" t="s" s="228">
        <v>1011</v>
      </c>
    </row>
    <row r="281" ht="19.7" customHeight="1">
      <c r="A281" s="216"/>
      <c r="B281" s="217">
        <v>12</v>
      </c>
      <c r="C281" t="s" s="218">
        <v>310</v>
      </c>
      <c r="D281" s="217">
        <v>15</v>
      </c>
      <c r="E281" s="219">
        <v>0</v>
      </c>
      <c r="F281" s="220">
        <v>0</v>
      </c>
      <c r="G281" s="221">
        <v>0</v>
      </c>
      <c r="H281" s="222">
        <v>0</v>
      </c>
      <c r="I281" s="221">
        <v>0</v>
      </c>
      <c r="J281" s="222">
        <v>0</v>
      </c>
      <c r="K281" s="221">
        <v>1</v>
      </c>
      <c r="L281" t="s" s="228">
        <v>956</v>
      </c>
    </row>
    <row r="282" ht="19.7" customHeight="1">
      <c r="A282" s="216"/>
      <c r="B282" s="217">
        <v>12</v>
      </c>
      <c r="C282" t="s" s="218">
        <v>322</v>
      </c>
      <c r="D282" s="217">
        <v>21</v>
      </c>
      <c r="E282" s="219">
        <v>0</v>
      </c>
      <c r="F282" s="220">
        <v>0</v>
      </c>
      <c r="G282" s="221">
        <v>1</v>
      </c>
      <c r="H282" t="s" s="225">
        <v>1012</v>
      </c>
      <c r="I282" s="221">
        <v>0</v>
      </c>
      <c r="J282" s="222">
        <v>0</v>
      </c>
      <c r="K282" s="221">
        <v>0</v>
      </c>
      <c r="L282" s="223">
        <v>0</v>
      </c>
    </row>
    <row r="283" ht="19.7" customHeight="1">
      <c r="A283" s="216"/>
      <c r="B283" s="217">
        <v>12</v>
      </c>
      <c r="C283" t="s" s="218">
        <v>432</v>
      </c>
      <c r="D283" s="217">
        <v>31</v>
      </c>
      <c r="E283" s="219">
        <v>0</v>
      </c>
      <c r="F283" s="220">
        <v>0</v>
      </c>
      <c r="G283" s="221">
        <v>0</v>
      </c>
      <c r="H283" s="222">
        <v>0</v>
      </c>
      <c r="I283" s="221">
        <v>1</v>
      </c>
      <c r="J283" t="s" s="225">
        <v>1013</v>
      </c>
      <c r="K283" s="221">
        <v>0</v>
      </c>
      <c r="L283" s="223">
        <v>0</v>
      </c>
    </row>
    <row r="284" ht="19.7" customHeight="1">
      <c r="A284" s="216"/>
      <c r="B284" t="s" s="218">
        <v>195</v>
      </c>
      <c r="C284" t="s" s="218">
        <v>249</v>
      </c>
      <c r="D284" s="217">
        <v>1</v>
      </c>
      <c r="E284" s="219">
        <v>2</v>
      </c>
      <c r="F284" t="s" s="227">
        <v>1014</v>
      </c>
      <c r="G284" s="221">
        <v>1</v>
      </c>
      <c r="H284" t="s" s="225">
        <v>1015</v>
      </c>
      <c r="I284" s="221">
        <v>7</v>
      </c>
      <c r="J284" t="s" s="225">
        <v>1016</v>
      </c>
      <c r="K284" s="221">
        <v>6</v>
      </c>
      <c r="L284" t="s" s="228">
        <v>1017</v>
      </c>
    </row>
    <row r="285" ht="19.7" customHeight="1">
      <c r="A285" s="216"/>
      <c r="B285" t="s" s="218">
        <v>195</v>
      </c>
      <c r="C285" t="s" s="218">
        <v>254</v>
      </c>
      <c r="D285" s="217">
        <v>2</v>
      </c>
      <c r="E285" s="219">
        <v>3</v>
      </c>
      <c r="F285" t="s" s="227">
        <v>1018</v>
      </c>
      <c r="G285" s="221">
        <v>2</v>
      </c>
      <c r="H285" t="s" s="225">
        <v>1019</v>
      </c>
      <c r="I285" s="221">
        <v>2</v>
      </c>
      <c r="J285" t="s" s="225">
        <v>1020</v>
      </c>
      <c r="K285" s="221">
        <v>2</v>
      </c>
      <c r="L285" t="s" s="228">
        <v>1021</v>
      </c>
    </row>
    <row r="286" ht="19.7" customHeight="1">
      <c r="A286" s="216"/>
      <c r="B286" t="s" s="218">
        <v>195</v>
      </c>
      <c r="C286" t="s" s="218">
        <v>264</v>
      </c>
      <c r="D286" s="217">
        <v>4</v>
      </c>
      <c r="E286" s="219">
        <v>0</v>
      </c>
      <c r="F286" s="220">
        <v>0</v>
      </c>
      <c r="G286" s="221">
        <v>0</v>
      </c>
      <c r="H286" s="222">
        <v>0</v>
      </c>
      <c r="I286" s="221">
        <v>1</v>
      </c>
      <c r="J286" t="s" s="225">
        <v>888</v>
      </c>
      <c r="K286" s="221">
        <v>0</v>
      </c>
      <c r="L286" s="223">
        <v>0</v>
      </c>
    </row>
    <row r="287" ht="19.7" customHeight="1">
      <c r="A287" s="216"/>
      <c r="B287" t="s" s="218">
        <v>195</v>
      </c>
      <c r="C287" t="s" s="218">
        <v>274</v>
      </c>
      <c r="D287" s="217">
        <v>6</v>
      </c>
      <c r="E287" s="219">
        <v>2</v>
      </c>
      <c r="F287" t="s" s="227">
        <v>1022</v>
      </c>
      <c r="G287" s="221">
        <v>1</v>
      </c>
      <c r="H287" t="s" s="225">
        <v>772</v>
      </c>
      <c r="I287" s="221">
        <v>2</v>
      </c>
      <c r="J287" t="s" s="225">
        <v>1023</v>
      </c>
      <c r="K287" s="221">
        <v>0</v>
      </c>
      <c r="L287" s="223">
        <v>0</v>
      </c>
    </row>
    <row r="288" ht="19.7" customHeight="1">
      <c r="A288" s="216"/>
      <c r="B288" t="s" s="218">
        <v>195</v>
      </c>
      <c r="C288" t="s" s="218">
        <v>301</v>
      </c>
      <c r="D288" s="217">
        <v>12</v>
      </c>
      <c r="E288" s="219">
        <v>1</v>
      </c>
      <c r="F288" t="s" s="227">
        <v>1024</v>
      </c>
      <c r="G288" s="221">
        <v>0</v>
      </c>
      <c r="H288" s="222">
        <v>0</v>
      </c>
      <c r="I288" s="221">
        <v>0</v>
      </c>
      <c r="J288" s="222">
        <v>0</v>
      </c>
      <c r="K288" s="221">
        <v>0</v>
      </c>
      <c r="L288" s="223">
        <v>0</v>
      </c>
    </row>
    <row r="289" ht="19.7" customHeight="1">
      <c r="A289" s="216"/>
      <c r="B289" t="s" s="218">
        <v>195</v>
      </c>
      <c r="C289" t="s" s="218">
        <v>317</v>
      </c>
      <c r="D289" s="217">
        <v>18</v>
      </c>
      <c r="E289" s="219">
        <v>0</v>
      </c>
      <c r="F289" s="220">
        <v>0</v>
      </c>
      <c r="G289" s="221">
        <v>1</v>
      </c>
      <c r="H289" t="s" s="225">
        <v>1025</v>
      </c>
      <c r="I289" s="221">
        <v>0</v>
      </c>
      <c r="J289" s="222">
        <v>0</v>
      </c>
      <c r="K289" s="221">
        <v>0</v>
      </c>
      <c r="L289" s="223">
        <v>0</v>
      </c>
    </row>
    <row r="290" ht="19.7" customHeight="1">
      <c r="A290" s="216"/>
      <c r="B290" t="s" s="218">
        <v>159</v>
      </c>
      <c r="C290" t="s" s="218">
        <v>359</v>
      </c>
      <c r="D290" s="217">
        <v>22</v>
      </c>
      <c r="E290" s="219">
        <v>0</v>
      </c>
      <c r="F290" s="220">
        <v>0</v>
      </c>
      <c r="G290" s="221">
        <v>0</v>
      </c>
      <c r="H290" s="222">
        <v>0</v>
      </c>
      <c r="I290" s="221">
        <v>1</v>
      </c>
      <c r="J290" t="s" s="225">
        <v>472</v>
      </c>
      <c r="K290" s="221">
        <v>1</v>
      </c>
      <c r="L290" t="s" s="228">
        <v>473</v>
      </c>
    </row>
    <row r="291" ht="19.7" customHeight="1">
      <c r="A291" s="216"/>
      <c r="B291" t="s" s="218">
        <v>159</v>
      </c>
      <c r="C291" t="s" s="229">
        <v>474</v>
      </c>
      <c r="D291" s="217">
        <v>44</v>
      </c>
      <c r="E291" s="219">
        <v>1</v>
      </c>
      <c r="F291" t="s" s="227">
        <v>475</v>
      </c>
      <c r="G291" s="221">
        <v>0</v>
      </c>
      <c r="H291" s="222">
        <v>0</v>
      </c>
      <c r="I291" s="221">
        <v>0</v>
      </c>
      <c r="J291" s="222">
        <v>0</v>
      </c>
      <c r="K291" s="221">
        <v>0</v>
      </c>
      <c r="L291" s="223">
        <v>0</v>
      </c>
    </row>
    <row r="292" ht="19.7" customHeight="1">
      <c r="A292" s="216"/>
      <c r="B292" t="s" s="218">
        <v>159</v>
      </c>
      <c r="C292" t="s" s="229">
        <v>476</v>
      </c>
      <c r="D292" s="217">
        <v>45</v>
      </c>
      <c r="E292" s="219">
        <v>0</v>
      </c>
      <c r="F292" s="220">
        <v>0</v>
      </c>
      <c r="G292" s="221">
        <v>1</v>
      </c>
      <c r="H292" t="s" s="225">
        <v>477</v>
      </c>
      <c r="I292" s="221">
        <v>0</v>
      </c>
      <c r="J292" s="222">
        <v>0</v>
      </c>
      <c r="K292" s="221">
        <v>0</v>
      </c>
      <c r="L292" s="223">
        <v>0</v>
      </c>
    </row>
    <row r="293" ht="19.7" customHeight="1">
      <c r="A293" s="216"/>
      <c r="B293" t="s" s="218">
        <v>196</v>
      </c>
      <c r="C293" t="s" s="229">
        <v>310</v>
      </c>
      <c r="D293" s="217">
        <v>15</v>
      </c>
      <c r="E293" s="219">
        <v>0</v>
      </c>
      <c r="F293" s="220">
        <v>0</v>
      </c>
      <c r="G293" s="221">
        <v>0</v>
      </c>
      <c r="H293" s="222">
        <v>0</v>
      </c>
      <c r="I293" s="221">
        <v>0</v>
      </c>
      <c r="J293" s="222">
        <v>0</v>
      </c>
      <c r="K293" s="221">
        <v>1</v>
      </c>
      <c r="L293" t="s" s="228">
        <v>477</v>
      </c>
    </row>
    <row r="294" ht="19.7" customHeight="1">
      <c r="A294" s="216"/>
      <c r="B294" t="s" s="218">
        <v>196</v>
      </c>
      <c r="C294" t="s" s="229">
        <v>442</v>
      </c>
      <c r="D294" s="217">
        <v>37</v>
      </c>
      <c r="E294" s="219">
        <v>1</v>
      </c>
      <c r="F294" t="s" s="227">
        <v>467</v>
      </c>
      <c r="G294" s="221">
        <v>0</v>
      </c>
      <c r="H294" s="222">
        <v>0</v>
      </c>
      <c r="I294" s="221">
        <v>0</v>
      </c>
      <c r="J294" s="222">
        <v>0</v>
      </c>
      <c r="K294" s="221">
        <v>0</v>
      </c>
      <c r="L294" s="223">
        <v>0</v>
      </c>
    </row>
    <row r="295" ht="19.7" customHeight="1">
      <c r="A295" s="216"/>
      <c r="B295" t="s" s="218">
        <v>196</v>
      </c>
      <c r="C295" t="s" s="229">
        <v>447</v>
      </c>
      <c r="D295" s="217">
        <v>47</v>
      </c>
      <c r="E295" s="219">
        <v>0</v>
      </c>
      <c r="F295" s="220">
        <v>0</v>
      </c>
      <c r="G295" s="221">
        <v>1</v>
      </c>
      <c r="H295" t="s" s="225">
        <v>1026</v>
      </c>
      <c r="I295" s="221">
        <v>0</v>
      </c>
      <c r="J295" s="222">
        <v>0</v>
      </c>
      <c r="K295" s="221">
        <v>0</v>
      </c>
      <c r="L295" s="223">
        <v>0</v>
      </c>
    </row>
    <row r="296" ht="19.7" customHeight="1">
      <c r="A296" s="216"/>
      <c r="B296" t="s" s="218">
        <v>196</v>
      </c>
      <c r="C296" t="s" s="229">
        <v>453</v>
      </c>
      <c r="D296" s="217">
        <v>51</v>
      </c>
      <c r="E296" s="219">
        <v>0</v>
      </c>
      <c r="F296" s="220">
        <v>0</v>
      </c>
      <c r="G296" s="221">
        <v>0</v>
      </c>
      <c r="H296" s="222">
        <v>0</v>
      </c>
      <c r="I296" s="221">
        <v>1</v>
      </c>
      <c r="J296" t="s" s="225">
        <v>944</v>
      </c>
      <c r="K296" s="221">
        <v>0</v>
      </c>
      <c r="L296" s="223">
        <v>0</v>
      </c>
    </row>
    <row r="297" ht="19.7" customHeight="1">
      <c r="A297" s="216"/>
      <c r="B297" s="217">
        <v>14</v>
      </c>
      <c r="C297" t="s" s="229">
        <v>249</v>
      </c>
      <c r="D297" s="217">
        <v>1</v>
      </c>
      <c r="E297" s="219">
        <v>1</v>
      </c>
      <c r="F297" t="s" s="227">
        <v>1027</v>
      </c>
      <c r="G297" s="221">
        <v>1</v>
      </c>
      <c r="H297" t="s" s="225">
        <v>1028</v>
      </c>
      <c r="I297" s="221">
        <v>2</v>
      </c>
      <c r="J297" t="s" s="225">
        <v>1029</v>
      </c>
      <c r="K297" s="221">
        <v>2</v>
      </c>
      <c r="L297" t="s" s="228">
        <v>1030</v>
      </c>
    </row>
    <row r="298" ht="19.7" customHeight="1">
      <c r="A298" s="216"/>
      <c r="B298" s="217">
        <v>14</v>
      </c>
      <c r="C298" t="s" s="229">
        <v>259</v>
      </c>
      <c r="D298" s="217">
        <v>3</v>
      </c>
      <c r="E298" s="219">
        <v>1</v>
      </c>
      <c r="F298" t="s" s="227">
        <v>1031</v>
      </c>
      <c r="G298" s="221">
        <v>0</v>
      </c>
      <c r="H298" s="222">
        <v>0</v>
      </c>
      <c r="I298" s="221">
        <v>1</v>
      </c>
      <c r="J298" t="s" s="225">
        <v>1032</v>
      </c>
      <c r="K298" s="221">
        <v>0</v>
      </c>
      <c r="L298" s="223">
        <v>0</v>
      </c>
    </row>
    <row r="299" ht="19.7" customHeight="1">
      <c r="A299" s="216"/>
      <c r="B299" s="217">
        <v>14</v>
      </c>
      <c r="C299" t="s" s="229">
        <v>269</v>
      </c>
      <c r="D299" s="217">
        <v>5</v>
      </c>
      <c r="E299" s="219">
        <v>1</v>
      </c>
      <c r="F299" t="s" s="227">
        <v>1033</v>
      </c>
      <c r="G299" s="221">
        <v>0</v>
      </c>
      <c r="H299" s="222">
        <v>0</v>
      </c>
      <c r="I299" s="221">
        <v>1</v>
      </c>
      <c r="J299" t="s" s="225">
        <v>549</v>
      </c>
      <c r="K299" s="221">
        <v>0</v>
      </c>
      <c r="L299" s="223">
        <v>0</v>
      </c>
    </row>
    <row r="300" ht="19.7" customHeight="1">
      <c r="A300" s="216"/>
      <c r="B300" s="217">
        <v>14</v>
      </c>
      <c r="C300" t="s" s="229">
        <v>305</v>
      </c>
      <c r="D300" s="217">
        <v>14</v>
      </c>
      <c r="E300" s="219">
        <v>0</v>
      </c>
      <c r="F300" s="220">
        <v>0</v>
      </c>
      <c r="G300" s="221">
        <v>0</v>
      </c>
      <c r="H300" s="222">
        <v>0</v>
      </c>
      <c r="I300" s="221">
        <v>0</v>
      </c>
      <c r="J300" s="222">
        <v>0</v>
      </c>
      <c r="K300" s="221">
        <v>1</v>
      </c>
      <c r="L300" t="s" s="228">
        <v>1034</v>
      </c>
    </row>
    <row r="301" ht="19.7" customHeight="1">
      <c r="A301" s="216"/>
      <c r="B301" s="217">
        <v>14</v>
      </c>
      <c r="C301" t="s" s="229">
        <v>333</v>
      </c>
      <c r="D301" s="217">
        <v>27</v>
      </c>
      <c r="E301" s="219">
        <v>0</v>
      </c>
      <c r="F301" s="220">
        <v>0</v>
      </c>
      <c r="G301" s="221">
        <v>0</v>
      </c>
      <c r="H301" s="222">
        <v>0</v>
      </c>
      <c r="I301" s="221">
        <v>1</v>
      </c>
      <c r="J301" t="s" s="225">
        <v>1035</v>
      </c>
      <c r="K301" s="221">
        <v>0</v>
      </c>
      <c r="L301" s="223">
        <v>0</v>
      </c>
    </row>
    <row r="302" ht="19.7" customHeight="1">
      <c r="A302" s="216"/>
      <c r="B302" s="217">
        <v>14</v>
      </c>
      <c r="C302" t="s" s="229">
        <v>445</v>
      </c>
      <c r="D302" s="217">
        <v>46</v>
      </c>
      <c r="E302" s="219">
        <v>0</v>
      </c>
      <c r="F302" s="220">
        <v>0</v>
      </c>
      <c r="G302" s="221">
        <v>1</v>
      </c>
      <c r="H302" t="s" s="225">
        <v>1036</v>
      </c>
      <c r="I302" s="221">
        <v>0</v>
      </c>
      <c r="J302" s="222">
        <v>0</v>
      </c>
      <c r="K302" s="221">
        <v>0</v>
      </c>
      <c r="L302" s="223">
        <v>0</v>
      </c>
    </row>
    <row r="303" ht="19.7" customHeight="1">
      <c r="A303" s="216"/>
      <c r="B303" s="217">
        <v>15</v>
      </c>
      <c r="C303" t="s" s="229">
        <v>249</v>
      </c>
      <c r="D303" s="217">
        <v>1</v>
      </c>
      <c r="E303" s="219">
        <v>0</v>
      </c>
      <c r="F303" s="220">
        <v>0</v>
      </c>
      <c r="G303" s="221">
        <v>1</v>
      </c>
      <c r="H303" t="s" s="225">
        <v>1037</v>
      </c>
      <c r="I303" s="221">
        <v>1</v>
      </c>
      <c r="J303" t="s" s="225">
        <v>1038</v>
      </c>
      <c r="K303" s="221">
        <v>0</v>
      </c>
      <c r="L303" s="223">
        <v>0</v>
      </c>
    </row>
    <row r="304" ht="19.7" customHeight="1">
      <c r="A304" s="216"/>
      <c r="B304" s="217">
        <v>15</v>
      </c>
      <c r="C304" t="s" s="229">
        <v>254</v>
      </c>
      <c r="D304" s="217">
        <v>2</v>
      </c>
      <c r="E304" s="219">
        <v>1</v>
      </c>
      <c r="F304" t="s" s="227">
        <v>1039</v>
      </c>
      <c r="G304" s="221">
        <v>1</v>
      </c>
      <c r="H304" t="s" s="225">
        <v>1040</v>
      </c>
      <c r="I304" s="221">
        <v>2</v>
      </c>
      <c r="J304" t="s" s="225">
        <v>1041</v>
      </c>
      <c r="K304" s="221">
        <v>0</v>
      </c>
      <c r="L304" s="223">
        <v>0</v>
      </c>
    </row>
    <row r="305" ht="19.7" customHeight="1">
      <c r="A305" s="216"/>
      <c r="B305" s="217">
        <v>15</v>
      </c>
      <c r="C305" t="s" s="229">
        <v>269</v>
      </c>
      <c r="D305" s="217">
        <v>5</v>
      </c>
      <c r="E305" s="219">
        <v>2</v>
      </c>
      <c r="F305" t="s" s="227">
        <v>1042</v>
      </c>
      <c r="G305" s="221">
        <v>0</v>
      </c>
      <c r="H305" s="222">
        <v>0</v>
      </c>
      <c r="I305" s="221">
        <v>1</v>
      </c>
      <c r="J305" t="s" s="225">
        <v>1043</v>
      </c>
      <c r="K305" s="221">
        <v>1</v>
      </c>
      <c r="L305" t="s" s="228">
        <v>1044</v>
      </c>
    </row>
    <row r="306" ht="19.7" customHeight="1">
      <c r="A306" s="216"/>
      <c r="B306" s="217">
        <v>15</v>
      </c>
      <c r="C306" t="s" s="229">
        <v>305</v>
      </c>
      <c r="D306" s="217">
        <v>14</v>
      </c>
      <c r="E306" s="219">
        <v>0</v>
      </c>
      <c r="F306" s="220">
        <v>0</v>
      </c>
      <c r="G306" s="221">
        <v>0</v>
      </c>
      <c r="H306" s="222">
        <v>0</v>
      </c>
      <c r="I306" s="221">
        <v>1</v>
      </c>
      <c r="J306" t="s" s="225">
        <v>1045</v>
      </c>
      <c r="K306" s="221">
        <v>0</v>
      </c>
      <c r="L306" s="223">
        <v>0</v>
      </c>
    </row>
    <row r="307" ht="19.7" customHeight="1">
      <c r="A307" s="216"/>
      <c r="B307" s="217">
        <v>15</v>
      </c>
      <c r="C307" t="s" s="229">
        <v>313</v>
      </c>
      <c r="D307" s="217">
        <v>16</v>
      </c>
      <c r="E307" s="219">
        <v>0</v>
      </c>
      <c r="F307" s="220">
        <v>0</v>
      </c>
      <c r="G307" s="221">
        <v>0</v>
      </c>
      <c r="H307" s="222">
        <v>0</v>
      </c>
      <c r="I307" s="221">
        <v>0</v>
      </c>
      <c r="J307" s="222">
        <v>0</v>
      </c>
      <c r="K307" s="221">
        <v>1</v>
      </c>
      <c r="L307" t="s" s="228">
        <v>1046</v>
      </c>
    </row>
    <row r="308" ht="19.7" customHeight="1">
      <c r="A308" s="216"/>
      <c r="B308" s="217">
        <v>15</v>
      </c>
      <c r="C308" t="s" s="229">
        <v>426</v>
      </c>
      <c r="D308" s="217">
        <v>25</v>
      </c>
      <c r="E308" s="219">
        <v>0</v>
      </c>
      <c r="F308" s="220">
        <v>0</v>
      </c>
      <c r="G308" s="221">
        <v>0</v>
      </c>
      <c r="H308" s="222">
        <v>0</v>
      </c>
      <c r="I308" s="221">
        <v>0</v>
      </c>
      <c r="J308" s="222">
        <v>0</v>
      </c>
      <c r="K308" s="221">
        <v>1</v>
      </c>
      <c r="L308" t="s" s="228">
        <v>1047</v>
      </c>
    </row>
    <row r="309" ht="19.7" customHeight="1">
      <c r="A309" s="216"/>
      <c r="B309" s="217">
        <v>16</v>
      </c>
      <c r="C309" t="s" s="229">
        <v>249</v>
      </c>
      <c r="D309" s="217">
        <v>1</v>
      </c>
      <c r="E309" s="219">
        <v>2</v>
      </c>
      <c r="F309" t="s" s="227">
        <v>1048</v>
      </c>
      <c r="G309" s="221">
        <v>2</v>
      </c>
      <c r="H309" t="s" s="225">
        <v>1049</v>
      </c>
      <c r="I309" s="221">
        <v>5</v>
      </c>
      <c r="J309" t="s" s="225">
        <v>1050</v>
      </c>
      <c r="K309" s="221">
        <v>3</v>
      </c>
      <c r="L309" t="s" s="228">
        <v>1051</v>
      </c>
    </row>
    <row r="310" ht="19.7" customHeight="1">
      <c r="A310" s="216"/>
      <c r="B310" s="217">
        <v>16</v>
      </c>
      <c r="C310" t="s" s="229">
        <v>269</v>
      </c>
      <c r="D310" s="217">
        <v>5</v>
      </c>
      <c r="E310" s="219">
        <v>1</v>
      </c>
      <c r="F310" t="s" s="227">
        <v>965</v>
      </c>
      <c r="G310" s="221">
        <v>0</v>
      </c>
      <c r="H310" s="222">
        <v>0</v>
      </c>
      <c r="I310" s="221">
        <v>0</v>
      </c>
      <c r="J310" s="222">
        <v>0</v>
      </c>
      <c r="K310" s="221">
        <v>1</v>
      </c>
      <c r="L310" t="s" s="228">
        <v>555</v>
      </c>
    </row>
    <row r="311" ht="19.7" customHeight="1">
      <c r="A311" s="216"/>
      <c r="B311" s="217">
        <v>16</v>
      </c>
      <c r="C311" t="s" s="229">
        <v>274</v>
      </c>
      <c r="D311" s="217">
        <v>6</v>
      </c>
      <c r="E311" s="219">
        <v>1</v>
      </c>
      <c r="F311" t="s" s="227">
        <v>1052</v>
      </c>
      <c r="G311" s="221">
        <v>0</v>
      </c>
      <c r="H311" s="222">
        <v>0</v>
      </c>
      <c r="I311" s="221">
        <v>0</v>
      </c>
      <c r="J311" s="222">
        <v>0</v>
      </c>
      <c r="K311" s="221">
        <v>0</v>
      </c>
      <c r="L311" s="223">
        <v>0</v>
      </c>
    </row>
    <row r="312" ht="19.7" customHeight="1">
      <c r="A312" s="216"/>
      <c r="B312" s="217">
        <v>16</v>
      </c>
      <c r="C312" t="s" s="229">
        <v>279</v>
      </c>
      <c r="D312" s="217">
        <v>7</v>
      </c>
      <c r="E312" s="219">
        <v>0</v>
      </c>
      <c r="F312" s="220">
        <v>0</v>
      </c>
      <c r="G312" s="221">
        <v>0</v>
      </c>
      <c r="H312" s="222">
        <v>0</v>
      </c>
      <c r="I312" s="221">
        <v>1</v>
      </c>
      <c r="J312" t="s" s="225">
        <v>645</v>
      </c>
      <c r="K312" s="221">
        <v>0</v>
      </c>
      <c r="L312" s="223">
        <v>0</v>
      </c>
    </row>
    <row r="313" ht="19.7" customHeight="1">
      <c r="A313" s="216"/>
      <c r="B313" s="217">
        <v>17</v>
      </c>
      <c r="C313" t="s" s="229">
        <v>249</v>
      </c>
      <c r="D313" s="217">
        <v>1</v>
      </c>
      <c r="E313" s="219">
        <v>3</v>
      </c>
      <c r="F313" t="s" s="227">
        <v>1053</v>
      </c>
      <c r="G313" s="221">
        <v>1</v>
      </c>
      <c r="H313" t="s" s="225">
        <v>1054</v>
      </c>
      <c r="I313" s="221">
        <v>7</v>
      </c>
      <c r="J313" t="s" s="225">
        <v>1055</v>
      </c>
      <c r="K313" s="221">
        <v>3</v>
      </c>
      <c r="L313" t="s" s="228">
        <v>1056</v>
      </c>
    </row>
    <row r="314" ht="19.7" customHeight="1">
      <c r="A314" s="216"/>
      <c r="B314" s="217">
        <v>17</v>
      </c>
      <c r="C314" t="s" s="229">
        <v>254</v>
      </c>
      <c r="D314" s="217">
        <v>2</v>
      </c>
      <c r="E314" s="219">
        <v>1</v>
      </c>
      <c r="F314" t="s" s="227">
        <v>1057</v>
      </c>
      <c r="G314" s="221">
        <v>2</v>
      </c>
      <c r="H314" t="s" s="225">
        <v>1058</v>
      </c>
      <c r="I314" s="221">
        <v>0</v>
      </c>
      <c r="J314" s="222">
        <v>0</v>
      </c>
      <c r="K314" s="221">
        <v>1</v>
      </c>
      <c r="L314" t="s" s="228">
        <v>574</v>
      </c>
    </row>
    <row r="315" ht="19.7" customHeight="1">
      <c r="A315" s="216"/>
      <c r="B315" s="217">
        <v>17</v>
      </c>
      <c r="C315" t="s" s="229">
        <v>259</v>
      </c>
      <c r="D315" s="217">
        <v>3</v>
      </c>
      <c r="E315" s="219">
        <v>0</v>
      </c>
      <c r="F315" s="220">
        <v>0</v>
      </c>
      <c r="G315" s="221">
        <v>0</v>
      </c>
      <c r="H315" s="222">
        <v>0</v>
      </c>
      <c r="I315" s="221">
        <v>0</v>
      </c>
      <c r="J315" s="222">
        <v>0</v>
      </c>
      <c r="K315" s="221">
        <v>1</v>
      </c>
      <c r="L315" t="s" s="228">
        <v>576</v>
      </c>
    </row>
    <row r="316" ht="19.7" customHeight="1">
      <c r="A316" s="216"/>
      <c r="B316" s="217">
        <v>17</v>
      </c>
      <c r="C316" t="s" s="229">
        <v>269</v>
      </c>
      <c r="D316" s="217">
        <v>5</v>
      </c>
      <c r="E316" s="219">
        <v>1</v>
      </c>
      <c r="F316" t="s" s="227">
        <v>576</v>
      </c>
      <c r="G316" s="221">
        <v>1</v>
      </c>
      <c r="H316" t="s" s="225">
        <v>1059</v>
      </c>
      <c r="I316" s="221">
        <v>1</v>
      </c>
      <c r="J316" t="s" s="225">
        <v>1060</v>
      </c>
      <c r="K316" s="221">
        <v>0</v>
      </c>
      <c r="L316" s="223">
        <v>0</v>
      </c>
    </row>
    <row r="317" ht="19.7" customHeight="1">
      <c r="A317" s="216"/>
      <c r="B317" s="217">
        <v>17</v>
      </c>
      <c r="C317" t="s" s="229">
        <v>299</v>
      </c>
      <c r="D317" s="217">
        <v>11</v>
      </c>
      <c r="E317" s="219">
        <v>1</v>
      </c>
      <c r="F317" t="s" s="227">
        <v>1061</v>
      </c>
      <c r="G317" s="221">
        <v>0</v>
      </c>
      <c r="H317" s="222">
        <v>0</v>
      </c>
      <c r="I317" s="221">
        <v>0</v>
      </c>
      <c r="J317" s="222">
        <v>0</v>
      </c>
      <c r="K317" s="221">
        <v>1</v>
      </c>
      <c r="L317" t="s" s="228">
        <v>1062</v>
      </c>
    </row>
    <row r="318" ht="19.7" customHeight="1">
      <c r="A318" s="216"/>
      <c r="B318" s="217">
        <v>17</v>
      </c>
      <c r="C318" t="s" s="229">
        <v>315</v>
      </c>
      <c r="D318" s="217">
        <v>17</v>
      </c>
      <c r="E318" s="219">
        <v>0</v>
      </c>
      <c r="F318" s="220">
        <v>0</v>
      </c>
      <c r="G318" s="221">
        <v>0</v>
      </c>
      <c r="H318" s="222">
        <v>0</v>
      </c>
      <c r="I318" s="221">
        <v>1</v>
      </c>
      <c r="J318" t="s" s="225">
        <v>1063</v>
      </c>
      <c r="K318" s="221">
        <v>0</v>
      </c>
      <c r="L318" s="223">
        <v>0</v>
      </c>
    </row>
    <row r="319" ht="19.7" customHeight="1">
      <c r="A319" s="216"/>
      <c r="B319" s="217">
        <v>17</v>
      </c>
      <c r="C319" t="s" s="229">
        <v>349</v>
      </c>
      <c r="D319" s="217">
        <v>20</v>
      </c>
      <c r="E319" s="219">
        <v>0</v>
      </c>
      <c r="F319" s="220">
        <v>0</v>
      </c>
      <c r="G319" s="221">
        <v>0</v>
      </c>
      <c r="H319" s="222">
        <v>0</v>
      </c>
      <c r="I319" s="221">
        <v>1</v>
      </c>
      <c r="J319" t="s" s="225">
        <v>1064</v>
      </c>
      <c r="K319" s="221">
        <v>1</v>
      </c>
      <c r="L319" t="s" s="228">
        <v>1065</v>
      </c>
    </row>
    <row r="320" ht="19.7" customHeight="1">
      <c r="A320" s="216"/>
      <c r="B320" s="217">
        <v>17</v>
      </c>
      <c r="C320" t="s" s="229">
        <v>432</v>
      </c>
      <c r="D320" s="217">
        <v>31</v>
      </c>
      <c r="E320" s="219">
        <v>1</v>
      </c>
      <c r="F320" t="s" s="227">
        <v>1066</v>
      </c>
      <c r="G320" s="221">
        <v>0</v>
      </c>
      <c r="H320" s="222">
        <v>0</v>
      </c>
      <c r="I320" s="221">
        <v>0</v>
      </c>
      <c r="J320" s="222">
        <v>0</v>
      </c>
      <c r="K320" s="221">
        <v>0</v>
      </c>
      <c r="L320" s="223">
        <v>0</v>
      </c>
    </row>
    <row r="321" ht="19.7" customHeight="1">
      <c r="A321" s="216"/>
      <c r="B321" s="217">
        <v>18</v>
      </c>
      <c r="C321" t="s" s="229">
        <v>249</v>
      </c>
      <c r="D321" s="217">
        <v>1</v>
      </c>
      <c r="E321" s="219">
        <v>6</v>
      </c>
      <c r="F321" t="s" s="227">
        <v>1067</v>
      </c>
      <c r="G321" s="221">
        <v>3</v>
      </c>
      <c r="H321" t="s" s="225">
        <v>1068</v>
      </c>
      <c r="I321" s="221">
        <v>7</v>
      </c>
      <c r="J321" t="s" s="225">
        <v>1069</v>
      </c>
      <c r="K321" s="221">
        <v>5</v>
      </c>
      <c r="L321" t="s" s="228">
        <v>1070</v>
      </c>
    </row>
    <row r="322" ht="19.7" customHeight="1">
      <c r="A322" s="216"/>
      <c r="B322" s="217">
        <v>18</v>
      </c>
      <c r="C322" t="s" s="229">
        <v>254</v>
      </c>
      <c r="D322" s="217">
        <v>2</v>
      </c>
      <c r="E322" s="219">
        <v>0</v>
      </c>
      <c r="F322" s="220">
        <v>0</v>
      </c>
      <c r="G322" s="221">
        <v>1</v>
      </c>
      <c r="H322" t="s" s="225">
        <v>764</v>
      </c>
      <c r="I322" s="221">
        <v>1</v>
      </c>
      <c r="J322" t="s" s="225">
        <v>982</v>
      </c>
      <c r="K322" s="221">
        <v>2</v>
      </c>
      <c r="L322" t="s" s="228">
        <v>1071</v>
      </c>
    </row>
    <row r="323" ht="19.7" customHeight="1">
      <c r="A323" s="216"/>
      <c r="B323" s="217">
        <v>18</v>
      </c>
      <c r="C323" t="s" s="229">
        <v>264</v>
      </c>
      <c r="D323" s="217">
        <v>4</v>
      </c>
      <c r="E323" s="219">
        <v>1</v>
      </c>
      <c r="F323" t="s" s="227">
        <v>1072</v>
      </c>
      <c r="G323" s="221">
        <v>0</v>
      </c>
      <c r="H323" s="222">
        <v>0</v>
      </c>
      <c r="I323" s="221">
        <v>2</v>
      </c>
      <c r="J323" t="s" s="225">
        <v>1073</v>
      </c>
      <c r="K323" s="221">
        <v>0</v>
      </c>
      <c r="L323" s="223">
        <v>0</v>
      </c>
    </row>
    <row r="324" ht="19.7" customHeight="1">
      <c r="A324" s="216"/>
      <c r="B324" s="217">
        <v>18</v>
      </c>
      <c r="C324" t="s" s="229">
        <v>269</v>
      </c>
      <c r="D324" s="217">
        <v>5</v>
      </c>
      <c r="E324" s="219">
        <v>1</v>
      </c>
      <c r="F324" t="s" s="227">
        <v>897</v>
      </c>
      <c r="G324" s="221">
        <v>0</v>
      </c>
      <c r="H324" s="222">
        <v>0</v>
      </c>
      <c r="I324" s="221">
        <v>0</v>
      </c>
      <c r="J324" s="222">
        <v>0</v>
      </c>
      <c r="K324" s="221">
        <v>0</v>
      </c>
      <c r="L324" s="223">
        <v>0</v>
      </c>
    </row>
    <row r="325" ht="19.7" customHeight="1">
      <c r="A325" s="216"/>
      <c r="B325" s="217">
        <v>18</v>
      </c>
      <c r="C325" t="s" s="229">
        <v>274</v>
      </c>
      <c r="D325" s="217">
        <v>6</v>
      </c>
      <c r="E325" s="219">
        <v>1</v>
      </c>
      <c r="F325" t="s" s="227">
        <v>613</v>
      </c>
      <c r="G325" s="221">
        <v>1</v>
      </c>
      <c r="H325" t="s" s="225">
        <v>1074</v>
      </c>
      <c r="I325" s="221">
        <v>1</v>
      </c>
      <c r="J325" t="s" s="225">
        <v>1075</v>
      </c>
      <c r="K325" s="221">
        <v>0</v>
      </c>
      <c r="L325" s="223">
        <v>0</v>
      </c>
    </row>
    <row r="326" ht="19.7" customHeight="1">
      <c r="A326" s="216"/>
      <c r="B326" s="217">
        <v>18</v>
      </c>
      <c r="C326" t="s" s="229">
        <v>279</v>
      </c>
      <c r="D326" s="217">
        <v>7</v>
      </c>
      <c r="E326" s="219">
        <v>0</v>
      </c>
      <c r="F326" s="220">
        <v>0</v>
      </c>
      <c r="G326" s="221">
        <v>0</v>
      </c>
      <c r="H326" s="222">
        <v>0</v>
      </c>
      <c r="I326" s="221">
        <v>1</v>
      </c>
      <c r="J326" t="s" s="225">
        <v>894</v>
      </c>
      <c r="K326" s="221">
        <v>0</v>
      </c>
      <c r="L326" s="223">
        <v>0</v>
      </c>
    </row>
    <row r="327" ht="19.7" customHeight="1">
      <c r="A327" s="216"/>
      <c r="B327" s="217">
        <v>18</v>
      </c>
      <c r="C327" t="s" s="229">
        <v>299</v>
      </c>
      <c r="D327" s="217">
        <v>11</v>
      </c>
      <c r="E327" s="219">
        <v>0</v>
      </c>
      <c r="F327" s="220">
        <v>0</v>
      </c>
      <c r="G327" s="221">
        <v>0</v>
      </c>
      <c r="H327" s="222">
        <v>0</v>
      </c>
      <c r="I327" s="221">
        <v>0</v>
      </c>
      <c r="J327" s="222">
        <v>0</v>
      </c>
      <c r="K327" s="221">
        <v>1</v>
      </c>
      <c r="L327" t="s" s="228">
        <v>1076</v>
      </c>
    </row>
    <row r="328" ht="19.7" customHeight="1">
      <c r="A328" s="216"/>
      <c r="B328" s="217">
        <v>18</v>
      </c>
      <c r="C328" t="s" s="229">
        <v>324</v>
      </c>
      <c r="D328" s="217">
        <v>23</v>
      </c>
      <c r="E328" s="219">
        <v>0</v>
      </c>
      <c r="F328" s="220">
        <v>0</v>
      </c>
      <c r="G328" s="221">
        <v>1</v>
      </c>
      <c r="H328" t="s" s="225">
        <v>1077</v>
      </c>
      <c r="I328" s="221">
        <v>0</v>
      </c>
      <c r="J328" s="222">
        <v>0</v>
      </c>
      <c r="K328" s="221">
        <v>0</v>
      </c>
      <c r="L328" s="223">
        <v>0</v>
      </c>
    </row>
    <row r="329" ht="19.7" customHeight="1">
      <c r="A329" s="216"/>
      <c r="B329" s="217">
        <v>18</v>
      </c>
      <c r="C329" t="s" s="229">
        <v>327</v>
      </c>
      <c r="D329" s="217">
        <v>24</v>
      </c>
      <c r="E329" s="219">
        <v>0</v>
      </c>
      <c r="F329" s="220">
        <v>0</v>
      </c>
      <c r="G329" s="221">
        <v>0</v>
      </c>
      <c r="H329" s="222">
        <v>0</v>
      </c>
      <c r="I329" s="221">
        <v>0</v>
      </c>
      <c r="J329" s="222">
        <v>0</v>
      </c>
      <c r="K329" s="221">
        <v>1</v>
      </c>
      <c r="L329" t="s" s="228">
        <v>761</v>
      </c>
    </row>
    <row r="330" ht="19.7" customHeight="1">
      <c r="A330" s="216"/>
      <c r="B330" s="217">
        <v>19</v>
      </c>
      <c r="C330" t="s" s="229">
        <v>249</v>
      </c>
      <c r="D330" s="217">
        <v>1</v>
      </c>
      <c r="E330" s="219">
        <v>3</v>
      </c>
      <c r="F330" t="s" s="227">
        <v>1078</v>
      </c>
      <c r="G330" s="221">
        <v>0</v>
      </c>
      <c r="H330" s="222">
        <v>0</v>
      </c>
      <c r="I330" s="221">
        <v>5</v>
      </c>
      <c r="J330" t="s" s="225">
        <v>1079</v>
      </c>
      <c r="K330" s="221">
        <v>3</v>
      </c>
      <c r="L330" t="s" s="228">
        <v>1080</v>
      </c>
    </row>
    <row r="331" ht="19.7" customHeight="1">
      <c r="A331" s="216"/>
      <c r="B331" s="217">
        <v>19</v>
      </c>
      <c r="C331" t="s" s="229">
        <v>254</v>
      </c>
      <c r="D331" s="217">
        <v>2</v>
      </c>
      <c r="E331" s="219">
        <v>1</v>
      </c>
      <c r="F331" t="s" s="227">
        <v>1081</v>
      </c>
      <c r="G331" s="221">
        <v>0</v>
      </c>
      <c r="H331" s="222">
        <v>0</v>
      </c>
      <c r="I331" s="221">
        <v>1</v>
      </c>
      <c r="J331" t="s" s="225">
        <v>1082</v>
      </c>
      <c r="K331" s="221">
        <v>1</v>
      </c>
      <c r="L331" t="s" s="228">
        <v>1083</v>
      </c>
    </row>
    <row r="332" ht="19.7" customHeight="1">
      <c r="A332" s="216"/>
      <c r="B332" s="217">
        <v>19</v>
      </c>
      <c r="C332" t="s" s="229">
        <v>264</v>
      </c>
      <c r="D332" s="217">
        <v>4</v>
      </c>
      <c r="E332" s="219">
        <v>0</v>
      </c>
      <c r="F332" s="220">
        <v>0</v>
      </c>
      <c r="G332" s="221">
        <v>1</v>
      </c>
      <c r="H332" t="s" s="225">
        <v>1084</v>
      </c>
      <c r="I332" s="221">
        <v>1</v>
      </c>
      <c r="J332" t="s" s="225">
        <v>629</v>
      </c>
      <c r="K332" s="221">
        <v>0</v>
      </c>
      <c r="L332" s="223">
        <v>0</v>
      </c>
    </row>
    <row r="333" ht="19.7" customHeight="1">
      <c r="A333" s="216"/>
      <c r="B333" s="217">
        <v>19</v>
      </c>
      <c r="C333" t="s" s="229">
        <v>269</v>
      </c>
      <c r="D333" s="217">
        <v>5</v>
      </c>
      <c r="E333" s="219">
        <v>0</v>
      </c>
      <c r="F333" s="220">
        <v>0</v>
      </c>
      <c r="G333" s="221">
        <v>0</v>
      </c>
      <c r="H333" s="222">
        <v>0</v>
      </c>
      <c r="I333" s="221">
        <v>0</v>
      </c>
      <c r="J333" s="222">
        <v>0</v>
      </c>
      <c r="K333" s="221">
        <v>2</v>
      </c>
      <c r="L333" t="s" s="228">
        <v>1085</v>
      </c>
    </row>
    <row r="334" ht="19.7" customHeight="1">
      <c r="A334" s="216"/>
      <c r="B334" s="217">
        <v>19</v>
      </c>
      <c r="C334" t="s" s="229">
        <v>274</v>
      </c>
      <c r="D334" s="217">
        <v>6</v>
      </c>
      <c r="E334" s="219">
        <v>1</v>
      </c>
      <c r="F334" t="s" s="227">
        <v>780</v>
      </c>
      <c r="G334" s="221">
        <v>2</v>
      </c>
      <c r="H334" t="s" s="225">
        <v>1086</v>
      </c>
      <c r="I334" s="221">
        <v>1</v>
      </c>
      <c r="J334" t="s" s="225">
        <v>1082</v>
      </c>
      <c r="K334" s="221">
        <v>0</v>
      </c>
      <c r="L334" s="223">
        <v>0</v>
      </c>
    </row>
    <row r="335" ht="19.7" customHeight="1">
      <c r="A335" s="216"/>
      <c r="B335" s="217">
        <v>19</v>
      </c>
      <c r="C335" t="s" s="229">
        <v>284</v>
      </c>
      <c r="D335" s="217">
        <v>8</v>
      </c>
      <c r="E335" s="219">
        <v>1</v>
      </c>
      <c r="F335" t="s" s="227">
        <v>890</v>
      </c>
      <c r="G335" s="221">
        <v>0</v>
      </c>
      <c r="H335" s="222">
        <v>0</v>
      </c>
      <c r="I335" s="221">
        <v>0</v>
      </c>
      <c r="J335" s="222">
        <v>0</v>
      </c>
      <c r="K335" s="221">
        <v>0</v>
      </c>
      <c r="L335" s="223">
        <v>0</v>
      </c>
    </row>
    <row r="336" ht="19.7" customHeight="1">
      <c r="A336" s="216"/>
      <c r="B336" s="217">
        <v>19</v>
      </c>
      <c r="C336" t="s" s="229">
        <v>299</v>
      </c>
      <c r="D336" s="217">
        <v>11</v>
      </c>
      <c r="E336" s="219">
        <v>0</v>
      </c>
      <c r="F336" s="220">
        <v>0</v>
      </c>
      <c r="G336" s="221">
        <v>0</v>
      </c>
      <c r="H336" s="222">
        <v>0</v>
      </c>
      <c r="I336" s="221">
        <v>0</v>
      </c>
      <c r="J336" s="222">
        <v>0</v>
      </c>
      <c r="K336" s="221">
        <v>1</v>
      </c>
      <c r="L336" t="s" s="228">
        <v>1087</v>
      </c>
    </row>
    <row r="337" ht="19.7" customHeight="1">
      <c r="A337" s="216"/>
      <c r="B337" s="217">
        <v>19</v>
      </c>
      <c r="C337" t="s" s="229">
        <v>349</v>
      </c>
      <c r="D337" s="217">
        <v>20</v>
      </c>
      <c r="E337" s="219">
        <v>0</v>
      </c>
      <c r="F337" s="220">
        <v>0</v>
      </c>
      <c r="G337" s="221">
        <v>0</v>
      </c>
      <c r="H337" s="222">
        <v>0</v>
      </c>
      <c r="I337" s="221">
        <v>1</v>
      </c>
      <c r="J337" t="s" s="225">
        <v>1088</v>
      </c>
      <c r="K337" s="221">
        <v>0</v>
      </c>
      <c r="L337" s="223">
        <v>0</v>
      </c>
    </row>
    <row r="338" ht="19.7" customHeight="1">
      <c r="A338" s="216"/>
      <c r="B338" s="217">
        <v>19</v>
      </c>
      <c r="C338" t="s" s="229">
        <v>430</v>
      </c>
      <c r="D338" s="217">
        <v>30</v>
      </c>
      <c r="E338" s="219">
        <v>1</v>
      </c>
      <c r="F338" t="s" s="227">
        <v>1089</v>
      </c>
      <c r="G338" s="221">
        <v>0</v>
      </c>
      <c r="H338" s="222">
        <v>0</v>
      </c>
      <c r="I338" s="221">
        <v>0</v>
      </c>
      <c r="J338" s="222">
        <v>0</v>
      </c>
      <c r="K338" s="221">
        <v>0</v>
      </c>
      <c r="L338" s="223">
        <v>0</v>
      </c>
    </row>
    <row r="339" ht="19.7" customHeight="1">
      <c r="A339" s="216"/>
      <c r="B339" s="217">
        <v>19</v>
      </c>
      <c r="C339" t="s" s="229">
        <v>435</v>
      </c>
      <c r="D339" s="217">
        <v>32</v>
      </c>
      <c r="E339" s="219">
        <v>0</v>
      </c>
      <c r="F339" s="220">
        <v>0</v>
      </c>
      <c r="G339" s="221">
        <v>1</v>
      </c>
      <c r="H339" t="s" s="225">
        <v>1090</v>
      </c>
      <c r="I339" s="221">
        <v>0</v>
      </c>
      <c r="J339" s="222">
        <v>0</v>
      </c>
      <c r="K339" s="221">
        <v>0</v>
      </c>
      <c r="L339" s="223">
        <v>0</v>
      </c>
    </row>
    <row r="340" ht="19.7" customHeight="1">
      <c r="A340" s="216"/>
      <c r="B340" s="217">
        <v>19</v>
      </c>
      <c r="C340" t="s" s="229">
        <v>439</v>
      </c>
      <c r="D340" s="217">
        <v>36</v>
      </c>
      <c r="E340" s="219">
        <v>0</v>
      </c>
      <c r="F340" s="220">
        <v>0</v>
      </c>
      <c r="G340" s="221">
        <v>0</v>
      </c>
      <c r="H340" s="222">
        <v>0</v>
      </c>
      <c r="I340" s="221">
        <v>1</v>
      </c>
      <c r="J340" t="s" s="225">
        <v>732</v>
      </c>
      <c r="K340" s="221">
        <v>0</v>
      </c>
      <c r="L340" s="223">
        <v>0</v>
      </c>
    </row>
    <row r="341" ht="19.7" customHeight="1">
      <c r="A341" s="216"/>
      <c r="B341" s="217">
        <v>20</v>
      </c>
      <c r="C341" t="s" s="229">
        <v>249</v>
      </c>
      <c r="D341" s="217">
        <v>1</v>
      </c>
      <c r="E341" s="219">
        <v>4</v>
      </c>
      <c r="F341" t="s" s="227">
        <v>1091</v>
      </c>
      <c r="G341" s="221">
        <v>1</v>
      </c>
      <c r="H341" t="s" s="225">
        <v>918</v>
      </c>
      <c r="I341" s="221">
        <v>5</v>
      </c>
      <c r="J341" t="s" s="225">
        <v>1092</v>
      </c>
      <c r="K341" s="221">
        <v>4</v>
      </c>
      <c r="L341" t="s" s="228">
        <v>1093</v>
      </c>
    </row>
    <row r="342" ht="19.7" customHeight="1">
      <c r="A342" s="216"/>
      <c r="B342" s="217">
        <v>20</v>
      </c>
      <c r="C342" t="s" s="229">
        <v>254</v>
      </c>
      <c r="D342" s="217">
        <v>2</v>
      </c>
      <c r="E342" s="219">
        <v>1</v>
      </c>
      <c r="F342" t="s" s="227">
        <v>1094</v>
      </c>
      <c r="G342" s="221">
        <v>1</v>
      </c>
      <c r="H342" t="s" s="225">
        <v>921</v>
      </c>
      <c r="I342" s="221">
        <v>3</v>
      </c>
      <c r="J342" t="s" s="225">
        <v>1095</v>
      </c>
      <c r="K342" s="221">
        <v>2</v>
      </c>
      <c r="L342" t="s" s="228">
        <v>1096</v>
      </c>
    </row>
    <row r="343" ht="19.7" customHeight="1">
      <c r="A343" s="216"/>
      <c r="B343" s="217">
        <v>20</v>
      </c>
      <c r="C343" t="s" s="229">
        <v>264</v>
      </c>
      <c r="D343" s="217">
        <v>4</v>
      </c>
      <c r="E343" s="219">
        <v>0</v>
      </c>
      <c r="F343" s="220">
        <v>0</v>
      </c>
      <c r="G343" s="221">
        <v>2</v>
      </c>
      <c r="H343" t="s" s="225">
        <v>1097</v>
      </c>
      <c r="I343" s="221">
        <v>0</v>
      </c>
      <c r="J343" s="222">
        <v>0</v>
      </c>
      <c r="K343" s="221">
        <v>0</v>
      </c>
      <c r="L343" s="223">
        <v>0</v>
      </c>
    </row>
    <row r="344" ht="19.7" customHeight="1">
      <c r="A344" s="216"/>
      <c r="B344" s="217">
        <v>20</v>
      </c>
      <c r="C344" t="s" s="229">
        <v>373</v>
      </c>
      <c r="D344" s="217">
        <v>13</v>
      </c>
      <c r="E344" s="219">
        <v>1</v>
      </c>
      <c r="F344" t="s" s="227">
        <v>1098</v>
      </c>
      <c r="G344" s="221">
        <v>0</v>
      </c>
      <c r="H344" s="222">
        <v>0</v>
      </c>
      <c r="I344" s="221">
        <v>1</v>
      </c>
      <c r="J344" t="s" s="225">
        <v>1099</v>
      </c>
      <c r="K344" s="221">
        <v>0</v>
      </c>
      <c r="L344" s="223">
        <v>0</v>
      </c>
    </row>
    <row r="345" ht="19.7" customHeight="1">
      <c r="A345" s="216"/>
      <c r="B345" s="217">
        <v>20</v>
      </c>
      <c r="C345" t="s" s="229">
        <v>439</v>
      </c>
      <c r="D345" s="217">
        <v>36</v>
      </c>
      <c r="E345" s="219">
        <v>0</v>
      </c>
      <c r="F345" s="220">
        <v>0</v>
      </c>
      <c r="G345" s="221">
        <v>0</v>
      </c>
      <c r="H345" s="222">
        <v>0</v>
      </c>
      <c r="I345" s="221">
        <v>0</v>
      </c>
      <c r="J345" s="222">
        <v>0</v>
      </c>
      <c r="K345" s="221">
        <v>1</v>
      </c>
      <c r="L345" t="s" s="228">
        <v>780</v>
      </c>
    </row>
    <row r="346" ht="19.7" customHeight="1">
      <c r="A346" s="216"/>
      <c r="B346" t="s" s="218">
        <v>204</v>
      </c>
      <c r="C346" t="s" s="229">
        <v>254</v>
      </c>
      <c r="D346" s="217">
        <v>2</v>
      </c>
      <c r="E346" s="219">
        <v>1</v>
      </c>
      <c r="F346" t="s" s="227">
        <v>1100</v>
      </c>
      <c r="G346" s="221">
        <v>0</v>
      </c>
      <c r="H346" s="222">
        <v>0</v>
      </c>
      <c r="I346" s="221">
        <v>2</v>
      </c>
      <c r="J346" t="s" s="225">
        <v>1101</v>
      </c>
      <c r="K346" s="221">
        <v>2</v>
      </c>
      <c r="L346" t="s" s="228">
        <v>1102</v>
      </c>
    </row>
    <row r="347" ht="19.7" customHeight="1">
      <c r="A347" s="216"/>
      <c r="B347" t="s" s="218">
        <v>204</v>
      </c>
      <c r="C347" t="s" s="229">
        <v>264</v>
      </c>
      <c r="D347" s="217">
        <v>4</v>
      </c>
      <c r="E347" s="219">
        <v>1</v>
      </c>
      <c r="F347" t="s" s="227">
        <v>1103</v>
      </c>
      <c r="G347" s="221">
        <v>0</v>
      </c>
      <c r="H347" s="222">
        <v>0</v>
      </c>
      <c r="I347" s="221">
        <v>0</v>
      </c>
      <c r="J347" s="222">
        <v>0</v>
      </c>
      <c r="K347" s="221">
        <v>0</v>
      </c>
      <c r="L347" s="223">
        <v>0</v>
      </c>
    </row>
    <row r="348" ht="19.7" customHeight="1">
      <c r="A348" s="216"/>
      <c r="B348" t="s" s="218">
        <v>204</v>
      </c>
      <c r="C348" t="s" s="229">
        <v>373</v>
      </c>
      <c r="D348" s="217">
        <v>13</v>
      </c>
      <c r="E348" s="219">
        <v>0</v>
      </c>
      <c r="F348" s="220">
        <v>0</v>
      </c>
      <c r="G348" s="221">
        <v>0</v>
      </c>
      <c r="H348" s="222">
        <v>0</v>
      </c>
      <c r="I348" s="221">
        <v>1</v>
      </c>
      <c r="J348" t="s" s="225">
        <v>1104</v>
      </c>
      <c r="K348" s="221">
        <v>0</v>
      </c>
      <c r="L348" s="223">
        <v>0</v>
      </c>
    </row>
    <row r="349" ht="19.7" customHeight="1">
      <c r="A349" s="216"/>
      <c r="B349" t="s" s="218">
        <v>204</v>
      </c>
      <c r="C349" t="s" s="229">
        <v>317</v>
      </c>
      <c r="D349" s="217">
        <v>18</v>
      </c>
      <c r="E349" s="219">
        <v>0</v>
      </c>
      <c r="F349" s="220">
        <v>0</v>
      </c>
      <c r="G349" s="221">
        <v>1</v>
      </c>
      <c r="H349" t="s" s="225">
        <v>1105</v>
      </c>
      <c r="I349" s="221">
        <v>0</v>
      </c>
      <c r="J349" s="222">
        <v>0</v>
      </c>
      <c r="K349" s="221">
        <v>0</v>
      </c>
      <c r="L349" s="223">
        <v>0</v>
      </c>
    </row>
    <row r="350" ht="19.7" customHeight="1">
      <c r="A350" s="216"/>
      <c r="B350" t="s" s="218">
        <v>162</v>
      </c>
      <c r="C350" t="s" s="229">
        <v>373</v>
      </c>
      <c r="D350" s="217">
        <v>13</v>
      </c>
      <c r="E350" s="219">
        <v>1</v>
      </c>
      <c r="F350" t="s" s="227">
        <v>469</v>
      </c>
      <c r="G350" s="221">
        <v>1</v>
      </c>
      <c r="H350" t="s" s="225">
        <v>487</v>
      </c>
      <c r="I350" s="221">
        <v>1</v>
      </c>
      <c r="J350" t="s" s="225">
        <v>488</v>
      </c>
      <c r="K350" s="221">
        <v>1</v>
      </c>
      <c r="L350" t="s" s="228">
        <v>346</v>
      </c>
    </row>
    <row r="351" ht="19.7" customHeight="1">
      <c r="A351" s="216"/>
      <c r="B351" t="s" s="218">
        <v>205</v>
      </c>
      <c r="C351" t="s" s="229">
        <v>254</v>
      </c>
      <c r="D351" s="217">
        <v>2</v>
      </c>
      <c r="E351" s="219">
        <v>0</v>
      </c>
      <c r="F351" s="220">
        <v>0</v>
      </c>
      <c r="G351" s="221">
        <v>0</v>
      </c>
      <c r="H351" s="222">
        <v>0</v>
      </c>
      <c r="I351" s="221">
        <v>1</v>
      </c>
      <c r="J351" t="s" s="225">
        <v>1106</v>
      </c>
      <c r="K351" s="221">
        <v>0</v>
      </c>
      <c r="L351" s="223">
        <v>0</v>
      </c>
    </row>
    <row r="352" ht="19.7" customHeight="1">
      <c r="A352" s="216"/>
      <c r="B352" t="s" s="218">
        <v>205</v>
      </c>
      <c r="C352" t="s" s="229">
        <v>315</v>
      </c>
      <c r="D352" s="217">
        <v>17</v>
      </c>
      <c r="E352" s="219">
        <v>0</v>
      </c>
      <c r="F352" s="220">
        <v>0</v>
      </c>
      <c r="G352" s="221">
        <v>0</v>
      </c>
      <c r="H352" s="222">
        <v>0</v>
      </c>
      <c r="I352" s="221">
        <v>1</v>
      </c>
      <c r="J352" t="s" s="225">
        <v>1107</v>
      </c>
      <c r="K352" s="221">
        <v>1</v>
      </c>
      <c r="L352" t="s" s="228">
        <v>1108</v>
      </c>
    </row>
    <row r="353" ht="20.7" customHeight="1">
      <c r="A353" s="247"/>
      <c r="B353" t="s" s="248">
        <v>205</v>
      </c>
      <c r="C353" t="s" s="249">
        <v>317</v>
      </c>
      <c r="D353" s="250">
        <v>18</v>
      </c>
      <c r="E353" s="251">
        <v>1</v>
      </c>
      <c r="F353" t="s" s="302">
        <v>738</v>
      </c>
      <c r="G353" s="253">
        <v>1</v>
      </c>
      <c r="H353" t="s" s="303">
        <v>513</v>
      </c>
      <c r="I353" s="253">
        <v>0</v>
      </c>
      <c r="J353" s="254">
        <v>0</v>
      </c>
      <c r="K353" s="253">
        <v>0</v>
      </c>
      <c r="L353" s="255">
        <v>0</v>
      </c>
    </row>
  </sheetData>
  <mergeCells count="10">
    <mergeCell ref="C1:C3"/>
    <mergeCell ref="B1:B3"/>
    <mergeCell ref="A1:A3"/>
    <mergeCell ref="D1:D3"/>
    <mergeCell ref="E1:H1"/>
    <mergeCell ref="E2:F2"/>
    <mergeCell ref="G2:H2"/>
    <mergeCell ref="I1:L1"/>
    <mergeCell ref="I2:J2"/>
    <mergeCell ref="K2:L2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dimension ref="A1:M1676"/>
  <sheetViews>
    <sheetView workbookViewId="0" showGridLines="0" defaultGridColor="1"/>
  </sheetViews>
  <sheetFormatPr defaultColWidth="8.33333" defaultRowHeight="19.9" customHeight="1" outlineLevelRow="0" outlineLevelCol="0"/>
  <cols>
    <col min="1" max="1" width="10.5781" style="304" customWidth="1"/>
    <col min="2" max="2" width="10.2266" style="304" customWidth="1"/>
    <col min="3" max="3" width="4.85156" style="304" customWidth="1"/>
    <col min="4" max="4" width="6.35156" style="304" customWidth="1"/>
    <col min="5" max="5" width="8.07031" style="304" customWidth="1"/>
    <col min="6" max="11" width="8.5" style="304" customWidth="1"/>
    <col min="12" max="12" width="8.17188" style="304" customWidth="1"/>
    <col min="13" max="13" width="9.35156" style="304" customWidth="1"/>
    <col min="14" max="16384" width="8.35156" style="304" customWidth="1"/>
  </cols>
  <sheetData>
    <row r="1" ht="21.7" customHeight="1">
      <c r="A1" t="s" s="305">
        <v>1109</v>
      </c>
      <c r="B1" t="s" s="305">
        <v>207</v>
      </c>
      <c r="C1" t="s" s="306">
        <v>489</v>
      </c>
      <c r="D1" t="s" s="306">
        <v>1110</v>
      </c>
      <c r="E1" t="s" s="306">
        <v>1111</v>
      </c>
      <c r="F1" t="s" s="306">
        <v>1112</v>
      </c>
      <c r="G1" t="s" s="306">
        <v>1113</v>
      </c>
      <c r="H1" t="s" s="306">
        <v>1114</v>
      </c>
      <c r="I1" t="s" s="306">
        <v>1115</v>
      </c>
      <c r="J1" t="s" s="306">
        <v>1116</v>
      </c>
      <c r="K1" t="s" s="306">
        <v>1117</v>
      </c>
      <c r="L1" t="s" s="306">
        <v>1118</v>
      </c>
      <c r="M1" t="s" s="307">
        <v>1119</v>
      </c>
    </row>
    <row r="2" ht="20.7" customHeight="1">
      <c r="A2" t="s" s="308">
        <v>1120</v>
      </c>
      <c r="B2" t="s" s="308">
        <v>215</v>
      </c>
      <c r="C2" s="309">
        <v>1</v>
      </c>
      <c r="D2" t="s" s="310">
        <v>1121</v>
      </c>
      <c r="E2" s="311">
        <v>0.028942</v>
      </c>
      <c r="F2" s="311">
        <v>0.018907</v>
      </c>
      <c r="G2" s="311">
        <v>0.019915</v>
      </c>
      <c r="H2" s="311">
        <v>0.009438999999999999</v>
      </c>
      <c r="I2" s="311">
        <v>0.006078</v>
      </c>
      <c r="J2" s="311">
        <v>0.001249</v>
      </c>
      <c r="K2" s="312">
        <v>0.000472</v>
      </c>
      <c r="L2" s="312">
        <v>5e-06</v>
      </c>
      <c r="M2" s="313">
        <v>45.826</v>
      </c>
    </row>
    <row r="3" ht="19.7" customHeight="1">
      <c r="A3" t="s" s="314">
        <v>1120</v>
      </c>
      <c r="B3" t="s" s="314">
        <v>215</v>
      </c>
      <c r="C3" t="s" s="315">
        <v>180</v>
      </c>
      <c r="D3" t="s" s="316">
        <v>1122</v>
      </c>
      <c r="E3" s="317">
        <v>0.02954</v>
      </c>
      <c r="F3" s="317">
        <v>0.01914</v>
      </c>
      <c r="G3" s="317">
        <v>0.022788</v>
      </c>
      <c r="H3" s="317">
        <v>0.00903</v>
      </c>
      <c r="I3" s="317">
        <v>0.008675</v>
      </c>
      <c r="J3" s="317">
        <v>0.003342</v>
      </c>
      <c r="K3" s="318">
        <v>0</v>
      </c>
      <c r="L3" s="318">
        <v>0</v>
      </c>
      <c r="M3" s="319">
        <v>5.786</v>
      </c>
    </row>
    <row r="4" ht="19.7" customHeight="1">
      <c r="A4" t="s" s="314">
        <v>1120</v>
      </c>
      <c r="B4" t="s" s="314">
        <v>215</v>
      </c>
      <c r="C4" t="s" s="315">
        <v>182</v>
      </c>
      <c r="D4" t="s" s="316">
        <v>1121</v>
      </c>
      <c r="E4" s="317">
        <v>0.030669</v>
      </c>
      <c r="F4" s="317">
        <v>0.020161</v>
      </c>
      <c r="G4" s="317">
        <v>0.019882</v>
      </c>
      <c r="H4" s="317">
        <v>0.011431</v>
      </c>
      <c r="I4" s="317">
        <v>0.007456</v>
      </c>
      <c r="J4" s="317">
        <v>0.001447</v>
      </c>
      <c r="K4" s="318">
        <v>0.001517</v>
      </c>
      <c r="L4" s="318">
        <v>5e-06</v>
      </c>
      <c r="M4" s="319">
        <v>76.0967</v>
      </c>
    </row>
    <row r="5" ht="19.7" customHeight="1">
      <c r="A5" t="s" s="314">
        <v>1120</v>
      </c>
      <c r="B5" t="s" s="314">
        <v>215</v>
      </c>
      <c r="C5" s="320">
        <v>3</v>
      </c>
      <c r="D5" t="s" s="316">
        <v>1121</v>
      </c>
      <c r="E5" s="317">
        <v>0.025112</v>
      </c>
      <c r="F5" s="317">
        <v>0.022859</v>
      </c>
      <c r="G5" s="317">
        <v>0.027209</v>
      </c>
      <c r="H5" s="317">
        <v>0.001973</v>
      </c>
      <c r="I5" s="317">
        <v>0.005894</v>
      </c>
      <c r="J5" s="317">
        <v>0.001657</v>
      </c>
      <c r="K5" s="318">
        <v>0.002649</v>
      </c>
      <c r="L5" s="318">
        <v>0.00021</v>
      </c>
      <c r="M5" s="319">
        <v>46.7153</v>
      </c>
    </row>
    <row r="6" ht="19.7" customHeight="1">
      <c r="A6" t="s" s="314">
        <v>1120</v>
      </c>
      <c r="B6" t="s" s="314">
        <v>215</v>
      </c>
      <c r="C6" s="320">
        <v>4</v>
      </c>
      <c r="D6" t="s" s="316">
        <v>1122</v>
      </c>
      <c r="E6" s="317">
        <v>0.029151</v>
      </c>
      <c r="F6" s="317">
        <v>0.020345</v>
      </c>
      <c r="G6" s="317">
        <v>0.019276</v>
      </c>
      <c r="H6" s="317">
        <v>0.007811</v>
      </c>
      <c r="I6" s="317">
        <v>0.006465</v>
      </c>
      <c r="J6" s="317">
        <v>0.002251</v>
      </c>
      <c r="K6" s="318">
        <v>0</v>
      </c>
      <c r="L6" s="318">
        <v>0</v>
      </c>
      <c r="M6" s="319">
        <v>0</v>
      </c>
    </row>
    <row r="7" ht="19.7" customHeight="1">
      <c r="A7" t="s" s="314">
        <v>1120</v>
      </c>
      <c r="B7" t="s" s="314">
        <v>215</v>
      </c>
      <c r="C7" s="320">
        <v>5</v>
      </c>
      <c r="D7" t="s" s="316">
        <v>1122</v>
      </c>
      <c r="E7" s="317">
        <v>0.029981</v>
      </c>
      <c r="F7" s="317">
        <v>0.019582</v>
      </c>
      <c r="G7" s="317">
        <v>0.019764</v>
      </c>
      <c r="H7" s="317">
        <v>0.009664000000000001</v>
      </c>
      <c r="I7" s="317">
        <v>0.007346</v>
      </c>
      <c r="J7" s="317">
        <v>0.00164</v>
      </c>
      <c r="K7" s="318">
        <v>0</v>
      </c>
      <c r="L7" s="318">
        <v>0</v>
      </c>
      <c r="M7" s="319">
        <v>1.5231</v>
      </c>
    </row>
    <row r="8" ht="19.7" customHeight="1">
      <c r="A8" t="s" s="314">
        <v>1120</v>
      </c>
      <c r="B8" t="s" s="314">
        <v>215</v>
      </c>
      <c r="C8" t="s" s="315">
        <v>187</v>
      </c>
      <c r="D8" t="s" s="316">
        <v>1121</v>
      </c>
      <c r="E8" s="317">
        <v>0.029384</v>
      </c>
      <c r="F8" s="317">
        <v>0.020814</v>
      </c>
      <c r="G8" s="317">
        <v>0.020863</v>
      </c>
      <c r="H8" s="317">
        <v>0.007541</v>
      </c>
      <c r="I8" s="317">
        <v>0.006699</v>
      </c>
      <c r="J8" s="317">
        <v>0.001522</v>
      </c>
      <c r="K8" s="318">
        <v>0.002267</v>
      </c>
      <c r="L8" s="318">
        <v>0.00068</v>
      </c>
      <c r="M8" s="319">
        <v>38.2968</v>
      </c>
    </row>
    <row r="9" ht="19.7" customHeight="1">
      <c r="A9" t="s" s="314">
        <v>1120</v>
      </c>
      <c r="B9" t="s" s="314">
        <v>215</v>
      </c>
      <c r="C9" t="s" s="315">
        <v>153</v>
      </c>
      <c r="D9" t="s" s="316">
        <v>1122</v>
      </c>
      <c r="E9" s="317">
        <v>0.046155</v>
      </c>
      <c r="F9" s="317">
        <v>0.029534</v>
      </c>
      <c r="G9" s="317">
        <v>0.013823</v>
      </c>
      <c r="H9" s="317">
        <v>5e-06</v>
      </c>
      <c r="I9" s="317">
        <v>0.003942</v>
      </c>
      <c r="J9" s="317">
        <v>0.017987</v>
      </c>
      <c r="K9" s="318">
        <v>0</v>
      </c>
      <c r="L9" s="318">
        <v>0</v>
      </c>
      <c r="M9" s="319">
        <v>1.6409</v>
      </c>
    </row>
    <row r="10" ht="19.7" customHeight="1">
      <c r="A10" t="s" s="314">
        <v>1120</v>
      </c>
      <c r="B10" t="s" s="314">
        <v>215</v>
      </c>
      <c r="C10" t="s" s="315">
        <v>156</v>
      </c>
      <c r="D10" t="s" s="316">
        <v>1122</v>
      </c>
      <c r="E10" s="317">
        <v>0.031693</v>
      </c>
      <c r="F10" s="317">
        <v>0.027712</v>
      </c>
      <c r="G10" s="317">
        <v>0.029072</v>
      </c>
      <c r="H10" s="317">
        <v>0.000887</v>
      </c>
      <c r="I10" s="317">
        <v>0.003746</v>
      </c>
      <c r="J10" s="317">
        <v>0.000647</v>
      </c>
      <c r="K10" s="318">
        <v>0</v>
      </c>
      <c r="L10" s="318">
        <v>0</v>
      </c>
      <c r="M10" s="319">
        <v>0</v>
      </c>
    </row>
    <row r="11" ht="19.7" customHeight="1">
      <c r="A11" t="s" s="314">
        <v>1120</v>
      </c>
      <c r="B11" t="s" s="314">
        <v>215</v>
      </c>
      <c r="C11" t="s" s="315">
        <v>188</v>
      </c>
      <c r="D11" t="s" s="316">
        <v>1122</v>
      </c>
      <c r="E11" s="317">
        <v>0.004585</v>
      </c>
      <c r="F11" s="317">
        <v>0.00458</v>
      </c>
      <c r="G11" s="317">
        <v>0.08305999999999999</v>
      </c>
      <c r="H11" s="317">
        <v>0.02944</v>
      </c>
      <c r="I11" s="317">
        <v>0.003325</v>
      </c>
      <c r="J11" s="317">
        <v>0.001706</v>
      </c>
      <c r="K11" s="318">
        <v>0</v>
      </c>
      <c r="L11" s="318">
        <v>0</v>
      </c>
      <c r="M11" s="319">
        <v>3.1072</v>
      </c>
    </row>
    <row r="12" ht="19.7" customHeight="1">
      <c r="A12" t="s" s="314">
        <v>1120</v>
      </c>
      <c r="B12" t="s" s="314">
        <v>215</v>
      </c>
      <c r="C12" s="320">
        <v>7</v>
      </c>
      <c r="D12" t="s" s="316">
        <v>1121</v>
      </c>
      <c r="E12" s="317">
        <v>0.02821</v>
      </c>
      <c r="F12" s="317">
        <v>0.019924</v>
      </c>
      <c r="G12" s="317">
        <v>0.025292</v>
      </c>
      <c r="H12" s="317">
        <v>0.008042000000000001</v>
      </c>
      <c r="I12" s="317">
        <v>0.006972</v>
      </c>
      <c r="J12" s="317">
        <v>0.001672</v>
      </c>
      <c r="K12" s="318">
        <v>0.002614</v>
      </c>
      <c r="L12" s="318">
        <v>5e-06</v>
      </c>
      <c r="M12" s="319">
        <v>148.0938</v>
      </c>
    </row>
    <row r="13" ht="19.7" customHeight="1">
      <c r="A13" t="s" s="314">
        <v>1120</v>
      </c>
      <c r="B13" t="s" s="314">
        <v>215</v>
      </c>
      <c r="C13" s="320">
        <v>8</v>
      </c>
      <c r="D13" t="s" s="316">
        <v>1121</v>
      </c>
      <c r="E13" s="317">
        <v>0.028874</v>
      </c>
      <c r="F13" s="317">
        <v>0.023466</v>
      </c>
      <c r="G13" s="317">
        <v>0.022058</v>
      </c>
      <c r="H13" s="317">
        <v>0.004378</v>
      </c>
      <c r="I13" s="317">
        <v>0.006536</v>
      </c>
      <c r="J13" s="317">
        <v>0.001515</v>
      </c>
      <c r="K13" s="318">
        <v>0.002199</v>
      </c>
      <c r="L13" s="318">
        <v>0.000696</v>
      </c>
      <c r="M13" s="319">
        <v>103.582</v>
      </c>
    </row>
    <row r="14" ht="19.7" customHeight="1">
      <c r="A14" t="s" s="314">
        <v>1120</v>
      </c>
      <c r="B14" t="s" s="314">
        <v>215</v>
      </c>
      <c r="C14" s="320">
        <v>9</v>
      </c>
      <c r="D14" t="s" s="316">
        <v>1121</v>
      </c>
      <c r="E14" s="317">
        <v>0.029425</v>
      </c>
      <c r="F14" s="317">
        <v>0.021706</v>
      </c>
      <c r="G14" s="317">
        <v>0.021246</v>
      </c>
      <c r="H14" s="317">
        <v>0.006502</v>
      </c>
      <c r="I14" s="317">
        <v>0.006654</v>
      </c>
      <c r="J14" s="317">
        <v>0.001691</v>
      </c>
      <c r="K14" s="318">
        <v>0.001245</v>
      </c>
      <c r="L14" s="318">
        <v>5e-06</v>
      </c>
      <c r="M14" s="319">
        <v>23.2297</v>
      </c>
    </row>
    <row r="15" ht="19.7" customHeight="1">
      <c r="A15" t="s" s="314">
        <v>1120</v>
      </c>
      <c r="B15" t="s" s="314">
        <v>215</v>
      </c>
      <c r="C15" s="320">
        <v>10</v>
      </c>
      <c r="D15" t="s" s="316">
        <v>1121</v>
      </c>
      <c r="E15" s="317">
        <v>0.028843</v>
      </c>
      <c r="F15" s="317">
        <v>0.020194</v>
      </c>
      <c r="G15" s="317">
        <v>0.022199</v>
      </c>
      <c r="H15" s="317">
        <v>0.006511</v>
      </c>
      <c r="I15" s="317">
        <v>0.006451</v>
      </c>
      <c r="J15" s="317">
        <v>0.001658</v>
      </c>
      <c r="K15" s="318">
        <v>0.001358</v>
      </c>
      <c r="L15" s="318">
        <v>5e-06</v>
      </c>
      <c r="M15" s="319">
        <v>108.0964</v>
      </c>
    </row>
    <row r="16" ht="19.7" customHeight="1">
      <c r="A16" t="s" s="314">
        <v>1120</v>
      </c>
      <c r="B16" t="s" s="314">
        <v>215</v>
      </c>
      <c r="C16" s="320">
        <v>11</v>
      </c>
      <c r="D16" t="s" s="316">
        <v>1121</v>
      </c>
      <c r="E16" s="317">
        <v>0.028912</v>
      </c>
      <c r="F16" s="317">
        <v>0.020171</v>
      </c>
      <c r="G16" s="317">
        <v>0.018097</v>
      </c>
      <c r="H16" s="317">
        <v>0.007861</v>
      </c>
      <c r="I16" s="317">
        <v>0.006426</v>
      </c>
      <c r="J16" s="317">
        <v>0.001473</v>
      </c>
      <c r="K16" s="318">
        <v>0.00105</v>
      </c>
      <c r="L16" s="318">
        <v>5e-06</v>
      </c>
      <c r="M16" s="319">
        <v>64.0693</v>
      </c>
    </row>
    <row r="17" ht="19.7" customHeight="1">
      <c r="A17" t="s" s="314">
        <v>1120</v>
      </c>
      <c r="B17" t="s" s="314">
        <v>215</v>
      </c>
      <c r="C17" s="320">
        <v>12</v>
      </c>
      <c r="D17" t="s" s="316">
        <v>1121</v>
      </c>
      <c r="E17" s="317">
        <v>0.029339</v>
      </c>
      <c r="F17" s="317">
        <v>0.020279</v>
      </c>
      <c r="G17" s="317">
        <v>0.021758</v>
      </c>
      <c r="H17" s="317">
        <v>0.007461</v>
      </c>
      <c r="I17" s="317">
        <v>0.006528</v>
      </c>
      <c r="J17" s="317">
        <v>0.001492</v>
      </c>
      <c r="K17" s="318">
        <v>0.001446</v>
      </c>
      <c r="L17" s="318">
        <v>0.000158</v>
      </c>
      <c r="M17" s="319">
        <v>127.1584</v>
      </c>
    </row>
    <row r="18" ht="19.7" customHeight="1">
      <c r="A18" t="s" s="314">
        <v>1120</v>
      </c>
      <c r="B18" t="s" s="314">
        <v>215</v>
      </c>
      <c r="C18" t="s" s="315">
        <v>195</v>
      </c>
      <c r="D18" t="s" s="316">
        <v>1121</v>
      </c>
      <c r="E18" s="317">
        <v>0.027619</v>
      </c>
      <c r="F18" s="317">
        <v>0.020142</v>
      </c>
      <c r="G18" s="317">
        <v>0.023267</v>
      </c>
      <c r="H18" s="317">
        <v>0.00674</v>
      </c>
      <c r="I18" s="317">
        <v>0.006247</v>
      </c>
      <c r="J18" s="317">
        <v>0.001393</v>
      </c>
      <c r="K18" s="318">
        <v>0.001612</v>
      </c>
      <c r="L18" s="318">
        <v>5e-06</v>
      </c>
      <c r="M18" s="319">
        <v>148.7498</v>
      </c>
    </row>
    <row r="19" ht="19.7" customHeight="1">
      <c r="A19" t="s" s="314">
        <v>1120</v>
      </c>
      <c r="B19" t="s" s="314">
        <v>215</v>
      </c>
      <c r="C19" t="s" s="315">
        <v>196</v>
      </c>
      <c r="D19" t="s" s="316">
        <v>1121</v>
      </c>
      <c r="E19" s="317">
        <v>0.031868</v>
      </c>
      <c r="F19" s="317">
        <v>0.031836</v>
      </c>
      <c r="G19" s="317">
        <v>0.026995</v>
      </c>
      <c r="H19" s="317">
        <v>2e-05</v>
      </c>
      <c r="I19" s="317">
        <v>0.00563</v>
      </c>
      <c r="J19" s="317">
        <v>0.000263</v>
      </c>
      <c r="K19" s="318">
        <v>0.000454</v>
      </c>
      <c r="L19" s="318">
        <v>5e-06</v>
      </c>
      <c r="M19" s="319">
        <v>31.04</v>
      </c>
    </row>
    <row r="20" ht="19.7" customHeight="1">
      <c r="A20" t="s" s="314">
        <v>1120</v>
      </c>
      <c r="B20" t="s" s="314">
        <v>215</v>
      </c>
      <c r="C20" s="320">
        <v>14</v>
      </c>
      <c r="D20" t="s" s="316">
        <v>1121</v>
      </c>
      <c r="E20" s="317">
        <v>0.030722</v>
      </c>
      <c r="F20" s="317">
        <v>0.022764</v>
      </c>
      <c r="G20" s="317">
        <v>0.021273</v>
      </c>
      <c r="H20" s="317">
        <v>0.006286</v>
      </c>
      <c r="I20" s="317">
        <v>0.007034</v>
      </c>
      <c r="J20" s="317">
        <v>0.001631</v>
      </c>
      <c r="K20" s="318">
        <v>0.000838</v>
      </c>
      <c r="L20" s="318">
        <v>5e-06</v>
      </c>
      <c r="M20" s="319">
        <v>16.8797</v>
      </c>
    </row>
    <row r="21" ht="19.7" customHeight="1">
      <c r="A21" t="s" s="314">
        <v>1120</v>
      </c>
      <c r="B21" t="s" s="314">
        <v>215</v>
      </c>
      <c r="C21" s="320">
        <v>15</v>
      </c>
      <c r="D21" t="s" s="316">
        <v>1121</v>
      </c>
      <c r="E21" s="317">
        <v>0.029034</v>
      </c>
      <c r="F21" s="317">
        <v>0.022027</v>
      </c>
      <c r="G21" s="317">
        <v>0.02353</v>
      </c>
      <c r="H21" s="317">
        <v>0.005852</v>
      </c>
      <c r="I21" s="317">
        <v>0.006485</v>
      </c>
      <c r="J21" s="317">
        <v>0.002167</v>
      </c>
      <c r="K21" s="318">
        <v>0.002008</v>
      </c>
      <c r="L21" s="318">
        <v>5e-06</v>
      </c>
      <c r="M21" s="319">
        <v>70.5658</v>
      </c>
    </row>
    <row r="22" ht="19.7" customHeight="1">
      <c r="A22" t="s" s="314">
        <v>1120</v>
      </c>
      <c r="B22" t="s" s="314">
        <v>215</v>
      </c>
      <c r="C22" s="320">
        <v>16</v>
      </c>
      <c r="D22" t="s" s="316">
        <v>1122</v>
      </c>
      <c r="E22" s="317">
        <v>0.030703</v>
      </c>
      <c r="F22" s="317">
        <v>0.021425</v>
      </c>
      <c r="G22" s="317">
        <v>0.0222</v>
      </c>
      <c r="H22" s="317">
        <v>0.006952</v>
      </c>
      <c r="I22" s="317">
        <v>0.006372</v>
      </c>
      <c r="J22" s="317">
        <v>0.002552</v>
      </c>
      <c r="K22" s="318">
        <v>0</v>
      </c>
      <c r="L22" s="318">
        <v>0</v>
      </c>
      <c r="M22" s="319">
        <v>6.7387</v>
      </c>
    </row>
    <row r="23" ht="19.7" customHeight="1">
      <c r="A23" t="s" s="314">
        <v>1120</v>
      </c>
      <c r="B23" t="s" s="314">
        <v>215</v>
      </c>
      <c r="C23" s="320">
        <v>17</v>
      </c>
      <c r="D23" t="s" s="316">
        <v>1121</v>
      </c>
      <c r="E23" s="317">
        <v>0.028978</v>
      </c>
      <c r="F23" s="317">
        <v>0.020224</v>
      </c>
      <c r="G23" s="317">
        <v>0.020919</v>
      </c>
      <c r="H23" s="317">
        <v>0.007411</v>
      </c>
      <c r="I23" s="317">
        <v>0.005961</v>
      </c>
      <c r="J23" s="317">
        <v>0.001341</v>
      </c>
      <c r="K23" s="318">
        <v>0.000799</v>
      </c>
      <c r="L23" s="318">
        <v>0.000419</v>
      </c>
      <c r="M23" s="319">
        <v>73.5505</v>
      </c>
    </row>
    <row r="24" ht="19.7" customHeight="1">
      <c r="A24" t="s" s="314">
        <v>1120</v>
      </c>
      <c r="B24" t="s" s="314">
        <v>215</v>
      </c>
      <c r="C24" s="320">
        <v>18</v>
      </c>
      <c r="D24" t="s" s="316">
        <v>1121</v>
      </c>
      <c r="E24" s="317">
        <v>0.02656</v>
      </c>
      <c r="F24" s="317">
        <v>0.018582</v>
      </c>
      <c r="G24" s="317">
        <v>0.024216</v>
      </c>
      <c r="H24" s="317">
        <v>0.007845</v>
      </c>
      <c r="I24" s="317">
        <v>0.005668</v>
      </c>
      <c r="J24" s="317">
        <v>0.001464</v>
      </c>
      <c r="K24" s="318">
        <v>0.000584</v>
      </c>
      <c r="L24" s="318">
        <v>5e-06</v>
      </c>
      <c r="M24" s="319">
        <v>26.1019</v>
      </c>
    </row>
    <row r="25" ht="19.7" customHeight="1">
      <c r="A25" t="s" s="314">
        <v>1120</v>
      </c>
      <c r="B25" t="s" s="314">
        <v>215</v>
      </c>
      <c r="C25" s="320">
        <v>19</v>
      </c>
      <c r="D25" t="s" s="316">
        <v>1121</v>
      </c>
      <c r="E25" s="317">
        <v>0.031392</v>
      </c>
      <c r="F25" s="317">
        <v>0.017663</v>
      </c>
      <c r="G25" s="317">
        <v>0.021055</v>
      </c>
      <c r="H25" s="317">
        <v>0.010275</v>
      </c>
      <c r="I25" s="317">
        <v>0.00621</v>
      </c>
      <c r="J25" s="317">
        <v>0.001284</v>
      </c>
      <c r="K25" s="318">
        <v>0.000559</v>
      </c>
      <c r="L25" s="318">
        <v>5e-06</v>
      </c>
      <c r="M25" s="319">
        <v>58.7131</v>
      </c>
    </row>
    <row r="26" ht="19.7" customHeight="1">
      <c r="A26" t="s" s="314">
        <v>1120</v>
      </c>
      <c r="B26" t="s" s="314">
        <v>215</v>
      </c>
      <c r="C26" s="320">
        <v>20</v>
      </c>
      <c r="D26" t="s" s="316">
        <v>1121</v>
      </c>
      <c r="E26" s="317">
        <v>0.029221</v>
      </c>
      <c r="F26" s="317">
        <v>0.020729</v>
      </c>
      <c r="G26" s="317">
        <v>0.020097</v>
      </c>
      <c r="H26" s="317">
        <v>0.006594</v>
      </c>
      <c r="I26" s="317">
        <v>0.005794</v>
      </c>
      <c r="J26" s="317">
        <v>0.001423</v>
      </c>
      <c r="K26" s="318">
        <v>0.000854</v>
      </c>
      <c r="L26" s="318">
        <v>5e-06</v>
      </c>
      <c r="M26" s="319">
        <v>49.7173</v>
      </c>
    </row>
    <row r="27" ht="19.7" customHeight="1">
      <c r="A27" t="s" s="314">
        <v>1120</v>
      </c>
      <c r="B27" t="s" s="314">
        <v>215</v>
      </c>
      <c r="C27" t="s" s="315">
        <v>204</v>
      </c>
      <c r="D27" t="s" s="316">
        <v>1122</v>
      </c>
      <c r="E27" s="317">
        <v>0.03248</v>
      </c>
      <c r="F27" s="317">
        <v>0.019646</v>
      </c>
      <c r="G27" s="317">
        <v>0.017655</v>
      </c>
      <c r="H27" s="317">
        <v>0.01324</v>
      </c>
      <c r="I27" s="317">
        <v>5e-06</v>
      </c>
      <c r="J27" s="317">
        <v>0.000547</v>
      </c>
      <c r="K27" s="318">
        <v>0</v>
      </c>
      <c r="L27" s="318">
        <v>0</v>
      </c>
      <c r="M27" s="319">
        <v>0</v>
      </c>
    </row>
    <row r="28" ht="19.7" customHeight="1">
      <c r="A28" t="s" s="314">
        <v>1120</v>
      </c>
      <c r="B28" t="s" s="314">
        <v>215</v>
      </c>
      <c r="C28" t="s" s="315">
        <v>162</v>
      </c>
      <c r="D28" t="s" s="316">
        <v>1121</v>
      </c>
      <c r="E28" s="317">
        <v>0.031189</v>
      </c>
      <c r="F28" s="317">
        <v>0.031158</v>
      </c>
      <c r="G28" s="317">
        <v>0.024813</v>
      </c>
      <c r="H28" s="317">
        <v>5e-06</v>
      </c>
      <c r="I28" s="317">
        <v>3e-05</v>
      </c>
      <c r="J28" s="317">
        <v>0.000248</v>
      </c>
      <c r="K28" s="318">
        <v>0.000301</v>
      </c>
      <c r="L28" s="318">
        <v>5e-06</v>
      </c>
      <c r="M28" s="319">
        <v>15.6431</v>
      </c>
    </row>
    <row r="29" ht="19.7" customHeight="1">
      <c r="A29" t="s" s="314">
        <v>1120</v>
      </c>
      <c r="B29" t="s" s="314">
        <v>215</v>
      </c>
      <c r="C29" t="s" s="315">
        <v>205</v>
      </c>
      <c r="D29" t="s" s="316">
        <v>1122</v>
      </c>
      <c r="E29" s="317">
        <v>0.031697</v>
      </c>
      <c r="F29" s="317">
        <v>0.019249</v>
      </c>
      <c r="G29" s="317">
        <v>0.019557</v>
      </c>
      <c r="H29" s="317">
        <v>0.011593</v>
      </c>
      <c r="I29" s="317">
        <v>5e-06</v>
      </c>
      <c r="J29" s="317">
        <v>0.000228</v>
      </c>
      <c r="K29" s="318">
        <v>0</v>
      </c>
      <c r="L29" s="318">
        <v>0</v>
      </c>
      <c r="M29" s="319">
        <v>0</v>
      </c>
    </row>
    <row r="30" ht="19.7" customHeight="1">
      <c r="A30" t="s" s="314">
        <v>1120</v>
      </c>
      <c r="B30" t="s" s="314">
        <v>215</v>
      </c>
      <c r="C30" s="320">
        <v>21</v>
      </c>
      <c r="D30" t="s" s="316">
        <v>1122</v>
      </c>
      <c r="E30" s="317">
        <v>0.032165</v>
      </c>
      <c r="F30" s="317">
        <v>0.019593</v>
      </c>
      <c r="G30" s="317">
        <v>0.018602</v>
      </c>
      <c r="H30" s="317">
        <v>0.012914</v>
      </c>
      <c r="I30" s="317">
        <v>5e-06</v>
      </c>
      <c r="J30" s="317">
        <v>0.000532</v>
      </c>
      <c r="K30" s="318">
        <v>0</v>
      </c>
      <c r="L30" s="318">
        <v>0</v>
      </c>
      <c r="M30" s="319">
        <v>0</v>
      </c>
    </row>
    <row r="31" ht="19.7" customHeight="1">
      <c r="A31" t="s" s="314">
        <v>1120</v>
      </c>
      <c r="B31" t="s" s="314">
        <v>215</v>
      </c>
      <c r="C31" t="s" s="315">
        <v>216</v>
      </c>
      <c r="D31" t="s" s="316">
        <v>1121</v>
      </c>
      <c r="E31" s="317">
        <v>0.028903</v>
      </c>
      <c r="F31" s="317">
        <v>0.020349</v>
      </c>
      <c r="G31" s="317">
        <v>0.021857</v>
      </c>
      <c r="H31" s="317">
        <v>0.007484</v>
      </c>
      <c r="I31" s="317">
        <v>0.006409</v>
      </c>
      <c r="J31" s="317">
        <v>0.001554</v>
      </c>
      <c r="K31" s="318">
        <v>0.001368</v>
      </c>
      <c r="L31" s="318">
        <v>5e-06</v>
      </c>
      <c r="M31" s="319">
        <v>1330.4234</v>
      </c>
    </row>
    <row r="32" ht="19.7" customHeight="1">
      <c r="A32" t="s" s="314">
        <v>1120</v>
      </c>
      <c r="B32" t="s" s="314">
        <v>232</v>
      </c>
      <c r="C32" s="320">
        <v>1</v>
      </c>
      <c r="D32" t="s" s="316">
        <v>1122</v>
      </c>
      <c r="E32" s="317">
        <v>0.02042</v>
      </c>
      <c r="F32" s="317">
        <v>0.016836</v>
      </c>
      <c r="G32" s="317">
        <v>0.020854</v>
      </c>
      <c r="H32" s="317">
        <v>0.004028</v>
      </c>
      <c r="I32" s="317">
        <v>0.005638</v>
      </c>
      <c r="J32" s="317">
        <v>0.002459</v>
      </c>
      <c r="K32" s="318">
        <v>0</v>
      </c>
      <c r="L32" s="318">
        <v>0</v>
      </c>
      <c r="M32" s="319">
        <v>3.537</v>
      </c>
    </row>
    <row r="33" ht="19.7" customHeight="1">
      <c r="A33" t="s" s="314">
        <v>1120</v>
      </c>
      <c r="B33" t="s" s="314">
        <v>232</v>
      </c>
      <c r="C33" t="s" s="315">
        <v>180</v>
      </c>
      <c r="D33" t="s" s="316">
        <v>1122</v>
      </c>
      <c r="E33" s="317">
        <v>0.014499</v>
      </c>
      <c r="F33" s="317">
        <v>0.014484</v>
      </c>
      <c r="G33" s="317">
        <v>0.029065</v>
      </c>
      <c r="H33" s="317">
        <v>1.7e-05</v>
      </c>
      <c r="I33" s="317">
        <v>0.004363</v>
      </c>
      <c r="J33" s="317">
        <v>0.001082</v>
      </c>
      <c r="K33" s="318">
        <v>0</v>
      </c>
      <c r="L33" s="318">
        <v>0</v>
      </c>
      <c r="M33" s="319">
        <v>0</v>
      </c>
    </row>
    <row r="34" ht="19.7" customHeight="1">
      <c r="A34" t="s" s="314">
        <v>1120</v>
      </c>
      <c r="B34" t="s" s="314">
        <v>232</v>
      </c>
      <c r="C34" t="s" s="315">
        <v>182</v>
      </c>
      <c r="D34" t="s" s="316">
        <v>1122</v>
      </c>
      <c r="E34" s="317">
        <v>0.025545</v>
      </c>
      <c r="F34" s="317">
        <v>0.019913</v>
      </c>
      <c r="G34" s="317">
        <v>0.014927</v>
      </c>
      <c r="H34" s="317">
        <v>0.007741</v>
      </c>
      <c r="I34" s="317">
        <v>0.005407</v>
      </c>
      <c r="J34" s="317">
        <v>0.002675</v>
      </c>
      <c r="K34" s="318">
        <v>0</v>
      </c>
      <c r="L34" s="318">
        <v>0</v>
      </c>
      <c r="M34" s="319">
        <v>0</v>
      </c>
    </row>
    <row r="35" ht="19.7" customHeight="1">
      <c r="A35" t="s" s="314">
        <v>1120</v>
      </c>
      <c r="B35" t="s" s="314">
        <v>232</v>
      </c>
      <c r="C35" s="320">
        <v>3</v>
      </c>
      <c r="D35" t="s" s="316">
        <v>1122</v>
      </c>
      <c r="E35" s="317">
        <v>0.021626</v>
      </c>
      <c r="F35" s="317">
        <v>0.020608</v>
      </c>
      <c r="G35" s="317">
        <v>0.019138</v>
      </c>
      <c r="H35" s="317">
        <v>0.000811</v>
      </c>
      <c r="I35" s="317">
        <v>0.005933</v>
      </c>
      <c r="J35" s="317">
        <v>0.002392</v>
      </c>
      <c r="K35" s="318">
        <v>0</v>
      </c>
      <c r="L35" s="318">
        <v>0</v>
      </c>
      <c r="M35" s="319">
        <v>0.0263</v>
      </c>
    </row>
    <row r="36" ht="19.7" customHeight="1">
      <c r="A36" t="s" s="314">
        <v>1120</v>
      </c>
      <c r="B36" t="s" s="314">
        <v>232</v>
      </c>
      <c r="C36" s="320">
        <v>4</v>
      </c>
      <c r="D36" t="s" s="316">
        <v>1122</v>
      </c>
      <c r="E36" s="317">
        <v>0.021273</v>
      </c>
      <c r="F36" s="317">
        <v>0.021251</v>
      </c>
      <c r="G36" s="317">
        <v>0.02416</v>
      </c>
      <c r="H36" s="317">
        <v>2e-05</v>
      </c>
      <c r="I36" s="317">
        <v>0.006273</v>
      </c>
      <c r="J36" s="317">
        <v>0.003367</v>
      </c>
      <c r="K36" s="318">
        <v>0</v>
      </c>
      <c r="L36" s="318">
        <v>0</v>
      </c>
      <c r="M36" s="319">
        <v>5.3398</v>
      </c>
    </row>
    <row r="37" ht="19.7" customHeight="1">
      <c r="A37" t="s" s="314">
        <v>1120</v>
      </c>
      <c r="B37" t="s" s="314">
        <v>232</v>
      </c>
      <c r="C37" s="320">
        <v>5</v>
      </c>
      <c r="D37" t="s" s="316">
        <v>1122</v>
      </c>
      <c r="E37" s="317">
        <v>0.020841</v>
      </c>
      <c r="F37" s="317">
        <v>0.020821</v>
      </c>
      <c r="G37" s="317">
        <v>0.019172</v>
      </c>
      <c r="H37" s="317">
        <v>2.4e-05</v>
      </c>
      <c r="I37" s="317">
        <v>0.005365</v>
      </c>
      <c r="J37" s="317">
        <v>0.003022</v>
      </c>
      <c r="K37" s="318">
        <v>0</v>
      </c>
      <c r="L37" s="318">
        <v>0</v>
      </c>
      <c r="M37" s="319">
        <v>7.3658</v>
      </c>
    </row>
    <row r="38" ht="19.7" customHeight="1">
      <c r="A38" t="s" s="314">
        <v>1120</v>
      </c>
      <c r="B38" t="s" s="314">
        <v>232</v>
      </c>
      <c r="C38" t="s" s="315">
        <v>187</v>
      </c>
      <c r="D38" t="s" s="316">
        <v>1122</v>
      </c>
      <c r="E38" s="317">
        <v>0.02188</v>
      </c>
      <c r="F38" s="317">
        <v>0.019867</v>
      </c>
      <c r="G38" s="317">
        <v>0.022016</v>
      </c>
      <c r="H38" s="317">
        <v>0.00151</v>
      </c>
      <c r="I38" s="317">
        <v>0.005359</v>
      </c>
      <c r="J38" s="317">
        <v>0.002713</v>
      </c>
      <c r="K38" s="318">
        <v>0</v>
      </c>
      <c r="L38" s="318">
        <v>0</v>
      </c>
      <c r="M38" s="319">
        <v>0</v>
      </c>
    </row>
    <row r="39" ht="19.7" customHeight="1">
      <c r="A39" t="s" s="314">
        <v>1120</v>
      </c>
      <c r="B39" t="s" s="314">
        <v>232</v>
      </c>
      <c r="C39" t="s" s="315">
        <v>153</v>
      </c>
      <c r="D39" t="s" s="316">
        <v>1122</v>
      </c>
      <c r="E39" s="317">
        <v>0.014473</v>
      </c>
      <c r="F39" s="317">
        <v>0.014453</v>
      </c>
      <c r="G39" s="317">
        <v>0.011223</v>
      </c>
      <c r="H39" s="317">
        <v>5e-06</v>
      </c>
      <c r="I39" s="317">
        <v>0</v>
      </c>
      <c r="J39" s="317">
        <v>5e-06</v>
      </c>
      <c r="K39" s="318">
        <v>0</v>
      </c>
      <c r="L39" s="318">
        <v>0</v>
      </c>
      <c r="M39" s="319">
        <v>0</v>
      </c>
    </row>
    <row r="40" ht="19.7" customHeight="1">
      <c r="A40" t="s" s="314">
        <v>1120</v>
      </c>
      <c r="B40" t="s" s="314">
        <v>232</v>
      </c>
      <c r="C40" t="s" s="315">
        <v>156</v>
      </c>
      <c r="D40" t="s" s="316">
        <v>1122</v>
      </c>
      <c r="E40" s="317">
        <v>0.024066</v>
      </c>
      <c r="F40" s="317">
        <v>0.024042</v>
      </c>
      <c r="G40" s="317">
        <v>0.027095</v>
      </c>
      <c r="H40" s="317">
        <v>5e-06</v>
      </c>
      <c r="I40" s="317">
        <v>5e-06</v>
      </c>
      <c r="J40" s="317">
        <v>5e-06</v>
      </c>
      <c r="K40" s="318">
        <v>0</v>
      </c>
      <c r="L40" s="318">
        <v>0</v>
      </c>
      <c r="M40" s="319">
        <v>0</v>
      </c>
    </row>
    <row r="41" ht="19.7" customHeight="1">
      <c r="A41" t="s" s="314">
        <v>1120</v>
      </c>
      <c r="B41" t="s" s="314">
        <v>232</v>
      </c>
      <c r="C41" t="s" s="315">
        <v>188</v>
      </c>
      <c r="D41" t="s" s="316">
        <v>1122</v>
      </c>
      <c r="E41" s="317">
        <v>0.017911</v>
      </c>
      <c r="F41" s="317">
        <v>0.017893</v>
      </c>
      <c r="G41" s="317">
        <v>0.030215</v>
      </c>
      <c r="H41" s="317">
        <v>1.8e-05</v>
      </c>
      <c r="I41" s="317">
        <v>5e-06</v>
      </c>
      <c r="J41" s="317">
        <v>5e-06</v>
      </c>
      <c r="K41" s="318">
        <v>0</v>
      </c>
      <c r="L41" s="318">
        <v>0</v>
      </c>
      <c r="M41" s="319">
        <v>0</v>
      </c>
    </row>
    <row r="42" ht="19.7" customHeight="1">
      <c r="A42" t="s" s="314">
        <v>1120</v>
      </c>
      <c r="B42" t="s" s="314">
        <v>232</v>
      </c>
      <c r="C42" s="320">
        <v>7</v>
      </c>
      <c r="D42" t="s" s="316">
        <v>1122</v>
      </c>
      <c r="E42" s="317">
        <v>0.021875</v>
      </c>
      <c r="F42" s="317">
        <v>0.016534</v>
      </c>
      <c r="G42" s="317">
        <v>0.019517</v>
      </c>
      <c r="H42" s="317">
        <v>0.006697</v>
      </c>
      <c r="I42" s="317">
        <v>0.006025</v>
      </c>
      <c r="J42" s="317">
        <v>0.001969</v>
      </c>
      <c r="K42" s="318">
        <v>0</v>
      </c>
      <c r="L42" s="318">
        <v>0</v>
      </c>
      <c r="M42" s="319">
        <v>3.2821</v>
      </c>
    </row>
    <row r="43" ht="19.7" customHeight="1">
      <c r="A43" t="s" s="314">
        <v>1120</v>
      </c>
      <c r="B43" t="s" s="314">
        <v>232</v>
      </c>
      <c r="C43" s="320">
        <v>8</v>
      </c>
      <c r="D43" t="s" s="316">
        <v>1122</v>
      </c>
      <c r="E43" s="317">
        <v>0.019457</v>
      </c>
      <c r="F43" s="317">
        <v>0.019195</v>
      </c>
      <c r="G43" s="317">
        <v>0.022153</v>
      </c>
      <c r="H43" s="317">
        <v>0.000347</v>
      </c>
      <c r="I43" s="317">
        <v>0.005407</v>
      </c>
      <c r="J43" s="317">
        <v>0.001969</v>
      </c>
      <c r="K43" s="318">
        <v>0</v>
      </c>
      <c r="L43" s="318">
        <v>0</v>
      </c>
      <c r="M43" s="319">
        <v>0.0005</v>
      </c>
    </row>
    <row r="44" ht="19.7" customHeight="1">
      <c r="A44" t="s" s="314">
        <v>1120</v>
      </c>
      <c r="B44" t="s" s="314">
        <v>232</v>
      </c>
      <c r="C44" s="320">
        <v>9</v>
      </c>
      <c r="D44" t="s" s="316">
        <v>1122</v>
      </c>
      <c r="E44" s="317">
        <v>0.023166</v>
      </c>
      <c r="F44" s="317">
        <v>0.017435</v>
      </c>
      <c r="G44" s="317">
        <v>0.015624</v>
      </c>
      <c r="H44" s="317">
        <v>0.008328</v>
      </c>
      <c r="I44" s="317">
        <v>0.007326</v>
      </c>
      <c r="J44" s="317">
        <v>0.003152</v>
      </c>
      <c r="K44" s="318">
        <v>0</v>
      </c>
      <c r="L44" s="318">
        <v>0</v>
      </c>
      <c r="M44" s="319">
        <v>2.2185</v>
      </c>
    </row>
    <row r="45" ht="19.7" customHeight="1">
      <c r="A45" t="s" s="314">
        <v>1120</v>
      </c>
      <c r="B45" t="s" s="314">
        <v>232</v>
      </c>
      <c r="C45" s="320">
        <v>10</v>
      </c>
      <c r="D45" t="s" s="316">
        <v>1122</v>
      </c>
      <c r="E45" s="317">
        <v>0.023038</v>
      </c>
      <c r="F45" s="317">
        <v>0.019358</v>
      </c>
      <c r="G45" s="317">
        <v>0.01955</v>
      </c>
      <c r="H45" s="317">
        <v>0.003465</v>
      </c>
      <c r="I45" s="317">
        <v>0.006104</v>
      </c>
      <c r="J45" s="317">
        <v>0.002524</v>
      </c>
      <c r="K45" s="318">
        <v>0</v>
      </c>
      <c r="L45" s="318">
        <v>0</v>
      </c>
      <c r="M45" s="319">
        <v>0.6514</v>
      </c>
    </row>
    <row r="46" ht="19.7" customHeight="1">
      <c r="A46" t="s" s="314">
        <v>1120</v>
      </c>
      <c r="B46" t="s" s="314">
        <v>232</v>
      </c>
      <c r="C46" s="320">
        <v>11</v>
      </c>
      <c r="D46" t="s" s="316">
        <v>1122</v>
      </c>
      <c r="E46" s="317">
        <v>0.021457</v>
      </c>
      <c r="F46" s="317">
        <v>0.018698</v>
      </c>
      <c r="G46" s="317">
        <v>0.020798</v>
      </c>
      <c r="H46" s="317">
        <v>0.003892</v>
      </c>
      <c r="I46" s="317">
        <v>0.007187</v>
      </c>
      <c r="J46" s="317">
        <v>0.002569</v>
      </c>
      <c r="K46" s="318">
        <v>0</v>
      </c>
      <c r="L46" s="318">
        <v>0</v>
      </c>
      <c r="M46" s="319">
        <v>2.4279</v>
      </c>
    </row>
    <row r="47" ht="19.7" customHeight="1">
      <c r="A47" t="s" s="314">
        <v>1120</v>
      </c>
      <c r="B47" t="s" s="314">
        <v>232</v>
      </c>
      <c r="C47" s="320">
        <v>12</v>
      </c>
      <c r="D47" t="s" s="316">
        <v>1121</v>
      </c>
      <c r="E47" s="317">
        <v>0.020193</v>
      </c>
      <c r="F47" s="317">
        <v>0.020173</v>
      </c>
      <c r="G47" s="317">
        <v>0.02231</v>
      </c>
      <c r="H47" s="317">
        <v>2.6e-05</v>
      </c>
      <c r="I47" s="317">
        <v>0.005767</v>
      </c>
      <c r="J47" s="317">
        <v>0.001906</v>
      </c>
      <c r="K47" s="318">
        <v>0.002568</v>
      </c>
      <c r="L47" s="318">
        <v>5e-06</v>
      </c>
      <c r="M47" s="319">
        <v>16.1447</v>
      </c>
    </row>
    <row r="48" ht="19.7" customHeight="1">
      <c r="A48" t="s" s="314">
        <v>1120</v>
      </c>
      <c r="B48" t="s" s="314">
        <v>232</v>
      </c>
      <c r="C48" t="s" s="315">
        <v>195</v>
      </c>
      <c r="D48" t="s" s="316">
        <v>1122</v>
      </c>
      <c r="E48" s="317">
        <v>0.022129</v>
      </c>
      <c r="F48" s="317">
        <v>0.015749</v>
      </c>
      <c r="G48" s="317">
        <v>0.019799</v>
      </c>
      <c r="H48" s="317">
        <v>0.008309</v>
      </c>
      <c r="I48" s="317">
        <v>0.006027</v>
      </c>
      <c r="J48" s="317">
        <v>0.002117</v>
      </c>
      <c r="K48" s="318">
        <v>0</v>
      </c>
      <c r="L48" s="318">
        <v>0</v>
      </c>
      <c r="M48" s="319">
        <v>1.3834</v>
      </c>
    </row>
    <row r="49" ht="19.7" customHeight="1">
      <c r="A49" t="s" s="314">
        <v>1120</v>
      </c>
      <c r="B49" t="s" s="314">
        <v>232</v>
      </c>
      <c r="C49" t="s" s="315">
        <v>196</v>
      </c>
      <c r="D49" t="s" s="316">
        <v>1122</v>
      </c>
      <c r="E49" s="317">
        <v>0.030317</v>
      </c>
      <c r="F49" s="317">
        <v>0.009387</v>
      </c>
      <c r="G49" s="317">
        <v>0.02021</v>
      </c>
      <c r="H49" s="317">
        <v>0.01865</v>
      </c>
      <c r="I49" s="317">
        <v>0.00293</v>
      </c>
      <c r="J49" s="317">
        <v>5e-06</v>
      </c>
      <c r="K49" s="318">
        <v>0</v>
      </c>
      <c r="L49" s="318">
        <v>0</v>
      </c>
      <c r="M49" s="319">
        <v>0.7645</v>
      </c>
    </row>
    <row r="50" ht="19.7" customHeight="1">
      <c r="A50" t="s" s="314">
        <v>1120</v>
      </c>
      <c r="B50" t="s" s="314">
        <v>232</v>
      </c>
      <c r="C50" s="320">
        <v>14</v>
      </c>
      <c r="D50" t="s" s="316">
        <v>1122</v>
      </c>
      <c r="E50" s="317">
        <v>0.022359</v>
      </c>
      <c r="F50" s="317">
        <v>0.018289</v>
      </c>
      <c r="G50" s="317">
        <v>0.01852</v>
      </c>
      <c r="H50" s="317">
        <v>0.005173</v>
      </c>
      <c r="I50" s="317">
        <v>0.006006</v>
      </c>
      <c r="J50" s="317">
        <v>0.002652</v>
      </c>
      <c r="K50" s="318">
        <v>0</v>
      </c>
      <c r="L50" s="318">
        <v>0</v>
      </c>
      <c r="M50" s="319">
        <v>0</v>
      </c>
    </row>
    <row r="51" ht="19.7" customHeight="1">
      <c r="A51" t="s" s="314">
        <v>1120</v>
      </c>
      <c r="B51" t="s" s="314">
        <v>232</v>
      </c>
      <c r="C51" s="320">
        <v>15</v>
      </c>
      <c r="D51" t="s" s="316">
        <v>1122</v>
      </c>
      <c r="E51" s="317">
        <v>0.02185</v>
      </c>
      <c r="F51" s="317">
        <v>0.021139</v>
      </c>
      <c r="G51" s="317">
        <v>0.021467</v>
      </c>
      <c r="H51" s="317">
        <v>0.000466</v>
      </c>
      <c r="I51" s="317">
        <v>0.0048</v>
      </c>
      <c r="J51" s="317">
        <v>0.002725</v>
      </c>
      <c r="K51" s="318">
        <v>0</v>
      </c>
      <c r="L51" s="318">
        <v>0</v>
      </c>
      <c r="M51" s="319">
        <v>5.6284</v>
      </c>
    </row>
    <row r="52" ht="19.7" customHeight="1">
      <c r="A52" t="s" s="314">
        <v>1120</v>
      </c>
      <c r="B52" t="s" s="314">
        <v>232</v>
      </c>
      <c r="C52" s="320">
        <v>16</v>
      </c>
      <c r="D52" t="s" s="316">
        <v>1122</v>
      </c>
      <c r="E52" s="317">
        <v>0.019688</v>
      </c>
      <c r="F52" s="317">
        <v>0.019249</v>
      </c>
      <c r="G52" s="317">
        <v>0.027599</v>
      </c>
      <c r="H52" s="317">
        <v>0.000506</v>
      </c>
      <c r="I52" s="317">
        <v>0.005586</v>
      </c>
      <c r="J52" s="317">
        <v>0.002095</v>
      </c>
      <c r="K52" s="318">
        <v>0</v>
      </c>
      <c r="L52" s="318">
        <v>0</v>
      </c>
      <c r="M52" s="319">
        <v>3.0655</v>
      </c>
    </row>
    <row r="53" ht="19.7" customHeight="1">
      <c r="A53" t="s" s="314">
        <v>1120</v>
      </c>
      <c r="B53" t="s" s="314">
        <v>232</v>
      </c>
      <c r="C53" s="320">
        <v>17</v>
      </c>
      <c r="D53" t="s" s="316">
        <v>1121</v>
      </c>
      <c r="E53" s="317">
        <v>0.020336</v>
      </c>
      <c r="F53" s="317">
        <v>0.020315</v>
      </c>
      <c r="G53" s="317">
        <v>0.02044</v>
      </c>
      <c r="H53" s="317">
        <v>2e-05</v>
      </c>
      <c r="I53" s="317">
        <v>0.006361</v>
      </c>
      <c r="J53" s="317">
        <v>0.001956</v>
      </c>
      <c r="K53" s="318">
        <v>0.002848</v>
      </c>
      <c r="L53" s="318">
        <v>5e-06</v>
      </c>
      <c r="M53" s="319">
        <v>13.4367</v>
      </c>
    </row>
    <row r="54" ht="19.7" customHeight="1">
      <c r="A54" t="s" s="314">
        <v>1120</v>
      </c>
      <c r="B54" t="s" s="314">
        <v>232</v>
      </c>
      <c r="C54" s="320">
        <v>18</v>
      </c>
      <c r="D54" t="s" s="316">
        <v>1121</v>
      </c>
      <c r="E54" s="317">
        <v>0.021378</v>
      </c>
      <c r="F54" s="317">
        <v>0.019214</v>
      </c>
      <c r="G54" s="317">
        <v>0.018083</v>
      </c>
      <c r="H54" s="317">
        <v>0.001949</v>
      </c>
      <c r="I54" s="317">
        <v>0.006076</v>
      </c>
      <c r="J54" s="317">
        <v>0.002533</v>
      </c>
      <c r="K54" s="318">
        <v>0.001706</v>
      </c>
      <c r="L54" s="318">
        <v>5e-06</v>
      </c>
      <c r="M54" s="319">
        <v>11.7849</v>
      </c>
    </row>
    <row r="55" ht="19.7" customHeight="1">
      <c r="A55" t="s" s="314">
        <v>1120</v>
      </c>
      <c r="B55" t="s" s="314">
        <v>232</v>
      </c>
      <c r="C55" s="320">
        <v>19</v>
      </c>
      <c r="D55" t="s" s="316">
        <v>1122</v>
      </c>
      <c r="E55" s="317">
        <v>0.02186</v>
      </c>
      <c r="F55" s="317">
        <v>0.016594</v>
      </c>
      <c r="G55" s="317">
        <v>0.021937</v>
      </c>
      <c r="H55" s="317">
        <v>0.003974</v>
      </c>
      <c r="I55" s="317">
        <v>0.00494</v>
      </c>
      <c r="J55" s="317">
        <v>0.002075</v>
      </c>
      <c r="K55" s="318">
        <v>0</v>
      </c>
      <c r="L55" s="318">
        <v>0</v>
      </c>
      <c r="M55" s="319">
        <v>5.77</v>
      </c>
    </row>
    <row r="56" ht="19.7" customHeight="1">
      <c r="A56" t="s" s="314">
        <v>1120</v>
      </c>
      <c r="B56" t="s" s="314">
        <v>232</v>
      </c>
      <c r="C56" s="320">
        <v>20</v>
      </c>
      <c r="D56" t="s" s="316">
        <v>1122</v>
      </c>
      <c r="E56" s="317">
        <v>0.019787</v>
      </c>
      <c r="F56" s="317">
        <v>0.018273</v>
      </c>
      <c r="G56" s="317">
        <v>0.021782</v>
      </c>
      <c r="H56" s="317">
        <v>0.001725</v>
      </c>
      <c r="I56" s="317">
        <v>0.00671</v>
      </c>
      <c r="J56" s="317">
        <v>0.001644</v>
      </c>
      <c r="K56" s="318">
        <v>0</v>
      </c>
      <c r="L56" s="318">
        <v>0</v>
      </c>
      <c r="M56" s="319">
        <v>4.8631</v>
      </c>
    </row>
    <row r="57" ht="19.7" customHeight="1">
      <c r="A57" t="s" s="314">
        <v>1120</v>
      </c>
      <c r="B57" t="s" s="314">
        <v>232</v>
      </c>
      <c r="C57" t="s" s="315">
        <v>204</v>
      </c>
      <c r="D57" t="s" s="316">
        <v>1122</v>
      </c>
      <c r="E57" s="317">
        <v>0.023288</v>
      </c>
      <c r="F57" s="317">
        <v>0.012033</v>
      </c>
      <c r="G57" s="317">
        <v>0.020544</v>
      </c>
      <c r="H57" s="317">
        <v>0.030604</v>
      </c>
      <c r="I57" s="317">
        <v>5e-06</v>
      </c>
      <c r="J57" s="317">
        <v>5e-06</v>
      </c>
      <c r="K57" s="318">
        <v>0</v>
      </c>
      <c r="L57" s="318">
        <v>0</v>
      </c>
      <c r="M57" s="319">
        <v>0</v>
      </c>
    </row>
    <row r="58" ht="19.7" customHeight="1">
      <c r="A58" t="s" s="314">
        <v>1120</v>
      </c>
      <c r="B58" t="s" s="314">
        <v>232</v>
      </c>
      <c r="C58" t="s" s="315">
        <v>162</v>
      </c>
      <c r="D58" t="s" s="316">
        <v>1122</v>
      </c>
      <c r="E58" s="317">
        <v>0.034062</v>
      </c>
      <c r="F58" s="317">
        <v>0.024896</v>
      </c>
      <c r="G58" s="317">
        <v>0.018912</v>
      </c>
      <c r="H58" s="317">
        <v>5e-06</v>
      </c>
      <c r="I58" s="317">
        <v>5e-06</v>
      </c>
      <c r="J58" s="317">
        <v>5e-06</v>
      </c>
      <c r="K58" s="318">
        <v>0</v>
      </c>
      <c r="L58" s="318">
        <v>0</v>
      </c>
      <c r="M58" s="319">
        <v>0</v>
      </c>
    </row>
    <row r="59" ht="19.7" customHeight="1">
      <c r="A59" t="s" s="314">
        <v>1120</v>
      </c>
      <c r="B59" t="s" s="314">
        <v>232</v>
      </c>
      <c r="C59" t="s" s="315">
        <v>205</v>
      </c>
      <c r="D59" t="s" s="316">
        <v>1122</v>
      </c>
      <c r="E59" s="317">
        <v>0.022392</v>
      </c>
      <c r="F59" s="317">
        <v>0.016682</v>
      </c>
      <c r="G59" s="317">
        <v>0.02761</v>
      </c>
      <c r="H59" s="317">
        <v>0.007882</v>
      </c>
      <c r="I59" s="317">
        <v>5e-06</v>
      </c>
      <c r="J59" s="317">
        <v>5e-06</v>
      </c>
      <c r="K59" s="318">
        <v>0</v>
      </c>
      <c r="L59" s="318">
        <v>0</v>
      </c>
      <c r="M59" s="319">
        <v>0</v>
      </c>
    </row>
    <row r="60" ht="19.7" customHeight="1">
      <c r="A60" t="s" s="314">
        <v>1120</v>
      </c>
      <c r="B60" t="s" s="314">
        <v>232</v>
      </c>
      <c r="C60" s="320">
        <v>21</v>
      </c>
      <c r="D60" t="s" s="316">
        <v>1122</v>
      </c>
      <c r="E60" s="317">
        <v>0.022938</v>
      </c>
      <c r="F60" s="317">
        <v>0.013529</v>
      </c>
      <c r="G60" s="317">
        <v>0.023051</v>
      </c>
      <c r="H60" s="317">
        <v>0.020834</v>
      </c>
      <c r="I60" s="317">
        <v>5e-06</v>
      </c>
      <c r="J60" s="317">
        <v>5e-06</v>
      </c>
      <c r="K60" s="318">
        <v>0</v>
      </c>
      <c r="L60" s="318">
        <v>0</v>
      </c>
      <c r="M60" s="319">
        <v>0</v>
      </c>
    </row>
    <row r="61" ht="19.7" customHeight="1">
      <c r="A61" t="s" s="314">
        <v>1120</v>
      </c>
      <c r="B61" t="s" s="314">
        <v>232</v>
      </c>
      <c r="C61" t="s" s="315">
        <v>216</v>
      </c>
      <c r="D61" t="s" s="316">
        <v>1121</v>
      </c>
      <c r="E61" s="317">
        <v>0.021084</v>
      </c>
      <c r="F61" s="317">
        <v>0.019288</v>
      </c>
      <c r="G61" s="317">
        <v>0.021058</v>
      </c>
      <c r="H61" s="317">
        <v>0.001873</v>
      </c>
      <c r="I61" s="317">
        <v>0.005853</v>
      </c>
      <c r="J61" s="317">
        <v>0.002259</v>
      </c>
      <c r="K61" s="318">
        <v>0.001255</v>
      </c>
      <c r="L61" s="318">
        <v>0.00042</v>
      </c>
      <c r="M61" s="319">
        <v>81.19799999999999</v>
      </c>
    </row>
    <row r="62" ht="19.7" customHeight="1">
      <c r="A62" t="s" s="314">
        <v>1123</v>
      </c>
      <c r="B62" t="s" s="314">
        <v>215</v>
      </c>
      <c r="C62" s="320">
        <v>1</v>
      </c>
      <c r="D62" t="s" s="316">
        <v>1121</v>
      </c>
      <c r="E62" s="317">
        <v>0.029235</v>
      </c>
      <c r="F62" s="317">
        <v>0.021778</v>
      </c>
      <c r="G62" s="317">
        <v>0.020701</v>
      </c>
      <c r="H62" s="317">
        <v>0.007055</v>
      </c>
      <c r="I62" s="317">
        <v>0.005604</v>
      </c>
      <c r="J62" s="317">
        <v>0.003948</v>
      </c>
      <c r="K62" s="318">
        <v>0.003018</v>
      </c>
      <c r="L62" s="318">
        <v>4.1e-05</v>
      </c>
      <c r="M62" s="319">
        <v>45.4089</v>
      </c>
    </row>
    <row r="63" ht="19.7" customHeight="1">
      <c r="A63" t="s" s="314">
        <v>1123</v>
      </c>
      <c r="B63" t="s" s="314">
        <v>215</v>
      </c>
      <c r="C63" t="s" s="315">
        <v>180</v>
      </c>
      <c r="D63" t="s" s="316">
        <v>1122</v>
      </c>
      <c r="E63" s="317">
        <v>0.029678</v>
      </c>
      <c r="F63" s="317">
        <v>0.025663</v>
      </c>
      <c r="G63" s="317">
        <v>0.025976</v>
      </c>
      <c r="H63" s="317">
        <v>0.004176</v>
      </c>
      <c r="I63" s="317">
        <v>0.009058999999999999</v>
      </c>
      <c r="J63" s="317">
        <v>0.007279</v>
      </c>
      <c r="K63" s="318">
        <v>0</v>
      </c>
      <c r="L63" s="318">
        <v>0</v>
      </c>
      <c r="M63" s="319">
        <v>0</v>
      </c>
    </row>
    <row r="64" ht="19.7" customHeight="1">
      <c r="A64" t="s" s="314">
        <v>1123</v>
      </c>
      <c r="B64" t="s" s="314">
        <v>215</v>
      </c>
      <c r="C64" t="s" s="315">
        <v>182</v>
      </c>
      <c r="D64" t="s" s="316">
        <v>1121</v>
      </c>
      <c r="E64" s="317">
        <v>0.031808</v>
      </c>
      <c r="F64" s="317">
        <v>0.024265</v>
      </c>
      <c r="G64" s="317">
        <v>0.018918</v>
      </c>
      <c r="H64" s="317">
        <v>0.007357</v>
      </c>
      <c r="I64" s="317">
        <v>0.00751</v>
      </c>
      <c r="J64" s="317">
        <v>0.00505</v>
      </c>
      <c r="K64" s="318">
        <v>0.00425</v>
      </c>
      <c r="L64" s="318">
        <v>5e-06</v>
      </c>
      <c r="M64" s="319">
        <v>18.0773</v>
      </c>
    </row>
    <row r="65" ht="19.7" customHeight="1">
      <c r="A65" t="s" s="314">
        <v>1123</v>
      </c>
      <c r="B65" t="s" s="314">
        <v>215</v>
      </c>
      <c r="C65" s="320">
        <v>3</v>
      </c>
      <c r="D65" t="s" s="316">
        <v>1121</v>
      </c>
      <c r="E65" s="317">
        <v>0.026047</v>
      </c>
      <c r="F65" s="317">
        <v>0.022848</v>
      </c>
      <c r="G65" s="317">
        <v>0.02649</v>
      </c>
      <c r="H65" s="317">
        <v>0.003998</v>
      </c>
      <c r="I65" s="317">
        <v>0.005987</v>
      </c>
      <c r="J65" s="317">
        <v>0.005293</v>
      </c>
      <c r="K65" s="318">
        <v>0.00637</v>
      </c>
      <c r="L65" s="318">
        <v>0.000486</v>
      </c>
      <c r="M65" s="319">
        <v>28.3256</v>
      </c>
    </row>
    <row r="66" ht="19.7" customHeight="1">
      <c r="A66" t="s" s="314">
        <v>1123</v>
      </c>
      <c r="B66" t="s" s="314">
        <v>215</v>
      </c>
      <c r="C66" s="320">
        <v>4</v>
      </c>
      <c r="D66" t="s" s="316">
        <v>1121</v>
      </c>
      <c r="E66" s="317">
        <v>0.029711</v>
      </c>
      <c r="F66" s="317">
        <v>0.0236</v>
      </c>
      <c r="G66" s="317">
        <v>0.019638</v>
      </c>
      <c r="H66" s="317">
        <v>0.005636</v>
      </c>
      <c r="I66" s="317">
        <v>0.006002</v>
      </c>
      <c r="J66" s="317">
        <v>0.004871</v>
      </c>
      <c r="K66" s="318">
        <v>0.004476</v>
      </c>
      <c r="L66" s="318">
        <v>0.000734</v>
      </c>
      <c r="M66" s="319">
        <v>29.0044</v>
      </c>
    </row>
    <row r="67" ht="19.7" customHeight="1">
      <c r="A67" t="s" s="314">
        <v>1123</v>
      </c>
      <c r="B67" t="s" s="314">
        <v>215</v>
      </c>
      <c r="C67" s="320">
        <v>5</v>
      </c>
      <c r="D67" t="s" s="316">
        <v>1121</v>
      </c>
      <c r="E67" s="317">
        <v>0.030042</v>
      </c>
      <c r="F67" s="317">
        <v>0.022815</v>
      </c>
      <c r="G67" s="317">
        <v>0.021173</v>
      </c>
      <c r="H67" s="317">
        <v>0.006941</v>
      </c>
      <c r="I67" s="317">
        <v>0.006287</v>
      </c>
      <c r="J67" s="317">
        <v>0.005414</v>
      </c>
      <c r="K67" s="318">
        <v>0.002201</v>
      </c>
      <c r="L67" s="318">
        <v>5e-06</v>
      </c>
      <c r="M67" s="319">
        <v>9.497</v>
      </c>
    </row>
    <row r="68" ht="19.7" customHeight="1">
      <c r="A68" t="s" s="314">
        <v>1123</v>
      </c>
      <c r="B68" t="s" s="314">
        <v>215</v>
      </c>
      <c r="C68" t="s" s="315">
        <v>187</v>
      </c>
      <c r="D68" t="s" s="316">
        <v>1121</v>
      </c>
      <c r="E68" s="317">
        <v>0.029599</v>
      </c>
      <c r="F68" s="317">
        <v>0.020632</v>
      </c>
      <c r="G68" s="317">
        <v>0.021957</v>
      </c>
      <c r="H68" s="317">
        <v>0.010455</v>
      </c>
      <c r="I68" s="317">
        <v>0.006325</v>
      </c>
      <c r="J68" s="317">
        <v>0.005043</v>
      </c>
      <c r="K68" s="318">
        <v>0.002269</v>
      </c>
      <c r="L68" s="318">
        <v>0.001194</v>
      </c>
      <c r="M68" s="319">
        <v>16.6993</v>
      </c>
    </row>
    <row r="69" ht="19.7" customHeight="1">
      <c r="A69" t="s" s="314">
        <v>1123</v>
      </c>
      <c r="B69" t="s" s="314">
        <v>215</v>
      </c>
      <c r="C69" t="s" s="315">
        <v>153</v>
      </c>
      <c r="D69" t="s" s="316">
        <v>1122</v>
      </c>
      <c r="E69" s="317">
        <v>0.042813</v>
      </c>
      <c r="F69" s="317">
        <v>0.027936</v>
      </c>
      <c r="G69" s="317">
        <v>0.019346</v>
      </c>
      <c r="H69" s="317">
        <v>0.009077</v>
      </c>
      <c r="I69" s="317">
        <v>0.003473</v>
      </c>
      <c r="J69" s="317">
        <v>0.000946</v>
      </c>
      <c r="K69" s="318">
        <v>0</v>
      </c>
      <c r="L69" s="318">
        <v>0</v>
      </c>
      <c r="M69" s="319">
        <v>0</v>
      </c>
    </row>
    <row r="70" ht="19.7" customHeight="1">
      <c r="A70" t="s" s="314">
        <v>1123</v>
      </c>
      <c r="B70" t="s" s="314">
        <v>215</v>
      </c>
      <c r="C70" t="s" s="315">
        <v>156</v>
      </c>
      <c r="D70" t="s" s="316">
        <v>1122</v>
      </c>
      <c r="E70" s="317">
        <v>0.037874</v>
      </c>
      <c r="F70" s="317">
        <v>0.025821</v>
      </c>
      <c r="G70" s="317">
        <v>0.022197</v>
      </c>
      <c r="H70" s="317">
        <v>0.009301</v>
      </c>
      <c r="I70" s="317">
        <v>5e-06</v>
      </c>
      <c r="J70" s="317">
        <v>0.01073</v>
      </c>
      <c r="K70" s="318">
        <v>0</v>
      </c>
      <c r="L70" s="318">
        <v>0</v>
      </c>
      <c r="M70" s="319">
        <v>5.6697</v>
      </c>
    </row>
    <row r="71" ht="19.7" customHeight="1">
      <c r="A71" t="s" s="314">
        <v>1123</v>
      </c>
      <c r="B71" t="s" s="314">
        <v>215</v>
      </c>
      <c r="C71" t="s" s="315">
        <v>188</v>
      </c>
      <c r="D71" t="s" s="316">
        <v>1122</v>
      </c>
      <c r="E71" s="317">
        <v>0.026888</v>
      </c>
      <c r="F71" s="317">
        <v>0.026861</v>
      </c>
      <c r="G71" s="317">
        <v>0.045253</v>
      </c>
      <c r="H71" s="317">
        <v>3.5e-05</v>
      </c>
      <c r="I71" s="317">
        <v>0.003971</v>
      </c>
      <c r="J71" s="317">
        <v>0.008616</v>
      </c>
      <c r="K71" s="318">
        <v>0</v>
      </c>
      <c r="L71" s="318">
        <v>0</v>
      </c>
      <c r="M71" s="319">
        <v>6.4934</v>
      </c>
    </row>
    <row r="72" ht="19.7" customHeight="1">
      <c r="A72" t="s" s="314">
        <v>1123</v>
      </c>
      <c r="B72" t="s" s="314">
        <v>215</v>
      </c>
      <c r="C72" s="320">
        <v>7</v>
      </c>
      <c r="D72" t="s" s="316">
        <v>1121</v>
      </c>
      <c r="E72" s="317">
        <v>0.029216</v>
      </c>
      <c r="F72" s="317">
        <v>0.021146</v>
      </c>
      <c r="G72" s="317">
        <v>0.025321</v>
      </c>
      <c r="H72" s="317">
        <v>0.009546000000000001</v>
      </c>
      <c r="I72" s="317">
        <v>0.006443</v>
      </c>
      <c r="J72" s="317">
        <v>0.004765</v>
      </c>
      <c r="K72" s="318">
        <v>0.003942</v>
      </c>
      <c r="L72" s="318">
        <v>5e-06</v>
      </c>
      <c r="M72" s="319">
        <v>40.8609</v>
      </c>
    </row>
    <row r="73" ht="19.7" customHeight="1">
      <c r="A73" t="s" s="314">
        <v>1123</v>
      </c>
      <c r="B73" t="s" s="314">
        <v>215</v>
      </c>
      <c r="C73" s="320">
        <v>8</v>
      </c>
      <c r="D73" t="s" s="316">
        <v>1121</v>
      </c>
      <c r="E73" s="317">
        <v>0.030577</v>
      </c>
      <c r="F73" s="317">
        <v>0.022884</v>
      </c>
      <c r="G73" s="317">
        <v>0.020226</v>
      </c>
      <c r="H73" s="317">
        <v>0.008569999999999999</v>
      </c>
      <c r="I73" s="317">
        <v>0.005976</v>
      </c>
      <c r="J73" s="317">
        <v>0.00508</v>
      </c>
      <c r="K73" s="318">
        <v>0.00099</v>
      </c>
      <c r="L73" s="318">
        <v>0.003349</v>
      </c>
      <c r="M73" s="319">
        <v>23.7043</v>
      </c>
    </row>
    <row r="74" ht="19.7" customHeight="1">
      <c r="A74" t="s" s="314">
        <v>1123</v>
      </c>
      <c r="B74" t="s" s="314">
        <v>215</v>
      </c>
      <c r="C74" s="320">
        <v>9</v>
      </c>
      <c r="D74" t="s" s="316">
        <v>1122</v>
      </c>
      <c r="E74" s="317">
        <v>0.030532</v>
      </c>
      <c r="F74" s="317">
        <v>0.021935</v>
      </c>
      <c r="G74" s="317">
        <v>0.020388</v>
      </c>
      <c r="H74" s="317">
        <v>0.008518</v>
      </c>
      <c r="I74" s="317">
        <v>0.007407</v>
      </c>
      <c r="J74" s="317">
        <v>0.006001</v>
      </c>
      <c r="K74" s="318">
        <v>0</v>
      </c>
      <c r="L74" s="318">
        <v>0</v>
      </c>
      <c r="M74" s="319">
        <v>2.2808</v>
      </c>
    </row>
    <row r="75" ht="19.7" customHeight="1">
      <c r="A75" t="s" s="314">
        <v>1123</v>
      </c>
      <c r="B75" t="s" s="314">
        <v>215</v>
      </c>
      <c r="C75" s="320">
        <v>10</v>
      </c>
      <c r="D75" t="s" s="316">
        <v>1121</v>
      </c>
      <c r="E75" s="317">
        <v>0.029674</v>
      </c>
      <c r="F75" s="317">
        <v>0.02065</v>
      </c>
      <c r="G75" s="317">
        <v>0.021389</v>
      </c>
      <c r="H75" s="317">
        <v>0.008135</v>
      </c>
      <c r="I75" s="317">
        <v>0.006173</v>
      </c>
      <c r="J75" s="317">
        <v>0.004262</v>
      </c>
      <c r="K75" s="318">
        <v>0.001255</v>
      </c>
      <c r="L75" s="318">
        <v>0.000134</v>
      </c>
      <c r="M75" s="319">
        <v>14.2414</v>
      </c>
    </row>
    <row r="76" ht="19.7" customHeight="1">
      <c r="A76" t="s" s="314">
        <v>1123</v>
      </c>
      <c r="B76" t="s" s="314">
        <v>215</v>
      </c>
      <c r="C76" s="320">
        <v>11</v>
      </c>
      <c r="D76" t="s" s="316">
        <v>1121</v>
      </c>
      <c r="E76" s="317">
        <v>0.029351</v>
      </c>
      <c r="F76" s="317">
        <v>0.021956</v>
      </c>
      <c r="G76" s="317">
        <v>0.01839</v>
      </c>
      <c r="H76" s="317">
        <v>0.008128</v>
      </c>
      <c r="I76" s="317">
        <v>0.005711</v>
      </c>
      <c r="J76" s="317">
        <v>0.004177</v>
      </c>
      <c r="K76" s="318">
        <v>0.002511</v>
      </c>
      <c r="L76" s="318">
        <v>5e-06</v>
      </c>
      <c r="M76" s="319">
        <v>18.467</v>
      </c>
    </row>
    <row r="77" ht="19.7" customHeight="1">
      <c r="A77" t="s" s="314">
        <v>1123</v>
      </c>
      <c r="B77" t="s" s="314">
        <v>215</v>
      </c>
      <c r="C77" s="320">
        <v>12</v>
      </c>
      <c r="D77" t="s" s="316">
        <v>1121</v>
      </c>
      <c r="E77" s="317">
        <v>0.030138</v>
      </c>
      <c r="F77" s="317">
        <v>0.022071</v>
      </c>
      <c r="G77" s="317">
        <v>0.021268</v>
      </c>
      <c r="H77" s="317">
        <v>0.007237</v>
      </c>
      <c r="I77" s="317">
        <v>0.005525</v>
      </c>
      <c r="J77" s="317">
        <v>0.004673</v>
      </c>
      <c r="K77" s="318">
        <v>0.001612</v>
      </c>
      <c r="L77" s="318">
        <v>0.001711</v>
      </c>
      <c r="M77" s="319">
        <v>23.4657</v>
      </c>
    </row>
    <row r="78" ht="19.7" customHeight="1">
      <c r="A78" t="s" s="314">
        <v>1123</v>
      </c>
      <c r="B78" t="s" s="314">
        <v>215</v>
      </c>
      <c r="C78" t="s" s="315">
        <v>195</v>
      </c>
      <c r="D78" t="s" s="316">
        <v>1121</v>
      </c>
      <c r="E78" s="317">
        <v>0.028142</v>
      </c>
      <c r="F78" s="317">
        <v>0.021697</v>
      </c>
      <c r="G78" s="317">
        <v>0.023008</v>
      </c>
      <c r="H78" s="317">
        <v>0.00676</v>
      </c>
      <c r="I78" s="317">
        <v>0.006506</v>
      </c>
      <c r="J78" s="317">
        <v>0.003706</v>
      </c>
      <c r="K78" s="318">
        <v>0.002182</v>
      </c>
      <c r="L78" s="318">
        <v>0.000675</v>
      </c>
      <c r="M78" s="319">
        <v>30.0182</v>
      </c>
    </row>
    <row r="79" ht="19.7" customHeight="1">
      <c r="A79" t="s" s="314">
        <v>1123</v>
      </c>
      <c r="B79" t="s" s="314">
        <v>215</v>
      </c>
      <c r="C79" t="s" s="315">
        <v>196</v>
      </c>
      <c r="D79" t="s" s="316">
        <v>1122</v>
      </c>
      <c r="E79" s="317">
        <v>0.033653</v>
      </c>
      <c r="F79" s="317">
        <v>0.020656</v>
      </c>
      <c r="G79" s="317">
        <v>0.023204</v>
      </c>
      <c r="H79" s="317">
        <v>0.018191</v>
      </c>
      <c r="I79" s="317">
        <v>0.004773</v>
      </c>
      <c r="J79" s="317">
        <v>0.001124</v>
      </c>
      <c r="K79" s="318">
        <v>0</v>
      </c>
      <c r="L79" s="318">
        <v>0</v>
      </c>
      <c r="M79" s="319">
        <v>0</v>
      </c>
    </row>
    <row r="80" ht="19.7" customHeight="1">
      <c r="A80" t="s" s="314">
        <v>1123</v>
      </c>
      <c r="B80" t="s" s="314">
        <v>215</v>
      </c>
      <c r="C80" s="320">
        <v>14</v>
      </c>
      <c r="D80" t="s" s="316">
        <v>1121</v>
      </c>
      <c r="E80" s="317">
        <v>0.031333</v>
      </c>
      <c r="F80" s="317">
        <v>0.024062</v>
      </c>
      <c r="G80" s="317">
        <v>0.021028</v>
      </c>
      <c r="H80" s="317">
        <v>0.006658</v>
      </c>
      <c r="I80" s="317">
        <v>0.007206</v>
      </c>
      <c r="J80" s="317">
        <v>0.004899</v>
      </c>
      <c r="K80" s="318">
        <v>0.002711</v>
      </c>
      <c r="L80" s="318">
        <v>5e-06</v>
      </c>
      <c r="M80" s="319">
        <v>11.441</v>
      </c>
    </row>
    <row r="81" ht="19.7" customHeight="1">
      <c r="A81" t="s" s="314">
        <v>1123</v>
      </c>
      <c r="B81" t="s" s="314">
        <v>215</v>
      </c>
      <c r="C81" s="320">
        <v>15</v>
      </c>
      <c r="D81" t="s" s="316">
        <v>1122</v>
      </c>
      <c r="E81" s="317">
        <v>0.03068</v>
      </c>
      <c r="F81" s="317">
        <v>0.021276</v>
      </c>
      <c r="G81" s="317">
        <v>0.021526</v>
      </c>
      <c r="H81" s="317">
        <v>0.009109000000000001</v>
      </c>
      <c r="I81" s="317">
        <v>0.00648</v>
      </c>
      <c r="J81" s="317">
        <v>0.00538</v>
      </c>
      <c r="K81" s="318">
        <v>0</v>
      </c>
      <c r="L81" s="318">
        <v>0</v>
      </c>
      <c r="M81" s="319">
        <v>7.1989</v>
      </c>
    </row>
    <row r="82" ht="19.7" customHeight="1">
      <c r="A82" t="s" s="314">
        <v>1123</v>
      </c>
      <c r="B82" t="s" s="314">
        <v>215</v>
      </c>
      <c r="C82" s="320">
        <v>16</v>
      </c>
      <c r="D82" t="s" s="316">
        <v>1121</v>
      </c>
      <c r="E82" s="317">
        <v>0.031225</v>
      </c>
      <c r="F82" s="317">
        <v>0.02377</v>
      </c>
      <c r="G82" s="317">
        <v>0.021418</v>
      </c>
      <c r="H82" s="317">
        <v>0.007338</v>
      </c>
      <c r="I82" s="317">
        <v>0.005372</v>
      </c>
      <c r="J82" s="317">
        <v>0.005203</v>
      </c>
      <c r="K82" s="318">
        <v>0.002118</v>
      </c>
      <c r="L82" s="318">
        <v>5e-06</v>
      </c>
      <c r="M82" s="319">
        <v>10.5081</v>
      </c>
    </row>
    <row r="83" ht="19.7" customHeight="1">
      <c r="A83" t="s" s="314">
        <v>1123</v>
      </c>
      <c r="B83" t="s" s="314">
        <v>215</v>
      </c>
      <c r="C83" s="320">
        <v>17</v>
      </c>
      <c r="D83" t="s" s="316">
        <v>1121</v>
      </c>
      <c r="E83" s="317">
        <v>0.028657</v>
      </c>
      <c r="F83" s="317">
        <v>0.022973</v>
      </c>
      <c r="G83" s="317">
        <v>0.022287</v>
      </c>
      <c r="H83" s="317">
        <v>0.004623</v>
      </c>
      <c r="I83" s="317">
        <v>0.005937</v>
      </c>
      <c r="J83" s="317">
        <v>0.003411</v>
      </c>
      <c r="K83" s="318">
        <v>0.002666</v>
      </c>
      <c r="L83" s="318">
        <v>5e-06</v>
      </c>
      <c r="M83" s="319">
        <v>59.8336</v>
      </c>
    </row>
    <row r="84" ht="19.7" customHeight="1">
      <c r="A84" t="s" s="314">
        <v>1123</v>
      </c>
      <c r="B84" t="s" s="314">
        <v>215</v>
      </c>
      <c r="C84" s="320">
        <v>18</v>
      </c>
      <c r="D84" t="s" s="316">
        <v>1121</v>
      </c>
      <c r="E84" s="317">
        <v>0.027852</v>
      </c>
      <c r="F84" s="317">
        <v>0.02068</v>
      </c>
      <c r="G84" s="317">
        <v>0.023301</v>
      </c>
      <c r="H84" s="317">
        <v>0.008619</v>
      </c>
      <c r="I84" s="317">
        <v>0.005534</v>
      </c>
      <c r="J84" s="317">
        <v>0.004406</v>
      </c>
      <c r="K84" s="318">
        <v>0.003815</v>
      </c>
      <c r="L84" s="318">
        <v>5e-06</v>
      </c>
      <c r="M84" s="319">
        <v>37.786</v>
      </c>
    </row>
    <row r="85" ht="19.7" customHeight="1">
      <c r="A85" t="s" s="314">
        <v>1123</v>
      </c>
      <c r="B85" t="s" s="314">
        <v>215</v>
      </c>
      <c r="C85" s="320">
        <v>19</v>
      </c>
      <c r="D85" t="s" s="316">
        <v>1121</v>
      </c>
      <c r="E85" s="317">
        <v>0.031919</v>
      </c>
      <c r="F85" s="317">
        <v>0.019718</v>
      </c>
      <c r="G85" s="317">
        <v>0.021442</v>
      </c>
      <c r="H85" s="317">
        <v>0.010433</v>
      </c>
      <c r="I85" s="317">
        <v>0.006186</v>
      </c>
      <c r="J85" s="317">
        <v>0.004259</v>
      </c>
      <c r="K85" s="318">
        <v>0.003206</v>
      </c>
      <c r="L85" s="318">
        <v>5e-06</v>
      </c>
      <c r="M85" s="319">
        <v>34.1636</v>
      </c>
    </row>
    <row r="86" ht="19.7" customHeight="1">
      <c r="A86" t="s" s="314">
        <v>1123</v>
      </c>
      <c r="B86" t="s" s="314">
        <v>215</v>
      </c>
      <c r="C86" s="320">
        <v>20</v>
      </c>
      <c r="D86" t="s" s="316">
        <v>1121</v>
      </c>
      <c r="E86" s="317">
        <v>0.029676</v>
      </c>
      <c r="F86" s="317">
        <v>0.021892</v>
      </c>
      <c r="G86" s="317">
        <v>0.020172</v>
      </c>
      <c r="H86" s="317">
        <v>0.006549</v>
      </c>
      <c r="I86" s="317">
        <v>0.005951</v>
      </c>
      <c r="J86" s="317">
        <v>0.003642</v>
      </c>
      <c r="K86" s="318">
        <v>0.000646</v>
      </c>
      <c r="L86" s="318">
        <v>5e-06</v>
      </c>
      <c r="M86" s="319">
        <v>15.3246</v>
      </c>
    </row>
    <row r="87" ht="19.7" customHeight="1">
      <c r="A87" t="s" s="314">
        <v>1123</v>
      </c>
      <c r="B87" t="s" s="314">
        <v>215</v>
      </c>
      <c r="C87" t="s" s="315">
        <v>204</v>
      </c>
      <c r="D87" t="s" s="316">
        <v>1122</v>
      </c>
      <c r="E87" s="317">
        <v>0.033841</v>
      </c>
      <c r="F87" s="317">
        <v>0.021179</v>
      </c>
      <c r="G87" s="317">
        <v>0.017377</v>
      </c>
      <c r="H87" s="317">
        <v>0.016274</v>
      </c>
      <c r="I87" s="317">
        <v>5e-06</v>
      </c>
      <c r="J87" s="317">
        <v>0.004141</v>
      </c>
      <c r="K87" s="318">
        <v>0</v>
      </c>
      <c r="L87" s="318">
        <v>0</v>
      </c>
      <c r="M87" s="319">
        <v>0</v>
      </c>
    </row>
    <row r="88" ht="19.7" customHeight="1">
      <c r="A88" t="s" s="314">
        <v>1123</v>
      </c>
      <c r="B88" t="s" s="314">
        <v>215</v>
      </c>
      <c r="C88" t="s" s="315">
        <v>162</v>
      </c>
      <c r="D88" t="s" s="316">
        <v>1122</v>
      </c>
      <c r="E88" s="317">
        <v>0.033838</v>
      </c>
      <c r="F88" s="317">
        <v>0.020436</v>
      </c>
      <c r="G88" s="317">
        <v>0.021875</v>
      </c>
      <c r="H88" s="317">
        <v>0.027544</v>
      </c>
      <c r="I88" s="317">
        <v>5e-06</v>
      </c>
      <c r="J88" s="317">
        <v>0.003102</v>
      </c>
      <c r="K88" s="318">
        <v>0</v>
      </c>
      <c r="L88" s="318">
        <v>0</v>
      </c>
      <c r="M88" s="319">
        <v>0</v>
      </c>
    </row>
    <row r="89" ht="19.7" customHeight="1">
      <c r="A89" t="s" s="314">
        <v>1123</v>
      </c>
      <c r="B89" t="s" s="314">
        <v>215</v>
      </c>
      <c r="C89" t="s" s="315">
        <v>205</v>
      </c>
      <c r="D89" t="s" s="316">
        <v>1122</v>
      </c>
      <c r="E89" s="317">
        <v>0.033729</v>
      </c>
      <c r="F89" s="317">
        <v>0.021511</v>
      </c>
      <c r="G89" s="317">
        <v>0.018061</v>
      </c>
      <c r="H89" s="317">
        <v>0.015657</v>
      </c>
      <c r="I89" s="317">
        <v>5e-06</v>
      </c>
      <c r="J89" s="317">
        <v>0.004021</v>
      </c>
      <c r="K89" s="318">
        <v>0</v>
      </c>
      <c r="L89" s="321">
        <v>0</v>
      </c>
      <c r="M89" s="319">
        <v>0</v>
      </c>
    </row>
    <row r="90" ht="19.7" customHeight="1">
      <c r="A90" t="s" s="314">
        <v>1123</v>
      </c>
      <c r="B90" t="s" s="314">
        <v>215</v>
      </c>
      <c r="C90" s="320">
        <v>21</v>
      </c>
      <c r="D90" t="s" s="316">
        <v>1122</v>
      </c>
      <c r="E90" s="317">
        <v>0.033792</v>
      </c>
      <c r="F90" s="317">
        <v>0.021202</v>
      </c>
      <c r="G90" s="317">
        <v>0.01778</v>
      </c>
      <c r="H90" s="317">
        <v>0.016578</v>
      </c>
      <c r="I90" s="317">
        <v>5e-06</v>
      </c>
      <c r="J90" s="317">
        <v>0.004065</v>
      </c>
      <c r="K90" s="318">
        <v>0</v>
      </c>
      <c r="L90" s="318">
        <v>0</v>
      </c>
      <c r="M90" s="319">
        <v>0</v>
      </c>
    </row>
    <row r="91" ht="19.7" customHeight="1">
      <c r="A91" t="s" s="314">
        <v>1123</v>
      </c>
      <c r="B91" t="s" s="314">
        <v>215</v>
      </c>
      <c r="C91" t="s" s="315">
        <v>216</v>
      </c>
      <c r="D91" t="s" s="316">
        <v>1121</v>
      </c>
      <c r="E91" s="317">
        <v>0.029597</v>
      </c>
      <c r="F91" s="317">
        <v>0.021805</v>
      </c>
      <c r="G91" s="317">
        <v>0.021713</v>
      </c>
      <c r="H91" s="317">
        <v>0.007822000000000001</v>
      </c>
      <c r="I91" s="317">
        <v>0.006129</v>
      </c>
      <c r="J91" s="317">
        <v>0.004442</v>
      </c>
      <c r="K91" s="318">
        <v>0.002608</v>
      </c>
      <c r="L91" s="318">
        <v>0.000267</v>
      </c>
      <c r="M91" s="319">
        <v>468.442</v>
      </c>
    </row>
    <row r="92" ht="19.7" customHeight="1">
      <c r="A92" t="s" s="314">
        <v>1123</v>
      </c>
      <c r="B92" t="s" s="314">
        <v>232</v>
      </c>
      <c r="C92" s="320">
        <v>1</v>
      </c>
      <c r="D92" t="s" s="316">
        <v>1122</v>
      </c>
      <c r="E92" s="317">
        <v>0.020827</v>
      </c>
      <c r="F92" s="317">
        <v>0.0176</v>
      </c>
      <c r="G92" s="317">
        <v>0.020228</v>
      </c>
      <c r="H92" s="317">
        <v>0.004263</v>
      </c>
      <c r="I92" s="317">
        <v>0.00569</v>
      </c>
      <c r="J92" s="317">
        <v>0.005382</v>
      </c>
      <c r="K92" s="318">
        <v>0</v>
      </c>
      <c r="L92" s="318">
        <v>0</v>
      </c>
      <c r="M92" s="319">
        <v>1.6337</v>
      </c>
    </row>
    <row r="93" ht="19.7" customHeight="1">
      <c r="A93" t="s" s="314">
        <v>1123</v>
      </c>
      <c r="B93" t="s" s="314">
        <v>232</v>
      </c>
      <c r="C93" t="s" s="315">
        <v>180</v>
      </c>
      <c r="D93" t="s" s="316">
        <v>1122</v>
      </c>
      <c r="E93" s="317">
        <v>0.015554</v>
      </c>
      <c r="F93" s="317">
        <v>0.006522</v>
      </c>
      <c r="G93" s="317">
        <v>0.030759</v>
      </c>
      <c r="H93" s="317">
        <v>0.035259</v>
      </c>
      <c r="I93" s="317">
        <v>0.00234</v>
      </c>
      <c r="J93" s="317">
        <v>0.00639</v>
      </c>
      <c r="K93" s="318">
        <v>0</v>
      </c>
      <c r="L93" s="318">
        <v>0</v>
      </c>
      <c r="M93" s="319">
        <v>0</v>
      </c>
    </row>
    <row r="94" ht="19.7" customHeight="1">
      <c r="A94" t="s" s="314">
        <v>1123</v>
      </c>
      <c r="B94" t="s" s="314">
        <v>232</v>
      </c>
      <c r="C94" t="s" s="315">
        <v>182</v>
      </c>
      <c r="D94" t="s" s="316">
        <v>1122</v>
      </c>
      <c r="E94" s="317">
        <v>0.02491</v>
      </c>
      <c r="F94" s="317">
        <v>0.021868</v>
      </c>
      <c r="G94" s="317">
        <v>0.015877</v>
      </c>
      <c r="H94" s="317">
        <v>0.003582</v>
      </c>
      <c r="I94" s="317">
        <v>0.005905</v>
      </c>
      <c r="J94" s="317">
        <v>0.006382</v>
      </c>
      <c r="K94" s="318">
        <v>0</v>
      </c>
      <c r="L94" s="318">
        <v>0</v>
      </c>
      <c r="M94" s="319">
        <v>0</v>
      </c>
    </row>
    <row r="95" ht="19.7" customHeight="1">
      <c r="A95" t="s" s="314">
        <v>1123</v>
      </c>
      <c r="B95" t="s" s="314">
        <v>232</v>
      </c>
      <c r="C95" s="320">
        <v>3</v>
      </c>
      <c r="D95" t="s" s="316">
        <v>1122</v>
      </c>
      <c r="E95" s="317">
        <v>0.021676</v>
      </c>
      <c r="F95" s="317">
        <v>0.020392</v>
      </c>
      <c r="G95" s="317">
        <v>0.022035</v>
      </c>
      <c r="H95" s="317">
        <v>0.001897</v>
      </c>
      <c r="I95" s="317">
        <v>0.005945</v>
      </c>
      <c r="J95" s="317">
        <v>0.012592</v>
      </c>
      <c r="K95" s="318">
        <v>0</v>
      </c>
      <c r="L95" s="318">
        <v>0</v>
      </c>
      <c r="M95" s="319">
        <v>1.9147</v>
      </c>
    </row>
    <row r="96" ht="19.7" customHeight="1">
      <c r="A96" t="s" s="314">
        <v>1123</v>
      </c>
      <c r="B96" t="s" s="314">
        <v>232</v>
      </c>
      <c r="C96" s="320">
        <v>4</v>
      </c>
      <c r="D96" t="s" s="316">
        <v>1122</v>
      </c>
      <c r="E96" s="317">
        <v>0.022787</v>
      </c>
      <c r="F96" s="317">
        <v>0.016218</v>
      </c>
      <c r="G96" s="317">
        <v>0.022573</v>
      </c>
      <c r="H96" s="317">
        <v>0.017258</v>
      </c>
      <c r="I96" s="317">
        <v>0.008821000000000001</v>
      </c>
      <c r="J96" s="317">
        <v>0.010814</v>
      </c>
      <c r="K96" s="318">
        <v>0</v>
      </c>
      <c r="L96" s="318">
        <v>0</v>
      </c>
      <c r="M96" s="319">
        <v>4.6875</v>
      </c>
    </row>
    <row r="97" ht="19.7" customHeight="1">
      <c r="A97" t="s" s="314">
        <v>1123</v>
      </c>
      <c r="B97" t="s" s="314">
        <v>232</v>
      </c>
      <c r="C97" s="320">
        <v>5</v>
      </c>
      <c r="D97" t="s" s="316">
        <v>1122</v>
      </c>
      <c r="E97" s="317">
        <v>0.020413</v>
      </c>
      <c r="F97" s="317">
        <v>0.020393</v>
      </c>
      <c r="G97" s="317">
        <v>0.020278</v>
      </c>
      <c r="H97" s="317">
        <v>2.8e-05</v>
      </c>
      <c r="I97" s="317">
        <v>0.00706</v>
      </c>
      <c r="J97" s="317">
        <v>0.005985</v>
      </c>
      <c r="K97" s="318">
        <v>0</v>
      </c>
      <c r="L97" s="318">
        <v>0</v>
      </c>
      <c r="M97" s="319">
        <v>4.0291</v>
      </c>
    </row>
    <row r="98" ht="19.7" customHeight="1">
      <c r="A98" t="s" s="314">
        <v>1123</v>
      </c>
      <c r="B98" t="s" s="314">
        <v>232</v>
      </c>
      <c r="C98" t="s" s="315">
        <v>187</v>
      </c>
      <c r="D98" t="s" s="316">
        <v>1121</v>
      </c>
      <c r="E98" s="317">
        <v>0.021376</v>
      </c>
      <c r="F98" s="317">
        <v>0.020689</v>
      </c>
      <c r="G98" s="317">
        <v>0.022425</v>
      </c>
      <c r="H98" s="317">
        <v>0.000781</v>
      </c>
      <c r="I98" s="317">
        <v>0.005304</v>
      </c>
      <c r="J98" s="317">
        <v>0.00775</v>
      </c>
      <c r="K98" s="318">
        <v>0.008233000000000001</v>
      </c>
      <c r="L98" s="318">
        <v>5e-06</v>
      </c>
      <c r="M98" s="319">
        <v>10.0566</v>
      </c>
    </row>
    <row r="99" ht="19.7" customHeight="1">
      <c r="A99" t="s" s="314">
        <v>1123</v>
      </c>
      <c r="B99" t="s" s="314">
        <v>232</v>
      </c>
      <c r="C99" t="s" s="315">
        <v>153</v>
      </c>
      <c r="D99" t="s" s="316">
        <v>1122</v>
      </c>
      <c r="E99" s="317">
        <v>0.014999</v>
      </c>
      <c r="F99" s="317">
        <v>0.014976</v>
      </c>
      <c r="G99" s="317">
        <v>0.022651</v>
      </c>
      <c r="H99" s="317">
        <v>5e-06</v>
      </c>
      <c r="I99" s="317">
        <v>0</v>
      </c>
      <c r="J99" s="317">
        <v>0.013415</v>
      </c>
      <c r="K99" s="318">
        <v>0</v>
      </c>
      <c r="L99" s="318">
        <v>0</v>
      </c>
      <c r="M99" s="319">
        <v>0</v>
      </c>
    </row>
    <row r="100" ht="19.7" customHeight="1">
      <c r="A100" t="s" s="314">
        <v>1123</v>
      </c>
      <c r="B100" t="s" s="314">
        <v>232</v>
      </c>
      <c r="C100" t="s" s="315">
        <v>156</v>
      </c>
      <c r="D100" t="s" s="316">
        <v>1122</v>
      </c>
      <c r="E100" s="317">
        <v>0.02637</v>
      </c>
      <c r="F100" s="317">
        <v>0.026344</v>
      </c>
      <c r="G100" s="317">
        <v>0.02389</v>
      </c>
      <c r="H100" s="317">
        <v>5e-06</v>
      </c>
      <c r="I100" s="317">
        <v>0.34404</v>
      </c>
      <c r="J100" s="317">
        <v>0.007394</v>
      </c>
      <c r="K100" s="318">
        <v>0</v>
      </c>
      <c r="L100" s="318">
        <v>0</v>
      </c>
      <c r="M100" t="s" s="322">
        <v>166</v>
      </c>
    </row>
    <row r="101" ht="19.7" customHeight="1">
      <c r="A101" t="s" s="314">
        <v>1123</v>
      </c>
      <c r="B101" t="s" s="314">
        <v>232</v>
      </c>
      <c r="C101" t="s" s="315">
        <v>188</v>
      </c>
      <c r="D101" t="s" s="316">
        <v>1122</v>
      </c>
      <c r="E101" s="317">
        <v>0.013844</v>
      </c>
      <c r="F101" s="317">
        <v>0.01383</v>
      </c>
      <c r="G101" s="317">
        <v>0.044978</v>
      </c>
      <c r="H101" s="317">
        <v>0.000188</v>
      </c>
      <c r="I101" s="317">
        <v>0.00396</v>
      </c>
      <c r="J101" s="317">
        <v>0.002127</v>
      </c>
      <c r="K101" s="318">
        <v>0</v>
      </c>
      <c r="L101" s="318">
        <v>0</v>
      </c>
      <c r="M101" s="319">
        <v>0</v>
      </c>
    </row>
    <row r="102" ht="19.7" customHeight="1">
      <c r="A102" t="s" s="314">
        <v>1123</v>
      </c>
      <c r="B102" t="s" s="314">
        <v>232</v>
      </c>
      <c r="C102" s="320">
        <v>7</v>
      </c>
      <c r="D102" t="s" s="316">
        <v>1122</v>
      </c>
      <c r="E102" s="317">
        <v>0.022263</v>
      </c>
      <c r="F102" s="317">
        <v>0.015466</v>
      </c>
      <c r="G102" s="317">
        <v>0.019917</v>
      </c>
      <c r="H102" s="317">
        <v>0.01109</v>
      </c>
      <c r="I102" s="317">
        <v>0.005564</v>
      </c>
      <c r="J102" s="317">
        <v>0.005552</v>
      </c>
      <c r="K102" s="318">
        <v>0</v>
      </c>
      <c r="L102" s="318">
        <v>0</v>
      </c>
      <c r="M102" s="319">
        <v>0.0253</v>
      </c>
    </row>
    <row r="103" ht="19.7" customHeight="1">
      <c r="A103" t="s" s="314">
        <v>1123</v>
      </c>
      <c r="B103" t="s" s="314">
        <v>232</v>
      </c>
      <c r="C103" s="320">
        <v>8</v>
      </c>
      <c r="D103" t="s" s="316">
        <v>1122</v>
      </c>
      <c r="E103" s="317">
        <v>0.020677</v>
      </c>
      <c r="F103" s="317">
        <v>0.014784</v>
      </c>
      <c r="G103" s="317">
        <v>0.022191</v>
      </c>
      <c r="H103" s="317">
        <v>0.014202</v>
      </c>
      <c r="I103" s="317">
        <v>0.005728</v>
      </c>
      <c r="J103" s="317">
        <v>0.008066</v>
      </c>
      <c r="K103" s="318">
        <v>0</v>
      </c>
      <c r="L103" s="318">
        <v>0</v>
      </c>
      <c r="M103" s="319">
        <v>2.4905</v>
      </c>
    </row>
    <row r="104" ht="19.7" customHeight="1">
      <c r="A104" t="s" s="314">
        <v>1123</v>
      </c>
      <c r="B104" t="s" s="314">
        <v>232</v>
      </c>
      <c r="C104" s="320">
        <v>9</v>
      </c>
      <c r="D104" t="s" s="316">
        <v>1122</v>
      </c>
      <c r="E104" s="317">
        <v>0.024192</v>
      </c>
      <c r="F104" s="317">
        <v>0.017063</v>
      </c>
      <c r="G104" s="317">
        <v>0.0152</v>
      </c>
      <c r="H104" s="317">
        <v>0.012191</v>
      </c>
      <c r="I104" s="317">
        <v>0.006148</v>
      </c>
      <c r="J104" s="317">
        <v>0.008744999999999999</v>
      </c>
      <c r="K104" s="318">
        <v>0</v>
      </c>
      <c r="L104" s="318">
        <v>0</v>
      </c>
      <c r="M104" s="319">
        <v>6.7098</v>
      </c>
    </row>
    <row r="105" ht="19.7" customHeight="1">
      <c r="A105" t="s" s="314">
        <v>1123</v>
      </c>
      <c r="B105" t="s" s="314">
        <v>232</v>
      </c>
      <c r="C105" s="320">
        <v>10</v>
      </c>
      <c r="D105" t="s" s="316">
        <v>1122</v>
      </c>
      <c r="E105" s="317">
        <v>0.024326</v>
      </c>
      <c r="F105" s="317">
        <v>0.018963</v>
      </c>
      <c r="G105" s="317">
        <v>0.018711</v>
      </c>
      <c r="H105" s="317">
        <v>0.00715</v>
      </c>
      <c r="I105" s="317">
        <v>0.005999</v>
      </c>
      <c r="J105" s="317">
        <v>0.007978000000000001</v>
      </c>
      <c r="K105" s="318">
        <v>0</v>
      </c>
      <c r="L105" s="318">
        <v>0</v>
      </c>
      <c r="M105" s="319">
        <v>8.389900000000001</v>
      </c>
    </row>
    <row r="106" ht="19.7" customHeight="1">
      <c r="A106" t="s" s="314">
        <v>1123</v>
      </c>
      <c r="B106" t="s" s="314">
        <v>232</v>
      </c>
      <c r="C106" s="320">
        <v>11</v>
      </c>
      <c r="D106" t="s" s="316">
        <v>1121</v>
      </c>
      <c r="E106" s="317">
        <v>0.021972</v>
      </c>
      <c r="F106" s="317">
        <v>0.02195</v>
      </c>
      <c r="G106" s="317">
        <v>0.022074</v>
      </c>
      <c r="H106" s="317">
        <v>5.1e-05</v>
      </c>
      <c r="I106" s="317">
        <v>0.006429</v>
      </c>
      <c r="J106" s="317">
        <v>0.005944</v>
      </c>
      <c r="K106" s="318">
        <v>0.011821</v>
      </c>
      <c r="L106" s="318">
        <v>5e-06</v>
      </c>
      <c r="M106" s="319">
        <v>17.4751</v>
      </c>
    </row>
    <row r="107" ht="19.7" customHeight="1">
      <c r="A107" t="s" s="314">
        <v>1123</v>
      </c>
      <c r="B107" t="s" s="314">
        <v>232</v>
      </c>
      <c r="C107" s="320">
        <v>12</v>
      </c>
      <c r="D107" t="s" s="316">
        <v>1121</v>
      </c>
      <c r="E107" s="317">
        <v>0.01976</v>
      </c>
      <c r="F107" s="317">
        <v>0.019741</v>
      </c>
      <c r="G107" s="317">
        <v>0.024821</v>
      </c>
      <c r="H107" s="317">
        <v>3.4e-05</v>
      </c>
      <c r="I107" s="317">
        <v>0.005389</v>
      </c>
      <c r="J107" s="317">
        <v>0.006586</v>
      </c>
      <c r="K107" s="318">
        <v>0.006643</v>
      </c>
      <c r="L107" s="318">
        <v>0.001791</v>
      </c>
      <c r="M107" s="319">
        <v>12.5031</v>
      </c>
    </row>
    <row r="108" ht="19.7" customHeight="1">
      <c r="A108" t="s" s="314">
        <v>1123</v>
      </c>
      <c r="B108" t="s" s="314">
        <v>232</v>
      </c>
      <c r="C108" t="s" s="315">
        <v>195</v>
      </c>
      <c r="D108" t="s" s="316">
        <v>1121</v>
      </c>
      <c r="E108" s="317">
        <v>0.021941</v>
      </c>
      <c r="F108" s="317">
        <v>0.021891</v>
      </c>
      <c r="G108" s="317">
        <v>0.021378</v>
      </c>
      <c r="H108" s="317">
        <v>5.4e-05</v>
      </c>
      <c r="I108" s="317">
        <v>0.006146</v>
      </c>
      <c r="J108" s="317">
        <v>0.005893</v>
      </c>
      <c r="K108" s="318">
        <v>0.007546</v>
      </c>
      <c r="L108" s="318">
        <v>5e-06</v>
      </c>
      <c r="M108" s="319">
        <v>14.8557</v>
      </c>
    </row>
    <row r="109" ht="19.7" customHeight="1">
      <c r="A109" t="s" s="314">
        <v>1123</v>
      </c>
      <c r="B109" t="s" s="314">
        <v>232</v>
      </c>
      <c r="C109" t="s" s="315">
        <v>196</v>
      </c>
      <c r="D109" t="s" s="316">
        <v>1122</v>
      </c>
      <c r="E109" s="317">
        <v>0.030949</v>
      </c>
      <c r="F109" s="317">
        <v>0.022269</v>
      </c>
      <c r="G109" s="317">
        <v>0.0174</v>
      </c>
      <c r="H109" s="317">
        <v>5e-06</v>
      </c>
      <c r="I109" s="317">
        <v>0.002559</v>
      </c>
      <c r="J109" s="317">
        <v>0.002468</v>
      </c>
      <c r="K109" s="318">
        <v>0</v>
      </c>
      <c r="L109" s="318">
        <v>0</v>
      </c>
      <c r="M109" s="319">
        <v>0</v>
      </c>
    </row>
    <row r="110" ht="19.7" customHeight="1">
      <c r="A110" t="s" s="314">
        <v>1123</v>
      </c>
      <c r="B110" t="s" s="314">
        <v>232</v>
      </c>
      <c r="C110" s="320">
        <v>14</v>
      </c>
      <c r="D110" t="s" s="316">
        <v>1122</v>
      </c>
      <c r="E110" s="317">
        <v>0.022233</v>
      </c>
      <c r="F110" s="317">
        <v>0.020538</v>
      </c>
      <c r="G110" s="317">
        <v>0.020217</v>
      </c>
      <c r="H110" s="317">
        <v>0.00228</v>
      </c>
      <c r="I110" s="317">
        <v>0.005684</v>
      </c>
      <c r="J110" s="317">
        <v>0.007208</v>
      </c>
      <c r="K110" s="318">
        <v>0</v>
      </c>
      <c r="L110" s="318">
        <v>0</v>
      </c>
      <c r="M110" s="319">
        <v>4.98</v>
      </c>
    </row>
    <row r="111" ht="19.7" customHeight="1">
      <c r="A111" t="s" s="314">
        <v>1123</v>
      </c>
      <c r="B111" t="s" s="314">
        <v>232</v>
      </c>
      <c r="C111" s="320">
        <v>15</v>
      </c>
      <c r="D111" t="s" s="316">
        <v>1122</v>
      </c>
      <c r="E111" s="317">
        <v>0.0232</v>
      </c>
      <c r="F111" s="317">
        <v>0.01486</v>
      </c>
      <c r="G111" s="317">
        <v>0.021682</v>
      </c>
      <c r="H111" s="317">
        <v>0.022987</v>
      </c>
      <c r="I111" s="317">
        <v>0.006922</v>
      </c>
      <c r="J111" s="317">
        <v>0.010458</v>
      </c>
      <c r="K111" s="318">
        <v>0</v>
      </c>
      <c r="L111" s="318">
        <v>0</v>
      </c>
      <c r="M111" s="319">
        <v>7.7637</v>
      </c>
    </row>
    <row r="112" ht="19.7" customHeight="1">
      <c r="A112" t="s" s="314">
        <v>1123</v>
      </c>
      <c r="B112" t="s" s="314">
        <v>232</v>
      </c>
      <c r="C112" s="320">
        <v>16</v>
      </c>
      <c r="D112" t="s" s="316">
        <v>1122</v>
      </c>
      <c r="E112" s="317">
        <v>0.020659</v>
      </c>
      <c r="F112" s="317">
        <v>0.015613</v>
      </c>
      <c r="G112" s="317">
        <v>0.028207</v>
      </c>
      <c r="H112" s="317">
        <v>0.008706</v>
      </c>
      <c r="I112" s="317">
        <v>0.006741</v>
      </c>
      <c r="J112" s="317">
        <v>0.008388</v>
      </c>
      <c r="K112" s="318">
        <v>0</v>
      </c>
      <c r="L112" s="318">
        <v>0</v>
      </c>
      <c r="M112" s="319">
        <v>6.7099</v>
      </c>
    </row>
    <row r="113" ht="19.7" customHeight="1">
      <c r="A113" t="s" s="314">
        <v>1123</v>
      </c>
      <c r="B113" t="s" s="314">
        <v>232</v>
      </c>
      <c r="C113" s="320">
        <v>17</v>
      </c>
      <c r="D113" t="s" s="316">
        <v>1121</v>
      </c>
      <c r="E113" s="317">
        <v>0.020676</v>
      </c>
      <c r="F113" s="317">
        <v>0.019136</v>
      </c>
      <c r="G113" s="317">
        <v>0.020453</v>
      </c>
      <c r="H113" s="317">
        <v>0.002593</v>
      </c>
      <c r="I113" s="317">
        <v>0.005576</v>
      </c>
      <c r="J113" s="317">
        <v>0.006041</v>
      </c>
      <c r="K113" s="318">
        <v>0.001222</v>
      </c>
      <c r="L113" s="318">
        <v>0.003791</v>
      </c>
      <c r="M113" s="319">
        <v>10.335</v>
      </c>
    </row>
    <row r="114" ht="19.7" customHeight="1">
      <c r="A114" t="s" s="314">
        <v>1123</v>
      </c>
      <c r="B114" t="s" s="314">
        <v>232</v>
      </c>
      <c r="C114" s="320">
        <v>18</v>
      </c>
      <c r="D114" t="s" s="316">
        <v>1122</v>
      </c>
      <c r="E114" s="317">
        <v>0.021744</v>
      </c>
      <c r="F114" s="317">
        <v>0.017878</v>
      </c>
      <c r="G114" s="317">
        <v>0.019192</v>
      </c>
      <c r="H114" s="317">
        <v>0.005519</v>
      </c>
      <c r="I114" s="317">
        <v>0.006045</v>
      </c>
      <c r="J114" s="317">
        <v>0.006297</v>
      </c>
      <c r="K114" s="318">
        <v>0</v>
      </c>
      <c r="L114" s="318">
        <v>0</v>
      </c>
      <c r="M114" s="319">
        <v>1.5927</v>
      </c>
    </row>
    <row r="115" ht="19.7" customHeight="1">
      <c r="A115" t="s" s="314">
        <v>1123</v>
      </c>
      <c r="B115" t="s" s="314">
        <v>232</v>
      </c>
      <c r="C115" s="320">
        <v>19</v>
      </c>
      <c r="D115" t="s" s="316">
        <v>1121</v>
      </c>
      <c r="E115" s="317">
        <v>0.022214</v>
      </c>
      <c r="F115" s="317">
        <v>0.020525</v>
      </c>
      <c r="G115" s="317">
        <v>0.022486</v>
      </c>
      <c r="H115" s="317">
        <v>0.001526</v>
      </c>
      <c r="I115" s="317">
        <v>0.005725</v>
      </c>
      <c r="J115" s="317">
        <v>0.006582</v>
      </c>
      <c r="K115" s="318">
        <v>0.014064</v>
      </c>
      <c r="L115" s="318">
        <v>5e-06</v>
      </c>
      <c r="M115" s="319">
        <v>27.4303</v>
      </c>
    </row>
    <row r="116" ht="19.7" customHeight="1">
      <c r="A116" t="s" s="314">
        <v>1123</v>
      </c>
      <c r="B116" t="s" s="314">
        <v>232</v>
      </c>
      <c r="C116" s="320">
        <v>20</v>
      </c>
      <c r="D116" t="s" s="316">
        <v>1121</v>
      </c>
      <c r="E116" s="317">
        <v>0.020158</v>
      </c>
      <c r="F116" s="317">
        <v>0.020137</v>
      </c>
      <c r="G116" s="317">
        <v>0.021394</v>
      </c>
      <c r="H116" s="317">
        <v>2.9e-05</v>
      </c>
      <c r="I116" s="317">
        <v>0.005488</v>
      </c>
      <c r="J116" s="317">
        <v>0.004668</v>
      </c>
      <c r="K116" s="318">
        <v>0.003763</v>
      </c>
      <c r="L116" s="318">
        <v>5e-06</v>
      </c>
      <c r="M116" s="319">
        <v>10.1178</v>
      </c>
    </row>
    <row r="117" ht="19.7" customHeight="1">
      <c r="A117" t="s" s="314">
        <v>1123</v>
      </c>
      <c r="B117" t="s" s="314">
        <v>232</v>
      </c>
      <c r="C117" t="s" s="315">
        <v>204</v>
      </c>
      <c r="D117" t="s" s="316">
        <v>1122</v>
      </c>
      <c r="E117" s="317">
        <v>0.023456</v>
      </c>
      <c r="F117" s="317">
        <v>0.015577</v>
      </c>
      <c r="G117" s="317">
        <v>0.023845</v>
      </c>
      <c r="H117" s="317">
        <v>0.026523</v>
      </c>
      <c r="I117" s="317">
        <v>5e-06</v>
      </c>
      <c r="J117" s="317">
        <v>0.003841</v>
      </c>
      <c r="K117" s="318">
        <v>0</v>
      </c>
      <c r="L117" s="318">
        <v>0</v>
      </c>
      <c r="M117" s="319">
        <v>2.4365</v>
      </c>
    </row>
    <row r="118" ht="19.7" customHeight="1">
      <c r="A118" t="s" s="314">
        <v>1123</v>
      </c>
      <c r="B118" t="s" s="314">
        <v>232</v>
      </c>
      <c r="C118" t="s" s="315">
        <v>162</v>
      </c>
      <c r="D118" t="s" s="316">
        <v>1122</v>
      </c>
      <c r="E118" s="317">
        <v>0.048718</v>
      </c>
      <c r="F118" s="317">
        <v>0.037311</v>
      </c>
      <c r="G118" s="317">
        <v>5e-06</v>
      </c>
      <c r="H118" s="317">
        <v>5e-06</v>
      </c>
      <c r="I118" s="317">
        <v>5e-06</v>
      </c>
      <c r="J118" s="317">
        <v>0.003559</v>
      </c>
      <c r="K118" s="318">
        <v>0</v>
      </c>
      <c r="L118" s="318">
        <v>0</v>
      </c>
      <c r="M118" s="319">
        <v>0</v>
      </c>
    </row>
    <row r="119" ht="19.7" customHeight="1">
      <c r="A119" t="s" s="314">
        <v>1123</v>
      </c>
      <c r="B119" t="s" s="314">
        <v>232</v>
      </c>
      <c r="C119" t="s" s="315">
        <v>205</v>
      </c>
      <c r="D119" t="s" s="316">
        <v>1122</v>
      </c>
      <c r="E119" s="317">
        <v>0.022572</v>
      </c>
      <c r="F119" s="317">
        <v>0.011719</v>
      </c>
      <c r="G119" s="317">
        <v>0.02496</v>
      </c>
      <c r="H119" s="317">
        <v>0.038888</v>
      </c>
      <c r="I119" s="317">
        <v>5e-06</v>
      </c>
      <c r="J119" s="317">
        <v>0.005752</v>
      </c>
      <c r="K119" s="318">
        <v>0</v>
      </c>
      <c r="L119" s="318">
        <v>0</v>
      </c>
      <c r="M119" s="319">
        <v>3.3224</v>
      </c>
    </row>
    <row r="120" ht="19.7" customHeight="1">
      <c r="A120" t="s" s="314">
        <v>1123</v>
      </c>
      <c r="B120" t="s" s="314">
        <v>232</v>
      </c>
      <c r="C120" s="320">
        <v>21</v>
      </c>
      <c r="D120" t="s" s="316">
        <v>1122</v>
      </c>
      <c r="E120" s="317">
        <v>0.023203</v>
      </c>
      <c r="F120" s="317">
        <v>0.013466</v>
      </c>
      <c r="G120" s="317">
        <v>0.024447</v>
      </c>
      <c r="H120" s="317">
        <v>0.035593</v>
      </c>
      <c r="I120" s="317">
        <v>5e-06</v>
      </c>
      <c r="J120" s="317">
        <v>0.004476</v>
      </c>
      <c r="K120" s="318">
        <v>0</v>
      </c>
      <c r="L120" s="318">
        <v>0</v>
      </c>
      <c r="M120" s="319">
        <v>5.4467</v>
      </c>
    </row>
    <row r="121" ht="19.7" customHeight="1">
      <c r="A121" t="s" s="314">
        <v>1123</v>
      </c>
      <c r="B121" t="s" s="314">
        <v>232</v>
      </c>
      <c r="C121" t="s" s="315">
        <v>216</v>
      </c>
      <c r="D121" t="s" s="316">
        <v>1121</v>
      </c>
      <c r="E121" s="317">
        <v>0.021378</v>
      </c>
      <c r="F121" s="317">
        <v>0.02047</v>
      </c>
      <c r="G121" s="317">
        <v>0.021776</v>
      </c>
      <c r="H121" s="317">
        <v>0.001273</v>
      </c>
      <c r="I121" s="317">
        <v>0.005995</v>
      </c>
      <c r="J121" s="317">
        <v>0.006362</v>
      </c>
      <c r="K121" s="318">
        <v>0.006971</v>
      </c>
      <c r="L121" s="318">
        <v>4.7e-05</v>
      </c>
      <c r="M121" s="319">
        <v>162.6654</v>
      </c>
    </row>
    <row r="122" ht="19.7" customHeight="1">
      <c r="A122" t="s" s="314">
        <v>1124</v>
      </c>
      <c r="B122" t="s" s="314">
        <v>215</v>
      </c>
      <c r="C122" s="320">
        <v>1</v>
      </c>
      <c r="D122" t="s" s="316">
        <v>1121</v>
      </c>
      <c r="E122" s="317">
        <v>0.029408</v>
      </c>
      <c r="F122" s="317">
        <v>0.021789</v>
      </c>
      <c r="G122" s="317">
        <v>0.020621</v>
      </c>
      <c r="H122" s="317">
        <v>0.006804</v>
      </c>
      <c r="I122" s="317">
        <v>0.005764</v>
      </c>
      <c r="J122" s="317">
        <v>0.001987</v>
      </c>
      <c r="K122" s="318">
        <v>0.001167</v>
      </c>
      <c r="L122" s="318">
        <v>5e-06</v>
      </c>
      <c r="M122" s="319">
        <v>38.47</v>
      </c>
    </row>
    <row r="123" ht="19.7" customHeight="1">
      <c r="A123" t="s" s="314">
        <v>1124</v>
      </c>
      <c r="B123" t="s" s="314">
        <v>215</v>
      </c>
      <c r="C123" t="s" s="315">
        <v>180</v>
      </c>
      <c r="D123" t="s" s="316">
        <v>1121</v>
      </c>
      <c r="E123" s="317">
        <v>0.030896</v>
      </c>
      <c r="F123" s="317">
        <v>0.026819</v>
      </c>
      <c r="G123" s="317">
        <v>0.023498</v>
      </c>
      <c r="H123" s="317">
        <v>0.003391</v>
      </c>
      <c r="I123" s="317">
        <v>0.006137</v>
      </c>
      <c r="J123" s="317">
        <v>0.000974</v>
      </c>
      <c r="K123" s="318">
        <v>0.001671</v>
      </c>
      <c r="L123" s="318">
        <v>5e-06</v>
      </c>
      <c r="M123" s="319">
        <v>20.2729</v>
      </c>
    </row>
    <row r="124" ht="19.7" customHeight="1">
      <c r="A124" t="s" s="314">
        <v>1124</v>
      </c>
      <c r="B124" t="s" s="314">
        <v>215</v>
      </c>
      <c r="C124" t="s" s="315">
        <v>182</v>
      </c>
      <c r="D124" t="s" s="316">
        <v>1121</v>
      </c>
      <c r="E124" s="317">
        <v>0.031471</v>
      </c>
      <c r="F124" s="317">
        <v>0.023347</v>
      </c>
      <c r="G124" s="317">
        <v>0.019981</v>
      </c>
      <c r="H124" s="317">
        <v>0.007809</v>
      </c>
      <c r="I124" s="317">
        <v>0.007099</v>
      </c>
      <c r="J124" s="317">
        <v>0.002482</v>
      </c>
      <c r="K124" s="318">
        <v>0.001144</v>
      </c>
      <c r="L124" s="318">
        <v>0.000764</v>
      </c>
      <c r="M124" s="319">
        <v>24.0763</v>
      </c>
    </row>
    <row r="125" ht="19.7" customHeight="1">
      <c r="A125" t="s" s="314">
        <v>1124</v>
      </c>
      <c r="B125" t="s" s="314">
        <v>215</v>
      </c>
      <c r="C125" s="320">
        <v>3</v>
      </c>
      <c r="D125" t="s" s="316">
        <v>1121</v>
      </c>
      <c r="E125" s="317">
        <v>0.027194</v>
      </c>
      <c r="F125" s="317">
        <v>0.023258</v>
      </c>
      <c r="G125" s="317">
        <v>0.024674</v>
      </c>
      <c r="H125" s="317">
        <v>0.00453</v>
      </c>
      <c r="I125" s="317">
        <v>0.00625</v>
      </c>
      <c r="J125" s="317">
        <v>0.001963</v>
      </c>
      <c r="K125" s="318">
        <v>0.001917</v>
      </c>
      <c r="L125" s="318">
        <v>0.00032</v>
      </c>
      <c r="M125" s="319">
        <v>24.4832</v>
      </c>
    </row>
    <row r="126" ht="19.7" customHeight="1">
      <c r="A126" t="s" s="314">
        <v>1124</v>
      </c>
      <c r="B126" t="s" s="314">
        <v>215</v>
      </c>
      <c r="C126" s="320">
        <v>4</v>
      </c>
      <c r="D126" t="s" s="316">
        <v>1121</v>
      </c>
      <c r="E126" s="317">
        <v>0.029721</v>
      </c>
      <c r="F126" s="317">
        <v>0.027526</v>
      </c>
      <c r="G126" s="317">
        <v>0.020183</v>
      </c>
      <c r="H126" s="317">
        <v>0.001623</v>
      </c>
      <c r="I126" s="317">
        <v>0.006379</v>
      </c>
      <c r="J126" s="317">
        <v>0.002307</v>
      </c>
      <c r="K126" s="318">
        <v>0.003239</v>
      </c>
      <c r="L126" s="318">
        <v>5e-06</v>
      </c>
      <c r="M126" s="319">
        <v>55.0867</v>
      </c>
    </row>
    <row r="127" ht="19.7" customHeight="1">
      <c r="A127" t="s" s="314">
        <v>1124</v>
      </c>
      <c r="B127" t="s" s="314">
        <v>215</v>
      </c>
      <c r="C127" s="320">
        <v>5</v>
      </c>
      <c r="D127" t="s" s="316">
        <v>1121</v>
      </c>
      <c r="E127" s="317">
        <v>0.031111</v>
      </c>
      <c r="F127" s="317">
        <v>0.024362</v>
      </c>
      <c r="G127" s="317">
        <v>0.019982</v>
      </c>
      <c r="H127" s="317">
        <v>0.005023</v>
      </c>
      <c r="I127" s="317">
        <v>0.007357</v>
      </c>
      <c r="J127" s="317">
        <v>0.002786</v>
      </c>
      <c r="K127" s="318">
        <v>0.001825</v>
      </c>
      <c r="L127" s="318">
        <v>7.2e-05</v>
      </c>
      <c r="M127" s="319">
        <v>23.3094</v>
      </c>
    </row>
    <row r="128" ht="19.7" customHeight="1">
      <c r="A128" t="s" s="314">
        <v>1124</v>
      </c>
      <c r="B128" t="s" s="314">
        <v>215</v>
      </c>
      <c r="C128" t="s" s="315">
        <v>187</v>
      </c>
      <c r="D128" t="s" s="316">
        <v>1121</v>
      </c>
      <c r="E128" s="317">
        <v>0.030444</v>
      </c>
      <c r="F128" s="317">
        <v>0.023571</v>
      </c>
      <c r="G128" s="317">
        <v>0.021044</v>
      </c>
      <c r="H128" s="317">
        <v>0.005926</v>
      </c>
      <c r="I128" s="317">
        <v>0.006604</v>
      </c>
      <c r="J128" s="317">
        <v>0.002149</v>
      </c>
      <c r="K128" s="318">
        <v>0.002037</v>
      </c>
      <c r="L128" s="318">
        <v>0.001438</v>
      </c>
      <c r="M128" s="319">
        <v>52.4671</v>
      </c>
    </row>
    <row r="129" ht="19.7" customHeight="1">
      <c r="A129" t="s" s="314">
        <v>1124</v>
      </c>
      <c r="B129" t="s" s="314">
        <v>215</v>
      </c>
      <c r="C129" t="s" s="315">
        <v>153</v>
      </c>
      <c r="D129" t="s" s="316">
        <v>1122</v>
      </c>
      <c r="E129" s="317">
        <v>0.043949</v>
      </c>
      <c r="F129" s="317">
        <v>0.033296</v>
      </c>
      <c r="G129" s="317">
        <v>0.019598</v>
      </c>
      <c r="H129" s="317">
        <v>5e-06</v>
      </c>
      <c r="I129" s="317">
        <v>0.002051</v>
      </c>
      <c r="J129" s="317">
        <v>0.015639</v>
      </c>
      <c r="K129" s="318">
        <v>0</v>
      </c>
      <c r="L129" s="318">
        <v>0</v>
      </c>
      <c r="M129" s="319">
        <v>0.2967</v>
      </c>
    </row>
    <row r="130" ht="19.7" customHeight="1">
      <c r="A130" t="s" s="314">
        <v>1124</v>
      </c>
      <c r="B130" t="s" s="314">
        <v>215</v>
      </c>
      <c r="C130" t="s" s="315">
        <v>156</v>
      </c>
      <c r="D130" t="s" s="316">
        <v>1122</v>
      </c>
      <c r="E130" s="317">
        <v>0.030919</v>
      </c>
      <c r="F130" s="317">
        <v>0.029036</v>
      </c>
      <c r="G130" s="317">
        <v>0.029572</v>
      </c>
      <c r="H130" s="317">
        <v>5e-06</v>
      </c>
      <c r="I130" s="317">
        <v>0.00453</v>
      </c>
      <c r="J130" s="317">
        <v>0.007281</v>
      </c>
      <c r="K130" s="318">
        <v>0</v>
      </c>
      <c r="L130" s="318">
        <v>0</v>
      </c>
      <c r="M130" s="319">
        <v>0</v>
      </c>
    </row>
    <row r="131" ht="19.7" customHeight="1">
      <c r="A131" t="s" s="314">
        <v>1124</v>
      </c>
      <c r="B131" t="s" s="314">
        <v>215</v>
      </c>
      <c r="C131" t="s" s="315">
        <v>188</v>
      </c>
      <c r="D131" t="s" s="316">
        <v>1122</v>
      </c>
      <c r="E131" s="317">
        <v>0.028708</v>
      </c>
      <c r="F131" s="317">
        <v>0.028679</v>
      </c>
      <c r="G131" s="317">
        <v>0.040628</v>
      </c>
      <c r="H131" s="317">
        <v>3.4e-05</v>
      </c>
      <c r="I131" s="317">
        <v>0.003545</v>
      </c>
      <c r="J131" s="317">
        <v>0.00244</v>
      </c>
      <c r="K131" s="318">
        <v>0</v>
      </c>
      <c r="L131" s="318">
        <v>0</v>
      </c>
      <c r="M131" s="319">
        <v>2.2321</v>
      </c>
    </row>
    <row r="132" ht="19.7" customHeight="1">
      <c r="A132" t="s" s="314">
        <v>1124</v>
      </c>
      <c r="B132" t="s" s="314">
        <v>215</v>
      </c>
      <c r="C132" s="320">
        <v>7</v>
      </c>
      <c r="D132" t="s" s="316">
        <v>1121</v>
      </c>
      <c r="E132" s="317">
        <v>0.029246</v>
      </c>
      <c r="F132" s="317">
        <v>0.021836</v>
      </c>
      <c r="G132" s="317">
        <v>0.025472</v>
      </c>
      <c r="H132" s="317">
        <v>0.007375</v>
      </c>
      <c r="I132" s="317">
        <v>0.006835</v>
      </c>
      <c r="J132" s="317">
        <v>0.00213</v>
      </c>
      <c r="K132" s="318">
        <v>0.001681</v>
      </c>
      <c r="L132" s="318">
        <v>5e-06</v>
      </c>
      <c r="M132" s="319">
        <v>40.6213</v>
      </c>
    </row>
    <row r="133" ht="19.7" customHeight="1">
      <c r="A133" t="s" s="314">
        <v>1124</v>
      </c>
      <c r="B133" t="s" s="314">
        <v>215</v>
      </c>
      <c r="C133" s="320">
        <v>8</v>
      </c>
      <c r="D133" t="s" s="316">
        <v>1121</v>
      </c>
      <c r="E133" s="317">
        <v>0.030084</v>
      </c>
      <c r="F133" s="317">
        <v>0.023467</v>
      </c>
      <c r="G133" s="317">
        <v>0.020686</v>
      </c>
      <c r="H133" s="317">
        <v>0.005924</v>
      </c>
      <c r="I133" s="317">
        <v>0.006725</v>
      </c>
      <c r="J133" s="317">
        <v>0.002217</v>
      </c>
      <c r="K133" s="318">
        <v>0.002654</v>
      </c>
      <c r="L133" s="318">
        <v>0.00036</v>
      </c>
      <c r="M133" s="319">
        <v>52.8186</v>
      </c>
    </row>
    <row r="134" ht="19.7" customHeight="1">
      <c r="A134" t="s" s="314">
        <v>1124</v>
      </c>
      <c r="B134" t="s" s="314">
        <v>215</v>
      </c>
      <c r="C134" s="320">
        <v>9</v>
      </c>
      <c r="D134" t="s" s="316">
        <v>1121</v>
      </c>
      <c r="E134" s="317">
        <v>0.030457</v>
      </c>
      <c r="F134" s="317">
        <v>0.023828</v>
      </c>
      <c r="G134" s="317">
        <v>0.021349</v>
      </c>
      <c r="H134" s="317">
        <v>0.00634</v>
      </c>
      <c r="I134" s="317">
        <v>0.006955</v>
      </c>
      <c r="J134" s="317">
        <v>0.002347</v>
      </c>
      <c r="K134" s="318">
        <v>0.000893</v>
      </c>
      <c r="L134" s="318">
        <v>5e-06</v>
      </c>
      <c r="M134" s="319">
        <v>21.8553</v>
      </c>
    </row>
    <row r="135" ht="19.7" customHeight="1">
      <c r="A135" t="s" s="314">
        <v>1124</v>
      </c>
      <c r="B135" t="s" s="314">
        <v>215</v>
      </c>
      <c r="C135" s="320">
        <v>10</v>
      </c>
      <c r="D135" t="s" s="316">
        <v>1121</v>
      </c>
      <c r="E135" s="317">
        <v>0.029488</v>
      </c>
      <c r="F135" s="317">
        <v>0.022172</v>
      </c>
      <c r="G135" s="317">
        <v>0.022705</v>
      </c>
      <c r="H135" s="317">
        <v>0.006953</v>
      </c>
      <c r="I135" s="317">
        <v>0.006254</v>
      </c>
      <c r="J135" s="317">
        <v>0.001908</v>
      </c>
      <c r="K135" s="318">
        <v>0.001293</v>
      </c>
      <c r="L135" s="318">
        <v>5e-06</v>
      </c>
      <c r="M135" s="319">
        <v>117.1603</v>
      </c>
    </row>
    <row r="136" ht="19.7" customHeight="1">
      <c r="A136" t="s" s="314">
        <v>1124</v>
      </c>
      <c r="B136" t="s" s="314">
        <v>215</v>
      </c>
      <c r="C136" s="320">
        <v>11</v>
      </c>
      <c r="D136" t="s" s="316">
        <v>1121</v>
      </c>
      <c r="E136" s="317">
        <v>0.029982</v>
      </c>
      <c r="F136" s="317">
        <v>0.021373</v>
      </c>
      <c r="G136" s="317">
        <v>0.017415</v>
      </c>
      <c r="H136" s="317">
        <v>0.008699999999999999</v>
      </c>
      <c r="I136" s="317">
        <v>0.005394</v>
      </c>
      <c r="J136" s="317">
        <v>0.002236</v>
      </c>
      <c r="K136" s="318">
        <v>0.000867</v>
      </c>
      <c r="L136" s="318">
        <v>5e-06</v>
      </c>
      <c r="M136" s="319">
        <v>19.2648</v>
      </c>
    </row>
    <row r="137" ht="19.7" customHeight="1">
      <c r="A137" t="s" s="314">
        <v>1124</v>
      </c>
      <c r="B137" t="s" s="314">
        <v>215</v>
      </c>
      <c r="C137" s="320">
        <v>12</v>
      </c>
      <c r="D137" t="s" s="316">
        <v>1121</v>
      </c>
      <c r="E137" s="317">
        <v>0.030932</v>
      </c>
      <c r="F137" s="317">
        <v>0.022381</v>
      </c>
      <c r="G137" s="317">
        <v>0.02084</v>
      </c>
      <c r="H137" s="317">
        <v>0.007531</v>
      </c>
      <c r="I137" s="317">
        <v>0.005709</v>
      </c>
      <c r="J137" s="317">
        <v>0.002259</v>
      </c>
      <c r="K137" s="318">
        <v>0.001735</v>
      </c>
      <c r="L137" s="318">
        <v>0.000764</v>
      </c>
      <c r="M137" s="319">
        <v>101.7976</v>
      </c>
    </row>
    <row r="138" ht="19.7" customHeight="1">
      <c r="A138" t="s" s="314">
        <v>1124</v>
      </c>
      <c r="B138" t="s" s="314">
        <v>215</v>
      </c>
      <c r="C138" t="s" s="315">
        <v>195</v>
      </c>
      <c r="D138" t="s" s="316">
        <v>1121</v>
      </c>
      <c r="E138" s="317">
        <v>0.027971</v>
      </c>
      <c r="F138" s="317">
        <v>0.022076</v>
      </c>
      <c r="G138" s="317">
        <v>0.023993</v>
      </c>
      <c r="H138" s="317">
        <v>0.006236</v>
      </c>
      <c r="I138" s="317">
        <v>0.006357</v>
      </c>
      <c r="J138" s="317">
        <v>0.002187</v>
      </c>
      <c r="K138" s="318">
        <v>0.001703</v>
      </c>
      <c r="L138" s="318">
        <v>0.000504</v>
      </c>
      <c r="M138" s="319">
        <v>51.3663</v>
      </c>
    </row>
    <row r="139" ht="19.7" customHeight="1">
      <c r="A139" t="s" s="314">
        <v>1124</v>
      </c>
      <c r="B139" t="s" s="314">
        <v>215</v>
      </c>
      <c r="C139" t="s" s="315">
        <v>196</v>
      </c>
      <c r="D139" t="s" s="316">
        <v>1121</v>
      </c>
      <c r="E139" s="317">
        <v>0.03368</v>
      </c>
      <c r="F139" s="317">
        <v>0.022981</v>
      </c>
      <c r="G139" s="317">
        <v>0.024838</v>
      </c>
      <c r="H139" s="317">
        <v>0.019341</v>
      </c>
      <c r="I139" s="317">
        <v>0.005007</v>
      </c>
      <c r="J139" s="317">
        <v>0.00258</v>
      </c>
      <c r="K139" s="318">
        <v>0.002279</v>
      </c>
      <c r="L139" s="318">
        <v>5e-06</v>
      </c>
      <c r="M139" s="319">
        <v>9.9587</v>
      </c>
    </row>
    <row r="140" ht="19.7" customHeight="1">
      <c r="A140" t="s" s="314">
        <v>1124</v>
      </c>
      <c r="B140" t="s" s="314">
        <v>215</v>
      </c>
      <c r="C140" s="320">
        <v>14</v>
      </c>
      <c r="D140" t="s" s="316">
        <v>1121</v>
      </c>
      <c r="E140" s="317">
        <v>0.032026</v>
      </c>
      <c r="F140" s="317">
        <v>0.024455</v>
      </c>
      <c r="G140" s="317">
        <v>0.020913</v>
      </c>
      <c r="H140" s="317">
        <v>0.006881</v>
      </c>
      <c r="I140" s="317">
        <v>0.007075</v>
      </c>
      <c r="J140" s="317">
        <v>0.002581</v>
      </c>
      <c r="K140" s="318">
        <v>0.001576</v>
      </c>
      <c r="L140" s="318">
        <v>5e-06</v>
      </c>
      <c r="M140" s="319">
        <v>24.98</v>
      </c>
    </row>
    <row r="141" ht="19.7" customHeight="1">
      <c r="A141" t="s" s="314">
        <v>1124</v>
      </c>
      <c r="B141" t="s" s="314">
        <v>215</v>
      </c>
      <c r="C141" s="320">
        <v>15</v>
      </c>
      <c r="D141" t="s" s="316">
        <v>1121</v>
      </c>
      <c r="E141" s="317">
        <v>0.029896</v>
      </c>
      <c r="F141" s="317">
        <v>0.024368</v>
      </c>
      <c r="G141" s="317">
        <v>0.022648</v>
      </c>
      <c r="H141" s="317">
        <v>0.004637</v>
      </c>
      <c r="I141" s="317">
        <v>0.007213</v>
      </c>
      <c r="J141" s="317">
        <v>0.002493</v>
      </c>
      <c r="K141" s="318">
        <v>0.002178</v>
      </c>
      <c r="L141" s="318">
        <v>5e-06</v>
      </c>
      <c r="M141" s="319">
        <v>40.6616</v>
      </c>
    </row>
    <row r="142" ht="19.7" customHeight="1">
      <c r="A142" t="s" s="314">
        <v>1124</v>
      </c>
      <c r="B142" t="s" s="314">
        <v>215</v>
      </c>
      <c r="C142" s="320">
        <v>16</v>
      </c>
      <c r="D142" t="s" s="316">
        <v>1121</v>
      </c>
      <c r="E142" s="317">
        <v>0.031242</v>
      </c>
      <c r="F142" s="317">
        <v>0.023828</v>
      </c>
      <c r="G142" s="317">
        <v>0.021671</v>
      </c>
      <c r="H142" s="317">
        <v>0.007476</v>
      </c>
      <c r="I142" s="317">
        <v>0.006524</v>
      </c>
      <c r="J142" s="317">
        <v>0.002317</v>
      </c>
      <c r="K142" s="318">
        <v>0.001657</v>
      </c>
      <c r="L142" s="318">
        <v>5e-06</v>
      </c>
      <c r="M142" s="319">
        <v>34.7009</v>
      </c>
    </row>
    <row r="143" ht="19.7" customHeight="1">
      <c r="A143" t="s" s="314">
        <v>1124</v>
      </c>
      <c r="B143" t="s" s="314">
        <v>215</v>
      </c>
      <c r="C143" s="320">
        <v>17</v>
      </c>
      <c r="D143" t="s" s="316">
        <v>1121</v>
      </c>
      <c r="E143" s="317">
        <v>0.02914</v>
      </c>
      <c r="F143" s="317">
        <v>0.022839</v>
      </c>
      <c r="G143" s="317">
        <v>0.022463</v>
      </c>
      <c r="H143" s="317">
        <v>0.004853</v>
      </c>
      <c r="I143" s="317">
        <v>0.005841</v>
      </c>
      <c r="J143" s="317">
        <v>0.002361</v>
      </c>
      <c r="K143" s="318">
        <v>0.001284</v>
      </c>
      <c r="L143" s="318">
        <v>0.000101</v>
      </c>
      <c r="M143" s="319">
        <v>20.6077</v>
      </c>
    </row>
    <row r="144" ht="19.7" customHeight="1">
      <c r="A144" t="s" s="314">
        <v>1124</v>
      </c>
      <c r="B144" t="s" s="314">
        <v>215</v>
      </c>
      <c r="C144" s="320">
        <v>18</v>
      </c>
      <c r="D144" t="s" s="316">
        <v>1121</v>
      </c>
      <c r="E144" s="317">
        <v>0.028336</v>
      </c>
      <c r="F144" s="317">
        <v>0.022394</v>
      </c>
      <c r="G144" s="317">
        <v>0.023531</v>
      </c>
      <c r="H144" s="317">
        <v>0.005717</v>
      </c>
      <c r="I144" s="317">
        <v>0.005794</v>
      </c>
      <c r="J144" s="317">
        <v>0.00247</v>
      </c>
      <c r="K144" s="318">
        <v>0.002895</v>
      </c>
      <c r="L144" s="318">
        <v>0.000284</v>
      </c>
      <c r="M144" s="319">
        <v>74.861</v>
      </c>
    </row>
    <row r="145" ht="19.7" customHeight="1">
      <c r="A145" t="s" s="314">
        <v>1124</v>
      </c>
      <c r="B145" t="s" s="314">
        <v>215</v>
      </c>
      <c r="C145" s="320">
        <v>19</v>
      </c>
      <c r="D145" t="s" s="316">
        <v>1121</v>
      </c>
      <c r="E145" s="317">
        <v>0.032172</v>
      </c>
      <c r="F145" s="317">
        <v>0.019389</v>
      </c>
      <c r="G145" s="317">
        <v>0.021418</v>
      </c>
      <c r="H145" s="317">
        <v>0.011148</v>
      </c>
      <c r="I145" s="317">
        <v>0.00625</v>
      </c>
      <c r="J145" s="317">
        <v>0.002133</v>
      </c>
      <c r="K145" s="318">
        <v>0.001192</v>
      </c>
      <c r="L145" s="318">
        <v>5e-06</v>
      </c>
      <c r="M145" s="319">
        <v>58.0673</v>
      </c>
    </row>
    <row r="146" ht="19.7" customHeight="1">
      <c r="A146" t="s" s="314">
        <v>1124</v>
      </c>
      <c r="B146" t="s" s="314">
        <v>215</v>
      </c>
      <c r="C146" s="320">
        <v>20</v>
      </c>
      <c r="D146" t="s" s="316">
        <v>1121</v>
      </c>
      <c r="E146" s="317">
        <v>0.02964</v>
      </c>
      <c r="F146" s="317">
        <v>0.021812</v>
      </c>
      <c r="G146" s="317">
        <v>0.020725</v>
      </c>
      <c r="H146" s="317">
        <v>0.007572</v>
      </c>
      <c r="I146" s="317">
        <v>0.005969</v>
      </c>
      <c r="J146" s="317">
        <v>0.00209</v>
      </c>
      <c r="K146" s="318">
        <v>0.001592</v>
      </c>
      <c r="L146" s="318">
        <v>5e-06</v>
      </c>
      <c r="M146" s="319">
        <v>45.7519</v>
      </c>
    </row>
    <row r="147" ht="19.7" customHeight="1">
      <c r="A147" t="s" s="314">
        <v>1124</v>
      </c>
      <c r="B147" t="s" s="314">
        <v>215</v>
      </c>
      <c r="C147" t="s" s="315">
        <v>204</v>
      </c>
      <c r="D147" t="s" s="316">
        <v>1121</v>
      </c>
      <c r="E147" s="317">
        <v>0.033301</v>
      </c>
      <c r="F147" s="317">
        <v>0.022389</v>
      </c>
      <c r="G147" s="317">
        <v>0.017675</v>
      </c>
      <c r="H147" s="317">
        <v>0.011965</v>
      </c>
      <c r="I147" s="317">
        <v>3e-05</v>
      </c>
      <c r="J147" s="317">
        <v>0.001165</v>
      </c>
      <c r="K147" s="318">
        <v>0.000534</v>
      </c>
      <c r="L147" s="318">
        <v>5e-06</v>
      </c>
      <c r="M147" s="319">
        <v>70.1112</v>
      </c>
    </row>
    <row r="148" ht="19.7" customHeight="1">
      <c r="A148" t="s" s="314">
        <v>1124</v>
      </c>
      <c r="B148" t="s" s="314">
        <v>215</v>
      </c>
      <c r="C148" t="s" s="315">
        <v>162</v>
      </c>
      <c r="D148" t="s" s="316">
        <v>1122</v>
      </c>
      <c r="E148" s="317">
        <v>0.033256</v>
      </c>
      <c r="F148" s="317">
        <v>0.023683</v>
      </c>
      <c r="G148" s="317">
        <v>0.023241</v>
      </c>
      <c r="H148" s="317">
        <v>0.006477</v>
      </c>
      <c r="I148" s="317">
        <v>5e-06</v>
      </c>
      <c r="J148" s="317">
        <v>0.005965</v>
      </c>
      <c r="K148" s="318">
        <v>0</v>
      </c>
      <c r="L148" s="318">
        <v>0</v>
      </c>
      <c r="M148" s="319">
        <v>7.1395</v>
      </c>
    </row>
    <row r="149" ht="19.7" customHeight="1">
      <c r="A149" t="s" s="314">
        <v>1124</v>
      </c>
      <c r="B149" t="s" s="314">
        <v>215</v>
      </c>
      <c r="C149" t="s" s="315">
        <v>205</v>
      </c>
      <c r="D149" t="s" s="316">
        <v>1122</v>
      </c>
      <c r="E149" s="317">
        <v>0.031523</v>
      </c>
      <c r="F149" s="317">
        <v>0.021868</v>
      </c>
      <c r="G149" s="317">
        <v>0.021858</v>
      </c>
      <c r="H149" s="317">
        <v>0.009143</v>
      </c>
      <c r="I149" s="317">
        <v>5e-06</v>
      </c>
      <c r="J149" s="317">
        <v>0.003198</v>
      </c>
      <c r="K149" s="318">
        <v>0</v>
      </c>
      <c r="L149" s="318">
        <v>0</v>
      </c>
      <c r="M149" s="319">
        <v>8.312099999999999</v>
      </c>
    </row>
    <row r="150" ht="19.7" customHeight="1">
      <c r="A150" t="s" s="314">
        <v>1124</v>
      </c>
      <c r="B150" t="s" s="314">
        <v>215</v>
      </c>
      <c r="C150" s="320">
        <v>21</v>
      </c>
      <c r="D150" t="s" s="316">
        <v>1121</v>
      </c>
      <c r="E150" s="317">
        <v>0.032853</v>
      </c>
      <c r="F150" s="317">
        <v>0.022686</v>
      </c>
      <c r="G150" s="317">
        <v>0.018875</v>
      </c>
      <c r="H150" s="317">
        <v>0.010507</v>
      </c>
      <c r="I150" s="317">
        <v>2.7e-05</v>
      </c>
      <c r="J150" s="317">
        <v>0.001572</v>
      </c>
      <c r="K150" s="318">
        <v>0.000816</v>
      </c>
      <c r="L150" s="318">
        <v>5e-06</v>
      </c>
      <c r="M150" s="319">
        <v>83.8125</v>
      </c>
    </row>
    <row r="151" ht="19.7" customHeight="1">
      <c r="A151" t="s" s="314">
        <v>1124</v>
      </c>
      <c r="B151" t="s" s="314">
        <v>215</v>
      </c>
      <c r="C151" t="s" s="315">
        <v>216</v>
      </c>
      <c r="D151" t="s" s="316">
        <v>1121</v>
      </c>
      <c r="E151" s="317">
        <v>0.029839</v>
      </c>
      <c r="F151" s="317">
        <v>0.022431</v>
      </c>
      <c r="G151" s="317">
        <v>0.021835</v>
      </c>
      <c r="H151" s="317">
        <v>0.007032</v>
      </c>
      <c r="I151" s="317">
        <v>0.006299</v>
      </c>
      <c r="J151" s="317">
        <v>0.002215</v>
      </c>
      <c r="K151" s="318">
        <v>0.001692</v>
      </c>
      <c r="L151" s="318">
        <v>0.00011</v>
      </c>
      <c r="M151" s="319">
        <v>967.8656</v>
      </c>
    </row>
    <row r="152" ht="19.7" customHeight="1">
      <c r="A152" t="s" s="314">
        <v>1124</v>
      </c>
      <c r="B152" t="s" s="314">
        <v>232</v>
      </c>
      <c r="C152" s="320">
        <v>1</v>
      </c>
      <c r="D152" t="s" s="316">
        <v>1121</v>
      </c>
      <c r="E152" s="317">
        <v>0.02254</v>
      </c>
      <c r="F152" s="317">
        <v>0.022518</v>
      </c>
      <c r="G152" s="317">
        <v>0.019683</v>
      </c>
      <c r="H152" s="317">
        <v>2.2e-05</v>
      </c>
      <c r="I152" s="317">
        <v>0.006464</v>
      </c>
      <c r="J152" s="317">
        <v>0.002687</v>
      </c>
      <c r="K152" s="318">
        <v>0.001747</v>
      </c>
      <c r="L152" s="318">
        <v>5e-06</v>
      </c>
      <c r="M152" s="319">
        <v>11.1362</v>
      </c>
    </row>
    <row r="153" ht="19.7" customHeight="1">
      <c r="A153" t="s" s="314">
        <v>1124</v>
      </c>
      <c r="B153" t="s" s="314">
        <v>232</v>
      </c>
      <c r="C153" t="s" s="315">
        <v>180</v>
      </c>
      <c r="D153" t="s" s="316">
        <v>1122</v>
      </c>
      <c r="E153" s="317">
        <v>0.019523</v>
      </c>
      <c r="F153" s="317">
        <v>0.019503</v>
      </c>
      <c r="G153" s="317">
        <v>0.022288</v>
      </c>
      <c r="H153" s="317">
        <v>8e-06</v>
      </c>
      <c r="I153" s="317">
        <v>0.000507</v>
      </c>
      <c r="J153" s="317">
        <v>0.001191</v>
      </c>
      <c r="K153" s="318">
        <v>0</v>
      </c>
      <c r="L153" s="318">
        <v>0</v>
      </c>
      <c r="M153" s="319">
        <v>0.1371</v>
      </c>
    </row>
    <row r="154" ht="19.7" customHeight="1">
      <c r="A154" t="s" s="314">
        <v>1124</v>
      </c>
      <c r="B154" t="s" s="314">
        <v>232</v>
      </c>
      <c r="C154" t="s" s="315">
        <v>182</v>
      </c>
      <c r="D154" t="s" s="316">
        <v>1122</v>
      </c>
      <c r="E154" s="317">
        <v>0.024881</v>
      </c>
      <c r="F154" s="317">
        <v>0.024856</v>
      </c>
      <c r="G154" s="317">
        <v>0.016881</v>
      </c>
      <c r="H154" s="317">
        <v>2.5e-05</v>
      </c>
      <c r="I154" s="317">
        <v>0.005256</v>
      </c>
      <c r="J154" s="317">
        <v>0.002505</v>
      </c>
      <c r="K154" s="318">
        <v>0</v>
      </c>
      <c r="L154" s="318">
        <v>0</v>
      </c>
      <c r="M154" s="319">
        <v>0</v>
      </c>
    </row>
    <row r="155" ht="19.7" customHeight="1">
      <c r="A155" t="s" s="314">
        <v>1124</v>
      </c>
      <c r="B155" t="s" s="314">
        <v>232</v>
      </c>
      <c r="C155" s="320">
        <v>3</v>
      </c>
      <c r="D155" t="s" s="316">
        <v>1122</v>
      </c>
      <c r="E155" s="317">
        <v>0.023964</v>
      </c>
      <c r="F155" s="317">
        <v>0.02394</v>
      </c>
      <c r="G155" s="317">
        <v>0.018541</v>
      </c>
      <c r="H155" s="317">
        <v>2.6e-05</v>
      </c>
      <c r="I155" s="317">
        <v>0.007216</v>
      </c>
      <c r="J155" s="317">
        <v>0.004172</v>
      </c>
      <c r="K155" s="318">
        <v>0</v>
      </c>
      <c r="L155" s="318">
        <v>0</v>
      </c>
      <c r="M155" s="319">
        <v>0.1551</v>
      </c>
    </row>
    <row r="156" ht="19.7" customHeight="1">
      <c r="A156" t="s" s="314">
        <v>1124</v>
      </c>
      <c r="B156" t="s" s="314">
        <v>232</v>
      </c>
      <c r="C156" s="320">
        <v>4</v>
      </c>
      <c r="D156" t="s" s="316">
        <v>1121</v>
      </c>
      <c r="E156" s="317">
        <v>0.02419</v>
      </c>
      <c r="F156" s="317">
        <v>0.024166</v>
      </c>
      <c r="G156" s="317">
        <v>0.024743</v>
      </c>
      <c r="H156" s="317">
        <v>5e-05</v>
      </c>
      <c r="I156" s="317">
        <v>0.009141</v>
      </c>
      <c r="J156" s="317">
        <v>0.003184</v>
      </c>
      <c r="K156" s="318">
        <v>0.002188</v>
      </c>
      <c r="L156" s="318">
        <v>5e-06</v>
      </c>
      <c r="M156" s="319">
        <v>13.557</v>
      </c>
    </row>
    <row r="157" ht="19.7" customHeight="1">
      <c r="A157" t="s" s="314">
        <v>1124</v>
      </c>
      <c r="B157" t="s" s="314">
        <v>232</v>
      </c>
      <c r="C157" s="320">
        <v>5</v>
      </c>
      <c r="D157" t="s" s="316">
        <v>1122</v>
      </c>
      <c r="E157" s="317">
        <v>0.021727</v>
      </c>
      <c r="F157" s="317">
        <v>0.021706</v>
      </c>
      <c r="G157" s="317">
        <v>0.019185</v>
      </c>
      <c r="H157" s="317">
        <v>2.5e-05</v>
      </c>
      <c r="I157" s="317">
        <v>0.005688</v>
      </c>
      <c r="J157" s="317">
        <v>0.003106</v>
      </c>
      <c r="K157" s="318">
        <v>0</v>
      </c>
      <c r="L157" s="318">
        <v>0</v>
      </c>
      <c r="M157" s="319">
        <v>5.7662</v>
      </c>
    </row>
    <row r="158" ht="19.7" customHeight="1">
      <c r="A158" t="s" s="314">
        <v>1124</v>
      </c>
      <c r="B158" t="s" s="314">
        <v>232</v>
      </c>
      <c r="C158" t="s" s="315">
        <v>187</v>
      </c>
      <c r="D158" t="s" s="316">
        <v>1122</v>
      </c>
      <c r="E158" s="317">
        <v>0.022757</v>
      </c>
      <c r="F158" s="317">
        <v>0.021037</v>
      </c>
      <c r="G158" s="317">
        <v>0.023339</v>
      </c>
      <c r="H158" s="317">
        <v>0.002298</v>
      </c>
      <c r="I158" s="317">
        <v>0.00676</v>
      </c>
      <c r="J158" s="317">
        <v>0.002939</v>
      </c>
      <c r="K158" s="318">
        <v>0</v>
      </c>
      <c r="L158" s="318">
        <v>0</v>
      </c>
      <c r="M158" s="319">
        <v>1.7395</v>
      </c>
    </row>
    <row r="159" ht="19.7" customHeight="1">
      <c r="A159" t="s" s="314">
        <v>1124</v>
      </c>
      <c r="B159" t="s" s="314">
        <v>232</v>
      </c>
      <c r="C159" t="s" s="315">
        <v>153</v>
      </c>
      <c r="D159" t="s" s="316">
        <v>1122</v>
      </c>
      <c r="E159" s="317">
        <v>0.015672</v>
      </c>
      <c r="F159" s="317">
        <v>0.015649</v>
      </c>
      <c r="G159" s="317">
        <v>0.031</v>
      </c>
      <c r="H159" s="317">
        <v>5e-06</v>
      </c>
      <c r="I159" s="317">
        <v>0</v>
      </c>
      <c r="J159" s="317">
        <v>0.003101</v>
      </c>
      <c r="K159" s="318">
        <v>0</v>
      </c>
      <c r="L159" s="318">
        <v>0</v>
      </c>
      <c r="M159" s="319">
        <v>0</v>
      </c>
    </row>
    <row r="160" ht="19.7" customHeight="1">
      <c r="A160" t="s" s="314">
        <v>1124</v>
      </c>
      <c r="B160" t="s" s="314">
        <v>232</v>
      </c>
      <c r="C160" t="s" s="315">
        <v>156</v>
      </c>
      <c r="D160" t="s" s="316">
        <v>1122</v>
      </c>
      <c r="E160" s="317">
        <v>0.026112</v>
      </c>
      <c r="F160" s="317">
        <v>0.026085</v>
      </c>
      <c r="G160" s="317">
        <v>0.029845</v>
      </c>
      <c r="H160" s="317">
        <v>5e-06</v>
      </c>
      <c r="I160" s="317">
        <v>5e-06</v>
      </c>
      <c r="J160" s="317">
        <v>5e-06</v>
      </c>
      <c r="K160" s="318">
        <v>0</v>
      </c>
      <c r="L160" s="318">
        <v>0</v>
      </c>
      <c r="M160" s="319">
        <v>0</v>
      </c>
    </row>
    <row r="161" ht="19.7" customHeight="1">
      <c r="A161" t="s" s="314">
        <v>1124</v>
      </c>
      <c r="B161" t="s" s="314">
        <v>232</v>
      </c>
      <c r="C161" t="s" s="315">
        <v>188</v>
      </c>
      <c r="D161" t="s" s="316">
        <v>1122</v>
      </c>
      <c r="E161" s="317">
        <v>0.022909</v>
      </c>
      <c r="F161" s="317">
        <v>0.022886</v>
      </c>
      <c r="G161" s="317">
        <v>0.02722</v>
      </c>
      <c r="H161" s="317">
        <v>3.4e-05</v>
      </c>
      <c r="I161" s="317">
        <v>5e-06</v>
      </c>
      <c r="J161" s="317">
        <v>0.001747</v>
      </c>
      <c r="K161" s="318">
        <v>0</v>
      </c>
      <c r="L161" s="318">
        <v>0</v>
      </c>
      <c r="M161" s="319">
        <v>0</v>
      </c>
    </row>
    <row r="162" ht="19.7" customHeight="1">
      <c r="A162" t="s" s="314">
        <v>1124</v>
      </c>
      <c r="B162" t="s" s="314">
        <v>232</v>
      </c>
      <c r="C162" s="320">
        <v>7</v>
      </c>
      <c r="D162" t="s" s="316">
        <v>1121</v>
      </c>
      <c r="E162" s="317">
        <v>0.023534</v>
      </c>
      <c r="F162" s="317">
        <v>0.023511</v>
      </c>
      <c r="G162" s="317">
        <v>0.019895</v>
      </c>
      <c r="H162" s="317">
        <v>2.9e-05</v>
      </c>
      <c r="I162" s="317">
        <v>0.005549</v>
      </c>
      <c r="J162" s="317">
        <v>0.002583</v>
      </c>
      <c r="K162" s="318">
        <v>0.001772</v>
      </c>
      <c r="L162" s="318">
        <v>0.00084</v>
      </c>
      <c r="M162" s="319">
        <v>14.2383</v>
      </c>
    </row>
    <row r="163" ht="19.7" customHeight="1">
      <c r="A163" t="s" s="314">
        <v>1124</v>
      </c>
      <c r="B163" t="s" s="314">
        <v>232</v>
      </c>
      <c r="C163" s="320">
        <v>8</v>
      </c>
      <c r="D163" t="s" s="316">
        <v>1122</v>
      </c>
      <c r="E163" s="317">
        <v>0.021812</v>
      </c>
      <c r="F163" s="317">
        <v>0.02179</v>
      </c>
      <c r="G163" s="317">
        <v>0.021697</v>
      </c>
      <c r="H163" s="317">
        <v>4.6e-05</v>
      </c>
      <c r="I163" s="317">
        <v>0.004613</v>
      </c>
      <c r="J163" s="317">
        <v>0.002713</v>
      </c>
      <c r="K163" s="318">
        <v>0</v>
      </c>
      <c r="L163" s="318">
        <v>0</v>
      </c>
      <c r="M163" s="319">
        <v>0</v>
      </c>
    </row>
    <row r="164" ht="19.7" customHeight="1">
      <c r="A164" t="s" s="314">
        <v>1124</v>
      </c>
      <c r="B164" t="s" s="314">
        <v>232</v>
      </c>
      <c r="C164" s="320">
        <v>9</v>
      </c>
      <c r="D164" t="s" s="316">
        <v>1122</v>
      </c>
      <c r="E164" s="317">
        <v>0.024286</v>
      </c>
      <c r="F164" s="317">
        <v>0.01854</v>
      </c>
      <c r="G164" s="317">
        <v>0.016151</v>
      </c>
      <c r="H164" s="317">
        <v>0.0115</v>
      </c>
      <c r="I164" s="317">
        <v>0.008640999999999999</v>
      </c>
      <c r="J164" s="317">
        <v>0.005026</v>
      </c>
      <c r="K164" s="318">
        <v>0</v>
      </c>
      <c r="L164" s="318">
        <v>0</v>
      </c>
      <c r="M164" s="319">
        <v>3.083</v>
      </c>
    </row>
    <row r="165" ht="19.7" customHeight="1">
      <c r="A165" t="s" s="314">
        <v>1124</v>
      </c>
      <c r="B165" t="s" s="314">
        <v>232</v>
      </c>
      <c r="C165" s="320">
        <v>10</v>
      </c>
      <c r="D165" t="s" s="316">
        <v>1122</v>
      </c>
      <c r="E165" s="317">
        <v>0.025247</v>
      </c>
      <c r="F165" s="317">
        <v>0.025026</v>
      </c>
      <c r="G165" s="317">
        <v>0.018776</v>
      </c>
      <c r="H165" s="317">
        <v>0.000172</v>
      </c>
      <c r="I165" s="317">
        <v>0.007143</v>
      </c>
      <c r="J165" s="317">
        <v>0.003016</v>
      </c>
      <c r="K165" s="318">
        <v>0</v>
      </c>
      <c r="L165" s="318">
        <v>0</v>
      </c>
      <c r="M165" s="319">
        <v>6.0723</v>
      </c>
    </row>
    <row r="166" ht="19.7" customHeight="1">
      <c r="A166" t="s" s="314">
        <v>1124</v>
      </c>
      <c r="B166" t="s" s="314">
        <v>232</v>
      </c>
      <c r="C166" s="320">
        <v>11</v>
      </c>
      <c r="D166" t="s" s="316">
        <v>1121</v>
      </c>
      <c r="E166" s="317">
        <v>0.023625</v>
      </c>
      <c r="F166" s="317">
        <v>0.023601</v>
      </c>
      <c r="G166" s="317">
        <v>0.019785</v>
      </c>
      <c r="H166" s="317">
        <v>5.6e-05</v>
      </c>
      <c r="I166" s="317">
        <v>0.006699</v>
      </c>
      <c r="J166" s="317">
        <v>0.00217</v>
      </c>
      <c r="K166" s="318">
        <v>0.003116</v>
      </c>
      <c r="L166" s="318">
        <v>5e-06</v>
      </c>
      <c r="M166" s="319">
        <v>17.0374</v>
      </c>
    </row>
    <row r="167" ht="19.7" customHeight="1">
      <c r="A167" t="s" s="314">
        <v>1124</v>
      </c>
      <c r="B167" t="s" s="314">
        <v>232</v>
      </c>
      <c r="C167" s="320">
        <v>12</v>
      </c>
      <c r="D167" t="s" s="316">
        <v>1122</v>
      </c>
      <c r="E167" s="317">
        <v>0.021992</v>
      </c>
      <c r="F167" s="317">
        <v>0.02197</v>
      </c>
      <c r="G167" s="317">
        <v>0.022644</v>
      </c>
      <c r="H167" s="317">
        <v>3.8e-05</v>
      </c>
      <c r="I167" s="317">
        <v>0.005865</v>
      </c>
      <c r="J167" s="317">
        <v>0.002891</v>
      </c>
      <c r="K167" s="318">
        <v>0</v>
      </c>
      <c r="L167" s="318">
        <v>0</v>
      </c>
      <c r="M167" s="319">
        <v>9.1289</v>
      </c>
    </row>
    <row r="168" ht="19.7" customHeight="1">
      <c r="A168" t="s" s="314">
        <v>1124</v>
      </c>
      <c r="B168" t="s" s="314">
        <v>232</v>
      </c>
      <c r="C168" t="s" s="315">
        <v>195</v>
      </c>
      <c r="D168" t="s" s="316">
        <v>1121</v>
      </c>
      <c r="E168" s="317">
        <v>0.02401</v>
      </c>
      <c r="F168" s="317">
        <v>0.023986</v>
      </c>
      <c r="G168" s="317">
        <v>0.020355</v>
      </c>
      <c r="H168" s="317">
        <v>3.2e-05</v>
      </c>
      <c r="I168" s="317">
        <v>0.005613</v>
      </c>
      <c r="J168" s="317">
        <v>0.00288</v>
      </c>
      <c r="K168" s="318">
        <v>0.002321</v>
      </c>
      <c r="L168" s="318">
        <v>5e-06</v>
      </c>
      <c r="M168" s="319">
        <v>18.8092</v>
      </c>
    </row>
    <row r="169" ht="19.7" customHeight="1">
      <c r="A169" t="s" s="314">
        <v>1124</v>
      </c>
      <c r="B169" t="s" s="314">
        <v>232</v>
      </c>
      <c r="C169" t="s" s="315">
        <v>196</v>
      </c>
      <c r="D169" t="s" s="316">
        <v>1122</v>
      </c>
      <c r="E169" s="317">
        <v>0.031496</v>
      </c>
      <c r="F169" s="317">
        <v>0.016153</v>
      </c>
      <c r="G169" s="317">
        <v>0.027234</v>
      </c>
      <c r="H169" s="317">
        <v>0.033015</v>
      </c>
      <c r="I169" s="317">
        <v>0.001028</v>
      </c>
      <c r="J169" s="317">
        <v>5e-06</v>
      </c>
      <c r="K169" s="318">
        <v>0</v>
      </c>
      <c r="L169" s="318">
        <v>0</v>
      </c>
      <c r="M169" s="319">
        <v>0.214</v>
      </c>
    </row>
    <row r="170" ht="19.7" customHeight="1">
      <c r="A170" t="s" s="314">
        <v>1124</v>
      </c>
      <c r="B170" t="s" s="314">
        <v>232</v>
      </c>
      <c r="C170" s="320">
        <v>14</v>
      </c>
      <c r="D170" t="s" s="316">
        <v>1122</v>
      </c>
      <c r="E170" s="317">
        <v>0.023579</v>
      </c>
      <c r="F170" s="317">
        <v>0.023556</v>
      </c>
      <c r="G170" s="317">
        <v>0.019604</v>
      </c>
      <c r="H170" s="317">
        <v>3.4e-05</v>
      </c>
      <c r="I170" s="317">
        <v>0.006899</v>
      </c>
      <c r="J170" s="317">
        <v>0.00273</v>
      </c>
      <c r="K170" s="318">
        <v>0</v>
      </c>
      <c r="L170" s="318">
        <v>0</v>
      </c>
      <c r="M170" s="319">
        <v>0</v>
      </c>
    </row>
    <row r="171" ht="19.7" customHeight="1">
      <c r="A171" t="s" s="314">
        <v>1124</v>
      </c>
      <c r="B171" t="s" s="314">
        <v>232</v>
      </c>
      <c r="C171" s="320">
        <v>15</v>
      </c>
      <c r="D171" t="s" s="316">
        <v>1122</v>
      </c>
      <c r="E171" s="317">
        <v>0.023042</v>
      </c>
      <c r="F171" s="317">
        <v>0.023019</v>
      </c>
      <c r="G171" s="317">
        <v>0.021792</v>
      </c>
      <c r="H171" s="317">
        <v>3.7e-05</v>
      </c>
      <c r="I171" s="317">
        <v>0.005867</v>
      </c>
      <c r="J171" s="317">
        <v>0.003359</v>
      </c>
      <c r="K171" s="318">
        <v>0</v>
      </c>
      <c r="L171" s="318">
        <v>0</v>
      </c>
      <c r="M171" s="319">
        <v>3.2061</v>
      </c>
    </row>
    <row r="172" ht="19.7" customHeight="1">
      <c r="A172" t="s" s="314">
        <v>1124</v>
      </c>
      <c r="B172" t="s" s="314">
        <v>232</v>
      </c>
      <c r="C172" s="320">
        <v>16</v>
      </c>
      <c r="D172" t="s" s="316">
        <v>1122</v>
      </c>
      <c r="E172" s="317">
        <v>0.022202</v>
      </c>
      <c r="F172" s="317">
        <v>0.020377</v>
      </c>
      <c r="G172" s="317">
        <v>0.026582</v>
      </c>
      <c r="H172" s="317">
        <v>0.002434</v>
      </c>
      <c r="I172" s="317">
        <v>0.005519</v>
      </c>
      <c r="J172" s="317">
        <v>0.00307</v>
      </c>
      <c r="K172" s="318">
        <v>0</v>
      </c>
      <c r="L172" s="318">
        <v>0</v>
      </c>
      <c r="M172" s="319">
        <v>1.2453</v>
      </c>
    </row>
    <row r="173" ht="19.7" customHeight="1">
      <c r="A173" t="s" s="314">
        <v>1124</v>
      </c>
      <c r="B173" t="s" s="314">
        <v>232</v>
      </c>
      <c r="C173" s="320">
        <v>17</v>
      </c>
      <c r="D173" t="s" s="316">
        <v>1122</v>
      </c>
      <c r="E173" s="317">
        <v>0.022358</v>
      </c>
      <c r="F173" s="317">
        <v>0.022205</v>
      </c>
      <c r="G173" s="317">
        <v>0.019559</v>
      </c>
      <c r="H173" s="317">
        <v>0.000215</v>
      </c>
      <c r="I173" s="317">
        <v>0.006158</v>
      </c>
      <c r="J173" s="317">
        <v>0.003272</v>
      </c>
      <c r="K173" s="318">
        <v>0</v>
      </c>
      <c r="L173" s="318">
        <v>0</v>
      </c>
      <c r="M173" s="319">
        <v>8.8291</v>
      </c>
    </row>
    <row r="174" ht="19.7" customHeight="1">
      <c r="A174" t="s" s="314">
        <v>1124</v>
      </c>
      <c r="B174" t="s" s="314">
        <v>232</v>
      </c>
      <c r="C174" s="320">
        <v>18</v>
      </c>
      <c r="D174" t="s" s="316">
        <v>1121</v>
      </c>
      <c r="E174" s="317">
        <v>0.023741</v>
      </c>
      <c r="F174" s="317">
        <v>0.022732</v>
      </c>
      <c r="G174" s="317">
        <v>0.018027</v>
      </c>
      <c r="H174" s="317">
        <v>0.001409</v>
      </c>
      <c r="I174" s="317">
        <v>0.006376</v>
      </c>
      <c r="J174" s="317">
        <v>0.002588</v>
      </c>
      <c r="K174" s="318">
        <v>0.001261</v>
      </c>
      <c r="L174" s="318">
        <v>5e-06</v>
      </c>
      <c r="M174" s="319">
        <v>38.7024</v>
      </c>
    </row>
    <row r="175" ht="19.7" customHeight="1">
      <c r="A175" t="s" s="314">
        <v>1124</v>
      </c>
      <c r="B175" t="s" s="314">
        <v>232</v>
      </c>
      <c r="C175" s="320">
        <v>19</v>
      </c>
      <c r="D175" t="s" s="316">
        <v>1121</v>
      </c>
      <c r="E175" s="317">
        <v>0.023832</v>
      </c>
      <c r="F175" s="317">
        <v>0.022892</v>
      </c>
      <c r="G175" s="317">
        <v>0.021936</v>
      </c>
      <c r="H175" s="317">
        <v>0.0006980000000000001</v>
      </c>
      <c r="I175" s="317">
        <v>0.005171</v>
      </c>
      <c r="J175" s="317">
        <v>0.002905</v>
      </c>
      <c r="K175" s="318">
        <v>0.003784</v>
      </c>
      <c r="L175" s="318">
        <v>5e-06</v>
      </c>
      <c r="M175" s="319">
        <v>13.8585</v>
      </c>
    </row>
    <row r="176" ht="19.7" customHeight="1">
      <c r="A176" t="s" s="314">
        <v>1124</v>
      </c>
      <c r="B176" t="s" s="314">
        <v>232</v>
      </c>
      <c r="C176" s="320">
        <v>20</v>
      </c>
      <c r="D176" t="s" s="316">
        <v>1121</v>
      </c>
      <c r="E176" s="317">
        <v>0.021909</v>
      </c>
      <c r="F176" s="317">
        <v>0.021887</v>
      </c>
      <c r="G176" s="317">
        <v>0.021489</v>
      </c>
      <c r="H176" s="317">
        <v>3.9e-05</v>
      </c>
      <c r="I176" s="317">
        <v>0.006364</v>
      </c>
      <c r="J176" s="317">
        <v>0.003064</v>
      </c>
      <c r="K176" s="318">
        <v>5e-06</v>
      </c>
      <c r="L176" s="318">
        <v>0.003618</v>
      </c>
      <c r="M176" s="319">
        <v>11.0254</v>
      </c>
    </row>
    <row r="177" ht="19.7" customHeight="1">
      <c r="A177" t="s" s="314">
        <v>1124</v>
      </c>
      <c r="B177" t="s" s="314">
        <v>232</v>
      </c>
      <c r="C177" t="s" s="315">
        <v>204</v>
      </c>
      <c r="D177" t="s" s="316">
        <v>1122</v>
      </c>
      <c r="E177" s="317">
        <v>0.025193</v>
      </c>
      <c r="F177" s="317">
        <v>0.016323</v>
      </c>
      <c r="G177" s="317">
        <v>0.020228</v>
      </c>
      <c r="H177" s="317">
        <v>0.029158</v>
      </c>
      <c r="I177" s="317">
        <v>5e-06</v>
      </c>
      <c r="J177" s="317">
        <v>0.004965</v>
      </c>
      <c r="K177" s="318">
        <v>0</v>
      </c>
      <c r="L177" s="318">
        <v>0</v>
      </c>
      <c r="M177" s="319">
        <v>2.6528</v>
      </c>
    </row>
    <row r="178" ht="19.7" customHeight="1">
      <c r="A178" t="s" s="314">
        <v>1124</v>
      </c>
      <c r="B178" t="s" s="314">
        <v>232</v>
      </c>
      <c r="C178" t="s" s="315">
        <v>162</v>
      </c>
      <c r="D178" t="s" s="316">
        <v>1122</v>
      </c>
      <c r="E178" s="317">
        <v>0.047605</v>
      </c>
      <c r="F178" s="317">
        <v>0.033143</v>
      </c>
      <c r="G178" s="317">
        <v>5e-06</v>
      </c>
      <c r="H178" s="317">
        <v>5e-06</v>
      </c>
      <c r="I178" s="317">
        <v>5e-06</v>
      </c>
      <c r="J178" s="317">
        <v>5e-06</v>
      </c>
      <c r="K178" s="318">
        <v>0</v>
      </c>
      <c r="L178" s="318">
        <v>0</v>
      </c>
      <c r="M178" s="319">
        <v>0</v>
      </c>
    </row>
    <row r="179" ht="19.7" customHeight="1">
      <c r="A179" t="s" s="314">
        <v>1124</v>
      </c>
      <c r="B179" t="s" s="314">
        <v>232</v>
      </c>
      <c r="C179" t="s" s="315">
        <v>205</v>
      </c>
      <c r="D179" t="s" s="316">
        <v>1122</v>
      </c>
      <c r="E179" s="317">
        <v>0.026187</v>
      </c>
      <c r="F179" s="317">
        <v>0.018787</v>
      </c>
      <c r="G179" s="317">
        <v>0.020787</v>
      </c>
      <c r="H179" s="317">
        <v>0.017015</v>
      </c>
      <c r="I179" s="317">
        <v>5e-06</v>
      </c>
      <c r="J179" s="317">
        <v>0.006521</v>
      </c>
      <c r="K179" s="318">
        <v>0</v>
      </c>
      <c r="L179" s="318">
        <v>0</v>
      </c>
      <c r="M179" s="319">
        <v>0.9358</v>
      </c>
    </row>
    <row r="180" ht="19.7" customHeight="1">
      <c r="A180" t="s" s="314">
        <v>1124</v>
      </c>
      <c r="B180" t="s" s="314">
        <v>232</v>
      </c>
      <c r="C180" s="320">
        <v>21</v>
      </c>
      <c r="D180" t="s" s="316">
        <v>1122</v>
      </c>
      <c r="E180" s="317">
        <v>0.025574</v>
      </c>
      <c r="F180" s="317">
        <v>0.018273</v>
      </c>
      <c r="G180" s="317">
        <v>0.020581</v>
      </c>
      <c r="H180" s="317">
        <v>0.019566</v>
      </c>
      <c r="I180" s="317">
        <v>5e-06</v>
      </c>
      <c r="J180" s="317">
        <v>0.005413</v>
      </c>
      <c r="K180" s="318">
        <v>0</v>
      </c>
      <c r="L180" s="318">
        <v>0</v>
      </c>
      <c r="M180" s="319">
        <v>4.3391</v>
      </c>
    </row>
    <row r="181" ht="19.7" customHeight="1">
      <c r="A181" t="s" s="314">
        <v>1124</v>
      </c>
      <c r="B181" t="s" s="314">
        <v>232</v>
      </c>
      <c r="C181" t="s" s="315">
        <v>216</v>
      </c>
      <c r="D181" t="s" s="316">
        <v>1121</v>
      </c>
      <c r="E181" s="317">
        <v>0.023092</v>
      </c>
      <c r="F181" s="317">
        <v>0.023069</v>
      </c>
      <c r="G181" s="317">
        <v>0.020745</v>
      </c>
      <c r="H181" s="317">
        <v>3.1e-05</v>
      </c>
      <c r="I181" s="317">
        <v>0.006328</v>
      </c>
      <c r="J181" s="317">
        <v>0.002843</v>
      </c>
      <c r="K181" s="318">
        <v>0.001841</v>
      </c>
      <c r="L181" s="318">
        <v>5e-06</v>
      </c>
      <c r="M181" s="319">
        <v>195.4878</v>
      </c>
    </row>
    <row r="182" ht="19.7" customHeight="1">
      <c r="A182" t="s" s="314">
        <v>1125</v>
      </c>
      <c r="B182" t="s" s="314">
        <v>215</v>
      </c>
      <c r="C182" s="320">
        <v>1</v>
      </c>
      <c r="D182" t="s" s="316">
        <v>1122</v>
      </c>
      <c r="E182" s="317">
        <v>0.027199</v>
      </c>
      <c r="F182" s="317">
        <v>0.018878</v>
      </c>
      <c r="G182" s="317">
        <v>0.020471</v>
      </c>
      <c r="H182" s="317">
        <v>0.006885</v>
      </c>
      <c r="I182" s="317">
        <v>0.00594</v>
      </c>
      <c r="J182" s="317">
        <v>0.005439</v>
      </c>
      <c r="K182" s="318">
        <v>0</v>
      </c>
      <c r="L182" s="318">
        <v>0</v>
      </c>
      <c r="M182" s="319">
        <v>1.0501</v>
      </c>
    </row>
    <row r="183" ht="19.7" customHeight="1">
      <c r="A183" t="s" s="314">
        <v>1125</v>
      </c>
      <c r="B183" t="s" s="314">
        <v>215</v>
      </c>
      <c r="C183" t="s" s="315">
        <v>180</v>
      </c>
      <c r="D183" t="s" s="316">
        <v>1122</v>
      </c>
      <c r="E183" s="317">
        <v>0.027318</v>
      </c>
      <c r="F183" s="317">
        <v>0.020303</v>
      </c>
      <c r="G183" s="317">
        <v>0.025272</v>
      </c>
      <c r="H183" s="317">
        <v>0.006703</v>
      </c>
      <c r="I183" s="317">
        <v>0.007805</v>
      </c>
      <c r="J183" s="317">
        <v>0.000944</v>
      </c>
      <c r="K183" s="318">
        <v>0</v>
      </c>
      <c r="L183" s="318">
        <v>0</v>
      </c>
      <c r="M183" s="319">
        <v>1.6502</v>
      </c>
    </row>
    <row r="184" ht="19.7" customHeight="1">
      <c r="A184" t="s" s="314">
        <v>1125</v>
      </c>
      <c r="B184" t="s" s="314">
        <v>215</v>
      </c>
      <c r="C184" t="s" s="315">
        <v>182</v>
      </c>
      <c r="D184" t="s" s="316">
        <v>1121</v>
      </c>
      <c r="E184" s="317">
        <v>0.030026</v>
      </c>
      <c r="F184" s="317">
        <v>0.023722</v>
      </c>
      <c r="G184" s="317">
        <v>0.018663</v>
      </c>
      <c r="H184" s="317">
        <v>0.005479</v>
      </c>
      <c r="I184" s="317">
        <v>0.006476</v>
      </c>
      <c r="J184" s="317">
        <v>0.010804</v>
      </c>
      <c r="K184" s="318">
        <v>5e-06</v>
      </c>
      <c r="L184" s="318">
        <v>0.008992</v>
      </c>
      <c r="M184" s="319">
        <v>10.3568</v>
      </c>
    </row>
    <row r="185" ht="19.7" customHeight="1">
      <c r="A185" t="s" s="314">
        <v>1125</v>
      </c>
      <c r="B185" t="s" s="314">
        <v>215</v>
      </c>
      <c r="C185" s="320">
        <v>3</v>
      </c>
      <c r="D185" t="s" s="316">
        <v>1122</v>
      </c>
      <c r="E185" s="317">
        <v>0.024164</v>
      </c>
      <c r="F185" s="317">
        <v>0.019754</v>
      </c>
      <c r="G185" s="317">
        <v>0.025405</v>
      </c>
      <c r="H185" s="317">
        <v>0.00486</v>
      </c>
      <c r="I185" s="317">
        <v>0.006716</v>
      </c>
      <c r="J185" s="317">
        <v>5e-06</v>
      </c>
      <c r="K185" s="318">
        <v>0</v>
      </c>
      <c r="L185" s="318">
        <v>0</v>
      </c>
      <c r="M185" s="319">
        <v>8.9887</v>
      </c>
    </row>
    <row r="186" ht="19.7" customHeight="1">
      <c r="A186" t="s" s="314">
        <v>1125</v>
      </c>
      <c r="B186" t="s" s="314">
        <v>215</v>
      </c>
      <c r="C186" s="320">
        <v>4</v>
      </c>
      <c r="D186" t="s" s="316">
        <v>1122</v>
      </c>
      <c r="E186" s="317">
        <v>0.026913</v>
      </c>
      <c r="F186" s="317">
        <v>0.020062</v>
      </c>
      <c r="G186" s="317">
        <v>0.0202</v>
      </c>
      <c r="H186" s="317">
        <v>0.006182</v>
      </c>
      <c r="I186" s="317">
        <v>0.006392</v>
      </c>
      <c r="J186" s="317">
        <v>0.007489</v>
      </c>
      <c r="K186" s="318">
        <v>0</v>
      </c>
      <c r="L186" s="318">
        <v>0</v>
      </c>
      <c r="M186" s="319">
        <v>6.6161</v>
      </c>
    </row>
    <row r="187" ht="19.7" customHeight="1">
      <c r="A187" t="s" s="314">
        <v>1125</v>
      </c>
      <c r="B187" t="s" s="314">
        <v>215</v>
      </c>
      <c r="C187" s="320">
        <v>5</v>
      </c>
      <c r="D187" t="s" s="316">
        <v>1122</v>
      </c>
      <c r="E187" s="317">
        <v>0.028284</v>
      </c>
      <c r="F187" s="317">
        <v>0.021901</v>
      </c>
      <c r="G187" s="317">
        <v>0.020379</v>
      </c>
      <c r="H187" s="317">
        <v>0.004794</v>
      </c>
      <c r="I187" s="317">
        <v>0.0068</v>
      </c>
      <c r="J187" s="317">
        <v>0.00699</v>
      </c>
      <c r="K187" s="318">
        <v>0</v>
      </c>
      <c r="L187" s="318">
        <v>0</v>
      </c>
      <c r="M187" s="319">
        <v>0</v>
      </c>
    </row>
    <row r="188" ht="19.7" customHeight="1">
      <c r="A188" t="s" s="314">
        <v>1125</v>
      </c>
      <c r="B188" t="s" s="314">
        <v>215</v>
      </c>
      <c r="C188" t="s" s="315">
        <v>187</v>
      </c>
      <c r="D188" t="s" s="316">
        <v>1121</v>
      </c>
      <c r="E188" s="317">
        <v>0.027828</v>
      </c>
      <c r="F188" s="317">
        <v>0.019446</v>
      </c>
      <c r="G188" s="317">
        <v>0.021163</v>
      </c>
      <c r="H188" s="317">
        <v>0.007546</v>
      </c>
      <c r="I188" s="317">
        <v>0.00667</v>
      </c>
      <c r="J188" s="317">
        <v>0.001427</v>
      </c>
      <c r="K188" s="318">
        <v>0.001218</v>
      </c>
      <c r="L188" s="318">
        <v>5e-06</v>
      </c>
      <c r="M188" s="319">
        <v>18.6464</v>
      </c>
    </row>
    <row r="189" ht="19.7" customHeight="1">
      <c r="A189" t="s" s="314">
        <v>1125</v>
      </c>
      <c r="B189" t="s" s="314">
        <v>215</v>
      </c>
      <c r="C189" t="s" s="315">
        <v>153</v>
      </c>
      <c r="D189" t="s" s="316">
        <v>1122</v>
      </c>
      <c r="E189" s="317">
        <v>0.050816</v>
      </c>
      <c r="F189" s="317">
        <v>0.028673</v>
      </c>
      <c r="G189" s="317">
        <v>6e-06</v>
      </c>
      <c r="H189" s="317">
        <v>5e-06</v>
      </c>
      <c r="I189" s="317">
        <v>0.007667</v>
      </c>
      <c r="J189" s="317">
        <v>5e-06</v>
      </c>
      <c r="K189" s="318">
        <v>0</v>
      </c>
      <c r="L189" s="318">
        <v>0</v>
      </c>
      <c r="M189" s="319">
        <v>0</v>
      </c>
    </row>
    <row r="190" ht="19.7" customHeight="1">
      <c r="A190" t="s" s="314">
        <v>1125</v>
      </c>
      <c r="B190" t="s" s="314">
        <v>215</v>
      </c>
      <c r="C190" t="s" s="315">
        <v>156</v>
      </c>
      <c r="D190" t="s" s="316">
        <v>1122</v>
      </c>
      <c r="E190" s="317">
        <v>0.031425</v>
      </c>
      <c r="F190" s="317">
        <v>0.025669</v>
      </c>
      <c r="G190" s="317">
        <v>0.022621</v>
      </c>
      <c r="H190" s="317">
        <v>5e-06</v>
      </c>
      <c r="I190" s="317">
        <v>0.003634</v>
      </c>
      <c r="J190" s="317">
        <v>5e-06</v>
      </c>
      <c r="K190" s="318">
        <v>0</v>
      </c>
      <c r="L190" s="318">
        <v>0</v>
      </c>
      <c r="M190" s="319">
        <v>0</v>
      </c>
    </row>
    <row r="191" ht="19.7" customHeight="1">
      <c r="A191" t="s" s="314">
        <v>1125</v>
      </c>
      <c r="B191" t="s" s="314">
        <v>215</v>
      </c>
      <c r="C191" t="s" s="315">
        <v>188</v>
      </c>
      <c r="D191" t="s" s="316">
        <v>1122</v>
      </c>
      <c r="E191" s="317">
        <v>0.00543</v>
      </c>
      <c r="F191" s="317">
        <v>0.005425</v>
      </c>
      <c r="G191" s="317">
        <v>0.076889</v>
      </c>
      <c r="H191" s="317">
        <v>0.02195</v>
      </c>
      <c r="I191" s="317">
        <v>0.003104</v>
      </c>
      <c r="J191" s="317">
        <v>5e-06</v>
      </c>
      <c r="K191" s="318">
        <v>0</v>
      </c>
      <c r="L191" s="318">
        <v>0</v>
      </c>
      <c r="M191" t="s" s="322">
        <v>166</v>
      </c>
    </row>
    <row r="192" ht="19.7" customHeight="1">
      <c r="A192" t="s" s="314">
        <v>1125</v>
      </c>
      <c r="B192" t="s" s="314">
        <v>215</v>
      </c>
      <c r="C192" s="320">
        <v>7</v>
      </c>
      <c r="D192" t="s" s="316">
        <v>1121</v>
      </c>
      <c r="E192" s="317">
        <v>0.026651</v>
      </c>
      <c r="F192" s="317">
        <v>0.020482</v>
      </c>
      <c r="G192" s="317">
        <v>0.025372</v>
      </c>
      <c r="H192" s="317">
        <v>0.0056</v>
      </c>
      <c r="I192" s="317">
        <v>0.005855</v>
      </c>
      <c r="J192" s="317">
        <v>0.007936</v>
      </c>
      <c r="K192" s="318">
        <v>5e-06</v>
      </c>
      <c r="L192" s="318">
        <v>0.003225</v>
      </c>
      <c r="M192" s="319">
        <v>18.5823</v>
      </c>
    </row>
    <row r="193" ht="19.7" customHeight="1">
      <c r="A193" t="s" s="314">
        <v>1125</v>
      </c>
      <c r="B193" t="s" s="314">
        <v>215</v>
      </c>
      <c r="C193" s="320">
        <v>8</v>
      </c>
      <c r="D193" t="s" s="316">
        <v>1121</v>
      </c>
      <c r="E193" s="317">
        <v>0.027457</v>
      </c>
      <c r="F193" s="317">
        <v>0.023219</v>
      </c>
      <c r="G193" s="317">
        <v>0.021765</v>
      </c>
      <c r="H193" s="317">
        <v>0.002895</v>
      </c>
      <c r="I193" s="317">
        <v>0.005694</v>
      </c>
      <c r="J193" s="317">
        <v>6.1e-05</v>
      </c>
      <c r="K193" s="318">
        <v>6.8e-05</v>
      </c>
      <c r="L193" s="318">
        <v>0.00187</v>
      </c>
      <c r="M193" s="319">
        <v>92</v>
      </c>
    </row>
    <row r="194" ht="19.7" customHeight="1">
      <c r="A194" t="s" s="314">
        <v>1125</v>
      </c>
      <c r="B194" t="s" s="314">
        <v>215</v>
      </c>
      <c r="C194" s="320">
        <v>9</v>
      </c>
      <c r="D194" t="s" s="316">
        <v>1122</v>
      </c>
      <c r="E194" s="317">
        <v>0.028014</v>
      </c>
      <c r="F194" s="317">
        <v>0.022341</v>
      </c>
      <c r="G194" s="317">
        <v>0.020338</v>
      </c>
      <c r="H194" s="317">
        <v>0.003456</v>
      </c>
      <c r="I194" s="317">
        <v>0.005937</v>
      </c>
      <c r="J194" s="317">
        <v>0.003001</v>
      </c>
      <c r="K194" s="318">
        <v>0</v>
      </c>
      <c r="L194" s="318">
        <v>0</v>
      </c>
      <c r="M194" s="319">
        <v>4.2007</v>
      </c>
    </row>
    <row r="195" ht="19.7" customHeight="1">
      <c r="A195" t="s" s="314">
        <v>1125</v>
      </c>
      <c r="B195" t="s" s="314">
        <v>215</v>
      </c>
      <c r="C195" s="320">
        <v>10</v>
      </c>
      <c r="D195" t="s" s="316">
        <v>1122</v>
      </c>
      <c r="E195" s="317">
        <v>0.027152</v>
      </c>
      <c r="F195" s="317">
        <v>0.01876</v>
      </c>
      <c r="G195" s="317">
        <v>0.022049</v>
      </c>
      <c r="H195" s="317">
        <v>0.00697</v>
      </c>
      <c r="I195" s="317">
        <v>0.006499</v>
      </c>
      <c r="J195" s="317">
        <v>0.005605</v>
      </c>
      <c r="K195" s="318">
        <v>0</v>
      </c>
      <c r="L195" s="318">
        <v>0</v>
      </c>
      <c r="M195" s="319">
        <v>7.3742</v>
      </c>
    </row>
    <row r="196" ht="19.7" customHeight="1">
      <c r="A196" t="s" s="314">
        <v>1125</v>
      </c>
      <c r="B196" t="s" s="314">
        <v>215</v>
      </c>
      <c r="C196" s="320">
        <v>11</v>
      </c>
      <c r="D196" t="s" s="316">
        <v>1122</v>
      </c>
      <c r="E196" s="317">
        <v>0.027665</v>
      </c>
      <c r="F196" s="317">
        <v>0.018809</v>
      </c>
      <c r="G196" s="317">
        <v>0.017532</v>
      </c>
      <c r="H196" s="317">
        <v>0.008229</v>
      </c>
      <c r="I196" s="317">
        <v>0.005699</v>
      </c>
      <c r="J196" s="317">
        <v>0.00899</v>
      </c>
      <c r="K196" s="318">
        <v>0</v>
      </c>
      <c r="L196" s="318">
        <v>0</v>
      </c>
      <c r="M196" s="319">
        <v>0.1208</v>
      </c>
    </row>
    <row r="197" ht="19.7" customHeight="1">
      <c r="A197" t="s" s="314">
        <v>1125</v>
      </c>
      <c r="B197" t="s" s="314">
        <v>215</v>
      </c>
      <c r="C197" s="320">
        <v>12</v>
      </c>
      <c r="D197" t="s" s="316">
        <v>1122</v>
      </c>
      <c r="E197" s="317">
        <v>0.028135</v>
      </c>
      <c r="F197" s="317">
        <v>0.018972</v>
      </c>
      <c r="G197" s="317">
        <v>0.021191</v>
      </c>
      <c r="H197" s="317">
        <v>0.006751</v>
      </c>
      <c r="I197" s="317">
        <v>0.005881</v>
      </c>
      <c r="J197" s="317">
        <v>0.008355</v>
      </c>
      <c r="K197" s="318">
        <v>0</v>
      </c>
      <c r="L197" s="318">
        <v>0</v>
      </c>
      <c r="M197" s="319">
        <v>0.2024</v>
      </c>
    </row>
    <row r="198" ht="19.7" customHeight="1">
      <c r="A198" t="s" s="314">
        <v>1125</v>
      </c>
      <c r="B198" t="s" s="314">
        <v>215</v>
      </c>
      <c r="C198" t="s" s="315">
        <v>195</v>
      </c>
      <c r="D198" t="s" s="316">
        <v>1121</v>
      </c>
      <c r="E198" s="317">
        <v>0.025979</v>
      </c>
      <c r="F198" s="317">
        <v>0.019339</v>
      </c>
      <c r="G198" s="317">
        <v>0.022916</v>
      </c>
      <c r="H198" s="317">
        <v>0.005297</v>
      </c>
      <c r="I198" s="317">
        <v>0.006074</v>
      </c>
      <c r="J198" s="317">
        <v>3e-05</v>
      </c>
      <c r="K198" s="318">
        <v>2.6e-05</v>
      </c>
      <c r="L198" s="318">
        <v>5e-06</v>
      </c>
      <c r="M198" s="319">
        <v>9.2974</v>
      </c>
    </row>
    <row r="199" ht="19.7" customHeight="1">
      <c r="A199" t="s" s="314">
        <v>1125</v>
      </c>
      <c r="B199" t="s" s="314">
        <v>215</v>
      </c>
      <c r="C199" t="s" s="315">
        <v>196</v>
      </c>
      <c r="D199" t="s" s="316">
        <v>1122</v>
      </c>
      <c r="E199" s="317">
        <v>0.027132</v>
      </c>
      <c r="F199" s="317">
        <v>0.0254</v>
      </c>
      <c r="G199" s="317">
        <v>0.028916</v>
      </c>
      <c r="H199" s="317">
        <v>0.00067</v>
      </c>
      <c r="I199" s="317">
        <v>0.003491</v>
      </c>
      <c r="J199" s="317">
        <v>5e-06</v>
      </c>
      <c r="K199" s="318">
        <v>0</v>
      </c>
      <c r="L199" s="318">
        <v>0</v>
      </c>
      <c r="M199" s="319">
        <v>0</v>
      </c>
    </row>
    <row r="200" ht="19.7" customHeight="1">
      <c r="A200" t="s" s="314">
        <v>1125</v>
      </c>
      <c r="B200" t="s" s="314">
        <v>215</v>
      </c>
      <c r="C200" s="320">
        <v>14</v>
      </c>
      <c r="D200" t="s" s="316">
        <v>1122</v>
      </c>
      <c r="E200" s="317">
        <v>0.029744</v>
      </c>
      <c r="F200" s="317">
        <v>0.020892</v>
      </c>
      <c r="G200" s="317">
        <v>0.019699</v>
      </c>
      <c r="H200" s="317">
        <v>0.006981</v>
      </c>
      <c r="I200" s="317">
        <v>0.006626</v>
      </c>
      <c r="J200" s="317">
        <v>0.010869</v>
      </c>
      <c r="K200" s="318">
        <v>0</v>
      </c>
      <c r="L200" s="318">
        <v>0</v>
      </c>
      <c r="M200" s="319">
        <v>5.4555</v>
      </c>
    </row>
    <row r="201" ht="19.7" customHeight="1">
      <c r="A201" t="s" s="314">
        <v>1125</v>
      </c>
      <c r="B201" t="s" s="314">
        <v>215</v>
      </c>
      <c r="C201" s="320">
        <v>15</v>
      </c>
      <c r="D201" t="s" s="316">
        <v>1122</v>
      </c>
      <c r="E201" s="317">
        <v>0.027892</v>
      </c>
      <c r="F201" s="317">
        <v>0.020687</v>
      </c>
      <c r="G201" s="317">
        <v>0.022477</v>
      </c>
      <c r="H201" s="317">
        <v>0.006694</v>
      </c>
      <c r="I201" s="317">
        <v>0.006986</v>
      </c>
      <c r="J201" s="317">
        <v>0.00264</v>
      </c>
      <c r="K201" s="318">
        <v>0</v>
      </c>
      <c r="L201" s="318">
        <v>0</v>
      </c>
      <c r="M201" s="319">
        <v>5.8698</v>
      </c>
    </row>
    <row r="202" ht="19.7" customHeight="1">
      <c r="A202" t="s" s="314">
        <v>1125</v>
      </c>
      <c r="B202" t="s" s="314">
        <v>215</v>
      </c>
      <c r="C202" s="320">
        <v>16</v>
      </c>
      <c r="D202" t="s" s="316">
        <v>1121</v>
      </c>
      <c r="E202" s="317">
        <v>0.028573</v>
      </c>
      <c r="F202" s="317">
        <v>0.021643</v>
      </c>
      <c r="G202" s="317">
        <v>0.022353</v>
      </c>
      <c r="H202" s="317">
        <v>0.005269</v>
      </c>
      <c r="I202" s="317">
        <v>0.006741</v>
      </c>
      <c r="J202" s="317">
        <v>3.5e-05</v>
      </c>
      <c r="K202" s="318">
        <v>2.4e-05</v>
      </c>
      <c r="L202" s="318">
        <v>5e-06</v>
      </c>
      <c r="M202" s="319">
        <v>82.3066</v>
      </c>
    </row>
    <row r="203" ht="19.7" customHeight="1">
      <c r="A203" t="s" s="314">
        <v>1125</v>
      </c>
      <c r="B203" t="s" s="314">
        <v>215</v>
      </c>
      <c r="C203" s="320">
        <v>17</v>
      </c>
      <c r="D203" t="s" s="316">
        <v>1121</v>
      </c>
      <c r="E203" s="317">
        <v>0.026967</v>
      </c>
      <c r="F203" s="317">
        <v>0.020918</v>
      </c>
      <c r="G203" s="317">
        <v>0.021865</v>
      </c>
      <c r="H203" s="317">
        <v>0.004546</v>
      </c>
      <c r="I203" s="317">
        <v>0.006094</v>
      </c>
      <c r="J203" s="317">
        <v>2.7e-05</v>
      </c>
      <c r="K203" s="318">
        <v>2.6e-05</v>
      </c>
      <c r="L203" s="318">
        <v>5e-06</v>
      </c>
      <c r="M203" s="319">
        <v>45.2472</v>
      </c>
    </row>
    <row r="204" ht="19.7" customHeight="1">
      <c r="A204" t="s" s="314">
        <v>1125</v>
      </c>
      <c r="B204" t="s" s="314">
        <v>215</v>
      </c>
      <c r="C204" s="320">
        <v>18</v>
      </c>
      <c r="D204" t="s" s="316">
        <v>1122</v>
      </c>
      <c r="E204" s="317">
        <v>0.025859</v>
      </c>
      <c r="F204" s="317">
        <v>0.018711</v>
      </c>
      <c r="G204" s="317">
        <v>0.023311</v>
      </c>
      <c r="H204" s="317">
        <v>0.006337</v>
      </c>
      <c r="I204" s="317">
        <v>0.005879</v>
      </c>
      <c r="J204" s="317">
        <v>0.006655</v>
      </c>
      <c r="K204" s="318">
        <v>0</v>
      </c>
      <c r="L204" s="318">
        <v>0</v>
      </c>
      <c r="M204" s="319">
        <v>7.8167</v>
      </c>
    </row>
    <row r="205" ht="19.7" customHeight="1">
      <c r="A205" t="s" s="314">
        <v>1125</v>
      </c>
      <c r="B205" t="s" s="314">
        <v>215</v>
      </c>
      <c r="C205" s="320">
        <v>19</v>
      </c>
      <c r="D205" t="s" s="316">
        <v>1121</v>
      </c>
      <c r="E205" s="317">
        <v>0.030067</v>
      </c>
      <c r="F205" s="317">
        <v>0.019224</v>
      </c>
      <c r="G205" s="317">
        <v>0.020813</v>
      </c>
      <c r="H205" s="317">
        <v>0.006984</v>
      </c>
      <c r="I205" s="317">
        <v>0.006202</v>
      </c>
      <c r="J205" s="317">
        <v>0.006153</v>
      </c>
      <c r="K205" s="318">
        <v>5e-06</v>
      </c>
      <c r="L205" s="318">
        <v>0.004122</v>
      </c>
      <c r="M205" s="319">
        <v>14.8663</v>
      </c>
    </row>
    <row r="206" ht="19.7" customHeight="1">
      <c r="A206" t="s" s="314">
        <v>1125</v>
      </c>
      <c r="B206" t="s" s="314">
        <v>215</v>
      </c>
      <c r="C206" s="320">
        <v>20</v>
      </c>
      <c r="D206" t="s" s="316">
        <v>1121</v>
      </c>
      <c r="E206" s="317">
        <v>0.027899</v>
      </c>
      <c r="F206" s="317">
        <v>0.020793</v>
      </c>
      <c r="G206" s="317">
        <v>0.019904</v>
      </c>
      <c r="H206" s="317">
        <v>0.005463</v>
      </c>
      <c r="I206" s="317">
        <v>0.00585</v>
      </c>
      <c r="J206" s="317">
        <v>0.007168</v>
      </c>
      <c r="K206" s="318">
        <v>5e-06</v>
      </c>
      <c r="L206" s="318">
        <v>0.003872</v>
      </c>
      <c r="M206" s="319">
        <v>13.7402</v>
      </c>
    </row>
    <row r="207" ht="19.7" customHeight="1">
      <c r="A207" t="s" s="314">
        <v>1125</v>
      </c>
      <c r="B207" t="s" s="314">
        <v>215</v>
      </c>
      <c r="C207" t="s" s="315">
        <v>204</v>
      </c>
      <c r="D207" t="s" s="316">
        <v>1122</v>
      </c>
      <c r="E207" s="317">
        <v>0.030027</v>
      </c>
      <c r="F207" s="317">
        <v>0.018795</v>
      </c>
      <c r="G207" s="317">
        <v>0.018731</v>
      </c>
      <c r="H207" s="317">
        <v>0.011221</v>
      </c>
      <c r="I207" s="317">
        <v>5e-06</v>
      </c>
      <c r="J207" s="317">
        <v>5e-06</v>
      </c>
      <c r="K207" s="318">
        <v>0</v>
      </c>
      <c r="L207" s="318">
        <v>0</v>
      </c>
      <c r="M207" s="319">
        <v>0</v>
      </c>
    </row>
    <row r="208" ht="19.7" customHeight="1">
      <c r="A208" t="s" s="314">
        <v>1125</v>
      </c>
      <c r="B208" t="s" s="314">
        <v>215</v>
      </c>
      <c r="C208" t="s" s="315">
        <v>162</v>
      </c>
      <c r="D208" t="s" s="316">
        <v>1122</v>
      </c>
      <c r="E208" s="317">
        <v>0.023327</v>
      </c>
      <c r="F208" s="317">
        <v>0.023303</v>
      </c>
      <c r="G208" s="317">
        <v>0.035305</v>
      </c>
      <c r="H208" s="317">
        <v>3e-05</v>
      </c>
      <c r="I208" s="317">
        <v>5e-06</v>
      </c>
      <c r="J208" s="317">
        <v>5e-06</v>
      </c>
      <c r="K208" s="318">
        <v>0</v>
      </c>
      <c r="L208" s="318">
        <v>0</v>
      </c>
      <c r="M208" s="319">
        <v>0</v>
      </c>
    </row>
    <row r="209" ht="19.7" customHeight="1">
      <c r="A209" t="s" s="314">
        <v>1125</v>
      </c>
      <c r="B209" t="s" s="314">
        <v>215</v>
      </c>
      <c r="C209" t="s" s="315">
        <v>205</v>
      </c>
      <c r="D209" t="s" s="316">
        <v>1122</v>
      </c>
      <c r="E209" s="317">
        <v>0.027511</v>
      </c>
      <c r="F209" s="317">
        <v>0.020694</v>
      </c>
      <c r="G209" s="317">
        <v>0.023561</v>
      </c>
      <c r="H209" s="317">
        <v>0.005309</v>
      </c>
      <c r="I209" s="317">
        <v>5e-06</v>
      </c>
      <c r="J209" s="317">
        <v>5e-06</v>
      </c>
      <c r="K209" s="318">
        <v>0</v>
      </c>
      <c r="L209" s="318">
        <v>0</v>
      </c>
      <c r="M209" s="319">
        <v>0</v>
      </c>
    </row>
    <row r="210" ht="19.7" customHeight="1">
      <c r="A210" t="s" s="314">
        <v>1125</v>
      </c>
      <c r="B210" t="s" s="314">
        <v>215</v>
      </c>
      <c r="C210" s="320">
        <v>21</v>
      </c>
      <c r="D210" t="s" s="316">
        <v>1122</v>
      </c>
      <c r="E210" s="317">
        <v>0.029124</v>
      </c>
      <c r="F210" s="317">
        <v>0.01945</v>
      </c>
      <c r="G210" s="317">
        <v>0.020527</v>
      </c>
      <c r="H210" s="317">
        <v>0.009240999999999999</v>
      </c>
      <c r="I210" s="317">
        <v>5e-06</v>
      </c>
      <c r="J210" s="317">
        <v>5e-06</v>
      </c>
      <c r="K210" s="318">
        <v>0</v>
      </c>
      <c r="L210" s="318">
        <v>0</v>
      </c>
      <c r="M210" s="319">
        <v>0</v>
      </c>
    </row>
    <row r="211" ht="19.7" customHeight="1">
      <c r="A211" t="s" s="314">
        <v>1125</v>
      </c>
      <c r="B211" t="s" s="314">
        <v>215</v>
      </c>
      <c r="C211" t="s" s="315">
        <v>216</v>
      </c>
      <c r="D211" t="s" s="316">
        <v>1121</v>
      </c>
      <c r="E211" s="317">
        <v>0.027416</v>
      </c>
      <c r="F211" s="317">
        <v>0.020078</v>
      </c>
      <c r="G211" s="317">
        <v>0.021695</v>
      </c>
      <c r="H211" s="317">
        <v>0.006095</v>
      </c>
      <c r="I211" s="317">
        <v>0.006145</v>
      </c>
      <c r="J211" s="317">
        <v>0.005028</v>
      </c>
      <c r="K211" s="318">
        <v>0.001259</v>
      </c>
      <c r="L211" s="318">
        <v>0.000993</v>
      </c>
      <c r="M211" s="319">
        <v>129.6193</v>
      </c>
    </row>
    <row r="212" ht="19.7" customHeight="1">
      <c r="A212" t="s" s="314">
        <v>1125</v>
      </c>
      <c r="B212" t="s" s="314">
        <v>232</v>
      </c>
      <c r="C212" s="320">
        <v>1</v>
      </c>
      <c r="D212" t="s" s="316">
        <v>1122</v>
      </c>
      <c r="E212" s="317">
        <v>0.018402</v>
      </c>
      <c r="F212" s="317">
        <v>0.014539</v>
      </c>
      <c r="G212" s="317">
        <v>0.020622</v>
      </c>
      <c r="H212" s="317">
        <v>0.004325</v>
      </c>
      <c r="I212" s="317">
        <v>0.005662</v>
      </c>
      <c r="J212" s="317">
        <v>0.003804</v>
      </c>
      <c r="K212" s="318">
        <v>0</v>
      </c>
      <c r="L212" s="318">
        <v>0</v>
      </c>
      <c r="M212" s="319">
        <v>0</v>
      </c>
    </row>
    <row r="213" ht="19.7" customHeight="1">
      <c r="A213" t="s" s="314">
        <v>1125</v>
      </c>
      <c r="B213" t="s" s="314">
        <v>232</v>
      </c>
      <c r="C213" t="s" s="315">
        <v>180</v>
      </c>
      <c r="D213" t="s" s="316">
        <v>1122</v>
      </c>
      <c r="E213" s="317">
        <v>0.014462</v>
      </c>
      <c r="F213" s="317">
        <v>0.014448</v>
      </c>
      <c r="G213" s="317">
        <v>0.027813</v>
      </c>
      <c r="H213" s="317">
        <v>1.4e-05</v>
      </c>
      <c r="I213" s="317">
        <v>0.004396</v>
      </c>
      <c r="J213" s="317">
        <v>5e-06</v>
      </c>
      <c r="K213" s="318">
        <v>0</v>
      </c>
      <c r="L213" s="318">
        <v>0</v>
      </c>
      <c r="M213" s="319">
        <v>0</v>
      </c>
    </row>
    <row r="214" ht="19.7" customHeight="1">
      <c r="A214" t="s" s="314">
        <v>1125</v>
      </c>
      <c r="B214" t="s" s="314">
        <v>232</v>
      </c>
      <c r="C214" t="s" s="315">
        <v>182</v>
      </c>
      <c r="D214" t="s" s="316">
        <v>1122</v>
      </c>
      <c r="E214" s="317">
        <v>0.020861</v>
      </c>
      <c r="F214" s="317">
        <v>0.015318</v>
      </c>
      <c r="G214" s="317">
        <v>0.017814</v>
      </c>
      <c r="H214" s="317">
        <v>0.007088</v>
      </c>
      <c r="I214" s="317">
        <v>0.006283</v>
      </c>
      <c r="J214" s="317">
        <v>0.008226000000000001</v>
      </c>
      <c r="K214" s="318">
        <v>0</v>
      </c>
      <c r="L214" s="318">
        <v>0</v>
      </c>
      <c r="M214" s="319">
        <v>0.1573</v>
      </c>
    </row>
    <row r="215" ht="19.7" customHeight="1">
      <c r="A215" t="s" s="314">
        <v>1125</v>
      </c>
      <c r="B215" t="s" s="314">
        <v>232</v>
      </c>
      <c r="C215" s="320">
        <v>3</v>
      </c>
      <c r="D215" t="s" s="316">
        <v>1121</v>
      </c>
      <c r="E215" s="317">
        <v>0.01984</v>
      </c>
      <c r="F215" s="317">
        <v>0.018585</v>
      </c>
      <c r="G215" s="317">
        <v>0.018978</v>
      </c>
      <c r="H215" s="317">
        <v>0.000926</v>
      </c>
      <c r="I215" s="317">
        <v>0.006533</v>
      </c>
      <c r="J215" s="317">
        <v>0.000154</v>
      </c>
      <c r="K215" s="318">
        <v>0.000216</v>
      </c>
      <c r="L215" s="318">
        <v>5e-06</v>
      </c>
      <c r="M215" s="319">
        <v>53.6171</v>
      </c>
    </row>
    <row r="216" ht="19.7" customHeight="1">
      <c r="A216" t="s" s="314">
        <v>1125</v>
      </c>
      <c r="B216" t="s" s="314">
        <v>232</v>
      </c>
      <c r="C216" s="320">
        <v>4</v>
      </c>
      <c r="D216" t="s" s="316">
        <v>1122</v>
      </c>
      <c r="E216" s="317">
        <v>0.018407</v>
      </c>
      <c r="F216" s="317">
        <v>0.018389</v>
      </c>
      <c r="G216" s="317">
        <v>0.026153</v>
      </c>
      <c r="H216" s="317">
        <v>2.4e-05</v>
      </c>
      <c r="I216" s="317">
        <v>0.006615</v>
      </c>
      <c r="J216" s="317">
        <v>0.006889</v>
      </c>
      <c r="K216" s="318">
        <v>0</v>
      </c>
      <c r="L216" s="318">
        <v>0</v>
      </c>
      <c r="M216" s="319">
        <v>0.0494</v>
      </c>
    </row>
    <row r="217" ht="19.7" customHeight="1">
      <c r="A217" t="s" s="314">
        <v>1125</v>
      </c>
      <c r="B217" t="s" s="314">
        <v>232</v>
      </c>
      <c r="C217" s="320">
        <v>5</v>
      </c>
      <c r="D217" t="s" s="316">
        <v>1122</v>
      </c>
      <c r="E217" s="317">
        <v>0.017645</v>
      </c>
      <c r="F217" s="317">
        <v>0.016408</v>
      </c>
      <c r="G217" s="317">
        <v>0.021061</v>
      </c>
      <c r="H217" s="317">
        <v>0.001188</v>
      </c>
      <c r="I217" s="317">
        <v>0.005369</v>
      </c>
      <c r="J217" s="317">
        <v>0.007308</v>
      </c>
      <c r="K217" s="318">
        <v>0</v>
      </c>
      <c r="L217" s="318">
        <v>0</v>
      </c>
      <c r="M217" s="319">
        <v>0.5628</v>
      </c>
    </row>
    <row r="218" ht="19.7" customHeight="1">
      <c r="A218" t="s" s="314">
        <v>1125</v>
      </c>
      <c r="B218" t="s" s="314">
        <v>232</v>
      </c>
      <c r="C218" t="s" s="315">
        <v>187</v>
      </c>
      <c r="D218" t="s" s="316">
        <v>1122</v>
      </c>
      <c r="E218" s="317">
        <v>0.020153</v>
      </c>
      <c r="F218" s="317">
        <v>0.014777</v>
      </c>
      <c r="G218" s="317">
        <v>0.020144</v>
      </c>
      <c r="H218" s="317">
        <v>0.006458</v>
      </c>
      <c r="I218" s="317">
        <v>0.006077</v>
      </c>
      <c r="J218" s="317">
        <v>0.001631</v>
      </c>
      <c r="K218" s="318">
        <v>0</v>
      </c>
      <c r="L218" s="318">
        <v>0</v>
      </c>
      <c r="M218" s="319">
        <v>2.931</v>
      </c>
    </row>
    <row r="219" ht="19.7" customHeight="1">
      <c r="A219" t="s" s="314">
        <v>1125</v>
      </c>
      <c r="B219" t="s" s="314">
        <v>232</v>
      </c>
      <c r="C219" t="s" s="315">
        <v>153</v>
      </c>
      <c r="D219" t="s" s="316">
        <v>1122</v>
      </c>
      <c r="E219" s="317">
        <v>0.009853000000000001</v>
      </c>
      <c r="F219" s="317">
        <v>0.009832</v>
      </c>
      <c r="G219" s="317">
        <v>0.026532</v>
      </c>
      <c r="H219" s="317">
        <v>5e-06</v>
      </c>
      <c r="I219" s="317">
        <v>0</v>
      </c>
      <c r="J219" s="317">
        <v>5e-06</v>
      </c>
      <c r="K219" s="318">
        <v>0</v>
      </c>
      <c r="L219" s="318">
        <v>0</v>
      </c>
      <c r="M219" s="319">
        <v>0</v>
      </c>
    </row>
    <row r="220" ht="19.7" customHeight="1">
      <c r="A220" t="s" s="314">
        <v>1125</v>
      </c>
      <c r="B220" t="s" s="314">
        <v>232</v>
      </c>
      <c r="C220" t="s" s="315">
        <v>156</v>
      </c>
      <c r="D220" t="s" s="316">
        <v>1122</v>
      </c>
      <c r="E220" s="317">
        <v>0.017482</v>
      </c>
      <c r="F220" s="317">
        <v>0.015508</v>
      </c>
      <c r="G220" s="317">
        <v>0.028864</v>
      </c>
      <c r="H220" s="317">
        <v>5e-06</v>
      </c>
      <c r="I220" s="317">
        <v>5e-06</v>
      </c>
      <c r="J220" s="317">
        <v>5e-06</v>
      </c>
      <c r="K220" s="318">
        <v>0</v>
      </c>
      <c r="L220" s="318">
        <v>0</v>
      </c>
      <c r="M220" s="319">
        <v>0</v>
      </c>
    </row>
    <row r="221" ht="19.7" customHeight="1">
      <c r="A221" t="s" s="314">
        <v>1125</v>
      </c>
      <c r="B221" t="s" s="314">
        <v>232</v>
      </c>
      <c r="C221" t="s" s="315">
        <v>188</v>
      </c>
      <c r="D221" t="s" s="316">
        <v>1122</v>
      </c>
      <c r="E221" s="317">
        <v>0.014056</v>
      </c>
      <c r="F221" s="317">
        <v>0.014042</v>
      </c>
      <c r="G221" s="317">
        <v>0.032117</v>
      </c>
      <c r="H221" s="317">
        <v>3.1e-05</v>
      </c>
      <c r="I221" s="317">
        <v>0.003952</v>
      </c>
      <c r="J221" s="317">
        <v>5e-06</v>
      </c>
      <c r="K221" s="318">
        <v>0</v>
      </c>
      <c r="L221" s="318">
        <v>0</v>
      </c>
      <c r="M221" s="319">
        <v>0</v>
      </c>
    </row>
    <row r="222" ht="19.7" customHeight="1">
      <c r="A222" t="s" s="314">
        <v>1125</v>
      </c>
      <c r="B222" t="s" s="314">
        <v>232</v>
      </c>
      <c r="C222" s="320">
        <v>7</v>
      </c>
      <c r="D222" t="s" s="316">
        <v>1122</v>
      </c>
      <c r="E222" s="317">
        <v>0.019849</v>
      </c>
      <c r="F222" s="317">
        <v>0.013193</v>
      </c>
      <c r="G222" s="317">
        <v>0.019375</v>
      </c>
      <c r="H222" s="317">
        <v>0.007749</v>
      </c>
      <c r="I222" s="317">
        <v>0.005193</v>
      </c>
      <c r="J222" s="317">
        <v>0.005046</v>
      </c>
      <c r="K222" s="318">
        <v>0</v>
      </c>
      <c r="L222" s="318">
        <v>0</v>
      </c>
      <c r="M222" s="319">
        <v>2.7802</v>
      </c>
    </row>
    <row r="223" ht="19.7" customHeight="1">
      <c r="A223" t="s" s="314">
        <v>1125</v>
      </c>
      <c r="B223" t="s" s="314">
        <v>232</v>
      </c>
      <c r="C223" s="320">
        <v>8</v>
      </c>
      <c r="D223" t="s" s="316">
        <v>1122</v>
      </c>
      <c r="E223" s="317">
        <v>0.017858</v>
      </c>
      <c r="F223" s="317">
        <v>0.01784</v>
      </c>
      <c r="G223" s="317">
        <v>0.022141</v>
      </c>
      <c r="H223" s="317">
        <v>2.3e-05</v>
      </c>
      <c r="I223" s="317">
        <v>0.005085</v>
      </c>
      <c r="J223" s="317">
        <v>5e-06</v>
      </c>
      <c r="K223" s="318">
        <v>0</v>
      </c>
      <c r="L223" s="318">
        <v>0</v>
      </c>
      <c r="M223" s="319">
        <v>1.8185</v>
      </c>
    </row>
    <row r="224" ht="19.7" customHeight="1">
      <c r="A224" t="s" s="314">
        <v>1125</v>
      </c>
      <c r="B224" t="s" s="314">
        <v>232</v>
      </c>
      <c r="C224" s="320">
        <v>9</v>
      </c>
      <c r="D224" t="s" s="316">
        <v>1122</v>
      </c>
      <c r="E224" s="317">
        <v>0.020197</v>
      </c>
      <c r="F224" s="317">
        <v>0.015615</v>
      </c>
      <c r="G224" s="317">
        <v>0.015848</v>
      </c>
      <c r="H224" s="317">
        <v>0.005164</v>
      </c>
      <c r="I224" s="317">
        <v>0.007281</v>
      </c>
      <c r="J224" s="317">
        <v>0.003218</v>
      </c>
      <c r="K224" s="318">
        <v>0</v>
      </c>
      <c r="L224" s="318">
        <v>0</v>
      </c>
      <c r="M224" s="319">
        <v>3.184</v>
      </c>
    </row>
    <row r="225" ht="19.7" customHeight="1">
      <c r="A225" t="s" s="314">
        <v>1125</v>
      </c>
      <c r="B225" t="s" s="314">
        <v>232</v>
      </c>
      <c r="C225" s="320">
        <v>10</v>
      </c>
      <c r="D225" t="s" s="316">
        <v>1122</v>
      </c>
      <c r="E225" s="317">
        <v>0.021307</v>
      </c>
      <c r="F225" s="317">
        <v>0.015911</v>
      </c>
      <c r="G225" s="317">
        <v>0.018969</v>
      </c>
      <c r="H225" s="317">
        <v>0.004931</v>
      </c>
      <c r="I225" s="317">
        <v>0.006964</v>
      </c>
      <c r="J225" s="317">
        <v>0.004456</v>
      </c>
      <c r="K225" s="318">
        <v>0</v>
      </c>
      <c r="L225" s="318">
        <v>0</v>
      </c>
      <c r="M225" s="319">
        <v>0.57</v>
      </c>
    </row>
    <row r="226" ht="19.7" customHeight="1">
      <c r="A226" t="s" s="314">
        <v>1125</v>
      </c>
      <c r="B226" t="s" s="314">
        <v>232</v>
      </c>
      <c r="C226" s="320">
        <v>11</v>
      </c>
      <c r="D226" t="s" s="316">
        <v>1122</v>
      </c>
      <c r="E226" s="317">
        <v>0.018518</v>
      </c>
      <c r="F226" s="317">
        <v>0.014815</v>
      </c>
      <c r="G226" s="317">
        <v>0.022072</v>
      </c>
      <c r="H226" s="317">
        <v>0.004981</v>
      </c>
      <c r="I226" s="317">
        <v>0.005957</v>
      </c>
      <c r="J226" s="317">
        <v>0.005444</v>
      </c>
      <c r="K226" s="318">
        <v>0</v>
      </c>
      <c r="L226" s="318">
        <v>0</v>
      </c>
      <c r="M226" s="319">
        <v>2.6328</v>
      </c>
    </row>
    <row r="227" ht="19.7" customHeight="1">
      <c r="A227" t="s" s="314">
        <v>1125</v>
      </c>
      <c r="B227" t="s" s="314">
        <v>232</v>
      </c>
      <c r="C227" s="320">
        <v>12</v>
      </c>
      <c r="D227" t="s" s="316">
        <v>1122</v>
      </c>
      <c r="E227" s="317">
        <v>0.017751</v>
      </c>
      <c r="F227" s="317">
        <v>0.016753</v>
      </c>
      <c r="G227" s="317">
        <v>0.022823</v>
      </c>
      <c r="H227" s="317">
        <v>0.001308</v>
      </c>
      <c r="I227" s="317">
        <v>0.005014</v>
      </c>
      <c r="J227" s="317">
        <v>0.005408</v>
      </c>
      <c r="K227" s="318">
        <v>0</v>
      </c>
      <c r="L227" s="318">
        <v>0</v>
      </c>
      <c r="M227" s="319">
        <v>3.0368</v>
      </c>
    </row>
    <row r="228" ht="19.7" customHeight="1">
      <c r="A228" t="s" s="314">
        <v>1125</v>
      </c>
      <c r="B228" t="s" s="314">
        <v>232</v>
      </c>
      <c r="C228" t="s" s="315">
        <v>195</v>
      </c>
      <c r="D228" t="s" s="316">
        <v>1121</v>
      </c>
      <c r="E228" s="317">
        <v>0.019538</v>
      </c>
      <c r="F228" s="317">
        <v>0.017373</v>
      </c>
      <c r="G228" s="317">
        <v>0.021038</v>
      </c>
      <c r="H228" s="317">
        <v>0.001857</v>
      </c>
      <c r="I228" s="317">
        <v>0.005239</v>
      </c>
      <c r="J228" s="317">
        <v>7e-06</v>
      </c>
      <c r="K228" s="318">
        <v>9e-06</v>
      </c>
      <c r="L228" s="318">
        <v>0.000857</v>
      </c>
      <c r="M228" s="319">
        <v>15.0885</v>
      </c>
    </row>
    <row r="229" ht="19.7" customHeight="1">
      <c r="A229" t="s" s="314">
        <v>1125</v>
      </c>
      <c r="B229" t="s" s="314">
        <v>232</v>
      </c>
      <c r="C229" t="s" s="315">
        <v>196</v>
      </c>
      <c r="D229" t="s" s="316">
        <v>1122</v>
      </c>
      <c r="E229" s="317">
        <v>0.02555</v>
      </c>
      <c r="F229" s="317">
        <v>0.018764</v>
      </c>
      <c r="G229" s="317">
        <v>0.016467</v>
      </c>
      <c r="H229" s="317">
        <v>5e-06</v>
      </c>
      <c r="I229" s="317">
        <v>5e-06</v>
      </c>
      <c r="J229" s="317">
        <v>5e-06</v>
      </c>
      <c r="K229" s="318">
        <v>0</v>
      </c>
      <c r="L229" s="318">
        <v>0</v>
      </c>
      <c r="M229" s="319">
        <v>0</v>
      </c>
    </row>
    <row r="230" ht="19.7" customHeight="1">
      <c r="A230" t="s" s="314">
        <v>1125</v>
      </c>
      <c r="B230" t="s" s="314">
        <v>232</v>
      </c>
      <c r="C230" s="320">
        <v>14</v>
      </c>
      <c r="D230" t="s" s="316">
        <v>1122</v>
      </c>
      <c r="E230" s="317">
        <v>0.019345</v>
      </c>
      <c r="F230" s="317">
        <v>0.015899</v>
      </c>
      <c r="G230" s="317">
        <v>0.019977</v>
      </c>
      <c r="H230" s="317">
        <v>0.004014</v>
      </c>
      <c r="I230" s="317">
        <v>0.005188</v>
      </c>
      <c r="J230" s="317">
        <v>0.006408</v>
      </c>
      <c r="K230" s="318">
        <v>0</v>
      </c>
      <c r="L230" s="318">
        <v>0</v>
      </c>
      <c r="M230" s="319">
        <v>0</v>
      </c>
    </row>
    <row r="231" ht="19.7" customHeight="1">
      <c r="A231" t="s" s="314">
        <v>1125</v>
      </c>
      <c r="B231" t="s" s="314">
        <v>232</v>
      </c>
      <c r="C231" s="320">
        <v>15</v>
      </c>
      <c r="D231" t="s" s="316">
        <v>1122</v>
      </c>
      <c r="E231" s="317">
        <v>0.018869</v>
      </c>
      <c r="F231" s="317">
        <v>0.016421</v>
      </c>
      <c r="G231" s="317">
        <v>0.023132</v>
      </c>
      <c r="H231" s="317">
        <v>0.002725</v>
      </c>
      <c r="I231" s="317">
        <v>0.006299</v>
      </c>
      <c r="J231" s="317">
        <v>0.002183</v>
      </c>
      <c r="K231" s="318">
        <v>0</v>
      </c>
      <c r="L231" s="318">
        <v>0</v>
      </c>
      <c r="M231" s="319">
        <v>6.1747</v>
      </c>
    </row>
    <row r="232" ht="19.7" customHeight="1">
      <c r="A232" t="s" s="314">
        <v>1125</v>
      </c>
      <c r="B232" t="s" s="314">
        <v>232</v>
      </c>
      <c r="C232" s="320">
        <v>16</v>
      </c>
      <c r="D232" t="s" s="316">
        <v>1122</v>
      </c>
      <c r="E232" s="317">
        <v>0.018902</v>
      </c>
      <c r="F232" s="317">
        <v>0.017394</v>
      </c>
      <c r="G232" s="317">
        <v>0.026643</v>
      </c>
      <c r="H232" s="317">
        <v>0.001047</v>
      </c>
      <c r="I232" s="317">
        <v>0.005163</v>
      </c>
      <c r="J232" s="317">
        <v>4.2e-05</v>
      </c>
      <c r="K232" s="318">
        <v>0</v>
      </c>
      <c r="L232" s="318">
        <v>0</v>
      </c>
      <c r="M232" s="319">
        <v>3.0503</v>
      </c>
    </row>
    <row r="233" ht="19.7" customHeight="1">
      <c r="A233" t="s" s="314">
        <v>1125</v>
      </c>
      <c r="B233" t="s" s="314">
        <v>232</v>
      </c>
      <c r="C233" s="320">
        <v>17</v>
      </c>
      <c r="D233" t="s" s="316">
        <v>1122</v>
      </c>
      <c r="E233" s="317">
        <v>0.018056</v>
      </c>
      <c r="F233" s="317">
        <v>0.015424</v>
      </c>
      <c r="G233" s="317">
        <v>0.020362</v>
      </c>
      <c r="H233" s="317">
        <v>0.003328</v>
      </c>
      <c r="I233" s="317">
        <v>0.006382</v>
      </c>
      <c r="J233" s="317">
        <v>5.7e-05</v>
      </c>
      <c r="K233" s="318">
        <v>0</v>
      </c>
      <c r="L233" s="318">
        <v>0</v>
      </c>
      <c r="M233" s="319">
        <v>3.4078</v>
      </c>
    </row>
    <row r="234" ht="19.7" customHeight="1">
      <c r="A234" t="s" s="314">
        <v>1125</v>
      </c>
      <c r="B234" t="s" s="314">
        <v>232</v>
      </c>
      <c r="C234" s="320">
        <v>18</v>
      </c>
      <c r="D234" t="s" s="316">
        <v>1122</v>
      </c>
      <c r="E234" s="317">
        <v>0.019917</v>
      </c>
      <c r="F234" s="317">
        <v>0.015626</v>
      </c>
      <c r="G234" s="317">
        <v>0.017808</v>
      </c>
      <c r="H234" s="317">
        <v>0.004808</v>
      </c>
      <c r="I234" s="317">
        <v>0.00681</v>
      </c>
      <c r="J234" s="317">
        <v>0.005851</v>
      </c>
      <c r="K234" s="318">
        <v>0</v>
      </c>
      <c r="L234" s="318">
        <v>0</v>
      </c>
      <c r="M234" s="319">
        <v>0</v>
      </c>
    </row>
    <row r="235" ht="19.7" customHeight="1">
      <c r="A235" t="s" s="314">
        <v>1125</v>
      </c>
      <c r="B235" t="s" s="314">
        <v>232</v>
      </c>
      <c r="C235" s="320">
        <v>19</v>
      </c>
      <c r="D235" t="s" s="316">
        <v>1122</v>
      </c>
      <c r="E235" s="317">
        <v>0.020991</v>
      </c>
      <c r="F235" s="317">
        <v>0.013789</v>
      </c>
      <c r="G235" s="317">
        <v>0.020017</v>
      </c>
      <c r="H235" s="317">
        <v>0.006229</v>
      </c>
      <c r="I235" s="317">
        <v>0.005017</v>
      </c>
      <c r="J235" s="317">
        <v>0.003895</v>
      </c>
      <c r="K235" s="318">
        <v>0</v>
      </c>
      <c r="L235" s="318">
        <v>0</v>
      </c>
      <c r="M235" s="319">
        <v>1.3499</v>
      </c>
    </row>
    <row r="236" ht="19.7" customHeight="1">
      <c r="A236" t="s" s="314">
        <v>1125</v>
      </c>
      <c r="B236" t="s" s="314">
        <v>232</v>
      </c>
      <c r="C236" s="320">
        <v>20</v>
      </c>
      <c r="D236" t="s" s="316">
        <v>1122</v>
      </c>
      <c r="E236" s="317">
        <v>0.01722</v>
      </c>
      <c r="F236" s="317">
        <v>0.015322</v>
      </c>
      <c r="G236" s="317">
        <v>0.022846</v>
      </c>
      <c r="H236" s="317">
        <v>0.002504</v>
      </c>
      <c r="I236" s="317">
        <v>0.005386</v>
      </c>
      <c r="J236" s="317">
        <v>0.005361</v>
      </c>
      <c r="K236" s="318">
        <v>0</v>
      </c>
      <c r="L236" s="318">
        <v>0</v>
      </c>
      <c r="M236" s="319">
        <v>0.4889</v>
      </c>
    </row>
    <row r="237" ht="19.7" customHeight="1">
      <c r="A237" t="s" s="314">
        <v>1125</v>
      </c>
      <c r="B237" t="s" s="314">
        <v>232</v>
      </c>
      <c r="C237" t="s" s="315">
        <v>204</v>
      </c>
      <c r="D237" t="s" s="316">
        <v>1122</v>
      </c>
      <c r="E237" s="317">
        <v>0.020065</v>
      </c>
      <c r="F237" s="317">
        <v>0.01392</v>
      </c>
      <c r="G237" s="317">
        <v>0.021193</v>
      </c>
      <c r="H237" s="317">
        <v>0.009617000000000001</v>
      </c>
      <c r="I237" s="317">
        <v>5e-06</v>
      </c>
      <c r="J237" s="317">
        <v>5e-06</v>
      </c>
      <c r="K237" s="318">
        <v>0</v>
      </c>
      <c r="L237" s="318">
        <v>0</v>
      </c>
      <c r="M237" s="319">
        <v>0</v>
      </c>
    </row>
    <row r="238" ht="19.7" customHeight="1">
      <c r="A238" t="s" s="314">
        <v>1125</v>
      </c>
      <c r="B238" t="s" s="314">
        <v>232</v>
      </c>
      <c r="C238" t="s" s="315">
        <v>162</v>
      </c>
      <c r="D238" t="s" s="316">
        <v>1122</v>
      </c>
      <c r="E238" s="317">
        <v>0.042368</v>
      </c>
      <c r="F238" s="317">
        <v>0.030639</v>
      </c>
      <c r="G238" s="317">
        <v>5e-06</v>
      </c>
      <c r="H238" s="317">
        <v>5e-06</v>
      </c>
      <c r="I238" s="317">
        <v>5e-06</v>
      </c>
      <c r="J238" s="317">
        <v>5e-06</v>
      </c>
      <c r="K238" s="318">
        <v>0</v>
      </c>
      <c r="L238" s="318">
        <v>0</v>
      </c>
      <c r="M238" s="319">
        <v>0</v>
      </c>
    </row>
    <row r="239" ht="19.7" customHeight="1">
      <c r="A239" t="s" s="314">
        <v>1125</v>
      </c>
      <c r="B239" t="s" s="314">
        <v>232</v>
      </c>
      <c r="C239" t="s" s="315">
        <v>205</v>
      </c>
      <c r="D239" t="s" s="316">
        <v>1122</v>
      </c>
      <c r="E239" s="317">
        <v>0.020428</v>
      </c>
      <c r="F239" s="317">
        <v>0.012993</v>
      </c>
      <c r="G239" s="317">
        <v>0.0245</v>
      </c>
      <c r="H239" s="317">
        <v>0.0133</v>
      </c>
      <c r="I239" s="317">
        <v>5e-06</v>
      </c>
      <c r="J239" s="317">
        <v>5e-06</v>
      </c>
      <c r="K239" s="318">
        <v>0</v>
      </c>
      <c r="L239" s="318">
        <v>0</v>
      </c>
      <c r="M239" s="319">
        <v>0</v>
      </c>
    </row>
    <row r="240" ht="19.7" customHeight="1">
      <c r="A240" t="s" s="314">
        <v>1125</v>
      </c>
      <c r="B240" t="s" s="314">
        <v>232</v>
      </c>
      <c r="C240" s="320">
        <v>21</v>
      </c>
      <c r="D240" t="s" s="316">
        <v>1122</v>
      </c>
      <c r="E240" s="317">
        <v>0.020189</v>
      </c>
      <c r="F240" s="317">
        <v>0.01367</v>
      </c>
      <c r="G240" s="317">
        <v>0.022437</v>
      </c>
      <c r="H240" s="317">
        <v>0.010911</v>
      </c>
      <c r="I240" s="317">
        <v>5e-06</v>
      </c>
      <c r="J240" s="317">
        <v>5e-06</v>
      </c>
      <c r="K240" s="318">
        <v>0</v>
      </c>
      <c r="L240" s="318">
        <v>0</v>
      </c>
      <c r="M240" s="319">
        <v>0</v>
      </c>
    </row>
    <row r="241" ht="19.7" customHeight="1">
      <c r="A241" t="s" s="314">
        <v>1125</v>
      </c>
      <c r="B241" t="s" s="314">
        <v>232</v>
      </c>
      <c r="C241" t="s" s="315">
        <v>216</v>
      </c>
      <c r="D241" t="s" s="316">
        <v>1121</v>
      </c>
      <c r="E241" s="317">
        <v>0.019015</v>
      </c>
      <c r="F241" s="317">
        <v>0.016387</v>
      </c>
      <c r="G241" s="317">
        <v>0.021086</v>
      </c>
      <c r="H241" s="317">
        <v>0.002798</v>
      </c>
      <c r="I241" s="317">
        <v>0.005831</v>
      </c>
      <c r="J241" s="317">
        <v>0.003384</v>
      </c>
      <c r="K241" s="318">
        <v>0.002506</v>
      </c>
      <c r="L241" s="318">
        <v>5e-06</v>
      </c>
      <c r="M241" s="319">
        <v>51.6025</v>
      </c>
    </row>
    <row r="242" ht="19.7" customHeight="1">
      <c r="A242" t="s" s="314">
        <v>1126</v>
      </c>
      <c r="B242" t="s" s="314">
        <v>215</v>
      </c>
      <c r="C242" s="320">
        <v>1</v>
      </c>
      <c r="D242" t="s" s="316">
        <v>1121</v>
      </c>
      <c r="E242" s="317">
        <v>0.028251</v>
      </c>
      <c r="F242" s="317">
        <v>0.019182</v>
      </c>
      <c r="G242" s="317">
        <v>0.020586</v>
      </c>
      <c r="H242" s="317">
        <v>0.007337</v>
      </c>
      <c r="I242" s="317">
        <v>0.005671</v>
      </c>
      <c r="J242" s="317">
        <v>0.002841</v>
      </c>
      <c r="K242" s="318">
        <v>0.002275</v>
      </c>
      <c r="L242" s="318">
        <v>5e-06</v>
      </c>
      <c r="M242" s="319">
        <v>31.3335</v>
      </c>
    </row>
    <row r="243" ht="19.7" customHeight="1">
      <c r="A243" t="s" s="314">
        <v>1126</v>
      </c>
      <c r="B243" t="s" s="314">
        <v>215</v>
      </c>
      <c r="C243" t="s" s="315">
        <v>180</v>
      </c>
      <c r="D243" t="s" s="316">
        <v>1121</v>
      </c>
      <c r="E243" s="317">
        <v>0.027768</v>
      </c>
      <c r="F243" s="317">
        <v>0.026053</v>
      </c>
      <c r="G243" s="317">
        <v>0.026509</v>
      </c>
      <c r="H243" s="317">
        <v>0.001234</v>
      </c>
      <c r="I243" s="317">
        <v>0.007561</v>
      </c>
      <c r="J243" s="317">
        <v>0.001167</v>
      </c>
      <c r="K243" s="318">
        <v>0.006321</v>
      </c>
      <c r="L243" s="318">
        <v>5e-06</v>
      </c>
      <c r="M243" s="319">
        <v>27.3023</v>
      </c>
    </row>
    <row r="244" ht="19.7" customHeight="1">
      <c r="A244" t="s" s="314">
        <v>1126</v>
      </c>
      <c r="B244" t="s" s="314">
        <v>215</v>
      </c>
      <c r="C244" t="s" s="315">
        <v>182</v>
      </c>
      <c r="D244" t="s" s="316">
        <v>1121</v>
      </c>
      <c r="E244" s="317">
        <v>0.030142</v>
      </c>
      <c r="F244" s="317">
        <v>0.021006</v>
      </c>
      <c r="G244" s="317">
        <v>0.020235</v>
      </c>
      <c r="H244" s="317">
        <v>0.007047</v>
      </c>
      <c r="I244" s="317">
        <v>0.006732</v>
      </c>
      <c r="J244" s="317">
        <v>0.000194</v>
      </c>
      <c r="K244" s="318">
        <v>0.000149</v>
      </c>
      <c r="L244" s="318">
        <v>5e-06</v>
      </c>
      <c r="M244" s="319">
        <v>71.9691</v>
      </c>
    </row>
    <row r="245" ht="19.7" customHeight="1">
      <c r="A245" t="s" s="314">
        <v>1126</v>
      </c>
      <c r="B245" t="s" s="314">
        <v>215</v>
      </c>
      <c r="C245" s="320">
        <v>3</v>
      </c>
      <c r="D245" t="s" s="316">
        <v>1121</v>
      </c>
      <c r="E245" s="317">
        <v>0.025745</v>
      </c>
      <c r="F245" s="317">
        <v>0.020699</v>
      </c>
      <c r="G245" s="317">
        <v>0.025511</v>
      </c>
      <c r="H245" s="317">
        <v>0.004533</v>
      </c>
      <c r="I245" s="317">
        <v>0.006087</v>
      </c>
      <c r="J245" s="317">
        <v>0.003293</v>
      </c>
      <c r="K245" s="318">
        <v>0.003583</v>
      </c>
      <c r="L245" s="318">
        <v>0.002363</v>
      </c>
      <c r="M245" s="319">
        <v>23.7435</v>
      </c>
    </row>
    <row r="246" ht="19.7" customHeight="1">
      <c r="A246" t="s" s="314">
        <v>1126</v>
      </c>
      <c r="B246" t="s" s="314">
        <v>215</v>
      </c>
      <c r="C246" s="320">
        <v>4</v>
      </c>
      <c r="D246" t="s" s="316">
        <v>1121</v>
      </c>
      <c r="E246" s="317">
        <v>0.029084</v>
      </c>
      <c r="F246" s="317">
        <v>0.02058</v>
      </c>
      <c r="G246" s="317">
        <v>0.019722</v>
      </c>
      <c r="H246" s="317">
        <v>0.00715</v>
      </c>
      <c r="I246" s="317">
        <v>0.00652</v>
      </c>
      <c r="J246" s="317">
        <v>0.004468</v>
      </c>
      <c r="K246" s="318">
        <v>0.00529</v>
      </c>
      <c r="L246" s="318">
        <v>5e-06</v>
      </c>
      <c r="M246" s="319">
        <v>15.4448</v>
      </c>
    </row>
    <row r="247" ht="19.7" customHeight="1">
      <c r="A247" t="s" s="314">
        <v>1126</v>
      </c>
      <c r="B247" t="s" s="314">
        <v>215</v>
      </c>
      <c r="C247" s="320">
        <v>5</v>
      </c>
      <c r="D247" t="s" s="316">
        <v>1122</v>
      </c>
      <c r="E247" s="317">
        <v>0.029437</v>
      </c>
      <c r="F247" s="317">
        <v>0.020104</v>
      </c>
      <c r="G247" s="317">
        <v>0.020528</v>
      </c>
      <c r="H247" s="317">
        <v>0.008077000000000001</v>
      </c>
      <c r="I247" s="317">
        <v>0.006291</v>
      </c>
      <c r="J247" s="317">
        <v>0.007998999999999999</v>
      </c>
      <c r="K247" s="318">
        <v>0</v>
      </c>
      <c r="L247" s="318">
        <v>0</v>
      </c>
      <c r="M247" s="319">
        <v>0</v>
      </c>
    </row>
    <row r="248" ht="19.7" customHeight="1">
      <c r="A248" t="s" s="314">
        <v>1126</v>
      </c>
      <c r="B248" t="s" s="314">
        <v>215</v>
      </c>
      <c r="C248" t="s" s="315">
        <v>187</v>
      </c>
      <c r="D248" t="s" s="316">
        <v>1121</v>
      </c>
      <c r="E248" s="317">
        <v>0.028892</v>
      </c>
      <c r="F248" s="317">
        <v>0.018392</v>
      </c>
      <c r="G248" s="317">
        <v>0.021149</v>
      </c>
      <c r="H248" s="317">
        <v>0.010468</v>
      </c>
      <c r="I248" s="317">
        <v>0.006699</v>
      </c>
      <c r="J248" s="317">
        <v>0.000318</v>
      </c>
      <c r="K248" s="318">
        <v>0.000574</v>
      </c>
      <c r="L248" s="318">
        <v>5e-06</v>
      </c>
      <c r="M248" s="319">
        <v>107.1619</v>
      </c>
    </row>
    <row r="249" ht="19.7" customHeight="1">
      <c r="A249" t="s" s="314">
        <v>1126</v>
      </c>
      <c r="B249" t="s" s="314">
        <v>215</v>
      </c>
      <c r="C249" t="s" s="315">
        <v>153</v>
      </c>
      <c r="D249" t="s" s="316">
        <v>1122</v>
      </c>
      <c r="E249" s="317">
        <v>0.04451</v>
      </c>
      <c r="F249" s="317">
        <v>0.025855</v>
      </c>
      <c r="G249" s="317">
        <v>0.017641</v>
      </c>
      <c r="H249" s="317">
        <v>0.008592000000000001</v>
      </c>
      <c r="I249" s="317">
        <v>0.009219</v>
      </c>
      <c r="J249" s="317">
        <v>0.002123</v>
      </c>
      <c r="K249" s="318">
        <v>0</v>
      </c>
      <c r="L249" s="318">
        <v>0</v>
      </c>
      <c r="M249" s="319">
        <v>0.1083</v>
      </c>
    </row>
    <row r="250" ht="19.7" customHeight="1">
      <c r="A250" t="s" s="314">
        <v>1126</v>
      </c>
      <c r="B250" t="s" s="314">
        <v>215</v>
      </c>
      <c r="C250" t="s" s="315">
        <v>156</v>
      </c>
      <c r="D250" t="s" s="316">
        <v>1122</v>
      </c>
      <c r="E250" s="317">
        <v>0.036286</v>
      </c>
      <c r="F250" s="317">
        <v>0.02915</v>
      </c>
      <c r="G250" s="317">
        <v>0.022969</v>
      </c>
      <c r="H250" s="317">
        <v>5e-06</v>
      </c>
      <c r="I250" s="317">
        <v>0.004113</v>
      </c>
      <c r="J250" s="317">
        <v>0.002827</v>
      </c>
      <c r="K250" s="318">
        <v>0</v>
      </c>
      <c r="L250" s="318">
        <v>0</v>
      </c>
      <c r="M250" s="319">
        <v>0.0073</v>
      </c>
    </row>
    <row r="251" ht="19.7" customHeight="1">
      <c r="A251" t="s" s="314">
        <v>1126</v>
      </c>
      <c r="B251" t="s" s="314">
        <v>215</v>
      </c>
      <c r="C251" t="s" s="315">
        <v>188</v>
      </c>
      <c r="D251" t="s" s="316">
        <v>1122</v>
      </c>
      <c r="E251" s="317">
        <v>0.004667</v>
      </c>
      <c r="F251" s="317">
        <v>0.004662</v>
      </c>
      <c r="G251" s="317">
        <v>0.08193400000000001</v>
      </c>
      <c r="H251" s="317">
        <v>1.124161</v>
      </c>
      <c r="I251" s="317">
        <v>0.003568</v>
      </c>
      <c r="J251" s="317">
        <v>0.002803</v>
      </c>
      <c r="K251" s="318">
        <v>0</v>
      </c>
      <c r="L251" s="318">
        <v>0</v>
      </c>
      <c r="M251" t="s" s="322">
        <v>166</v>
      </c>
    </row>
    <row r="252" ht="19.7" customHeight="1">
      <c r="A252" t="s" s="314">
        <v>1126</v>
      </c>
      <c r="B252" t="s" s="314">
        <v>215</v>
      </c>
      <c r="C252" s="320">
        <v>7</v>
      </c>
      <c r="D252" t="s" s="316">
        <v>1121</v>
      </c>
      <c r="E252" s="317">
        <v>0.027035</v>
      </c>
      <c r="F252" s="317">
        <v>0.020657</v>
      </c>
      <c r="G252" s="317">
        <v>0.026985</v>
      </c>
      <c r="H252" s="317">
        <v>0.005742</v>
      </c>
      <c r="I252" s="317">
        <v>0.006322</v>
      </c>
      <c r="J252" s="317">
        <v>0.003457</v>
      </c>
      <c r="K252" s="318">
        <v>0.00555</v>
      </c>
      <c r="L252" s="318">
        <v>5e-06</v>
      </c>
      <c r="M252" s="319">
        <v>71.4884</v>
      </c>
    </row>
    <row r="253" ht="19.7" customHeight="1">
      <c r="A253" t="s" s="314">
        <v>1126</v>
      </c>
      <c r="B253" t="s" s="314">
        <v>215</v>
      </c>
      <c r="C253" s="320">
        <v>8</v>
      </c>
      <c r="D253" t="s" s="316">
        <v>1121</v>
      </c>
      <c r="E253" s="317">
        <v>0.028986</v>
      </c>
      <c r="F253" s="317">
        <v>0.020273</v>
      </c>
      <c r="G253" s="317">
        <v>0.021477</v>
      </c>
      <c r="H253" s="317">
        <v>0.007856</v>
      </c>
      <c r="I253" s="317">
        <v>0.005713</v>
      </c>
      <c r="J253" s="317">
        <v>0.006144</v>
      </c>
      <c r="K253" s="318">
        <v>0.003168</v>
      </c>
      <c r="L253" s="318">
        <v>0.000722</v>
      </c>
      <c r="M253" s="319">
        <v>13.7154</v>
      </c>
    </row>
    <row r="254" ht="19.7" customHeight="1">
      <c r="A254" t="s" s="314">
        <v>1126</v>
      </c>
      <c r="B254" t="s" s="314">
        <v>215</v>
      </c>
      <c r="C254" s="320">
        <v>9</v>
      </c>
      <c r="D254" t="s" s="316">
        <v>1121</v>
      </c>
      <c r="E254" s="317">
        <v>0.029317</v>
      </c>
      <c r="F254" s="317">
        <v>0.021757</v>
      </c>
      <c r="G254" s="317">
        <v>0.021294</v>
      </c>
      <c r="H254" s="317">
        <v>0.005699</v>
      </c>
      <c r="I254" s="317">
        <v>0.006653</v>
      </c>
      <c r="J254" s="317">
        <v>0.000316</v>
      </c>
      <c r="K254" s="318">
        <v>0.000299</v>
      </c>
      <c r="L254" s="318">
        <v>5e-06</v>
      </c>
      <c r="M254" s="319">
        <v>88.2908</v>
      </c>
    </row>
    <row r="255" ht="19.7" customHeight="1">
      <c r="A255" t="s" s="314">
        <v>1126</v>
      </c>
      <c r="B255" t="s" s="314">
        <v>215</v>
      </c>
      <c r="C255" s="320">
        <v>10</v>
      </c>
      <c r="D255" t="s" s="316">
        <v>1121</v>
      </c>
      <c r="E255" s="317">
        <v>0.028382</v>
      </c>
      <c r="F255" s="317">
        <v>0.019247</v>
      </c>
      <c r="G255" s="317">
        <v>0.022011</v>
      </c>
      <c r="H255" s="317">
        <v>0.00781</v>
      </c>
      <c r="I255" s="317">
        <v>0.006495</v>
      </c>
      <c r="J255" s="317">
        <v>5.3e-05</v>
      </c>
      <c r="K255" s="318">
        <v>5.8e-05</v>
      </c>
      <c r="L255" s="318">
        <v>5e-06</v>
      </c>
      <c r="M255" s="319">
        <v>493.2434</v>
      </c>
    </row>
    <row r="256" ht="19.7" customHeight="1">
      <c r="A256" t="s" s="314">
        <v>1126</v>
      </c>
      <c r="B256" t="s" s="314">
        <v>215</v>
      </c>
      <c r="C256" s="320">
        <v>11</v>
      </c>
      <c r="D256" t="s" s="316">
        <v>1122</v>
      </c>
      <c r="E256" s="317">
        <v>0.028174</v>
      </c>
      <c r="F256" s="317">
        <v>0.018122</v>
      </c>
      <c r="G256" s="317">
        <v>0.018945</v>
      </c>
      <c r="H256" s="317">
        <v>0.009835999999999999</v>
      </c>
      <c r="I256" s="317">
        <v>0.005928</v>
      </c>
      <c r="J256" s="317">
        <v>0.005743</v>
      </c>
      <c r="K256" s="318">
        <v>0</v>
      </c>
      <c r="L256" s="318">
        <v>0</v>
      </c>
      <c r="M256" s="319">
        <v>7.0965</v>
      </c>
    </row>
    <row r="257" ht="19.7" customHeight="1">
      <c r="A257" t="s" s="314">
        <v>1126</v>
      </c>
      <c r="B257" t="s" s="314">
        <v>215</v>
      </c>
      <c r="C257" s="320">
        <v>12</v>
      </c>
      <c r="D257" t="s" s="316">
        <v>1121</v>
      </c>
      <c r="E257" s="317">
        <v>0.029001</v>
      </c>
      <c r="F257" s="317">
        <v>0.018659</v>
      </c>
      <c r="G257" s="317">
        <v>0.021546</v>
      </c>
      <c r="H257" s="317">
        <v>0.008540000000000001</v>
      </c>
      <c r="I257" s="317">
        <v>0.006045</v>
      </c>
      <c r="J257" s="317">
        <v>0.002713</v>
      </c>
      <c r="K257" s="318">
        <v>0.002568</v>
      </c>
      <c r="L257" s="318">
        <v>5e-06</v>
      </c>
      <c r="M257" s="319">
        <v>67.0459</v>
      </c>
    </row>
    <row r="258" ht="19.7" customHeight="1">
      <c r="A258" t="s" s="314">
        <v>1126</v>
      </c>
      <c r="B258" t="s" s="314">
        <v>215</v>
      </c>
      <c r="C258" t="s" s="315">
        <v>195</v>
      </c>
      <c r="D258" t="s" s="316">
        <v>1122</v>
      </c>
      <c r="E258" s="317">
        <v>0.027138</v>
      </c>
      <c r="F258" s="317">
        <v>0.017401</v>
      </c>
      <c r="G258" s="317">
        <v>0.023112</v>
      </c>
      <c r="H258" s="317">
        <v>0.009013</v>
      </c>
      <c r="I258" s="317">
        <v>0.006198</v>
      </c>
      <c r="J258" s="317">
        <v>0.006229</v>
      </c>
      <c r="K258" s="318">
        <v>0</v>
      </c>
      <c r="L258" s="318">
        <v>0</v>
      </c>
      <c r="M258" s="319">
        <v>0.1959</v>
      </c>
    </row>
    <row r="259" ht="19.7" customHeight="1">
      <c r="A259" t="s" s="314">
        <v>1126</v>
      </c>
      <c r="B259" t="s" s="314">
        <v>215</v>
      </c>
      <c r="C259" t="s" s="315">
        <v>196</v>
      </c>
      <c r="D259" t="s" s="316">
        <v>1122</v>
      </c>
      <c r="E259" s="317">
        <v>0.032045</v>
      </c>
      <c r="F259" s="317">
        <v>0.027085</v>
      </c>
      <c r="G259" s="317">
        <v>0.022458</v>
      </c>
      <c r="H259" s="317">
        <v>0.002409</v>
      </c>
      <c r="I259" s="317">
        <v>0.004775</v>
      </c>
      <c r="J259" s="317">
        <v>0.000617</v>
      </c>
      <c r="K259" s="318">
        <v>0</v>
      </c>
      <c r="L259" s="318">
        <v>0</v>
      </c>
      <c r="M259" s="319">
        <v>2.0256</v>
      </c>
    </row>
    <row r="260" ht="19.7" customHeight="1">
      <c r="A260" t="s" s="314">
        <v>1126</v>
      </c>
      <c r="B260" t="s" s="314">
        <v>215</v>
      </c>
      <c r="C260" s="320">
        <v>14</v>
      </c>
      <c r="D260" t="s" s="316">
        <v>1121</v>
      </c>
      <c r="E260" s="317">
        <v>0.030398</v>
      </c>
      <c r="F260" s="317">
        <v>0.022266</v>
      </c>
      <c r="G260" s="317">
        <v>0.021122</v>
      </c>
      <c r="H260" s="317">
        <v>0.006712</v>
      </c>
      <c r="I260" s="317">
        <v>0.006703</v>
      </c>
      <c r="J260" s="317">
        <v>0.005012</v>
      </c>
      <c r="K260" s="318">
        <v>0.004182</v>
      </c>
      <c r="L260" s="318">
        <v>5e-06</v>
      </c>
      <c r="M260" s="319">
        <v>16.2799</v>
      </c>
    </row>
    <row r="261" ht="19.7" customHeight="1">
      <c r="A261" t="s" s="314">
        <v>1126</v>
      </c>
      <c r="B261" t="s" s="314">
        <v>215</v>
      </c>
      <c r="C261" s="320">
        <v>15</v>
      </c>
      <c r="D261" t="s" s="316">
        <v>1121</v>
      </c>
      <c r="E261" s="317">
        <v>0.029374</v>
      </c>
      <c r="F261" s="317">
        <v>0.021383</v>
      </c>
      <c r="G261" s="317">
        <v>0.022053</v>
      </c>
      <c r="H261" s="317">
        <v>0.005766</v>
      </c>
      <c r="I261" s="317">
        <v>0.006836</v>
      </c>
      <c r="J261" s="317">
        <v>0.00565</v>
      </c>
      <c r="K261" s="318">
        <v>0.005355</v>
      </c>
      <c r="L261" s="318">
        <v>5e-06</v>
      </c>
      <c r="M261" s="319">
        <v>11.923</v>
      </c>
    </row>
    <row r="262" ht="19.7" customHeight="1">
      <c r="A262" t="s" s="314">
        <v>1126</v>
      </c>
      <c r="B262" t="s" s="314">
        <v>215</v>
      </c>
      <c r="C262" s="320">
        <v>16</v>
      </c>
      <c r="D262" t="s" s="316">
        <v>1121</v>
      </c>
      <c r="E262" s="317">
        <v>0.030447</v>
      </c>
      <c r="F262" s="317">
        <v>0.021213</v>
      </c>
      <c r="G262" s="317">
        <v>0.021633</v>
      </c>
      <c r="H262" s="317">
        <v>0.008240000000000001</v>
      </c>
      <c r="I262" s="317">
        <v>0.005735</v>
      </c>
      <c r="J262" s="317">
        <v>0.000693</v>
      </c>
      <c r="K262" s="318">
        <v>0.00069</v>
      </c>
      <c r="L262" s="318">
        <v>5e-06</v>
      </c>
      <c r="M262" s="319">
        <v>27.8376</v>
      </c>
    </row>
    <row r="263" ht="19.7" customHeight="1">
      <c r="A263" t="s" s="314">
        <v>1126</v>
      </c>
      <c r="B263" t="s" s="314">
        <v>215</v>
      </c>
      <c r="C263" s="320">
        <v>17</v>
      </c>
      <c r="D263" t="s" s="316">
        <v>1121</v>
      </c>
      <c r="E263" s="317">
        <v>0.02806</v>
      </c>
      <c r="F263" s="317">
        <v>0.019159</v>
      </c>
      <c r="G263" s="317">
        <v>0.021808</v>
      </c>
      <c r="H263" s="317">
        <v>0.008125</v>
      </c>
      <c r="I263" s="317">
        <v>0.00564</v>
      </c>
      <c r="J263" s="317">
        <v>0.004704</v>
      </c>
      <c r="K263" s="318">
        <v>0.001352</v>
      </c>
      <c r="L263" s="318">
        <v>5e-06</v>
      </c>
      <c r="M263" s="319">
        <v>15.1622</v>
      </c>
    </row>
    <row r="264" ht="19.7" customHeight="1">
      <c r="A264" t="s" s="314">
        <v>1126</v>
      </c>
      <c r="B264" t="s" s="314">
        <v>215</v>
      </c>
      <c r="C264" s="320">
        <v>18</v>
      </c>
      <c r="D264" t="s" s="316">
        <v>1121</v>
      </c>
      <c r="E264" s="317">
        <v>0.02633</v>
      </c>
      <c r="F264" s="317">
        <v>0.018965</v>
      </c>
      <c r="G264" s="317">
        <v>0.024517</v>
      </c>
      <c r="H264" s="317">
        <v>0.006701</v>
      </c>
      <c r="I264" s="317">
        <v>0.006314</v>
      </c>
      <c r="J264" s="317">
        <v>7.3e-05</v>
      </c>
      <c r="K264" s="318">
        <v>9.8e-05</v>
      </c>
      <c r="L264" s="318">
        <v>3.1e-05</v>
      </c>
      <c r="M264" s="319">
        <v>182.6054</v>
      </c>
    </row>
    <row r="265" ht="19.7" customHeight="1">
      <c r="A265" t="s" s="314">
        <v>1126</v>
      </c>
      <c r="B265" t="s" s="314">
        <v>215</v>
      </c>
      <c r="C265" s="320">
        <v>19</v>
      </c>
      <c r="D265" t="s" s="316">
        <v>1121</v>
      </c>
      <c r="E265" s="317">
        <v>0.031594</v>
      </c>
      <c r="F265" s="317">
        <v>0.017517</v>
      </c>
      <c r="G265" s="317">
        <v>0.020273</v>
      </c>
      <c r="H265" s="317">
        <v>0.010625</v>
      </c>
      <c r="I265" s="317">
        <v>0.005686</v>
      </c>
      <c r="J265" s="317">
        <v>0.004285</v>
      </c>
      <c r="K265" s="318">
        <v>0.002286</v>
      </c>
      <c r="L265" s="318">
        <v>5e-06</v>
      </c>
      <c r="M265" s="319">
        <v>11.0139</v>
      </c>
    </row>
    <row r="266" ht="19.7" customHeight="1">
      <c r="A266" t="s" s="314">
        <v>1126</v>
      </c>
      <c r="B266" t="s" s="314">
        <v>215</v>
      </c>
      <c r="C266" s="320">
        <v>20</v>
      </c>
      <c r="D266" t="s" s="316">
        <v>1121</v>
      </c>
      <c r="E266" s="317">
        <v>0.028594</v>
      </c>
      <c r="F266" s="317">
        <v>0.020778</v>
      </c>
      <c r="G266" s="317">
        <v>0.020541</v>
      </c>
      <c r="H266" s="317">
        <v>0.006418</v>
      </c>
      <c r="I266" s="317">
        <v>0.005971</v>
      </c>
      <c r="J266" s="317">
        <v>0.003738</v>
      </c>
      <c r="K266" s="318">
        <v>0.003595</v>
      </c>
      <c r="L266" s="318">
        <v>0.000112</v>
      </c>
      <c r="M266" s="319">
        <v>37.7724</v>
      </c>
    </row>
    <row r="267" ht="19.7" customHeight="1">
      <c r="A267" t="s" s="314">
        <v>1126</v>
      </c>
      <c r="B267" t="s" s="314">
        <v>215</v>
      </c>
      <c r="C267" t="s" s="315">
        <v>204</v>
      </c>
      <c r="D267" t="s" s="316">
        <v>1122</v>
      </c>
      <c r="E267" s="317">
        <v>0.03193</v>
      </c>
      <c r="F267" s="317">
        <v>0.018194</v>
      </c>
      <c r="G267" s="317">
        <v>0.017351</v>
      </c>
      <c r="H267" s="317">
        <v>0.014816</v>
      </c>
      <c r="I267" s="317">
        <v>5e-06</v>
      </c>
      <c r="J267" s="317">
        <v>5e-06</v>
      </c>
      <c r="K267" s="318">
        <v>0</v>
      </c>
      <c r="L267" s="318">
        <v>0</v>
      </c>
      <c r="M267" s="319">
        <v>0</v>
      </c>
    </row>
    <row r="268" ht="19.7" customHeight="1">
      <c r="A268" t="s" s="314">
        <v>1126</v>
      </c>
      <c r="B268" t="s" s="314">
        <v>215</v>
      </c>
      <c r="C268" t="s" s="315">
        <v>162</v>
      </c>
      <c r="D268" t="s" s="316">
        <v>1122</v>
      </c>
      <c r="E268" s="317">
        <v>0.031109</v>
      </c>
      <c r="F268" s="317">
        <v>0.020448</v>
      </c>
      <c r="G268" s="317">
        <v>0.023066</v>
      </c>
      <c r="H268" s="317">
        <v>0.017907</v>
      </c>
      <c r="I268" s="317">
        <v>5e-06</v>
      </c>
      <c r="J268" s="317">
        <v>5e-06</v>
      </c>
      <c r="K268" s="318">
        <v>0</v>
      </c>
      <c r="L268" s="318">
        <v>0</v>
      </c>
      <c r="M268" s="319">
        <v>0</v>
      </c>
    </row>
    <row r="269" ht="19.7" customHeight="1">
      <c r="A269" t="s" s="314">
        <v>1126</v>
      </c>
      <c r="B269" t="s" s="314">
        <v>215</v>
      </c>
      <c r="C269" t="s" s="315">
        <v>205</v>
      </c>
      <c r="D269" t="s" s="316">
        <v>1122</v>
      </c>
      <c r="E269" s="317">
        <v>0.030596</v>
      </c>
      <c r="F269" s="317">
        <v>0.021215</v>
      </c>
      <c r="G269" s="317">
        <v>0.020916</v>
      </c>
      <c r="H269" s="317">
        <v>0.008198</v>
      </c>
      <c r="I269" s="317">
        <v>5e-06</v>
      </c>
      <c r="J269" s="317">
        <v>5e-06</v>
      </c>
      <c r="K269" s="318">
        <v>0</v>
      </c>
      <c r="L269" s="318">
        <v>0</v>
      </c>
      <c r="M269" s="319">
        <v>0</v>
      </c>
    </row>
    <row r="270" ht="19.7" customHeight="1">
      <c r="A270" t="s" s="314">
        <v>1126</v>
      </c>
      <c r="B270" t="s" s="314">
        <v>215</v>
      </c>
      <c r="C270" s="320">
        <v>21</v>
      </c>
      <c r="D270" t="s" s="316">
        <v>1122</v>
      </c>
      <c r="E270" s="317">
        <v>0.031507</v>
      </c>
      <c r="F270" s="317">
        <v>0.018981</v>
      </c>
      <c r="G270" s="317">
        <v>0.018596</v>
      </c>
      <c r="H270" s="317">
        <v>0.013299</v>
      </c>
      <c r="I270" s="317">
        <v>5e-06</v>
      </c>
      <c r="J270" s="317">
        <v>5e-06</v>
      </c>
      <c r="K270" s="318">
        <v>0</v>
      </c>
      <c r="L270" s="318">
        <v>0</v>
      </c>
      <c r="M270" s="319">
        <v>0</v>
      </c>
    </row>
    <row r="271" ht="19.7" customHeight="1">
      <c r="A271" t="s" s="314">
        <v>1126</v>
      </c>
      <c r="B271" t="s" s="314">
        <v>215</v>
      </c>
      <c r="C271" t="s" s="315">
        <v>216</v>
      </c>
      <c r="D271" t="s" s="316">
        <v>1121</v>
      </c>
      <c r="E271" s="317">
        <v>0.028478</v>
      </c>
      <c r="F271" s="317">
        <v>0.019551</v>
      </c>
      <c r="G271" s="317">
        <v>0.022027</v>
      </c>
      <c r="H271" s="317">
        <v>0.007815000000000001</v>
      </c>
      <c r="I271" s="317">
        <v>0.006162</v>
      </c>
      <c r="J271" s="317">
        <v>0.003291</v>
      </c>
      <c r="K271" s="318">
        <v>0.00301</v>
      </c>
      <c r="L271" s="318">
        <v>5e-06</v>
      </c>
      <c r="M271" s="319">
        <v>557.8011</v>
      </c>
    </row>
    <row r="272" ht="19.7" customHeight="1">
      <c r="A272" t="s" s="314">
        <v>1126</v>
      </c>
      <c r="B272" t="s" s="314">
        <v>232</v>
      </c>
      <c r="C272" s="320">
        <v>1</v>
      </c>
      <c r="D272" t="s" s="316">
        <v>1122</v>
      </c>
      <c r="E272" s="317">
        <v>0.020029</v>
      </c>
      <c r="F272" s="317">
        <v>0.016777</v>
      </c>
      <c r="G272" s="317">
        <v>0.020035</v>
      </c>
      <c r="H272" s="317">
        <v>0.002848</v>
      </c>
      <c r="I272" s="317">
        <v>0.005576</v>
      </c>
      <c r="J272" s="317">
        <v>0.004036</v>
      </c>
      <c r="K272" s="318">
        <v>0</v>
      </c>
      <c r="L272" s="318">
        <v>0</v>
      </c>
      <c r="M272" s="319">
        <v>1.2371</v>
      </c>
    </row>
    <row r="273" ht="19.7" customHeight="1">
      <c r="A273" t="s" s="314">
        <v>1126</v>
      </c>
      <c r="B273" t="s" s="314">
        <v>232</v>
      </c>
      <c r="C273" t="s" s="315">
        <v>180</v>
      </c>
      <c r="D273" t="s" s="316">
        <v>1122</v>
      </c>
      <c r="E273" s="317">
        <v>0.013905</v>
      </c>
      <c r="F273" s="317">
        <v>0.011463</v>
      </c>
      <c r="G273" s="317">
        <v>0.030221</v>
      </c>
      <c r="H273" s="317">
        <v>0.003576</v>
      </c>
      <c r="I273" s="317">
        <v>0.002145</v>
      </c>
      <c r="J273" s="317">
        <v>5e-06</v>
      </c>
      <c r="K273" s="318">
        <v>0</v>
      </c>
      <c r="L273" s="318">
        <v>0</v>
      </c>
      <c r="M273" s="319">
        <v>0</v>
      </c>
    </row>
    <row r="274" ht="19.7" customHeight="1">
      <c r="A274" t="s" s="314">
        <v>1126</v>
      </c>
      <c r="B274" t="s" s="314">
        <v>232</v>
      </c>
      <c r="C274" t="s" s="315">
        <v>182</v>
      </c>
      <c r="D274" t="s" s="316">
        <v>1122</v>
      </c>
      <c r="E274" s="317">
        <v>0.02327</v>
      </c>
      <c r="F274" s="317">
        <v>0.016582</v>
      </c>
      <c r="G274" s="317">
        <v>0.016284</v>
      </c>
      <c r="H274" s="317">
        <v>0.006305</v>
      </c>
      <c r="I274" s="317">
        <v>0.007398</v>
      </c>
      <c r="J274" s="317">
        <v>5e-06</v>
      </c>
      <c r="K274" s="318">
        <v>0</v>
      </c>
      <c r="L274" s="318">
        <v>0</v>
      </c>
      <c r="M274" s="319">
        <v>0</v>
      </c>
    </row>
    <row r="275" ht="19.7" customHeight="1">
      <c r="A275" t="s" s="314">
        <v>1126</v>
      </c>
      <c r="B275" t="s" s="314">
        <v>232</v>
      </c>
      <c r="C275" s="320">
        <v>3</v>
      </c>
      <c r="D275" t="s" s="316">
        <v>1122</v>
      </c>
      <c r="E275" s="317">
        <v>0.021297</v>
      </c>
      <c r="F275" s="317">
        <v>0.016742</v>
      </c>
      <c r="G275" s="317">
        <v>0.019397</v>
      </c>
      <c r="H275" s="317">
        <v>0.006331</v>
      </c>
      <c r="I275" s="317">
        <v>0.005767</v>
      </c>
      <c r="J275" s="317">
        <v>0.009235</v>
      </c>
      <c r="K275" s="318">
        <v>0</v>
      </c>
      <c r="L275" s="318">
        <v>0</v>
      </c>
      <c r="M275" s="319">
        <v>0</v>
      </c>
    </row>
    <row r="276" ht="19.7" customHeight="1">
      <c r="A276" t="s" s="314">
        <v>1126</v>
      </c>
      <c r="B276" t="s" s="314">
        <v>232</v>
      </c>
      <c r="C276" s="320">
        <v>4</v>
      </c>
      <c r="D276" t="s" s="316">
        <v>1122</v>
      </c>
      <c r="E276" s="317">
        <v>0.020566</v>
      </c>
      <c r="F276" s="317">
        <v>0.018217</v>
      </c>
      <c r="G276" s="317">
        <v>0.025445</v>
      </c>
      <c r="H276" s="317">
        <v>0.003353</v>
      </c>
      <c r="I276" s="317">
        <v>0.006109</v>
      </c>
      <c r="J276" s="317">
        <v>0.00839</v>
      </c>
      <c r="K276" s="318">
        <v>0</v>
      </c>
      <c r="L276" s="318">
        <v>0</v>
      </c>
      <c r="M276" s="319">
        <v>1.977</v>
      </c>
    </row>
    <row r="277" ht="19.7" customHeight="1">
      <c r="A277" t="s" s="314">
        <v>1126</v>
      </c>
      <c r="B277" t="s" s="314">
        <v>232</v>
      </c>
      <c r="C277" s="320">
        <v>5</v>
      </c>
      <c r="D277" t="s" s="316">
        <v>1122</v>
      </c>
      <c r="E277" s="317">
        <v>0.01973</v>
      </c>
      <c r="F277" s="317">
        <v>0.01719</v>
      </c>
      <c r="G277" s="317">
        <v>0.019005</v>
      </c>
      <c r="H277" s="317">
        <v>0.002681</v>
      </c>
      <c r="I277" s="317">
        <v>0.006543</v>
      </c>
      <c r="J277" s="317">
        <v>0.007868</v>
      </c>
      <c r="K277" s="318">
        <v>0</v>
      </c>
      <c r="L277" s="318">
        <v>0</v>
      </c>
      <c r="M277" s="319">
        <v>0.5883</v>
      </c>
    </row>
    <row r="278" ht="19.7" customHeight="1">
      <c r="A278" t="s" s="314">
        <v>1126</v>
      </c>
      <c r="B278" t="s" s="314">
        <v>232</v>
      </c>
      <c r="C278" t="s" s="315">
        <v>187</v>
      </c>
      <c r="D278" t="s" s="316">
        <v>1121</v>
      </c>
      <c r="E278" s="317">
        <v>0.020629</v>
      </c>
      <c r="F278" s="317">
        <v>0.020608</v>
      </c>
      <c r="G278" s="317">
        <v>0.022842</v>
      </c>
      <c r="H278" s="317">
        <v>1.3e-05</v>
      </c>
      <c r="I278" s="317">
        <v>0.006701</v>
      </c>
      <c r="J278" s="317">
        <v>5.5e-05</v>
      </c>
      <c r="K278" s="318">
        <v>0.000138</v>
      </c>
      <c r="L278" s="318">
        <v>5e-06</v>
      </c>
      <c r="M278" s="319">
        <v>15.9476</v>
      </c>
    </row>
    <row r="279" ht="19.7" customHeight="1">
      <c r="A279" t="s" s="314">
        <v>1126</v>
      </c>
      <c r="B279" t="s" s="314">
        <v>232</v>
      </c>
      <c r="C279" t="s" s="315">
        <v>153</v>
      </c>
      <c r="D279" t="s" s="316">
        <v>1122</v>
      </c>
      <c r="E279" s="317">
        <v>0.015899</v>
      </c>
      <c r="F279" s="317">
        <v>0.01588</v>
      </c>
      <c r="G279" s="317">
        <v>0.007967999999999999</v>
      </c>
      <c r="H279" s="317">
        <v>5e-06</v>
      </c>
      <c r="I279" s="317">
        <v>0</v>
      </c>
      <c r="J279" s="317">
        <v>5e-06</v>
      </c>
      <c r="K279" s="318">
        <v>0</v>
      </c>
      <c r="L279" s="318">
        <v>0</v>
      </c>
      <c r="M279" s="319">
        <v>0</v>
      </c>
    </row>
    <row r="280" ht="19.7" customHeight="1">
      <c r="A280" t="s" s="314">
        <v>1126</v>
      </c>
      <c r="B280" t="s" s="314">
        <v>232</v>
      </c>
      <c r="C280" t="s" s="315">
        <v>156</v>
      </c>
      <c r="D280" t="s" s="316">
        <v>1122</v>
      </c>
      <c r="E280" s="317">
        <v>0.005023</v>
      </c>
      <c r="F280" s="317">
        <v>0.005018</v>
      </c>
      <c r="G280" s="317">
        <v>0.059395</v>
      </c>
      <c r="H280" s="317">
        <v>1.312671</v>
      </c>
      <c r="I280" s="317">
        <v>5e-06</v>
      </c>
      <c r="J280" s="317">
        <v>5e-06</v>
      </c>
      <c r="K280" s="318">
        <v>0</v>
      </c>
      <c r="L280" s="318">
        <v>0</v>
      </c>
      <c r="M280" s="319">
        <v>0</v>
      </c>
    </row>
    <row r="281" ht="19.7" customHeight="1">
      <c r="A281" t="s" s="314">
        <v>1126</v>
      </c>
      <c r="B281" t="s" s="314">
        <v>232</v>
      </c>
      <c r="C281" t="s" s="315">
        <v>188</v>
      </c>
      <c r="D281" t="s" s="316">
        <v>1122</v>
      </c>
      <c r="E281" s="317">
        <v>0.014347</v>
      </c>
      <c r="F281" s="317">
        <v>0.014332</v>
      </c>
      <c r="G281" s="317">
        <v>0.039621</v>
      </c>
      <c r="H281" s="317">
        <v>3.2e-05</v>
      </c>
      <c r="I281" s="317">
        <v>0.003098</v>
      </c>
      <c r="J281" s="317">
        <v>0.001919</v>
      </c>
      <c r="K281" s="318">
        <v>0</v>
      </c>
      <c r="L281" s="318">
        <v>0</v>
      </c>
      <c r="M281" s="319">
        <v>0</v>
      </c>
    </row>
    <row r="282" ht="19.7" customHeight="1">
      <c r="A282" t="s" s="314">
        <v>1126</v>
      </c>
      <c r="B282" t="s" s="314">
        <v>232</v>
      </c>
      <c r="C282" s="320">
        <v>7</v>
      </c>
      <c r="D282" t="s" s="316">
        <v>1122</v>
      </c>
      <c r="E282" s="317">
        <v>0.021085</v>
      </c>
      <c r="F282" s="317">
        <v>0.013393</v>
      </c>
      <c r="G282" s="317">
        <v>0.019506</v>
      </c>
      <c r="H282" s="317">
        <v>0.009162999999999999</v>
      </c>
      <c r="I282" s="317">
        <v>0.005589</v>
      </c>
      <c r="J282" s="317">
        <v>0.004584</v>
      </c>
      <c r="K282" s="318">
        <v>0</v>
      </c>
      <c r="L282" s="318">
        <v>0</v>
      </c>
      <c r="M282" s="319">
        <v>0</v>
      </c>
    </row>
    <row r="283" ht="19.7" customHeight="1">
      <c r="A283" t="s" s="314">
        <v>1126</v>
      </c>
      <c r="B283" t="s" s="314">
        <v>232</v>
      </c>
      <c r="C283" s="320">
        <v>8</v>
      </c>
      <c r="D283" t="s" s="316">
        <v>1122</v>
      </c>
      <c r="E283" s="317">
        <v>0.019371</v>
      </c>
      <c r="F283" s="317">
        <v>0.014772</v>
      </c>
      <c r="G283" s="317">
        <v>0.021728</v>
      </c>
      <c r="H283" s="317">
        <v>0.008470999999999999</v>
      </c>
      <c r="I283" s="317">
        <v>0.005172</v>
      </c>
      <c r="J283" s="317">
        <v>0.006227</v>
      </c>
      <c r="K283" s="318">
        <v>0</v>
      </c>
      <c r="L283" s="318">
        <v>0</v>
      </c>
      <c r="M283" s="319">
        <v>2.6206</v>
      </c>
    </row>
    <row r="284" ht="19.7" customHeight="1">
      <c r="A284" t="s" s="314">
        <v>1126</v>
      </c>
      <c r="B284" t="s" s="314">
        <v>232</v>
      </c>
      <c r="C284" s="320">
        <v>9</v>
      </c>
      <c r="D284" t="s" s="316">
        <v>1121</v>
      </c>
      <c r="E284" s="317">
        <v>0.020288</v>
      </c>
      <c r="F284" s="317">
        <v>0.017871</v>
      </c>
      <c r="G284" s="317">
        <v>0.020578</v>
      </c>
      <c r="H284" s="317">
        <v>0.003584</v>
      </c>
      <c r="I284" s="317">
        <v>0.007332</v>
      </c>
      <c r="J284" s="317">
        <v>6.999999999999999e-05</v>
      </c>
      <c r="K284" s="318">
        <v>0.000161</v>
      </c>
      <c r="L284" s="318">
        <v>5e-06</v>
      </c>
      <c r="M284" s="319">
        <v>22.4206</v>
      </c>
    </row>
    <row r="285" ht="19.7" customHeight="1">
      <c r="A285" t="s" s="314">
        <v>1126</v>
      </c>
      <c r="B285" t="s" s="314">
        <v>232</v>
      </c>
      <c r="C285" s="320">
        <v>10</v>
      </c>
      <c r="D285" t="s" s="316">
        <v>1121</v>
      </c>
      <c r="E285" s="317">
        <v>0.022481</v>
      </c>
      <c r="F285" s="317">
        <v>0.018835</v>
      </c>
      <c r="G285" s="317">
        <v>0.018854</v>
      </c>
      <c r="H285" s="317">
        <v>0.003625</v>
      </c>
      <c r="I285" s="317">
        <v>0.00563</v>
      </c>
      <c r="J285" s="317">
        <v>8.8e-05</v>
      </c>
      <c r="K285" s="318">
        <v>0.000106</v>
      </c>
      <c r="L285" s="318">
        <v>5e-06</v>
      </c>
      <c r="M285" s="319">
        <v>61.6083</v>
      </c>
    </row>
    <row r="286" ht="19.7" customHeight="1">
      <c r="A286" t="s" s="314">
        <v>1126</v>
      </c>
      <c r="B286" t="s" s="314">
        <v>232</v>
      </c>
      <c r="C286" s="320">
        <v>11</v>
      </c>
      <c r="D286" t="s" s="316">
        <v>1122</v>
      </c>
      <c r="E286" s="317">
        <v>0.020675</v>
      </c>
      <c r="F286" s="317">
        <v>0.017317</v>
      </c>
      <c r="G286" s="317">
        <v>0.021645</v>
      </c>
      <c r="H286" s="317">
        <v>0.003956</v>
      </c>
      <c r="I286" s="317">
        <v>0.006047</v>
      </c>
      <c r="J286" s="317">
        <v>0.004852</v>
      </c>
      <c r="K286" s="318">
        <v>0</v>
      </c>
      <c r="L286" s="318">
        <v>0</v>
      </c>
      <c r="M286" s="319">
        <v>1.2155</v>
      </c>
    </row>
    <row r="287" ht="19.7" customHeight="1">
      <c r="A287" t="s" s="314">
        <v>1126</v>
      </c>
      <c r="B287" t="s" s="314">
        <v>232</v>
      </c>
      <c r="C287" s="320">
        <v>12</v>
      </c>
      <c r="D287" t="s" s="316">
        <v>1121</v>
      </c>
      <c r="E287" s="317">
        <v>0.019482</v>
      </c>
      <c r="F287" s="317">
        <v>0.019462</v>
      </c>
      <c r="G287" s="317">
        <v>0.023006</v>
      </c>
      <c r="H287" s="317">
        <v>2.4e-05</v>
      </c>
      <c r="I287" s="317">
        <v>0.00624</v>
      </c>
      <c r="J287" s="317">
        <v>0.000899</v>
      </c>
      <c r="K287" s="318">
        <v>0.00217</v>
      </c>
      <c r="L287" s="318">
        <v>0.000155</v>
      </c>
      <c r="M287" s="319">
        <v>16.9566</v>
      </c>
    </row>
    <row r="288" ht="19.7" customHeight="1">
      <c r="A288" t="s" s="314">
        <v>1126</v>
      </c>
      <c r="B288" t="s" s="314">
        <v>232</v>
      </c>
      <c r="C288" t="s" s="315">
        <v>195</v>
      </c>
      <c r="D288" t="s" s="316">
        <v>1122</v>
      </c>
      <c r="E288" s="317">
        <v>0.021538</v>
      </c>
      <c r="F288" s="317">
        <v>0.015475</v>
      </c>
      <c r="G288" s="317">
        <v>0.019903</v>
      </c>
      <c r="H288" s="317">
        <v>0.008038999999999999</v>
      </c>
      <c r="I288" s="317">
        <v>0.006064</v>
      </c>
      <c r="J288" s="317">
        <v>0.006056</v>
      </c>
      <c r="K288" s="318">
        <v>0</v>
      </c>
      <c r="L288" s="318">
        <v>0</v>
      </c>
      <c r="M288" s="319">
        <v>4.559</v>
      </c>
    </row>
    <row r="289" ht="19.7" customHeight="1">
      <c r="A289" t="s" s="314">
        <v>1126</v>
      </c>
      <c r="B289" t="s" s="314">
        <v>232</v>
      </c>
      <c r="C289" t="s" s="315">
        <v>196</v>
      </c>
      <c r="D289" t="s" s="316">
        <v>1122</v>
      </c>
      <c r="E289" s="317">
        <v>0.018268</v>
      </c>
      <c r="F289" s="317">
        <v>0.01452</v>
      </c>
      <c r="G289" s="317">
        <v>0.035878</v>
      </c>
      <c r="H289" s="317">
        <v>0.007716</v>
      </c>
      <c r="I289" s="317">
        <v>5e-06</v>
      </c>
      <c r="J289" s="317">
        <v>5e-06</v>
      </c>
      <c r="K289" s="318">
        <v>0</v>
      </c>
      <c r="L289" s="318">
        <v>0</v>
      </c>
      <c r="M289" s="319">
        <v>0</v>
      </c>
    </row>
    <row r="290" ht="19.7" customHeight="1">
      <c r="A290" t="s" s="314">
        <v>1126</v>
      </c>
      <c r="B290" t="s" s="314">
        <v>232</v>
      </c>
      <c r="C290" s="320">
        <v>14</v>
      </c>
      <c r="D290" t="s" s="316">
        <v>1122</v>
      </c>
      <c r="E290" s="317">
        <v>0.021174</v>
      </c>
      <c r="F290" s="317">
        <v>0.017957</v>
      </c>
      <c r="G290" s="317">
        <v>0.019444</v>
      </c>
      <c r="H290" s="317">
        <v>0.004961</v>
      </c>
      <c r="I290" s="317">
        <v>0.005273</v>
      </c>
      <c r="J290" s="317">
        <v>0.005392</v>
      </c>
      <c r="K290" s="318">
        <v>0</v>
      </c>
      <c r="L290" s="318">
        <v>0</v>
      </c>
      <c r="M290" s="319">
        <v>0</v>
      </c>
    </row>
    <row r="291" ht="19.7" customHeight="1">
      <c r="A291" t="s" s="314">
        <v>1126</v>
      </c>
      <c r="B291" t="s" s="314">
        <v>232</v>
      </c>
      <c r="C291" s="320">
        <v>15</v>
      </c>
      <c r="D291" t="s" s="316">
        <v>1122</v>
      </c>
      <c r="E291" s="317">
        <v>0.021878</v>
      </c>
      <c r="F291" s="317">
        <v>0.018044</v>
      </c>
      <c r="G291" s="317">
        <v>0.021541</v>
      </c>
      <c r="H291" s="317">
        <v>0.003428</v>
      </c>
      <c r="I291" s="317">
        <v>0.006324</v>
      </c>
      <c r="J291" s="317">
        <v>0.005027</v>
      </c>
      <c r="K291" s="318">
        <v>0</v>
      </c>
      <c r="L291" s="318">
        <v>0</v>
      </c>
      <c r="M291" s="319">
        <v>2.6095</v>
      </c>
    </row>
    <row r="292" ht="19.7" customHeight="1">
      <c r="A292" t="s" s="314">
        <v>1126</v>
      </c>
      <c r="B292" t="s" s="314">
        <v>232</v>
      </c>
      <c r="C292" s="320">
        <v>16</v>
      </c>
      <c r="D292" t="s" s="316">
        <v>1121</v>
      </c>
      <c r="E292" s="317">
        <v>0.020096</v>
      </c>
      <c r="F292" s="317">
        <v>0.019004</v>
      </c>
      <c r="G292" s="317">
        <v>0.026231</v>
      </c>
      <c r="H292" s="317">
        <v>0.001411</v>
      </c>
      <c r="I292" s="317">
        <v>0.006833</v>
      </c>
      <c r="J292" s="317">
        <v>0.000417</v>
      </c>
      <c r="K292" s="318">
        <v>0.001427</v>
      </c>
      <c r="L292" s="318">
        <v>5e-06</v>
      </c>
      <c r="M292" s="319">
        <v>16.1226</v>
      </c>
    </row>
    <row r="293" ht="19.7" customHeight="1">
      <c r="A293" t="s" s="314">
        <v>1126</v>
      </c>
      <c r="B293" t="s" s="314">
        <v>232</v>
      </c>
      <c r="C293" s="320">
        <v>17</v>
      </c>
      <c r="D293" t="s" s="316">
        <v>1122</v>
      </c>
      <c r="E293" s="317">
        <v>0.019639</v>
      </c>
      <c r="F293" s="317">
        <v>0.015824</v>
      </c>
      <c r="G293" s="317">
        <v>0.020376</v>
      </c>
      <c r="H293" s="317">
        <v>0.005533</v>
      </c>
      <c r="I293" s="317">
        <v>0.005468</v>
      </c>
      <c r="J293" s="317">
        <v>0.006346</v>
      </c>
      <c r="K293" s="318">
        <v>0</v>
      </c>
      <c r="L293" s="318">
        <v>0</v>
      </c>
      <c r="M293" s="319">
        <v>8.284000000000001</v>
      </c>
    </row>
    <row r="294" ht="19.7" customHeight="1">
      <c r="A294" t="s" s="314">
        <v>1126</v>
      </c>
      <c r="B294" t="s" s="314">
        <v>232</v>
      </c>
      <c r="C294" s="320">
        <v>18</v>
      </c>
      <c r="D294" t="s" s="316">
        <v>1121</v>
      </c>
      <c r="E294" s="317">
        <v>0.020572</v>
      </c>
      <c r="F294" s="317">
        <v>0.017213</v>
      </c>
      <c r="G294" s="317">
        <v>0.018484</v>
      </c>
      <c r="H294" s="317">
        <v>0.003114</v>
      </c>
      <c r="I294" s="317">
        <v>0.006243</v>
      </c>
      <c r="J294" s="317">
        <v>4.6e-05</v>
      </c>
      <c r="K294" s="318">
        <v>6.499999999999999e-05</v>
      </c>
      <c r="L294" s="318">
        <v>5e-06</v>
      </c>
      <c r="M294" s="319">
        <v>54.9135</v>
      </c>
    </row>
    <row r="295" ht="19.7" customHeight="1">
      <c r="A295" t="s" s="314">
        <v>1126</v>
      </c>
      <c r="B295" t="s" s="314">
        <v>232</v>
      </c>
      <c r="C295" s="320">
        <v>19</v>
      </c>
      <c r="D295" t="s" s="316">
        <v>1121</v>
      </c>
      <c r="E295" s="317">
        <v>0.021331</v>
      </c>
      <c r="F295" s="317">
        <v>0.017572</v>
      </c>
      <c r="G295" s="317">
        <v>0.022436</v>
      </c>
      <c r="H295" s="317">
        <v>0.002729</v>
      </c>
      <c r="I295" s="317">
        <v>0.005318</v>
      </c>
      <c r="J295" s="317">
        <v>0.004629</v>
      </c>
      <c r="K295" s="318">
        <v>0.005583</v>
      </c>
      <c r="L295" s="318">
        <v>0.000922</v>
      </c>
      <c r="M295" s="319">
        <v>13.3052</v>
      </c>
    </row>
    <row r="296" ht="19.7" customHeight="1">
      <c r="A296" t="s" s="314">
        <v>1126</v>
      </c>
      <c r="B296" t="s" s="314">
        <v>232</v>
      </c>
      <c r="C296" s="320">
        <v>20</v>
      </c>
      <c r="D296" t="s" s="316">
        <v>1121</v>
      </c>
      <c r="E296" s="317">
        <v>0.019834</v>
      </c>
      <c r="F296" s="317">
        <v>0.019815</v>
      </c>
      <c r="G296" s="317">
        <v>0.020773</v>
      </c>
      <c r="H296" s="317">
        <v>1.7e-05</v>
      </c>
      <c r="I296" s="317">
        <v>0.005597</v>
      </c>
      <c r="J296" s="317">
        <v>0.004864</v>
      </c>
      <c r="K296" s="318">
        <v>0.00742</v>
      </c>
      <c r="L296" s="318">
        <v>0.002916</v>
      </c>
      <c r="M296" s="319">
        <v>25.906</v>
      </c>
    </row>
    <row r="297" ht="19.7" customHeight="1">
      <c r="A297" t="s" s="314">
        <v>1126</v>
      </c>
      <c r="B297" t="s" s="314">
        <v>232</v>
      </c>
      <c r="C297" t="s" s="315">
        <v>204</v>
      </c>
      <c r="D297" t="s" s="316">
        <v>1122</v>
      </c>
      <c r="E297" s="317">
        <v>0.022595</v>
      </c>
      <c r="F297" s="317">
        <v>0.008975</v>
      </c>
      <c r="G297" s="317">
        <v>0.020298</v>
      </c>
      <c r="H297" s="317">
        <v>0.044181</v>
      </c>
      <c r="I297" s="317">
        <v>5e-06</v>
      </c>
      <c r="J297" s="317">
        <v>5e-06</v>
      </c>
      <c r="K297" s="318">
        <v>0</v>
      </c>
      <c r="L297" s="318">
        <v>0</v>
      </c>
      <c r="M297" s="319">
        <v>0</v>
      </c>
    </row>
    <row r="298" ht="19.7" customHeight="1">
      <c r="A298" t="s" s="314">
        <v>1126</v>
      </c>
      <c r="B298" t="s" s="314">
        <v>232</v>
      </c>
      <c r="C298" t="s" s="315">
        <v>162</v>
      </c>
      <c r="D298" t="s" s="316">
        <v>1122</v>
      </c>
      <c r="E298" s="317">
        <v>0.044118</v>
      </c>
      <c r="F298" s="317">
        <v>0.029209</v>
      </c>
      <c r="G298" s="317">
        <v>0.007920999999999999</v>
      </c>
      <c r="H298" s="317">
        <v>5e-06</v>
      </c>
      <c r="I298" s="317">
        <v>5e-06</v>
      </c>
      <c r="J298" s="317">
        <v>5e-06</v>
      </c>
      <c r="K298" s="318">
        <v>0</v>
      </c>
      <c r="L298" s="318">
        <v>0</v>
      </c>
      <c r="M298" s="319">
        <v>0</v>
      </c>
    </row>
    <row r="299" ht="19.7" customHeight="1">
      <c r="A299" t="s" s="314">
        <v>1126</v>
      </c>
      <c r="B299" t="s" s="314">
        <v>232</v>
      </c>
      <c r="C299" t="s" s="315">
        <v>205</v>
      </c>
      <c r="D299" t="s" s="316">
        <v>1122</v>
      </c>
      <c r="E299" s="317">
        <v>0.021576</v>
      </c>
      <c r="F299" s="317">
        <v>0.01617</v>
      </c>
      <c r="G299" s="317">
        <v>0.026824</v>
      </c>
      <c r="H299" s="317">
        <v>0.006408</v>
      </c>
      <c r="I299" s="317">
        <v>5e-06</v>
      </c>
      <c r="J299" s="317">
        <v>5e-06</v>
      </c>
      <c r="K299" s="318">
        <v>0</v>
      </c>
      <c r="L299" s="318">
        <v>0</v>
      </c>
      <c r="M299" s="319">
        <v>0</v>
      </c>
    </row>
    <row r="300" ht="19.7" customHeight="1">
      <c r="A300" t="s" s="314">
        <v>1126</v>
      </c>
      <c r="B300" t="s" s="314">
        <v>232</v>
      </c>
      <c r="C300" s="320">
        <v>21</v>
      </c>
      <c r="D300" t="s" s="316">
        <v>1122</v>
      </c>
      <c r="E300" s="317">
        <v>0.022259</v>
      </c>
      <c r="F300" s="317">
        <v>0.01101</v>
      </c>
      <c r="G300" s="317">
        <v>0.022588</v>
      </c>
      <c r="H300" s="317">
        <v>0.02852</v>
      </c>
      <c r="I300" s="317">
        <v>5e-06</v>
      </c>
      <c r="J300" s="317">
        <v>5e-06</v>
      </c>
      <c r="K300" s="318">
        <v>0</v>
      </c>
      <c r="L300" s="318">
        <v>0</v>
      </c>
      <c r="M300" s="319">
        <v>0</v>
      </c>
    </row>
    <row r="301" ht="19.7" customHeight="1">
      <c r="A301" t="s" s="314">
        <v>1126</v>
      </c>
      <c r="B301" t="s" s="314">
        <v>232</v>
      </c>
      <c r="C301" t="s" s="315">
        <v>216</v>
      </c>
      <c r="D301" t="s" s="316">
        <v>1121</v>
      </c>
      <c r="E301" s="317">
        <v>0.020396</v>
      </c>
      <c r="F301" s="317">
        <v>0.017974</v>
      </c>
      <c r="G301" s="317">
        <v>0.021287</v>
      </c>
      <c r="H301" s="317">
        <v>0.002648</v>
      </c>
      <c r="I301" s="317">
        <v>0.005927</v>
      </c>
      <c r="J301" s="317">
        <v>0.003401</v>
      </c>
      <c r="K301" s="318">
        <v>0.004282</v>
      </c>
      <c r="L301" s="318">
        <v>5e-06</v>
      </c>
      <c r="M301" s="319">
        <v>137.5979</v>
      </c>
    </row>
    <row r="302" ht="19.7" customHeight="1">
      <c r="A302" t="s" s="314">
        <v>1127</v>
      </c>
      <c r="B302" t="s" s="314">
        <v>215</v>
      </c>
      <c r="C302" s="320">
        <v>1</v>
      </c>
      <c r="D302" t="s" s="316">
        <v>1122</v>
      </c>
      <c r="E302" s="317">
        <v>0.027809</v>
      </c>
      <c r="F302" s="317">
        <v>0.016955</v>
      </c>
      <c r="G302" s="317">
        <v>0.021038</v>
      </c>
      <c r="H302" s="317">
        <v>0.010376</v>
      </c>
      <c r="I302" s="317">
        <v>0.006015</v>
      </c>
      <c r="J302" s="317">
        <v>0.008077000000000001</v>
      </c>
      <c r="K302" s="318">
        <v>0</v>
      </c>
      <c r="L302" s="318">
        <v>0</v>
      </c>
      <c r="M302" s="319">
        <v>0.3482</v>
      </c>
    </row>
    <row r="303" ht="19.7" customHeight="1">
      <c r="A303" t="s" s="314">
        <v>1127</v>
      </c>
      <c r="B303" t="s" s="314">
        <v>215</v>
      </c>
      <c r="C303" t="s" s="315">
        <v>180</v>
      </c>
      <c r="D303" t="s" s="316">
        <v>1122</v>
      </c>
      <c r="E303" s="317">
        <v>0.028802</v>
      </c>
      <c r="F303" s="317">
        <v>0.018376</v>
      </c>
      <c r="G303" s="317">
        <v>0.023301</v>
      </c>
      <c r="H303" s="317">
        <v>0.008233000000000001</v>
      </c>
      <c r="I303" s="317">
        <v>0.007258</v>
      </c>
      <c r="J303" s="317">
        <v>0.014076</v>
      </c>
      <c r="K303" s="318">
        <v>0</v>
      </c>
      <c r="L303" s="318">
        <v>0</v>
      </c>
      <c r="M303" s="319">
        <v>2.0924</v>
      </c>
    </row>
    <row r="304" ht="19.7" customHeight="1">
      <c r="A304" t="s" s="314">
        <v>1127</v>
      </c>
      <c r="B304" t="s" s="314">
        <v>215</v>
      </c>
      <c r="C304" t="s" s="315">
        <v>182</v>
      </c>
      <c r="D304" t="s" s="316">
        <v>1122</v>
      </c>
      <c r="E304" s="317">
        <v>0.030335</v>
      </c>
      <c r="F304" s="317">
        <v>0.020035</v>
      </c>
      <c r="G304" s="317">
        <v>0.019827</v>
      </c>
      <c r="H304" s="317">
        <v>0.008436000000000001</v>
      </c>
      <c r="I304" s="317">
        <v>0.00669</v>
      </c>
      <c r="J304" s="317">
        <v>0.009606</v>
      </c>
      <c r="K304" s="318">
        <v>0</v>
      </c>
      <c r="L304" s="318">
        <v>0</v>
      </c>
      <c r="M304" s="319">
        <v>0</v>
      </c>
    </row>
    <row r="305" ht="19.7" customHeight="1">
      <c r="A305" t="s" s="314">
        <v>1127</v>
      </c>
      <c r="B305" t="s" s="314">
        <v>215</v>
      </c>
      <c r="C305" s="320">
        <v>3</v>
      </c>
      <c r="D305" t="s" s="316">
        <v>1122</v>
      </c>
      <c r="E305" s="317">
        <v>0.025274</v>
      </c>
      <c r="F305" s="317">
        <v>0.01776</v>
      </c>
      <c r="G305" s="317">
        <v>0.025605</v>
      </c>
      <c r="H305" s="317">
        <v>0.008078999999999999</v>
      </c>
      <c r="I305" s="317">
        <v>0.006091</v>
      </c>
      <c r="J305" s="317">
        <v>0.009032999999999999</v>
      </c>
      <c r="K305" s="318">
        <v>0</v>
      </c>
      <c r="L305" s="318">
        <v>0</v>
      </c>
      <c r="M305" s="319">
        <v>6.5119</v>
      </c>
    </row>
    <row r="306" ht="19.7" customHeight="1">
      <c r="A306" t="s" s="314">
        <v>1127</v>
      </c>
      <c r="B306" t="s" s="314">
        <v>215</v>
      </c>
      <c r="C306" s="320">
        <v>4</v>
      </c>
      <c r="D306" t="s" s="316">
        <v>1121</v>
      </c>
      <c r="E306" s="317">
        <v>0.028101</v>
      </c>
      <c r="F306" s="317">
        <v>0.019149</v>
      </c>
      <c r="G306" s="317">
        <v>0.020742</v>
      </c>
      <c r="H306" s="317">
        <v>0.008026999999999999</v>
      </c>
      <c r="I306" s="317">
        <v>0.005803</v>
      </c>
      <c r="J306" s="317">
        <v>0.01011</v>
      </c>
      <c r="K306" s="318">
        <v>5e-06</v>
      </c>
      <c r="L306" s="318">
        <v>0.002958</v>
      </c>
      <c r="M306" s="319">
        <v>12.6337</v>
      </c>
    </row>
    <row r="307" ht="19.7" customHeight="1">
      <c r="A307" t="s" s="314">
        <v>1127</v>
      </c>
      <c r="B307" t="s" s="314">
        <v>215</v>
      </c>
      <c r="C307" s="320">
        <v>5</v>
      </c>
      <c r="D307" t="s" s="316">
        <v>1121</v>
      </c>
      <c r="E307" s="317">
        <v>0.028358</v>
      </c>
      <c r="F307" s="317">
        <v>0.021827</v>
      </c>
      <c r="G307" s="317">
        <v>0.021942</v>
      </c>
      <c r="H307" s="317">
        <v>0.004745</v>
      </c>
      <c r="I307" s="317">
        <v>0.006626</v>
      </c>
      <c r="J307" s="317">
        <v>2.2e-05</v>
      </c>
      <c r="K307" s="318">
        <v>3e-05</v>
      </c>
      <c r="L307" s="318">
        <v>5e-06</v>
      </c>
      <c r="M307" s="319">
        <v>60.0699</v>
      </c>
    </row>
    <row r="308" ht="19.7" customHeight="1">
      <c r="A308" t="s" s="314">
        <v>1127</v>
      </c>
      <c r="B308" t="s" s="314">
        <v>215</v>
      </c>
      <c r="C308" t="s" s="315">
        <v>187</v>
      </c>
      <c r="D308" t="s" s="316">
        <v>1122</v>
      </c>
      <c r="E308" s="317">
        <v>0.028578</v>
      </c>
      <c r="F308" s="317">
        <v>0.017347</v>
      </c>
      <c r="G308" s="317">
        <v>0.021275</v>
      </c>
      <c r="H308" s="317">
        <v>0.009663</v>
      </c>
      <c r="I308" s="317">
        <v>0.006097</v>
      </c>
      <c r="J308" s="317">
        <v>0.010949</v>
      </c>
      <c r="K308" s="318">
        <v>0</v>
      </c>
      <c r="L308" s="318">
        <v>0</v>
      </c>
      <c r="M308" s="319">
        <v>7.0238</v>
      </c>
    </row>
    <row r="309" ht="19.7" customHeight="1">
      <c r="A309" t="s" s="314">
        <v>1127</v>
      </c>
      <c r="B309" t="s" s="314">
        <v>215</v>
      </c>
      <c r="C309" t="s" s="315">
        <v>153</v>
      </c>
      <c r="D309" t="s" s="316">
        <v>1122</v>
      </c>
      <c r="E309" s="317">
        <v>0.042486</v>
      </c>
      <c r="F309" s="317">
        <v>0.023453</v>
      </c>
      <c r="G309" s="317">
        <v>0.016151</v>
      </c>
      <c r="H309" s="317">
        <v>0.004285</v>
      </c>
      <c r="I309" s="317">
        <v>0.004259</v>
      </c>
      <c r="J309" s="317">
        <v>0.016788</v>
      </c>
      <c r="K309" s="318">
        <v>0</v>
      </c>
      <c r="L309" s="318">
        <v>0</v>
      </c>
      <c r="M309" s="319">
        <v>0</v>
      </c>
    </row>
    <row r="310" ht="19.7" customHeight="1">
      <c r="A310" t="s" s="314">
        <v>1127</v>
      </c>
      <c r="B310" t="s" s="314">
        <v>215</v>
      </c>
      <c r="C310" t="s" s="315">
        <v>156</v>
      </c>
      <c r="D310" t="s" s="316">
        <v>1122</v>
      </c>
      <c r="E310" s="317">
        <v>0.034786</v>
      </c>
      <c r="F310" s="317">
        <v>0.017618</v>
      </c>
      <c r="G310" s="317">
        <v>0.022414</v>
      </c>
      <c r="H310" s="317">
        <v>0.014465</v>
      </c>
      <c r="I310" s="317">
        <v>0.004604</v>
      </c>
      <c r="J310" s="317">
        <v>0.014819</v>
      </c>
      <c r="K310" s="318">
        <v>0</v>
      </c>
      <c r="L310" s="318">
        <v>0</v>
      </c>
      <c r="M310" s="319">
        <v>2.8201</v>
      </c>
    </row>
    <row r="311" ht="19.7" customHeight="1">
      <c r="A311" t="s" s="314">
        <v>1127</v>
      </c>
      <c r="B311" t="s" s="314">
        <v>215</v>
      </c>
      <c r="C311" t="s" s="315">
        <v>188</v>
      </c>
      <c r="D311" t="s" s="316">
        <v>1122</v>
      </c>
      <c r="E311" s="317">
        <v>0.021815</v>
      </c>
      <c r="F311" s="317">
        <v>0.021793</v>
      </c>
      <c r="G311" s="317">
        <v>0.046999</v>
      </c>
      <c r="H311" s="317">
        <v>3.1e-05</v>
      </c>
      <c r="I311" s="317">
        <v>0.003417</v>
      </c>
      <c r="J311" s="317">
        <v>0.004793</v>
      </c>
      <c r="K311" s="318">
        <v>0</v>
      </c>
      <c r="L311" s="318">
        <v>0</v>
      </c>
      <c r="M311" s="319">
        <v>0.9973</v>
      </c>
    </row>
    <row r="312" ht="19.7" customHeight="1">
      <c r="A312" t="s" s="314">
        <v>1127</v>
      </c>
      <c r="B312" t="s" s="314">
        <v>215</v>
      </c>
      <c r="C312" s="320">
        <v>7</v>
      </c>
      <c r="D312" t="s" s="316">
        <v>1121</v>
      </c>
      <c r="E312" s="317">
        <v>0.027832</v>
      </c>
      <c r="F312" s="317">
        <v>0.019243</v>
      </c>
      <c r="G312" s="317">
        <v>0.025606</v>
      </c>
      <c r="H312" s="317">
        <v>0.008600999999999999</v>
      </c>
      <c r="I312" s="317">
        <v>0.006408</v>
      </c>
      <c r="J312" s="317">
        <v>0.005343</v>
      </c>
      <c r="K312" s="318">
        <v>0.005922</v>
      </c>
      <c r="L312" s="318">
        <v>5e-06</v>
      </c>
      <c r="M312" s="319">
        <v>33.4647</v>
      </c>
    </row>
    <row r="313" ht="19.7" customHeight="1">
      <c r="A313" t="s" s="314">
        <v>1127</v>
      </c>
      <c r="B313" t="s" s="314">
        <v>215</v>
      </c>
      <c r="C313" s="320">
        <v>8</v>
      </c>
      <c r="D313" t="s" s="316">
        <v>1121</v>
      </c>
      <c r="E313" s="317">
        <v>0.028662</v>
      </c>
      <c r="F313" s="317">
        <v>0.021787</v>
      </c>
      <c r="G313" s="317">
        <v>0.021738</v>
      </c>
      <c r="H313" s="317">
        <v>0.005149</v>
      </c>
      <c r="I313" s="317">
        <v>0.006203</v>
      </c>
      <c r="J313" s="317">
        <v>0.010747</v>
      </c>
      <c r="K313" s="318">
        <v>0.000282</v>
      </c>
      <c r="L313" s="318">
        <v>0.008160000000000001</v>
      </c>
      <c r="M313" s="319">
        <v>37.1031</v>
      </c>
    </row>
    <row r="314" ht="19.7" customHeight="1">
      <c r="A314" t="s" s="314">
        <v>1127</v>
      </c>
      <c r="B314" t="s" s="314">
        <v>215</v>
      </c>
      <c r="C314" s="320">
        <v>9</v>
      </c>
      <c r="D314" t="s" s="316">
        <v>1122</v>
      </c>
      <c r="E314" s="317">
        <v>0.029557</v>
      </c>
      <c r="F314" s="317">
        <v>0.019079</v>
      </c>
      <c r="G314" s="317">
        <v>0.020494</v>
      </c>
      <c r="H314" s="317">
        <v>0.009842999999999999</v>
      </c>
      <c r="I314" s="317">
        <v>0.006744</v>
      </c>
      <c r="J314" s="317">
        <v>0.00827</v>
      </c>
      <c r="K314" s="318">
        <v>0</v>
      </c>
      <c r="L314" s="318">
        <v>0</v>
      </c>
      <c r="M314" s="319">
        <v>4.5397</v>
      </c>
    </row>
    <row r="315" ht="19.7" customHeight="1">
      <c r="A315" t="s" s="314">
        <v>1127</v>
      </c>
      <c r="B315" t="s" s="314">
        <v>215</v>
      </c>
      <c r="C315" s="320">
        <v>10</v>
      </c>
      <c r="D315" t="s" s="316">
        <v>1122</v>
      </c>
      <c r="E315" s="317">
        <v>0.028301</v>
      </c>
      <c r="F315" s="317">
        <v>0.017529</v>
      </c>
      <c r="G315" s="317">
        <v>0.022259</v>
      </c>
      <c r="H315" s="317">
        <v>0.009116000000000001</v>
      </c>
      <c r="I315" s="317">
        <v>0.006068</v>
      </c>
      <c r="J315" s="317">
        <v>0.007766</v>
      </c>
      <c r="K315" s="318">
        <v>0</v>
      </c>
      <c r="L315" s="318">
        <v>0</v>
      </c>
      <c r="M315" s="319">
        <v>6.5881</v>
      </c>
    </row>
    <row r="316" ht="19.7" customHeight="1">
      <c r="A316" t="s" s="314">
        <v>1127</v>
      </c>
      <c r="B316" t="s" s="314">
        <v>215</v>
      </c>
      <c r="C316" s="320">
        <v>11</v>
      </c>
      <c r="D316" t="s" s="316">
        <v>1121</v>
      </c>
      <c r="E316" s="317">
        <v>0.028526</v>
      </c>
      <c r="F316" s="317">
        <v>0.01926</v>
      </c>
      <c r="G316" s="317">
        <v>0.017739</v>
      </c>
      <c r="H316" s="317">
        <v>0.008678999999999999</v>
      </c>
      <c r="I316" s="317">
        <v>0.006484</v>
      </c>
      <c r="J316" s="317">
        <v>0.000123</v>
      </c>
      <c r="K316" s="318">
        <v>0.000142</v>
      </c>
      <c r="L316" s="318">
        <v>5e-06</v>
      </c>
      <c r="M316" s="319">
        <v>251.9661</v>
      </c>
    </row>
    <row r="317" ht="19.7" customHeight="1">
      <c r="A317" t="s" s="314">
        <v>1127</v>
      </c>
      <c r="B317" t="s" s="314">
        <v>215</v>
      </c>
      <c r="C317" s="320">
        <v>12</v>
      </c>
      <c r="D317" t="s" s="316">
        <v>1121</v>
      </c>
      <c r="E317" s="317">
        <v>0.028693</v>
      </c>
      <c r="F317" s="317">
        <v>0.01866</v>
      </c>
      <c r="G317" s="317">
        <v>0.022392</v>
      </c>
      <c r="H317" s="317">
        <v>0.008189999999999999</v>
      </c>
      <c r="I317" s="317">
        <v>0.006535</v>
      </c>
      <c r="J317" s="317">
        <v>0.001657</v>
      </c>
      <c r="K317" s="318">
        <v>0.00221</v>
      </c>
      <c r="L317" s="318">
        <v>5e-06</v>
      </c>
      <c r="M317" s="319">
        <v>126.0381</v>
      </c>
    </row>
    <row r="318" ht="19.7" customHeight="1">
      <c r="A318" t="s" s="314">
        <v>1127</v>
      </c>
      <c r="B318" t="s" s="314">
        <v>215</v>
      </c>
      <c r="C318" t="s" s="315">
        <v>195</v>
      </c>
      <c r="D318" t="s" s="316">
        <v>1122</v>
      </c>
      <c r="E318" s="317">
        <v>0.027033</v>
      </c>
      <c r="F318" s="317">
        <v>0.016452</v>
      </c>
      <c r="G318" s="317">
        <v>0.022874</v>
      </c>
      <c r="H318" s="317">
        <v>0.010275</v>
      </c>
      <c r="I318" s="317">
        <v>0.006388</v>
      </c>
      <c r="J318" s="317">
        <v>0.007553</v>
      </c>
      <c r="K318" s="318">
        <v>0</v>
      </c>
      <c r="L318" s="318">
        <v>0</v>
      </c>
      <c r="M318" s="319">
        <v>2.4486</v>
      </c>
    </row>
    <row r="319" ht="19.7" customHeight="1">
      <c r="A319" t="s" s="314">
        <v>1127</v>
      </c>
      <c r="B319" t="s" s="314">
        <v>215</v>
      </c>
      <c r="C319" t="s" s="315">
        <v>196</v>
      </c>
      <c r="D319" t="s" s="316">
        <v>1122</v>
      </c>
      <c r="E319" s="317">
        <v>0.030625</v>
      </c>
      <c r="F319" s="317">
        <v>0.020015</v>
      </c>
      <c r="G319" s="317">
        <v>0.025049</v>
      </c>
      <c r="H319" s="317">
        <v>0.009901</v>
      </c>
      <c r="I319" s="317">
        <v>0.002687</v>
      </c>
      <c r="J319" s="317">
        <v>0.000161</v>
      </c>
      <c r="K319" s="318">
        <v>0</v>
      </c>
      <c r="L319" s="318">
        <v>0</v>
      </c>
      <c r="M319" s="319">
        <v>0</v>
      </c>
    </row>
    <row r="320" ht="19.7" customHeight="1">
      <c r="A320" t="s" s="314">
        <v>1127</v>
      </c>
      <c r="B320" t="s" s="314">
        <v>215</v>
      </c>
      <c r="C320" s="320">
        <v>14</v>
      </c>
      <c r="D320" t="s" s="316">
        <v>1121</v>
      </c>
      <c r="E320" s="317">
        <v>0.030945</v>
      </c>
      <c r="F320" s="317">
        <v>0.020145</v>
      </c>
      <c r="G320" s="317">
        <v>0.020104</v>
      </c>
      <c r="H320" s="317">
        <v>0.009794000000000001</v>
      </c>
      <c r="I320" s="317">
        <v>0.007019</v>
      </c>
      <c r="J320" s="317">
        <v>5.4e-05</v>
      </c>
      <c r="K320" s="318">
        <v>2.8e-05</v>
      </c>
      <c r="L320" s="318">
        <v>5e-06</v>
      </c>
      <c r="M320" s="319">
        <v>18.195</v>
      </c>
    </row>
    <row r="321" ht="19.7" customHeight="1">
      <c r="A321" t="s" s="314">
        <v>1127</v>
      </c>
      <c r="B321" t="s" s="314">
        <v>215</v>
      </c>
      <c r="C321" s="320">
        <v>15</v>
      </c>
      <c r="D321" t="s" s="316">
        <v>1122</v>
      </c>
      <c r="E321" s="317">
        <v>0.029048</v>
      </c>
      <c r="F321" s="317">
        <v>0.019188</v>
      </c>
      <c r="G321" s="317">
        <v>0.022492</v>
      </c>
      <c r="H321" s="317">
        <v>0.008232</v>
      </c>
      <c r="I321" s="317">
        <v>0.006548</v>
      </c>
      <c r="J321" s="317">
        <v>0.010994</v>
      </c>
      <c r="K321" s="318">
        <v>0</v>
      </c>
      <c r="L321" s="318">
        <v>0</v>
      </c>
      <c r="M321" s="319">
        <v>2.2753</v>
      </c>
    </row>
    <row r="322" ht="19.7" customHeight="1">
      <c r="A322" t="s" s="314">
        <v>1127</v>
      </c>
      <c r="B322" t="s" s="314">
        <v>215</v>
      </c>
      <c r="C322" s="320">
        <v>16</v>
      </c>
      <c r="D322" t="s" s="316">
        <v>1122</v>
      </c>
      <c r="E322" s="317">
        <v>0.029597</v>
      </c>
      <c r="F322" s="317">
        <v>0.019841</v>
      </c>
      <c r="G322" s="317">
        <v>0.022446</v>
      </c>
      <c r="H322" s="317">
        <v>0.008747</v>
      </c>
      <c r="I322" s="317">
        <v>0.006083</v>
      </c>
      <c r="J322" s="317">
        <v>0.009526</v>
      </c>
      <c r="K322" s="318">
        <v>0</v>
      </c>
      <c r="L322" s="318">
        <v>0</v>
      </c>
      <c r="M322" s="319">
        <v>0</v>
      </c>
    </row>
    <row r="323" ht="19.7" customHeight="1">
      <c r="A323" t="s" s="314">
        <v>1127</v>
      </c>
      <c r="B323" t="s" s="314">
        <v>215</v>
      </c>
      <c r="C323" s="320">
        <v>17</v>
      </c>
      <c r="D323" t="s" s="316">
        <v>1122</v>
      </c>
      <c r="E323" s="317">
        <v>0.028191</v>
      </c>
      <c r="F323" s="317">
        <v>0.017137</v>
      </c>
      <c r="G323" s="317">
        <v>0.021216</v>
      </c>
      <c r="H323" s="317">
        <v>0.010297</v>
      </c>
      <c r="I323" s="317">
        <v>0.005922</v>
      </c>
      <c r="J323" s="317">
        <v>0.006002</v>
      </c>
      <c r="K323" s="318">
        <v>0</v>
      </c>
      <c r="L323" s="318">
        <v>0</v>
      </c>
      <c r="M323" s="319">
        <v>6.5678</v>
      </c>
    </row>
    <row r="324" ht="19.7" customHeight="1">
      <c r="A324" t="s" s="314">
        <v>1127</v>
      </c>
      <c r="B324" t="s" s="314">
        <v>215</v>
      </c>
      <c r="C324" s="320">
        <v>18</v>
      </c>
      <c r="D324" t="s" s="316">
        <v>1121</v>
      </c>
      <c r="E324" s="317">
        <v>0.026657</v>
      </c>
      <c r="F324" s="317">
        <v>0.018883</v>
      </c>
      <c r="G324" s="317">
        <v>0.023817</v>
      </c>
      <c r="H324" s="317">
        <v>0.007491</v>
      </c>
      <c r="I324" s="317">
        <v>0.006109</v>
      </c>
      <c r="J324" s="317">
        <v>0.00248</v>
      </c>
      <c r="K324" s="318">
        <v>0.00326</v>
      </c>
      <c r="L324" s="318">
        <v>0.001113</v>
      </c>
      <c r="M324" s="319">
        <v>45.3112</v>
      </c>
    </row>
    <row r="325" ht="19.7" customHeight="1">
      <c r="A325" t="s" s="314">
        <v>1127</v>
      </c>
      <c r="B325" t="s" s="314">
        <v>215</v>
      </c>
      <c r="C325" s="320">
        <v>19</v>
      </c>
      <c r="D325" t="s" s="316">
        <v>1121</v>
      </c>
      <c r="E325" s="317">
        <v>0.030749</v>
      </c>
      <c r="F325" s="317">
        <v>0.017225</v>
      </c>
      <c r="G325" s="317">
        <v>0.021539</v>
      </c>
      <c r="H325" s="317">
        <v>0.010704</v>
      </c>
      <c r="I325" s="317">
        <v>0.006599</v>
      </c>
      <c r="J325" s="317">
        <v>0.006814</v>
      </c>
      <c r="K325" s="318">
        <v>0.004586</v>
      </c>
      <c r="L325" s="318">
        <v>8.7e-05</v>
      </c>
      <c r="M325" s="319">
        <v>14.0654</v>
      </c>
    </row>
    <row r="326" ht="19.7" customHeight="1">
      <c r="A326" t="s" s="314">
        <v>1127</v>
      </c>
      <c r="B326" t="s" s="314">
        <v>215</v>
      </c>
      <c r="C326" s="320">
        <v>20</v>
      </c>
      <c r="D326" t="s" s="316">
        <v>1122</v>
      </c>
      <c r="E326" s="317">
        <v>0.028519</v>
      </c>
      <c r="F326" s="317">
        <v>0.018616</v>
      </c>
      <c r="G326" s="317">
        <v>0.020186</v>
      </c>
      <c r="H326" s="317">
        <v>0.008415000000000001</v>
      </c>
      <c r="I326" s="317">
        <v>0.006008</v>
      </c>
      <c r="J326" s="317">
        <v>0.007903</v>
      </c>
      <c r="K326" s="318">
        <v>0</v>
      </c>
      <c r="L326" s="318">
        <v>0</v>
      </c>
      <c r="M326" s="319">
        <v>1.5927</v>
      </c>
    </row>
    <row r="327" ht="19.7" customHeight="1">
      <c r="A327" t="s" s="314">
        <v>1127</v>
      </c>
      <c r="B327" t="s" s="314">
        <v>215</v>
      </c>
      <c r="C327" t="s" s="315">
        <v>204</v>
      </c>
      <c r="D327" t="s" s="316">
        <v>1122</v>
      </c>
      <c r="E327" s="317">
        <v>0.032181</v>
      </c>
      <c r="F327" s="317">
        <v>0.020424</v>
      </c>
      <c r="G327" s="317">
        <v>0.017643</v>
      </c>
      <c r="H327" s="317">
        <v>0.010275</v>
      </c>
      <c r="I327" s="317">
        <v>5e-06</v>
      </c>
      <c r="J327" s="317">
        <v>0.00016</v>
      </c>
      <c r="K327" s="318">
        <v>0</v>
      </c>
      <c r="L327" s="318">
        <v>0</v>
      </c>
      <c r="M327" s="319">
        <v>0</v>
      </c>
    </row>
    <row r="328" ht="19.7" customHeight="1">
      <c r="A328" t="s" s="314">
        <v>1127</v>
      </c>
      <c r="B328" t="s" s="314">
        <v>215</v>
      </c>
      <c r="C328" t="s" s="315">
        <v>162</v>
      </c>
      <c r="D328" t="s" s="316">
        <v>1122</v>
      </c>
      <c r="E328" s="317">
        <v>0.031086</v>
      </c>
      <c r="F328" s="317">
        <v>0.019374</v>
      </c>
      <c r="G328" s="317">
        <v>0.024752</v>
      </c>
      <c r="H328" s="317">
        <v>0.024677</v>
      </c>
      <c r="I328" s="317">
        <v>5e-06</v>
      </c>
      <c r="J328" s="317">
        <v>5e-06</v>
      </c>
      <c r="K328" s="318">
        <v>0</v>
      </c>
      <c r="L328" s="318">
        <v>0</v>
      </c>
      <c r="M328" s="319">
        <v>0</v>
      </c>
    </row>
    <row r="329" ht="19.7" customHeight="1">
      <c r="A329" t="s" s="314">
        <v>1127</v>
      </c>
      <c r="B329" t="s" s="314">
        <v>215</v>
      </c>
      <c r="C329" t="s" s="315">
        <v>205</v>
      </c>
      <c r="D329" t="s" s="316">
        <v>1122</v>
      </c>
      <c r="E329" s="317">
        <v>0.03133</v>
      </c>
      <c r="F329" s="317">
        <v>0.019667</v>
      </c>
      <c r="G329" s="317">
        <v>0.02007</v>
      </c>
      <c r="H329" s="317">
        <v>0.009712</v>
      </c>
      <c r="I329" s="317">
        <v>5e-06</v>
      </c>
      <c r="J329" s="317">
        <v>0.000696</v>
      </c>
      <c r="K329" s="318">
        <v>0</v>
      </c>
      <c r="L329" s="318">
        <v>0</v>
      </c>
      <c r="M329" s="319">
        <v>0</v>
      </c>
    </row>
    <row r="330" ht="19.7" customHeight="1">
      <c r="A330" t="s" s="314">
        <v>1127</v>
      </c>
      <c r="B330" t="s" s="314">
        <v>215</v>
      </c>
      <c r="C330" s="320">
        <v>21</v>
      </c>
      <c r="D330" t="s" s="316">
        <v>1122</v>
      </c>
      <c r="E330" s="317">
        <v>0.031998</v>
      </c>
      <c r="F330" s="317">
        <v>0.020101</v>
      </c>
      <c r="G330" s="317">
        <v>0.018266</v>
      </c>
      <c r="H330" s="317">
        <v>0.010714</v>
      </c>
      <c r="I330" s="317">
        <v>5e-06</v>
      </c>
      <c r="J330" s="317">
        <v>0.000307</v>
      </c>
      <c r="K330" s="318">
        <v>0</v>
      </c>
      <c r="L330" s="318">
        <v>0</v>
      </c>
      <c r="M330" s="319">
        <v>0</v>
      </c>
    </row>
    <row r="331" ht="19.7" customHeight="1">
      <c r="A331" t="s" s="314">
        <v>1127</v>
      </c>
      <c r="B331" t="s" s="314">
        <v>215</v>
      </c>
      <c r="C331" t="s" s="315">
        <v>216</v>
      </c>
      <c r="D331" t="s" s="316">
        <v>1121</v>
      </c>
      <c r="E331" s="317">
        <v>0.028335</v>
      </c>
      <c r="F331" s="317">
        <v>0.018722</v>
      </c>
      <c r="G331" s="317">
        <v>0.022019</v>
      </c>
      <c r="H331" s="317">
        <v>0.008577</v>
      </c>
      <c r="I331" s="317">
        <v>0.006329</v>
      </c>
      <c r="J331" s="317">
        <v>0.006077</v>
      </c>
      <c r="K331" s="318">
        <v>0.003631</v>
      </c>
      <c r="L331" s="318">
        <v>6.9e-05</v>
      </c>
      <c r="M331" s="319">
        <v>210.8852</v>
      </c>
    </row>
    <row r="332" ht="19.7" customHeight="1">
      <c r="A332" t="s" s="314">
        <v>1127</v>
      </c>
      <c r="B332" t="s" s="314">
        <v>232</v>
      </c>
      <c r="C332" s="320">
        <v>1</v>
      </c>
      <c r="D332" t="s" s="316">
        <v>1122</v>
      </c>
      <c r="E332" s="317">
        <v>0.019859</v>
      </c>
      <c r="F332" s="317">
        <v>0.015007</v>
      </c>
      <c r="G332" s="317">
        <v>0.01992</v>
      </c>
      <c r="H332" s="317">
        <v>0.005192</v>
      </c>
      <c r="I332" s="317">
        <v>0.005536</v>
      </c>
      <c r="J332" s="317">
        <v>0.007062</v>
      </c>
      <c r="K332" s="318">
        <v>0</v>
      </c>
      <c r="L332" s="318">
        <v>0</v>
      </c>
      <c r="M332" s="319">
        <v>2.6096</v>
      </c>
    </row>
    <row r="333" ht="19.7" customHeight="1">
      <c r="A333" t="s" s="314">
        <v>1127</v>
      </c>
      <c r="B333" t="s" s="314">
        <v>232</v>
      </c>
      <c r="C333" t="s" s="315">
        <v>180</v>
      </c>
      <c r="D333" t="s" s="316">
        <v>1122</v>
      </c>
      <c r="E333" s="317">
        <v>0.017718</v>
      </c>
      <c r="F333" s="317">
        <v>0.009580999999999999</v>
      </c>
      <c r="G333" s="317">
        <v>0.023063</v>
      </c>
      <c r="H333" s="317">
        <v>0.009812</v>
      </c>
      <c r="I333" s="317">
        <v>0.002011</v>
      </c>
      <c r="J333" s="317">
        <v>0.007524</v>
      </c>
      <c r="K333" s="318">
        <v>0</v>
      </c>
      <c r="L333" s="318">
        <v>0</v>
      </c>
      <c r="M333" s="319">
        <v>0</v>
      </c>
    </row>
    <row r="334" ht="19.7" customHeight="1">
      <c r="A334" t="s" s="314">
        <v>1127</v>
      </c>
      <c r="B334" t="s" s="314">
        <v>232</v>
      </c>
      <c r="C334" t="s" s="315">
        <v>182</v>
      </c>
      <c r="D334" t="s" s="316">
        <v>1122</v>
      </c>
      <c r="E334" s="317">
        <v>0.022215</v>
      </c>
      <c r="F334" s="317">
        <v>0.019225</v>
      </c>
      <c r="G334" s="317">
        <v>0.018326</v>
      </c>
      <c r="H334" s="317">
        <v>0.004213</v>
      </c>
      <c r="I334" s="317">
        <v>0.006361</v>
      </c>
      <c r="J334" s="317">
        <v>0.005773</v>
      </c>
      <c r="K334" s="318">
        <v>0</v>
      </c>
      <c r="L334" s="318">
        <v>0</v>
      </c>
      <c r="M334" s="319">
        <v>0</v>
      </c>
    </row>
    <row r="335" ht="19.7" customHeight="1">
      <c r="A335" t="s" s="314">
        <v>1127</v>
      </c>
      <c r="B335" t="s" s="314">
        <v>232</v>
      </c>
      <c r="C335" s="320">
        <v>3</v>
      </c>
      <c r="D335" t="s" s="316">
        <v>1122</v>
      </c>
      <c r="E335" s="317">
        <v>0.020626</v>
      </c>
      <c r="F335" s="317">
        <v>0.018623</v>
      </c>
      <c r="G335" s="317">
        <v>0.019789</v>
      </c>
      <c r="H335" s="317">
        <v>0.002052</v>
      </c>
      <c r="I335" s="317">
        <v>0.005826</v>
      </c>
      <c r="J335" s="317">
        <v>0.010296</v>
      </c>
      <c r="K335" s="318">
        <v>0</v>
      </c>
      <c r="L335" s="318">
        <v>0</v>
      </c>
      <c r="M335" s="319">
        <v>0</v>
      </c>
    </row>
    <row r="336" ht="19.7" customHeight="1">
      <c r="A336" t="s" s="314">
        <v>1127</v>
      </c>
      <c r="B336" t="s" s="314">
        <v>232</v>
      </c>
      <c r="C336" s="320">
        <v>4</v>
      </c>
      <c r="D336" t="s" s="316">
        <v>1122</v>
      </c>
      <c r="E336" s="317">
        <v>0.02093</v>
      </c>
      <c r="F336" s="317">
        <v>0.017408</v>
      </c>
      <c r="G336" s="317">
        <v>0.024031</v>
      </c>
      <c r="H336" s="317">
        <v>0.004092</v>
      </c>
      <c r="I336" s="317">
        <v>0.009318999999999999</v>
      </c>
      <c r="J336" s="317">
        <v>0.007903</v>
      </c>
      <c r="K336" s="318">
        <v>0</v>
      </c>
      <c r="L336" s="318">
        <v>0</v>
      </c>
      <c r="M336" s="319">
        <v>3.5453</v>
      </c>
    </row>
    <row r="337" ht="19.7" customHeight="1">
      <c r="A337" t="s" s="314">
        <v>1127</v>
      </c>
      <c r="B337" t="s" s="314">
        <v>232</v>
      </c>
      <c r="C337" s="320">
        <v>5</v>
      </c>
      <c r="D337" t="s" s="316">
        <v>1122</v>
      </c>
      <c r="E337" s="317">
        <v>0.019341</v>
      </c>
      <c r="F337" s="317">
        <v>0.013767</v>
      </c>
      <c r="G337" s="317">
        <v>0.019769</v>
      </c>
      <c r="H337" s="317">
        <v>0.010547</v>
      </c>
      <c r="I337" s="317">
        <v>0.006269</v>
      </c>
      <c r="J337" s="317">
        <v>5e-06</v>
      </c>
      <c r="K337" s="318">
        <v>0</v>
      </c>
      <c r="L337" s="318">
        <v>0</v>
      </c>
      <c r="M337" s="319">
        <v>1.6515</v>
      </c>
    </row>
    <row r="338" ht="19.7" customHeight="1">
      <c r="A338" t="s" s="314">
        <v>1127</v>
      </c>
      <c r="B338" t="s" s="314">
        <v>232</v>
      </c>
      <c r="C338" t="s" s="315">
        <v>187</v>
      </c>
      <c r="D338" t="s" s="316">
        <v>1122</v>
      </c>
      <c r="E338" s="317">
        <v>0.020837</v>
      </c>
      <c r="F338" s="317">
        <v>0.016763</v>
      </c>
      <c r="G338" s="317">
        <v>0.021517</v>
      </c>
      <c r="H338" s="317">
        <v>0.003799</v>
      </c>
      <c r="I338" s="317">
        <v>0.005386</v>
      </c>
      <c r="J338" s="317">
        <v>0.006908</v>
      </c>
      <c r="K338" s="318">
        <v>0</v>
      </c>
      <c r="L338" s="318">
        <v>0</v>
      </c>
      <c r="M338" s="319">
        <v>1.3831</v>
      </c>
    </row>
    <row r="339" ht="19.7" customHeight="1">
      <c r="A339" t="s" s="314">
        <v>1127</v>
      </c>
      <c r="B339" t="s" s="314">
        <v>232</v>
      </c>
      <c r="C339" t="s" s="315">
        <v>153</v>
      </c>
      <c r="D339" t="s" s="316">
        <v>1122</v>
      </c>
      <c r="E339" s="317">
        <v>0.005579</v>
      </c>
      <c r="F339" s="317">
        <v>0.005573</v>
      </c>
      <c r="G339" s="317">
        <v>0.034291</v>
      </c>
      <c r="H339" s="317">
        <v>0.009789000000000001</v>
      </c>
      <c r="I339" s="317">
        <v>0</v>
      </c>
      <c r="J339" s="317">
        <v>5e-06</v>
      </c>
      <c r="K339" s="318">
        <v>0</v>
      </c>
      <c r="L339" s="318">
        <v>0</v>
      </c>
      <c r="M339" s="319">
        <v>0</v>
      </c>
    </row>
    <row r="340" ht="19.7" customHeight="1">
      <c r="A340" t="s" s="314">
        <v>1127</v>
      </c>
      <c r="B340" t="s" s="314">
        <v>232</v>
      </c>
      <c r="C340" t="s" s="315">
        <v>156</v>
      </c>
      <c r="D340" t="s" s="316">
        <v>1122</v>
      </c>
      <c r="E340" s="317">
        <v>0.009372999999999999</v>
      </c>
      <c r="F340" s="317">
        <v>0.008902999999999999</v>
      </c>
      <c r="G340" s="317">
        <v>0.056931</v>
      </c>
      <c r="H340" s="317">
        <v>5e-06</v>
      </c>
      <c r="I340" s="317">
        <v>0.002092</v>
      </c>
      <c r="J340" s="317">
        <v>5e-06</v>
      </c>
      <c r="K340" s="318">
        <v>0</v>
      </c>
      <c r="L340" s="318">
        <v>0</v>
      </c>
      <c r="M340" s="319">
        <v>0</v>
      </c>
    </row>
    <row r="341" ht="19.7" customHeight="1">
      <c r="A341" t="s" s="314">
        <v>1127</v>
      </c>
      <c r="B341" t="s" s="314">
        <v>232</v>
      </c>
      <c r="C341" t="s" s="315">
        <v>188</v>
      </c>
      <c r="D341" t="s" s="316">
        <v>1122</v>
      </c>
      <c r="E341" s="317">
        <v>0.014817</v>
      </c>
      <c r="F341" s="317">
        <v>0.009965999999999999</v>
      </c>
      <c r="G341" s="317">
        <v>0.03269</v>
      </c>
      <c r="H341" s="317">
        <v>0.009306999999999999</v>
      </c>
      <c r="I341" s="317">
        <v>0.001069</v>
      </c>
      <c r="J341" s="317">
        <v>0.005411</v>
      </c>
      <c r="K341" s="318">
        <v>0</v>
      </c>
      <c r="L341" s="318">
        <v>0</v>
      </c>
      <c r="M341" s="319">
        <v>0</v>
      </c>
    </row>
    <row r="342" ht="19.7" customHeight="1">
      <c r="A342" t="s" s="314">
        <v>1127</v>
      </c>
      <c r="B342" t="s" s="314">
        <v>232</v>
      </c>
      <c r="C342" s="320">
        <v>7</v>
      </c>
      <c r="D342" t="s" s="316">
        <v>1122</v>
      </c>
      <c r="E342" s="317">
        <v>0.020298</v>
      </c>
      <c r="F342" s="317">
        <v>0.014773</v>
      </c>
      <c r="G342" s="317">
        <v>0.021335</v>
      </c>
      <c r="H342" s="317">
        <v>0.005989</v>
      </c>
      <c r="I342" s="317">
        <v>0.005557</v>
      </c>
      <c r="J342" s="317">
        <v>0.005144</v>
      </c>
      <c r="K342" s="318">
        <v>0</v>
      </c>
      <c r="L342" s="318">
        <v>0</v>
      </c>
      <c r="M342" s="319">
        <v>0</v>
      </c>
    </row>
    <row r="343" ht="19.7" customHeight="1">
      <c r="A343" t="s" s="314">
        <v>1127</v>
      </c>
      <c r="B343" t="s" s="314">
        <v>232</v>
      </c>
      <c r="C343" s="320">
        <v>8</v>
      </c>
      <c r="D343" t="s" s="316">
        <v>1122</v>
      </c>
      <c r="E343" s="317">
        <v>0.019867</v>
      </c>
      <c r="F343" s="317">
        <v>0.016462</v>
      </c>
      <c r="G343" s="317">
        <v>0.020352</v>
      </c>
      <c r="H343" s="317">
        <v>0.005877</v>
      </c>
      <c r="I343" s="317">
        <v>0.005652</v>
      </c>
      <c r="J343" s="317">
        <v>0.008484</v>
      </c>
      <c r="K343" s="318">
        <v>0</v>
      </c>
      <c r="L343" s="318">
        <v>0</v>
      </c>
      <c r="M343" s="319">
        <v>2.7226</v>
      </c>
    </row>
    <row r="344" ht="19.7" customHeight="1">
      <c r="A344" t="s" s="314">
        <v>1127</v>
      </c>
      <c r="B344" t="s" s="314">
        <v>232</v>
      </c>
      <c r="C344" s="320">
        <v>9</v>
      </c>
      <c r="D344" t="s" s="316">
        <v>1121</v>
      </c>
      <c r="E344" s="317">
        <v>0.021822</v>
      </c>
      <c r="F344" s="317">
        <v>0.020882</v>
      </c>
      <c r="G344" s="317">
        <v>0.018331</v>
      </c>
      <c r="H344" s="317">
        <v>0.000844</v>
      </c>
      <c r="I344" s="317">
        <v>0.00604</v>
      </c>
      <c r="J344" s="317">
        <v>0.005596</v>
      </c>
      <c r="K344" s="318">
        <v>0.011583</v>
      </c>
      <c r="L344" s="318">
        <v>5e-06</v>
      </c>
      <c r="M344" s="319">
        <v>21.3293</v>
      </c>
    </row>
    <row r="345" ht="19.7" customHeight="1">
      <c r="A345" t="s" s="314">
        <v>1127</v>
      </c>
      <c r="B345" t="s" s="314">
        <v>232</v>
      </c>
      <c r="C345" s="320">
        <v>10</v>
      </c>
      <c r="D345" t="s" s="316">
        <v>1122</v>
      </c>
      <c r="E345" s="317">
        <v>0.022853</v>
      </c>
      <c r="F345" s="317">
        <v>0.017317</v>
      </c>
      <c r="G345" s="317">
        <v>0.017729</v>
      </c>
      <c r="H345" s="317">
        <v>0.004933</v>
      </c>
      <c r="I345" s="317">
        <v>0.006625</v>
      </c>
      <c r="J345" s="317">
        <v>0.006312</v>
      </c>
      <c r="K345" s="318">
        <v>0</v>
      </c>
      <c r="L345" s="318">
        <v>0</v>
      </c>
      <c r="M345" s="319">
        <v>0.0039</v>
      </c>
    </row>
    <row r="346" ht="19.7" customHeight="1">
      <c r="A346" t="s" s="314">
        <v>1127</v>
      </c>
      <c r="B346" t="s" s="314">
        <v>232</v>
      </c>
      <c r="C346" s="320">
        <v>11</v>
      </c>
      <c r="D346" t="s" s="316">
        <v>1121</v>
      </c>
      <c r="E346" s="317">
        <v>0.020011</v>
      </c>
      <c r="F346" s="317">
        <v>0.019991</v>
      </c>
      <c r="G346" s="317">
        <v>0.021752</v>
      </c>
      <c r="H346" s="317">
        <v>1.9e-05</v>
      </c>
      <c r="I346" s="317">
        <v>0.005932</v>
      </c>
      <c r="J346" s="317">
        <v>0.000116</v>
      </c>
      <c r="K346" s="318">
        <v>0.000257</v>
      </c>
      <c r="L346" s="318">
        <v>5e-06</v>
      </c>
      <c r="M346" s="319">
        <v>13.4824</v>
      </c>
    </row>
    <row r="347" ht="19.7" customHeight="1">
      <c r="A347" t="s" s="314">
        <v>1127</v>
      </c>
      <c r="B347" t="s" s="314">
        <v>232</v>
      </c>
      <c r="C347" s="320">
        <v>12</v>
      </c>
      <c r="D347" t="s" s="316">
        <v>1121</v>
      </c>
      <c r="E347" s="317">
        <v>0.018891</v>
      </c>
      <c r="F347" s="317">
        <v>0.018872</v>
      </c>
      <c r="G347" s="317">
        <v>0.02222</v>
      </c>
      <c r="H347" s="317">
        <v>2.3e-05</v>
      </c>
      <c r="I347" s="317">
        <v>0.005292</v>
      </c>
      <c r="J347" s="317">
        <v>0.001397</v>
      </c>
      <c r="K347" s="318">
        <v>0.00215</v>
      </c>
      <c r="L347" s="318">
        <v>0.001083</v>
      </c>
      <c r="M347" s="319">
        <v>9.359</v>
      </c>
    </row>
    <row r="348" ht="19.7" customHeight="1">
      <c r="A348" t="s" s="314">
        <v>1127</v>
      </c>
      <c r="B348" t="s" s="314">
        <v>232</v>
      </c>
      <c r="C348" t="s" s="315">
        <v>195</v>
      </c>
      <c r="D348" t="s" s="316">
        <v>1122</v>
      </c>
      <c r="E348" s="317">
        <v>0.020738</v>
      </c>
      <c r="F348" s="317">
        <v>0.015742</v>
      </c>
      <c r="G348" s="317">
        <v>0.021017</v>
      </c>
      <c r="H348" s="317">
        <v>0.005994</v>
      </c>
      <c r="I348" s="317">
        <v>0.005761</v>
      </c>
      <c r="J348" s="317">
        <v>0.006418</v>
      </c>
      <c r="K348" s="318">
        <v>0</v>
      </c>
      <c r="L348" s="318">
        <v>0</v>
      </c>
      <c r="M348" s="319">
        <v>0.0215</v>
      </c>
    </row>
    <row r="349" ht="19.7" customHeight="1">
      <c r="A349" t="s" s="314">
        <v>1127</v>
      </c>
      <c r="B349" t="s" s="314">
        <v>232</v>
      </c>
      <c r="C349" t="s" s="315">
        <v>196</v>
      </c>
      <c r="D349" t="s" s="316">
        <v>1122</v>
      </c>
      <c r="E349" s="317">
        <v>0.026482</v>
      </c>
      <c r="F349" s="317">
        <v>0.016358</v>
      </c>
      <c r="G349" s="317">
        <v>0.022607</v>
      </c>
      <c r="H349" s="317">
        <v>0.014418</v>
      </c>
      <c r="I349" s="317">
        <v>5e-06</v>
      </c>
      <c r="J349" s="317">
        <v>5e-06</v>
      </c>
      <c r="K349" s="318">
        <v>0</v>
      </c>
      <c r="L349" s="318">
        <v>0</v>
      </c>
      <c r="M349" s="319">
        <v>0</v>
      </c>
    </row>
    <row r="350" ht="19.7" customHeight="1">
      <c r="A350" t="s" s="314">
        <v>1127</v>
      </c>
      <c r="B350" t="s" s="314">
        <v>232</v>
      </c>
      <c r="C350" s="320">
        <v>14</v>
      </c>
      <c r="D350" t="s" s="316">
        <v>1122</v>
      </c>
      <c r="E350" s="317">
        <v>0.020683</v>
      </c>
      <c r="F350" s="317">
        <v>0.017318</v>
      </c>
      <c r="G350" s="317">
        <v>0.021039</v>
      </c>
      <c r="H350" s="317">
        <v>0.003008</v>
      </c>
      <c r="I350" s="317">
        <v>0.005142</v>
      </c>
      <c r="J350" s="317">
        <v>0.000157</v>
      </c>
      <c r="K350" s="318">
        <v>0</v>
      </c>
      <c r="L350" s="318">
        <v>0</v>
      </c>
      <c r="M350" s="319">
        <v>0.0297</v>
      </c>
    </row>
    <row r="351" ht="19.7" customHeight="1">
      <c r="A351" t="s" s="314">
        <v>1127</v>
      </c>
      <c r="B351" t="s" s="314">
        <v>232</v>
      </c>
      <c r="C351" s="320">
        <v>15</v>
      </c>
      <c r="D351" t="s" s="316">
        <v>1121</v>
      </c>
      <c r="E351" s="317">
        <v>0.021437</v>
      </c>
      <c r="F351" s="317">
        <v>0.021415</v>
      </c>
      <c r="G351" s="317">
        <v>0.02317</v>
      </c>
      <c r="H351" s="317">
        <v>1.8e-05</v>
      </c>
      <c r="I351" s="317">
        <v>0.004912</v>
      </c>
      <c r="J351" s="317">
        <v>0.008914</v>
      </c>
      <c r="K351" s="318">
        <v>0.006952</v>
      </c>
      <c r="L351" s="318">
        <v>0.007045</v>
      </c>
      <c r="M351" s="319">
        <v>16.3418</v>
      </c>
    </row>
    <row r="352" ht="19.7" customHeight="1">
      <c r="A352" t="s" s="314">
        <v>1127</v>
      </c>
      <c r="B352" t="s" s="314">
        <v>232</v>
      </c>
      <c r="C352" s="320">
        <v>16</v>
      </c>
      <c r="D352" t="s" s="316">
        <v>1121</v>
      </c>
      <c r="E352" s="317">
        <v>0.020215</v>
      </c>
      <c r="F352" s="317">
        <v>0.020195</v>
      </c>
      <c r="G352" s="317">
        <v>0.02498</v>
      </c>
      <c r="H352" s="317">
        <v>1.6e-05</v>
      </c>
      <c r="I352" s="317">
        <v>0.005749</v>
      </c>
      <c r="J352" s="317">
        <v>0.008836</v>
      </c>
      <c r="K352" s="318">
        <v>5e-06</v>
      </c>
      <c r="L352" s="318">
        <v>0.0106</v>
      </c>
      <c r="M352" s="319">
        <v>11.4898</v>
      </c>
    </row>
    <row r="353" ht="19.7" customHeight="1">
      <c r="A353" t="s" s="314">
        <v>1127</v>
      </c>
      <c r="B353" t="s" s="314">
        <v>232</v>
      </c>
      <c r="C353" s="320">
        <v>17</v>
      </c>
      <c r="D353" t="s" s="316">
        <v>1121</v>
      </c>
      <c r="E353" s="317">
        <v>0.019453</v>
      </c>
      <c r="F353" s="317">
        <v>0.018418</v>
      </c>
      <c r="G353" s="317">
        <v>0.020872</v>
      </c>
      <c r="H353" s="317">
        <v>0.001022</v>
      </c>
      <c r="I353" s="317">
        <v>0.006231</v>
      </c>
      <c r="J353" s="317">
        <v>0.005561</v>
      </c>
      <c r="K353" s="318">
        <v>0.007656</v>
      </c>
      <c r="L353" s="318">
        <v>0.000447</v>
      </c>
      <c r="M353" s="319">
        <v>15.7435</v>
      </c>
    </row>
    <row r="354" ht="19.7" customHeight="1">
      <c r="A354" t="s" s="314">
        <v>1127</v>
      </c>
      <c r="B354" t="s" s="314">
        <v>232</v>
      </c>
      <c r="C354" s="320">
        <v>18</v>
      </c>
      <c r="D354" t="s" s="316">
        <v>1121</v>
      </c>
      <c r="E354" s="317">
        <v>0.020404</v>
      </c>
      <c r="F354" s="317">
        <v>0.016122</v>
      </c>
      <c r="G354" s="317">
        <v>0.018388</v>
      </c>
      <c r="H354" s="317">
        <v>0.004357</v>
      </c>
      <c r="I354" s="317">
        <v>0.006177</v>
      </c>
      <c r="J354" s="317">
        <v>0.003174</v>
      </c>
      <c r="K354" s="318">
        <v>0.003705</v>
      </c>
      <c r="L354" s="318">
        <v>5e-06</v>
      </c>
      <c r="M354" s="319">
        <v>20.2433</v>
      </c>
    </row>
    <row r="355" ht="19.7" customHeight="1">
      <c r="A355" t="s" s="314">
        <v>1127</v>
      </c>
      <c r="B355" t="s" s="314">
        <v>232</v>
      </c>
      <c r="C355" s="320">
        <v>19</v>
      </c>
      <c r="D355" t="s" s="316">
        <v>1122</v>
      </c>
      <c r="E355" s="317">
        <v>0.021119</v>
      </c>
      <c r="F355" s="317">
        <v>0.015833</v>
      </c>
      <c r="G355" s="317">
        <v>0.022549</v>
      </c>
      <c r="H355" s="317">
        <v>0.003662</v>
      </c>
      <c r="I355" s="317">
        <v>0.005148</v>
      </c>
      <c r="J355" s="317">
        <v>0.00476</v>
      </c>
      <c r="K355" s="318">
        <v>0</v>
      </c>
      <c r="L355" s="318">
        <v>0</v>
      </c>
      <c r="M355" s="319">
        <v>0.931</v>
      </c>
    </row>
    <row r="356" ht="19.7" customHeight="1">
      <c r="A356" t="s" s="314">
        <v>1127</v>
      </c>
      <c r="B356" t="s" s="314">
        <v>232</v>
      </c>
      <c r="C356" s="320">
        <v>20</v>
      </c>
      <c r="D356" t="s" s="316">
        <v>1122</v>
      </c>
      <c r="E356" s="317">
        <v>0.01912</v>
      </c>
      <c r="F356" s="317">
        <v>0.015538</v>
      </c>
      <c r="G356" s="317">
        <v>0.021582</v>
      </c>
      <c r="H356" s="317">
        <v>0.005224</v>
      </c>
      <c r="I356" s="317">
        <v>0.005913</v>
      </c>
      <c r="J356" s="317">
        <v>0.008253</v>
      </c>
      <c r="K356" s="318">
        <v>0</v>
      </c>
      <c r="L356" s="318">
        <v>0</v>
      </c>
      <c r="M356" s="319">
        <v>0.0127</v>
      </c>
    </row>
    <row r="357" ht="19.7" customHeight="1">
      <c r="A357" t="s" s="314">
        <v>1127</v>
      </c>
      <c r="B357" t="s" s="314">
        <v>232</v>
      </c>
      <c r="C357" t="s" s="315">
        <v>204</v>
      </c>
      <c r="D357" t="s" s="316">
        <v>1122</v>
      </c>
      <c r="E357" s="317">
        <v>0.022052</v>
      </c>
      <c r="F357" s="317">
        <v>0.013532</v>
      </c>
      <c r="G357" s="317">
        <v>0.021666</v>
      </c>
      <c r="H357" s="317">
        <v>0.014492</v>
      </c>
      <c r="I357" s="317">
        <v>5e-06</v>
      </c>
      <c r="J357" s="317">
        <v>0.000161</v>
      </c>
      <c r="K357" s="318">
        <v>0</v>
      </c>
      <c r="L357" s="318">
        <v>0</v>
      </c>
      <c r="M357" s="319">
        <v>0</v>
      </c>
    </row>
    <row r="358" ht="19.7" customHeight="1">
      <c r="A358" t="s" s="314">
        <v>1127</v>
      </c>
      <c r="B358" t="s" s="314">
        <v>232</v>
      </c>
      <c r="C358" t="s" s="315">
        <v>162</v>
      </c>
      <c r="D358" t="s" s="316">
        <v>1122</v>
      </c>
      <c r="E358" s="317">
        <v>0.037856</v>
      </c>
      <c r="F358" s="317">
        <v>0.037819</v>
      </c>
      <c r="G358" s="317">
        <v>0.015932</v>
      </c>
      <c r="H358" s="317">
        <v>5e-06</v>
      </c>
      <c r="I358" s="317">
        <v>5e-06</v>
      </c>
      <c r="J358" s="317">
        <v>5e-06</v>
      </c>
      <c r="K358" s="318">
        <v>0</v>
      </c>
      <c r="L358" s="318">
        <v>0</v>
      </c>
      <c r="M358" s="319">
        <v>0</v>
      </c>
    </row>
    <row r="359" ht="19.7" customHeight="1">
      <c r="A359" t="s" s="314">
        <v>1127</v>
      </c>
      <c r="B359" t="s" s="314">
        <v>232</v>
      </c>
      <c r="C359" t="s" s="315">
        <v>205</v>
      </c>
      <c r="D359" t="s" s="316">
        <v>1122</v>
      </c>
      <c r="E359" s="317">
        <v>0.023114</v>
      </c>
      <c r="F359" s="317">
        <v>0.021795</v>
      </c>
      <c r="G359" s="317">
        <v>0.023622</v>
      </c>
      <c r="H359" s="317">
        <v>0.001562</v>
      </c>
      <c r="I359" s="317">
        <v>5e-06</v>
      </c>
      <c r="J359" s="317">
        <v>0.000284</v>
      </c>
      <c r="K359" s="318">
        <v>0</v>
      </c>
      <c r="L359" s="318">
        <v>0</v>
      </c>
      <c r="M359" s="319">
        <v>0</v>
      </c>
    </row>
    <row r="360" ht="19.7" customHeight="1">
      <c r="A360" t="s" s="314">
        <v>1127</v>
      </c>
      <c r="B360" t="s" s="314">
        <v>232</v>
      </c>
      <c r="C360" s="320">
        <v>21</v>
      </c>
      <c r="D360" t="s" s="316">
        <v>1122</v>
      </c>
      <c r="E360" s="317">
        <v>0.022509</v>
      </c>
      <c r="F360" s="317">
        <v>0.014538</v>
      </c>
      <c r="G360" s="317">
        <v>0.022349</v>
      </c>
      <c r="H360" s="317">
        <v>0.014546</v>
      </c>
      <c r="I360" s="317">
        <v>5e-06</v>
      </c>
      <c r="J360" s="317">
        <v>0.0002</v>
      </c>
      <c r="K360" s="318">
        <v>0</v>
      </c>
      <c r="L360" s="318">
        <v>0</v>
      </c>
      <c r="M360" s="319">
        <v>0</v>
      </c>
    </row>
    <row r="361" ht="19.7" customHeight="1">
      <c r="A361" t="s" s="314">
        <v>1127</v>
      </c>
      <c r="B361" t="s" s="314">
        <v>232</v>
      </c>
      <c r="C361" t="s" s="315">
        <v>216</v>
      </c>
      <c r="D361" t="s" s="316">
        <v>1121</v>
      </c>
      <c r="E361" s="317">
        <v>0.020235</v>
      </c>
      <c r="F361" s="317">
        <v>0.017266</v>
      </c>
      <c r="G361" s="317">
        <v>0.021164</v>
      </c>
      <c r="H361" s="317">
        <v>0.003175</v>
      </c>
      <c r="I361" s="317">
        <v>0.005887</v>
      </c>
      <c r="J361" s="317">
        <v>0.005235</v>
      </c>
      <c r="K361" s="318">
        <v>0.004457</v>
      </c>
      <c r="L361" s="318">
        <v>5e-06</v>
      </c>
      <c r="M361" s="319">
        <v>74.2701</v>
      </c>
    </row>
    <row r="362" ht="19.7" customHeight="1">
      <c r="A362" t="s" s="314">
        <v>1128</v>
      </c>
      <c r="B362" t="s" s="314">
        <v>215</v>
      </c>
      <c r="C362" s="320">
        <v>1</v>
      </c>
      <c r="D362" t="s" s="316">
        <v>1122</v>
      </c>
      <c r="E362" s="317">
        <v>0.028208</v>
      </c>
      <c r="F362" s="317">
        <v>0.019854</v>
      </c>
      <c r="G362" s="317">
        <v>0.020558</v>
      </c>
      <c r="H362" s="317">
        <v>0.008973999999999999</v>
      </c>
      <c r="I362" s="317">
        <v>0.006213</v>
      </c>
      <c r="J362" s="317">
        <v>0.004124</v>
      </c>
      <c r="K362" s="318">
        <v>0</v>
      </c>
      <c r="L362" s="318">
        <v>0</v>
      </c>
      <c r="M362" s="319">
        <v>0.0544</v>
      </c>
    </row>
    <row r="363" ht="19.7" customHeight="1">
      <c r="A363" t="s" s="314">
        <v>1128</v>
      </c>
      <c r="B363" t="s" s="314">
        <v>215</v>
      </c>
      <c r="C363" t="s" s="315">
        <v>180</v>
      </c>
      <c r="D363" t="s" s="316">
        <v>1122</v>
      </c>
      <c r="E363" s="317">
        <v>0.029832</v>
      </c>
      <c r="F363" s="317">
        <v>0.022217</v>
      </c>
      <c r="G363" s="317">
        <v>0.022774</v>
      </c>
      <c r="H363" s="317">
        <v>0.006806</v>
      </c>
      <c r="I363" s="317">
        <v>0.008036</v>
      </c>
      <c r="J363" s="317">
        <v>0.005649</v>
      </c>
      <c r="K363" s="318">
        <v>0</v>
      </c>
      <c r="L363" s="318">
        <v>0</v>
      </c>
      <c r="M363" s="319">
        <v>0</v>
      </c>
    </row>
    <row r="364" ht="19.7" customHeight="1">
      <c r="A364" t="s" s="314">
        <v>1128</v>
      </c>
      <c r="B364" t="s" s="314">
        <v>215</v>
      </c>
      <c r="C364" t="s" s="315">
        <v>182</v>
      </c>
      <c r="D364" t="s" s="316">
        <v>1122</v>
      </c>
      <c r="E364" s="317">
        <v>0.030335</v>
      </c>
      <c r="F364" s="317">
        <v>0.022192</v>
      </c>
      <c r="G364" s="317">
        <v>0.019295</v>
      </c>
      <c r="H364" s="317">
        <v>0.008012999999999999</v>
      </c>
      <c r="I364" s="317">
        <v>0.006569</v>
      </c>
      <c r="J364" s="317">
        <v>0.005133</v>
      </c>
      <c r="K364" s="318">
        <v>0</v>
      </c>
      <c r="L364" s="318">
        <v>0</v>
      </c>
      <c r="M364" s="319">
        <v>5.8872</v>
      </c>
    </row>
    <row r="365" ht="19.7" customHeight="1">
      <c r="A365" t="s" s="314">
        <v>1128</v>
      </c>
      <c r="B365" t="s" s="314">
        <v>215</v>
      </c>
      <c r="C365" s="320">
        <v>3</v>
      </c>
      <c r="D365" t="s" s="316">
        <v>1122</v>
      </c>
      <c r="E365" s="317">
        <v>0.025732</v>
      </c>
      <c r="F365" s="317">
        <v>0.019426</v>
      </c>
      <c r="G365" s="317">
        <v>0.024781</v>
      </c>
      <c r="H365" s="317">
        <v>0.008536</v>
      </c>
      <c r="I365" s="317">
        <v>0.005661</v>
      </c>
      <c r="J365" s="317">
        <v>0.005336</v>
      </c>
      <c r="K365" s="318">
        <v>0</v>
      </c>
      <c r="L365" s="318">
        <v>0</v>
      </c>
      <c r="M365" s="319">
        <v>1.3878</v>
      </c>
    </row>
    <row r="366" ht="19.7" customHeight="1">
      <c r="A366" t="s" s="314">
        <v>1128</v>
      </c>
      <c r="B366" t="s" s="314">
        <v>215</v>
      </c>
      <c r="C366" s="320">
        <v>4</v>
      </c>
      <c r="D366" t="s" s="316">
        <v>1122</v>
      </c>
      <c r="E366" s="317">
        <v>0.028325</v>
      </c>
      <c r="F366" s="317">
        <v>0.021988</v>
      </c>
      <c r="G366" s="317">
        <v>0.020149</v>
      </c>
      <c r="H366" s="317">
        <v>0.006778</v>
      </c>
      <c r="I366" s="317">
        <v>0.006203</v>
      </c>
      <c r="J366" s="317">
        <v>0.004694</v>
      </c>
      <c r="K366" s="318">
        <v>0</v>
      </c>
      <c r="L366" s="318">
        <v>0</v>
      </c>
      <c r="M366" s="319">
        <v>2.3953</v>
      </c>
    </row>
    <row r="367" ht="19.7" customHeight="1">
      <c r="A367" t="s" s="314">
        <v>1128</v>
      </c>
      <c r="B367" t="s" s="314">
        <v>215</v>
      </c>
      <c r="C367" s="320">
        <v>5</v>
      </c>
      <c r="D367" t="s" s="316">
        <v>1122</v>
      </c>
      <c r="E367" s="317">
        <v>0.028605</v>
      </c>
      <c r="F367" s="317">
        <v>0.023094</v>
      </c>
      <c r="G367" s="317">
        <v>0.021343</v>
      </c>
      <c r="H367" s="317">
        <v>0.005396</v>
      </c>
      <c r="I367" s="317">
        <v>0.006519</v>
      </c>
      <c r="J367" s="317">
        <v>0.004743</v>
      </c>
      <c r="K367" s="318">
        <v>0</v>
      </c>
      <c r="L367" s="318">
        <v>0</v>
      </c>
      <c r="M367" s="319">
        <v>0</v>
      </c>
    </row>
    <row r="368" ht="19.7" customHeight="1">
      <c r="A368" t="s" s="314">
        <v>1128</v>
      </c>
      <c r="B368" t="s" s="314">
        <v>215</v>
      </c>
      <c r="C368" t="s" s="315">
        <v>187</v>
      </c>
      <c r="D368" t="s" s="316">
        <v>1122</v>
      </c>
      <c r="E368" s="317">
        <v>0.029061</v>
      </c>
      <c r="F368" s="317">
        <v>0.020132</v>
      </c>
      <c r="G368" s="317">
        <v>0.020943</v>
      </c>
      <c r="H368" s="317">
        <v>0.009951</v>
      </c>
      <c r="I368" s="317">
        <v>0.007155</v>
      </c>
      <c r="J368" s="317">
        <v>0.005059</v>
      </c>
      <c r="K368" s="318">
        <v>0</v>
      </c>
      <c r="L368" s="318">
        <v>0</v>
      </c>
      <c r="M368" s="319">
        <v>6.9039</v>
      </c>
    </row>
    <row r="369" ht="19.7" customHeight="1">
      <c r="A369" t="s" s="314">
        <v>1128</v>
      </c>
      <c r="B369" t="s" s="314">
        <v>215</v>
      </c>
      <c r="C369" t="s" s="315">
        <v>153</v>
      </c>
      <c r="D369" t="s" s="316">
        <v>1122</v>
      </c>
      <c r="E369" s="317">
        <v>0.047868</v>
      </c>
      <c r="F369" s="317">
        <v>0.032922</v>
      </c>
      <c r="G369" s="317">
        <v>0.00831</v>
      </c>
      <c r="H369" s="317">
        <v>5e-06</v>
      </c>
      <c r="I369" s="317">
        <v>0.004457</v>
      </c>
      <c r="J369" s="317">
        <v>0.005629</v>
      </c>
      <c r="K369" s="318">
        <v>0</v>
      </c>
      <c r="L369" s="318">
        <v>0</v>
      </c>
      <c r="M369" s="319">
        <v>0</v>
      </c>
    </row>
    <row r="370" ht="19.7" customHeight="1">
      <c r="A370" t="s" s="314">
        <v>1128</v>
      </c>
      <c r="B370" t="s" s="314">
        <v>215</v>
      </c>
      <c r="C370" t="s" s="315">
        <v>156</v>
      </c>
      <c r="D370" t="s" s="316">
        <v>1122</v>
      </c>
      <c r="E370" s="317">
        <v>0.031344</v>
      </c>
      <c r="F370" s="317">
        <v>0.02604</v>
      </c>
      <c r="G370" s="317">
        <v>0.02667</v>
      </c>
      <c r="H370" s="317">
        <v>5e-06</v>
      </c>
      <c r="I370" s="317">
        <v>0.004014</v>
      </c>
      <c r="J370" s="317">
        <v>0.006632</v>
      </c>
      <c r="K370" s="318">
        <v>0</v>
      </c>
      <c r="L370" s="318">
        <v>0</v>
      </c>
      <c r="M370" s="319">
        <v>0</v>
      </c>
    </row>
    <row r="371" ht="19.7" customHeight="1">
      <c r="A371" t="s" s="314">
        <v>1128</v>
      </c>
      <c r="B371" t="s" s="314">
        <v>215</v>
      </c>
      <c r="C371" s="320">
        <v>7</v>
      </c>
      <c r="D371" t="s" s="316">
        <v>1121</v>
      </c>
      <c r="E371" s="317">
        <v>0.028275</v>
      </c>
      <c r="F371" s="317">
        <v>0.021998</v>
      </c>
      <c r="G371" s="317">
        <v>0.024717</v>
      </c>
      <c r="H371" s="317">
        <v>0.006518</v>
      </c>
      <c r="I371" s="317">
        <v>0.006742</v>
      </c>
      <c r="J371" s="317">
        <v>0.004339</v>
      </c>
      <c r="K371" s="318">
        <v>0.003631</v>
      </c>
      <c r="L371" s="318">
        <v>5e-06</v>
      </c>
      <c r="M371" s="319">
        <v>35.7024</v>
      </c>
    </row>
    <row r="372" ht="19.7" customHeight="1">
      <c r="A372" t="s" s="314">
        <v>1128</v>
      </c>
      <c r="B372" t="s" s="314">
        <v>215</v>
      </c>
      <c r="C372" s="320">
        <v>8</v>
      </c>
      <c r="D372" t="s" s="316">
        <v>1121</v>
      </c>
      <c r="E372" s="317">
        <v>0.028774</v>
      </c>
      <c r="F372" s="317">
        <v>0.024051</v>
      </c>
      <c r="G372" s="317">
        <v>0.020968</v>
      </c>
      <c r="H372" s="317">
        <v>0.004741</v>
      </c>
      <c r="I372" s="317">
        <v>0.006075</v>
      </c>
      <c r="J372" s="317">
        <v>0.004616</v>
      </c>
      <c r="K372" s="318">
        <v>0.001478</v>
      </c>
      <c r="L372" s="318">
        <v>0.002062</v>
      </c>
      <c r="M372" s="319">
        <v>15.4395</v>
      </c>
    </row>
    <row r="373" ht="19.7" customHeight="1">
      <c r="A373" t="s" s="314">
        <v>1128</v>
      </c>
      <c r="B373" t="s" s="314">
        <v>215</v>
      </c>
      <c r="C373" s="320">
        <v>9</v>
      </c>
      <c r="D373" t="s" s="316">
        <v>1122</v>
      </c>
      <c r="E373" s="317">
        <v>0.028137</v>
      </c>
      <c r="F373" s="317">
        <v>0.0238</v>
      </c>
      <c r="G373" s="317">
        <v>0.022906</v>
      </c>
      <c r="H373" s="317">
        <v>0.003521</v>
      </c>
      <c r="I373" s="317">
        <v>0.006722</v>
      </c>
      <c r="J373" s="317">
        <v>0.004702</v>
      </c>
      <c r="K373" s="318">
        <v>0</v>
      </c>
      <c r="L373" s="318">
        <v>0</v>
      </c>
      <c r="M373" s="319">
        <v>6.0501</v>
      </c>
    </row>
    <row r="374" ht="19.7" customHeight="1">
      <c r="A374" t="s" s="314">
        <v>1128</v>
      </c>
      <c r="B374" t="s" s="314">
        <v>215</v>
      </c>
      <c r="C374" s="320">
        <v>10</v>
      </c>
      <c r="D374" t="s" s="316">
        <v>1121</v>
      </c>
      <c r="E374" s="317">
        <v>0.028584</v>
      </c>
      <c r="F374" s="317">
        <v>0.021952</v>
      </c>
      <c r="G374" s="317">
        <v>0.021946</v>
      </c>
      <c r="H374" s="317">
        <v>0.005816</v>
      </c>
      <c r="I374" s="317">
        <v>0.006412</v>
      </c>
      <c r="J374" s="317">
        <v>0.004018</v>
      </c>
      <c r="K374" s="318">
        <v>0.001797</v>
      </c>
      <c r="L374" s="318">
        <v>0.000372</v>
      </c>
      <c r="M374" s="319">
        <v>19.7225</v>
      </c>
    </row>
    <row r="375" ht="19.7" customHeight="1">
      <c r="A375" t="s" s="314">
        <v>1128</v>
      </c>
      <c r="B375" t="s" s="314">
        <v>215</v>
      </c>
      <c r="C375" s="320">
        <v>11</v>
      </c>
      <c r="D375" t="s" s="316">
        <v>1122</v>
      </c>
      <c r="E375" s="317">
        <v>0.028635</v>
      </c>
      <c r="F375" s="317">
        <v>0.020037</v>
      </c>
      <c r="G375" s="317">
        <v>0.017549</v>
      </c>
      <c r="H375" s="317">
        <v>0.009668</v>
      </c>
      <c r="I375" s="317">
        <v>0.006151</v>
      </c>
      <c r="J375" s="317">
        <v>0.004628</v>
      </c>
      <c r="K375" s="318">
        <v>0</v>
      </c>
      <c r="L375" s="318">
        <v>0</v>
      </c>
      <c r="M375" s="319">
        <v>0.0116</v>
      </c>
    </row>
    <row r="376" ht="19.7" customHeight="1">
      <c r="A376" t="s" s="314">
        <v>1128</v>
      </c>
      <c r="B376" t="s" s="314">
        <v>215</v>
      </c>
      <c r="C376" s="320">
        <v>12</v>
      </c>
      <c r="D376" t="s" s="316">
        <v>1121</v>
      </c>
      <c r="E376" s="317">
        <v>0.029002</v>
      </c>
      <c r="F376" s="317">
        <v>0.022049</v>
      </c>
      <c r="G376" s="317">
        <v>0.021547</v>
      </c>
      <c r="H376" s="317">
        <v>0.005949</v>
      </c>
      <c r="I376" s="317">
        <v>0.005812</v>
      </c>
      <c r="J376" s="317">
        <v>0.004305</v>
      </c>
      <c r="K376" s="318">
        <v>0.001114</v>
      </c>
      <c r="L376" s="318">
        <v>0.0005419999999999999</v>
      </c>
      <c r="M376" s="319">
        <v>11.9946</v>
      </c>
    </row>
    <row r="377" ht="19.7" customHeight="1">
      <c r="A377" t="s" s="314">
        <v>1128</v>
      </c>
      <c r="B377" t="s" s="314">
        <v>215</v>
      </c>
      <c r="C377" t="s" s="315">
        <v>195</v>
      </c>
      <c r="D377" t="s" s="316">
        <v>1122</v>
      </c>
      <c r="E377" s="317">
        <v>0.028079</v>
      </c>
      <c r="F377" s="317">
        <v>0.019449</v>
      </c>
      <c r="G377" s="317">
        <v>0.021104</v>
      </c>
      <c r="H377" s="317">
        <v>0.008432</v>
      </c>
      <c r="I377" s="317">
        <v>0.006706</v>
      </c>
      <c r="J377" s="317">
        <v>0.004251</v>
      </c>
      <c r="K377" s="318">
        <v>0</v>
      </c>
      <c r="L377" s="318">
        <v>0</v>
      </c>
      <c r="M377" s="319">
        <v>6.0734</v>
      </c>
    </row>
    <row r="378" ht="19.7" customHeight="1">
      <c r="A378" t="s" s="314">
        <v>1128</v>
      </c>
      <c r="B378" t="s" s="314">
        <v>215</v>
      </c>
      <c r="C378" t="s" s="315">
        <v>196</v>
      </c>
      <c r="D378" t="s" s="316">
        <v>1122</v>
      </c>
      <c r="E378" s="317">
        <v>0.029232</v>
      </c>
      <c r="F378" s="317">
        <v>0.022647</v>
      </c>
      <c r="G378" s="317">
        <v>0.027205</v>
      </c>
      <c r="H378" s="317">
        <v>0.009710999999999999</v>
      </c>
      <c r="I378" s="317">
        <v>0.00273</v>
      </c>
      <c r="J378" s="317">
        <v>0.003097</v>
      </c>
      <c r="K378" s="318">
        <v>0</v>
      </c>
      <c r="L378" s="318">
        <v>0</v>
      </c>
      <c r="M378" s="319">
        <v>0</v>
      </c>
    </row>
    <row r="379" ht="19.7" customHeight="1">
      <c r="A379" t="s" s="314">
        <v>1128</v>
      </c>
      <c r="B379" t="s" s="314">
        <v>215</v>
      </c>
      <c r="C379" s="320">
        <v>14</v>
      </c>
      <c r="D379" t="s" s="316">
        <v>1122</v>
      </c>
      <c r="E379" s="317">
        <v>0.031032</v>
      </c>
      <c r="F379" s="317">
        <v>0.022491</v>
      </c>
      <c r="G379" s="317">
        <v>0.019794</v>
      </c>
      <c r="H379" s="317">
        <v>0.009322</v>
      </c>
      <c r="I379" s="317">
        <v>0.007214</v>
      </c>
      <c r="J379" s="317">
        <v>0.005568</v>
      </c>
      <c r="K379" s="318">
        <v>0</v>
      </c>
      <c r="L379" s="318">
        <v>0</v>
      </c>
      <c r="M379" s="319">
        <v>0.2306</v>
      </c>
    </row>
    <row r="380" ht="19.7" customHeight="1">
      <c r="A380" t="s" s="314">
        <v>1128</v>
      </c>
      <c r="B380" t="s" s="314">
        <v>215</v>
      </c>
      <c r="C380" s="320">
        <v>15</v>
      </c>
      <c r="D380" t="s" s="316">
        <v>1121</v>
      </c>
      <c r="E380" s="317">
        <v>0.028603</v>
      </c>
      <c r="F380" s="317">
        <v>0.023716</v>
      </c>
      <c r="G380" s="317">
        <v>0.023097</v>
      </c>
      <c r="H380" s="317">
        <v>0.004677</v>
      </c>
      <c r="I380" s="317">
        <v>0.006554</v>
      </c>
      <c r="J380" s="317">
        <v>0.004601</v>
      </c>
      <c r="K380" s="318">
        <v>0.000854</v>
      </c>
      <c r="L380" s="318">
        <v>0.000567</v>
      </c>
      <c r="M380" s="319">
        <v>17.5341</v>
      </c>
    </row>
    <row r="381" ht="19.7" customHeight="1">
      <c r="A381" t="s" s="314">
        <v>1128</v>
      </c>
      <c r="B381" t="s" s="314">
        <v>215</v>
      </c>
      <c r="C381" s="320">
        <v>16</v>
      </c>
      <c r="D381" t="s" s="316">
        <v>1121</v>
      </c>
      <c r="E381" s="317">
        <v>0.030872</v>
      </c>
      <c r="F381" s="317">
        <v>0.023112</v>
      </c>
      <c r="G381" s="317">
        <v>0.02047</v>
      </c>
      <c r="H381" s="317">
        <v>0.008351000000000001</v>
      </c>
      <c r="I381" s="317">
        <v>0.005833</v>
      </c>
      <c r="J381" s="317">
        <v>0.004862</v>
      </c>
      <c r="K381" s="318">
        <v>0.001617</v>
      </c>
      <c r="L381" s="318">
        <v>5e-06</v>
      </c>
      <c r="M381" s="319">
        <v>9.9419</v>
      </c>
    </row>
    <row r="382" ht="19.7" customHeight="1">
      <c r="A382" t="s" s="314">
        <v>1128</v>
      </c>
      <c r="B382" t="s" s="314">
        <v>215</v>
      </c>
      <c r="C382" s="320">
        <v>17</v>
      </c>
      <c r="D382" t="s" s="316">
        <v>1121</v>
      </c>
      <c r="E382" s="317">
        <v>0.028479</v>
      </c>
      <c r="F382" s="317">
        <v>0.021626</v>
      </c>
      <c r="G382" s="317">
        <v>0.020995</v>
      </c>
      <c r="H382" s="317">
        <v>0.006734</v>
      </c>
      <c r="I382" s="317">
        <v>0.005338</v>
      </c>
      <c r="J382" s="317">
        <v>0.003902</v>
      </c>
      <c r="K382" s="318">
        <v>0.000746</v>
      </c>
      <c r="L382" s="318">
        <v>0.000966</v>
      </c>
      <c r="M382" s="319">
        <v>16.3318</v>
      </c>
    </row>
    <row r="383" ht="19.7" customHeight="1">
      <c r="A383" t="s" s="314">
        <v>1128</v>
      </c>
      <c r="B383" t="s" s="314">
        <v>215</v>
      </c>
      <c r="C383" s="320">
        <v>18</v>
      </c>
      <c r="D383" t="s" s="316">
        <v>1122</v>
      </c>
      <c r="E383" s="317">
        <v>0.026883</v>
      </c>
      <c r="F383" s="317">
        <v>0.020147</v>
      </c>
      <c r="G383" s="317">
        <v>0.022915</v>
      </c>
      <c r="H383" s="317">
        <v>0.007737</v>
      </c>
      <c r="I383" s="317">
        <v>0.005767</v>
      </c>
      <c r="J383" s="317">
        <v>0.003984</v>
      </c>
      <c r="K383" s="318">
        <v>0</v>
      </c>
      <c r="L383" s="318">
        <v>0</v>
      </c>
      <c r="M383" s="319">
        <v>1.0733</v>
      </c>
    </row>
    <row r="384" ht="19.7" customHeight="1">
      <c r="A384" t="s" s="314">
        <v>1128</v>
      </c>
      <c r="B384" t="s" s="314">
        <v>215</v>
      </c>
      <c r="C384" s="320">
        <v>19</v>
      </c>
      <c r="D384" t="s" s="316">
        <v>1122</v>
      </c>
      <c r="E384" s="317">
        <v>0.031228</v>
      </c>
      <c r="F384" s="317">
        <v>0.019367</v>
      </c>
      <c r="G384" s="317">
        <v>0.020081</v>
      </c>
      <c r="H384" s="317">
        <v>0.009405</v>
      </c>
      <c r="I384" s="317">
        <v>0.006179</v>
      </c>
      <c r="J384" s="317">
        <v>0.003673</v>
      </c>
      <c r="K384" s="318">
        <v>0</v>
      </c>
      <c r="L384" s="318">
        <v>0</v>
      </c>
      <c r="M384" s="319">
        <v>9.011100000000001</v>
      </c>
    </row>
    <row r="385" ht="19.7" customHeight="1">
      <c r="A385" t="s" s="314">
        <v>1128</v>
      </c>
      <c r="B385" t="s" s="314">
        <v>215</v>
      </c>
      <c r="C385" s="320">
        <v>20</v>
      </c>
      <c r="D385" t="s" s="316">
        <v>1122</v>
      </c>
      <c r="E385" s="317">
        <v>0.028757</v>
      </c>
      <c r="F385" s="317">
        <v>0.020621</v>
      </c>
      <c r="G385" s="317">
        <v>0.019931</v>
      </c>
      <c r="H385" s="317">
        <v>0.008555999999999999</v>
      </c>
      <c r="I385" s="317">
        <v>0.00579</v>
      </c>
      <c r="J385" s="317">
        <v>0.004156</v>
      </c>
      <c r="K385" s="318">
        <v>0</v>
      </c>
      <c r="L385" s="318">
        <v>0</v>
      </c>
      <c r="M385" s="319">
        <v>5.4056</v>
      </c>
    </row>
    <row r="386" ht="19.7" customHeight="1">
      <c r="A386" t="s" s="314">
        <v>1128</v>
      </c>
      <c r="B386" t="s" s="314">
        <v>215</v>
      </c>
      <c r="C386" t="s" s="315">
        <v>204</v>
      </c>
      <c r="D386" t="s" s="316">
        <v>1122</v>
      </c>
      <c r="E386" s="317">
        <v>0.031948</v>
      </c>
      <c r="F386" s="317">
        <v>0.021364</v>
      </c>
      <c r="G386" s="317">
        <v>0.016849</v>
      </c>
      <c r="H386" s="317">
        <v>0.010656</v>
      </c>
      <c r="I386" s="317">
        <v>5e-06</v>
      </c>
      <c r="J386" s="317">
        <v>0.002872</v>
      </c>
      <c r="K386" s="318">
        <v>0</v>
      </c>
      <c r="L386" s="318">
        <v>0</v>
      </c>
      <c r="M386" s="319">
        <v>4.094</v>
      </c>
    </row>
    <row r="387" ht="19.7" customHeight="1">
      <c r="A387" t="s" s="314">
        <v>1128</v>
      </c>
      <c r="B387" t="s" s="314">
        <v>215</v>
      </c>
      <c r="C387" t="s" s="315">
        <v>162</v>
      </c>
      <c r="D387" t="s" s="316">
        <v>1122</v>
      </c>
      <c r="E387" s="317">
        <v>0.026409</v>
      </c>
      <c r="F387" s="317">
        <v>0.019767</v>
      </c>
      <c r="G387" s="317">
        <v>0.030125</v>
      </c>
      <c r="H387" s="317">
        <v>0.015698</v>
      </c>
      <c r="I387" s="317">
        <v>5e-06</v>
      </c>
      <c r="J387" s="317">
        <v>0.002876</v>
      </c>
      <c r="K387" s="318">
        <v>0</v>
      </c>
      <c r="L387" s="318">
        <v>0</v>
      </c>
      <c r="M387" s="319">
        <v>8.107799999999999</v>
      </c>
    </row>
    <row r="388" ht="19.7" customHeight="1">
      <c r="A388" t="s" s="314">
        <v>1128</v>
      </c>
      <c r="B388" t="s" s="314">
        <v>215</v>
      </c>
      <c r="C388" t="s" s="315">
        <v>205</v>
      </c>
      <c r="D388" t="s" s="316">
        <v>1122</v>
      </c>
      <c r="E388" s="317">
        <v>0.029956</v>
      </c>
      <c r="F388" s="317">
        <v>0.021211</v>
      </c>
      <c r="G388" s="317">
        <v>0.021081</v>
      </c>
      <c r="H388" s="317">
        <v>0.007397</v>
      </c>
      <c r="I388" s="317">
        <v>5e-06</v>
      </c>
      <c r="J388" s="317">
        <v>0.002524</v>
      </c>
      <c r="K388" s="318">
        <v>0</v>
      </c>
      <c r="L388" s="318">
        <v>0</v>
      </c>
      <c r="M388" s="319">
        <v>0</v>
      </c>
    </row>
    <row r="389" ht="19.7" customHeight="1">
      <c r="A389" t="s" s="314">
        <v>1128</v>
      </c>
      <c r="B389" t="s" s="314">
        <v>215</v>
      </c>
      <c r="C389" s="320">
        <v>21</v>
      </c>
      <c r="D389" t="s" s="316">
        <v>1122</v>
      </c>
      <c r="E389" s="317">
        <v>0.031247</v>
      </c>
      <c r="F389" s="317">
        <v>0.0212</v>
      </c>
      <c r="G389" s="317">
        <v>0.018364</v>
      </c>
      <c r="H389" s="317">
        <v>0.01016</v>
      </c>
      <c r="I389" s="317">
        <v>5e-06</v>
      </c>
      <c r="J389" s="317">
        <v>0.002776</v>
      </c>
      <c r="K389" s="318">
        <v>0</v>
      </c>
      <c r="L389" s="318">
        <v>0</v>
      </c>
      <c r="M389" s="319">
        <v>7.6686</v>
      </c>
    </row>
    <row r="390" ht="19.7" customHeight="1">
      <c r="A390" t="s" s="314">
        <v>1128</v>
      </c>
      <c r="B390" t="s" s="314">
        <v>215</v>
      </c>
      <c r="C390" t="s" s="315">
        <v>216</v>
      </c>
      <c r="D390" t="s" s="316">
        <v>1121</v>
      </c>
      <c r="E390" s="317">
        <v>0.028606</v>
      </c>
      <c r="F390" s="317">
        <v>0.021417</v>
      </c>
      <c r="G390" s="317">
        <v>0.021496</v>
      </c>
      <c r="H390" s="317">
        <v>0.007303</v>
      </c>
      <c r="I390" s="317">
        <v>0.00622</v>
      </c>
      <c r="J390" s="317">
        <v>0.004339</v>
      </c>
      <c r="K390" s="318">
        <v>0.001053</v>
      </c>
      <c r="L390" s="318">
        <v>0.000308</v>
      </c>
      <c r="M390" s="319">
        <v>139.9413</v>
      </c>
    </row>
    <row r="391" ht="19.7" customHeight="1">
      <c r="A391" t="s" s="314">
        <v>1128</v>
      </c>
      <c r="B391" t="s" s="314">
        <v>232</v>
      </c>
      <c r="C391" s="320">
        <v>1</v>
      </c>
      <c r="D391" t="s" s="316">
        <v>1122</v>
      </c>
      <c r="E391" s="317">
        <v>0.019881</v>
      </c>
      <c r="F391" s="317">
        <v>0.01827</v>
      </c>
      <c r="G391" s="317">
        <v>0.020836</v>
      </c>
      <c r="H391" s="317">
        <v>0.001997</v>
      </c>
      <c r="I391" s="317">
        <v>0.005349</v>
      </c>
      <c r="J391" s="317">
        <v>0.004224</v>
      </c>
      <c r="K391" s="318">
        <v>0</v>
      </c>
      <c r="L391" s="318">
        <v>0</v>
      </c>
      <c r="M391" s="319">
        <v>4.1472</v>
      </c>
    </row>
    <row r="392" ht="19.7" customHeight="1">
      <c r="A392" t="s" s="314">
        <v>1128</v>
      </c>
      <c r="B392" t="s" s="314">
        <v>232</v>
      </c>
      <c r="C392" t="s" s="315">
        <v>180</v>
      </c>
      <c r="D392" t="s" s="316">
        <v>1122</v>
      </c>
      <c r="E392" s="317">
        <v>0.015867</v>
      </c>
      <c r="F392" s="317">
        <v>0.015851</v>
      </c>
      <c r="G392" s="317">
        <v>0.028578</v>
      </c>
      <c r="H392" s="317">
        <v>5e-06</v>
      </c>
      <c r="I392" s="317">
        <v>0.003504</v>
      </c>
      <c r="J392" s="317">
        <v>0.006209</v>
      </c>
      <c r="K392" s="318">
        <v>0</v>
      </c>
      <c r="L392" s="318">
        <v>0</v>
      </c>
      <c r="M392" s="319">
        <v>0</v>
      </c>
    </row>
    <row r="393" ht="19.7" customHeight="1">
      <c r="A393" t="s" s="314">
        <v>1128</v>
      </c>
      <c r="B393" t="s" s="314">
        <v>232</v>
      </c>
      <c r="C393" t="s" s="315">
        <v>182</v>
      </c>
      <c r="D393" t="s" s="316">
        <v>1122</v>
      </c>
      <c r="E393" s="317">
        <v>0.021464</v>
      </c>
      <c r="F393" s="317">
        <v>0.016425</v>
      </c>
      <c r="G393" s="317">
        <v>0.020686</v>
      </c>
      <c r="H393" s="317">
        <v>0.011113</v>
      </c>
      <c r="I393" s="317">
        <v>0.007761</v>
      </c>
      <c r="J393" s="317">
        <v>0.004952</v>
      </c>
      <c r="K393" s="318">
        <v>0</v>
      </c>
      <c r="L393" s="318">
        <v>0</v>
      </c>
      <c r="M393" s="319">
        <v>0</v>
      </c>
    </row>
    <row r="394" ht="19.7" customHeight="1">
      <c r="A394" t="s" s="314">
        <v>1128</v>
      </c>
      <c r="B394" t="s" s="314">
        <v>232</v>
      </c>
      <c r="C394" s="320">
        <v>3</v>
      </c>
      <c r="D394" t="s" s="316">
        <v>1122</v>
      </c>
      <c r="E394" s="317">
        <v>0.021835</v>
      </c>
      <c r="F394" s="317">
        <v>0.021813</v>
      </c>
      <c r="G394" s="317">
        <v>0.018563</v>
      </c>
      <c r="H394" s="317">
        <v>2.9e-05</v>
      </c>
      <c r="I394" s="317">
        <v>0.006374</v>
      </c>
      <c r="J394" s="317">
        <v>0.005552</v>
      </c>
      <c r="K394" s="318">
        <v>0</v>
      </c>
      <c r="L394" s="318">
        <v>0</v>
      </c>
      <c r="M394" s="319">
        <v>0.1744</v>
      </c>
    </row>
    <row r="395" ht="19.7" customHeight="1">
      <c r="A395" t="s" s="314">
        <v>1128</v>
      </c>
      <c r="B395" t="s" s="314">
        <v>232</v>
      </c>
      <c r="C395" s="320">
        <v>4</v>
      </c>
      <c r="D395" t="s" s="316">
        <v>1122</v>
      </c>
      <c r="E395" s="317">
        <v>0.020807</v>
      </c>
      <c r="F395" s="317">
        <v>0.020786</v>
      </c>
      <c r="G395" s="317">
        <v>0.025119</v>
      </c>
      <c r="H395" s="317">
        <v>3.9e-05</v>
      </c>
      <c r="I395" s="317">
        <v>0.006992</v>
      </c>
      <c r="J395" s="317">
        <v>0.006738</v>
      </c>
      <c r="K395" s="318">
        <v>0</v>
      </c>
      <c r="L395" s="318">
        <v>0</v>
      </c>
      <c r="M395" s="319">
        <v>6.667</v>
      </c>
    </row>
    <row r="396" ht="19.7" customHeight="1">
      <c r="A396" t="s" s="314">
        <v>1128</v>
      </c>
      <c r="B396" t="s" s="314">
        <v>232</v>
      </c>
      <c r="C396" s="320">
        <v>5</v>
      </c>
      <c r="D396" t="s" s="316">
        <v>1122</v>
      </c>
      <c r="E396" s="317">
        <v>0.019534</v>
      </c>
      <c r="F396" s="317">
        <v>0.019514</v>
      </c>
      <c r="G396" s="317">
        <v>0.019693</v>
      </c>
      <c r="H396" s="317">
        <v>2.9e-05</v>
      </c>
      <c r="I396" s="317">
        <v>0.007455</v>
      </c>
      <c r="J396" s="317">
        <v>0.004308</v>
      </c>
      <c r="K396" s="318">
        <v>0</v>
      </c>
      <c r="L396" s="318">
        <v>0</v>
      </c>
      <c r="M396" s="319">
        <v>1.6271</v>
      </c>
    </row>
    <row r="397" ht="19.7" customHeight="1">
      <c r="A397" t="s" s="314">
        <v>1128</v>
      </c>
      <c r="B397" t="s" s="314">
        <v>232</v>
      </c>
      <c r="C397" t="s" s="315">
        <v>187</v>
      </c>
      <c r="D397" t="s" s="316">
        <v>1122</v>
      </c>
      <c r="E397" s="317">
        <v>0.020846</v>
      </c>
      <c r="F397" s="317">
        <v>0.019835</v>
      </c>
      <c r="G397" s="317">
        <v>0.022077</v>
      </c>
      <c r="H397" s="317">
        <v>0.001143</v>
      </c>
      <c r="I397" s="317">
        <v>0.005725</v>
      </c>
      <c r="J397" s="317">
        <v>0.005842</v>
      </c>
      <c r="K397" s="318">
        <v>0</v>
      </c>
      <c r="L397" s="318">
        <v>0</v>
      </c>
      <c r="M397" s="319">
        <v>4.9365</v>
      </c>
    </row>
    <row r="398" ht="19.7" customHeight="1">
      <c r="A398" t="s" s="314">
        <v>1128</v>
      </c>
      <c r="B398" t="s" s="314">
        <v>232</v>
      </c>
      <c r="C398" t="s" s="315">
        <v>153</v>
      </c>
      <c r="D398" t="s" s="316">
        <v>1122</v>
      </c>
      <c r="E398" s="317">
        <v>0.013935</v>
      </c>
      <c r="F398" s="317">
        <v>0.010864</v>
      </c>
      <c r="G398" s="317">
        <v>0.024012</v>
      </c>
      <c r="H398" s="317">
        <v>5e-06</v>
      </c>
      <c r="I398" s="317">
        <v>0</v>
      </c>
      <c r="J398" s="317">
        <v>5e-06</v>
      </c>
      <c r="K398" s="318">
        <v>0</v>
      </c>
      <c r="L398" s="318">
        <v>0</v>
      </c>
      <c r="M398" s="319">
        <v>0</v>
      </c>
    </row>
    <row r="399" ht="19.7" customHeight="1">
      <c r="A399" t="s" s="314">
        <v>1128</v>
      </c>
      <c r="B399" t="s" s="314">
        <v>232</v>
      </c>
      <c r="C399" t="s" s="315">
        <v>188</v>
      </c>
      <c r="D399" t="s" s="316">
        <v>1122</v>
      </c>
      <c r="E399" s="317">
        <v>0.01523</v>
      </c>
      <c r="F399" s="317">
        <v>0.015215</v>
      </c>
      <c r="G399" s="317">
        <v>0.033591</v>
      </c>
      <c r="H399" s="317">
        <v>6.999999999999999e-05</v>
      </c>
      <c r="I399" s="317">
        <v>5e-06</v>
      </c>
      <c r="J399" s="317">
        <v>0.001628</v>
      </c>
      <c r="K399" s="318">
        <v>0</v>
      </c>
      <c r="L399" s="318">
        <v>0</v>
      </c>
      <c r="M399" s="319">
        <v>0</v>
      </c>
    </row>
    <row r="400" ht="19.7" customHeight="1">
      <c r="A400" t="s" s="314">
        <v>1128</v>
      </c>
      <c r="B400" t="s" s="314">
        <v>232</v>
      </c>
      <c r="C400" s="320">
        <v>7</v>
      </c>
      <c r="D400" t="s" s="316">
        <v>1122</v>
      </c>
      <c r="E400" s="317">
        <v>0.021264</v>
      </c>
      <c r="F400" s="317">
        <v>0.017183</v>
      </c>
      <c r="G400" s="317">
        <v>0.019707</v>
      </c>
      <c r="H400" s="317">
        <v>0.005088</v>
      </c>
      <c r="I400" s="317">
        <v>0.005912</v>
      </c>
      <c r="J400" s="317">
        <v>0.004958</v>
      </c>
      <c r="K400" s="318">
        <v>0</v>
      </c>
      <c r="L400" s="318">
        <v>0</v>
      </c>
      <c r="M400" s="319">
        <v>1.9241</v>
      </c>
    </row>
    <row r="401" ht="19.7" customHeight="1">
      <c r="A401" t="s" s="314">
        <v>1128</v>
      </c>
      <c r="B401" t="s" s="314">
        <v>232</v>
      </c>
      <c r="C401" s="320">
        <v>8</v>
      </c>
      <c r="D401" t="s" s="316">
        <v>1122</v>
      </c>
      <c r="E401" s="317">
        <v>0.02038</v>
      </c>
      <c r="F401" s="317">
        <v>0.02036</v>
      </c>
      <c r="G401" s="317">
        <v>0.019245</v>
      </c>
      <c r="H401" s="317">
        <v>3.4e-05</v>
      </c>
      <c r="I401" s="317">
        <v>0.005786</v>
      </c>
      <c r="J401" s="317">
        <v>0.004367</v>
      </c>
      <c r="K401" s="318">
        <v>0</v>
      </c>
      <c r="L401" s="318">
        <v>0</v>
      </c>
      <c r="M401" s="319">
        <v>0</v>
      </c>
    </row>
    <row r="402" ht="19.7" customHeight="1">
      <c r="A402" t="s" s="314">
        <v>1128</v>
      </c>
      <c r="B402" t="s" s="314">
        <v>232</v>
      </c>
      <c r="C402" s="320">
        <v>9</v>
      </c>
      <c r="D402" t="s" s="316">
        <v>1122</v>
      </c>
      <c r="E402" s="317">
        <v>0.021007</v>
      </c>
      <c r="F402" s="317">
        <v>0.020455</v>
      </c>
      <c r="G402" s="317">
        <v>0.018085</v>
      </c>
      <c r="H402" s="317">
        <v>0.000593</v>
      </c>
      <c r="I402" s="317">
        <v>0.005415</v>
      </c>
      <c r="J402" s="317">
        <v>0.006734</v>
      </c>
      <c r="K402" s="318">
        <v>0</v>
      </c>
      <c r="L402" s="318">
        <v>0</v>
      </c>
      <c r="M402" s="319">
        <v>1.1225</v>
      </c>
    </row>
    <row r="403" ht="19.7" customHeight="1">
      <c r="A403" t="s" s="314">
        <v>1128</v>
      </c>
      <c r="B403" t="s" s="314">
        <v>232</v>
      </c>
      <c r="C403" s="320">
        <v>10</v>
      </c>
      <c r="D403" t="s" s="316">
        <v>1122</v>
      </c>
      <c r="E403" s="317">
        <v>0.022848</v>
      </c>
      <c r="F403" s="317">
        <v>0.020102</v>
      </c>
      <c r="G403" s="317">
        <v>0.018787</v>
      </c>
      <c r="H403" s="317">
        <v>0.002677</v>
      </c>
      <c r="I403" s="317">
        <v>0.006377</v>
      </c>
      <c r="J403" s="317">
        <v>0.004162</v>
      </c>
      <c r="K403" s="318">
        <v>0</v>
      </c>
      <c r="L403" s="318">
        <v>0</v>
      </c>
      <c r="M403" s="319">
        <v>0</v>
      </c>
    </row>
    <row r="404" ht="19.7" customHeight="1">
      <c r="A404" t="s" s="314">
        <v>1128</v>
      </c>
      <c r="B404" t="s" s="314">
        <v>232</v>
      </c>
      <c r="C404" s="320">
        <v>11</v>
      </c>
      <c r="D404" t="s" s="316">
        <v>1122</v>
      </c>
      <c r="E404" s="317">
        <v>0.020541</v>
      </c>
      <c r="F404" s="317">
        <v>0.020521</v>
      </c>
      <c r="G404" s="317">
        <v>0.021675</v>
      </c>
      <c r="H404" s="317">
        <v>2.7e-05</v>
      </c>
      <c r="I404" s="317">
        <v>0.006209</v>
      </c>
      <c r="J404" s="317">
        <v>0.004439</v>
      </c>
      <c r="K404" s="318">
        <v>0</v>
      </c>
      <c r="L404" s="318">
        <v>0</v>
      </c>
      <c r="M404" s="319">
        <v>4.2848</v>
      </c>
    </row>
    <row r="405" ht="19.7" customHeight="1">
      <c r="A405" t="s" s="314">
        <v>1128</v>
      </c>
      <c r="B405" t="s" s="314">
        <v>232</v>
      </c>
      <c r="C405" s="320">
        <v>12</v>
      </c>
      <c r="D405" t="s" s="316">
        <v>1122</v>
      </c>
      <c r="E405" s="317">
        <v>0.019614</v>
      </c>
      <c r="F405" s="317">
        <v>0.019595</v>
      </c>
      <c r="G405" s="317">
        <v>0.02309</v>
      </c>
      <c r="H405" s="317">
        <v>2.9e-05</v>
      </c>
      <c r="I405" s="317">
        <v>0.005935</v>
      </c>
      <c r="J405" s="317">
        <v>0.004626</v>
      </c>
      <c r="K405" s="318">
        <v>0</v>
      </c>
      <c r="L405" s="318">
        <v>0</v>
      </c>
      <c r="M405" s="319">
        <v>5.1766</v>
      </c>
    </row>
    <row r="406" ht="19.7" customHeight="1">
      <c r="A406" t="s" s="314">
        <v>1128</v>
      </c>
      <c r="B406" t="s" s="314">
        <v>232</v>
      </c>
      <c r="C406" t="s" s="315">
        <v>195</v>
      </c>
      <c r="D406" t="s" s="316">
        <v>1122</v>
      </c>
      <c r="E406" s="317">
        <v>0.021241</v>
      </c>
      <c r="F406" s="317">
        <v>0.019263</v>
      </c>
      <c r="G406" s="317">
        <v>0.021433</v>
      </c>
      <c r="H406" s="317">
        <v>0.002219</v>
      </c>
      <c r="I406" s="317">
        <v>0.006145</v>
      </c>
      <c r="J406" s="317">
        <v>0.00561</v>
      </c>
      <c r="K406" s="318">
        <v>0</v>
      </c>
      <c r="L406" s="318">
        <v>0</v>
      </c>
      <c r="M406" s="319">
        <v>4.4826</v>
      </c>
    </row>
    <row r="407" ht="19.7" customHeight="1">
      <c r="A407" t="s" s="314">
        <v>1128</v>
      </c>
      <c r="B407" t="s" s="314">
        <v>232</v>
      </c>
      <c r="C407" t="s" s="315">
        <v>196</v>
      </c>
      <c r="D407" t="s" s="316">
        <v>1122</v>
      </c>
      <c r="E407" s="317">
        <v>0.024914</v>
      </c>
      <c r="F407" s="317">
        <v>0.0216</v>
      </c>
      <c r="G407" s="317">
        <v>0.027644</v>
      </c>
      <c r="H407" s="317">
        <v>0.00051</v>
      </c>
      <c r="I407" s="317">
        <v>5e-06</v>
      </c>
      <c r="J407" s="317">
        <v>0.010008</v>
      </c>
      <c r="K407" s="318">
        <v>0</v>
      </c>
      <c r="L407" s="318">
        <v>0</v>
      </c>
      <c r="M407" s="319">
        <v>0.3413</v>
      </c>
    </row>
    <row r="408" ht="19.7" customHeight="1">
      <c r="A408" t="s" s="314">
        <v>1128</v>
      </c>
      <c r="B408" t="s" s="314">
        <v>232</v>
      </c>
      <c r="C408" s="320">
        <v>14</v>
      </c>
      <c r="D408" t="s" s="316">
        <v>1122</v>
      </c>
      <c r="E408" s="317">
        <v>0.02136</v>
      </c>
      <c r="F408" s="317">
        <v>0.021338</v>
      </c>
      <c r="G408" s="317">
        <v>0.018366</v>
      </c>
      <c r="H408" s="317">
        <v>2.5e-05</v>
      </c>
      <c r="I408" s="317">
        <v>0.005237</v>
      </c>
      <c r="J408" s="317">
        <v>0.00438</v>
      </c>
      <c r="K408" s="318">
        <v>0</v>
      </c>
      <c r="L408" s="318">
        <v>0</v>
      </c>
      <c r="M408" s="319">
        <v>0.7261</v>
      </c>
    </row>
    <row r="409" ht="19.7" customHeight="1">
      <c r="A409" t="s" s="314">
        <v>1128</v>
      </c>
      <c r="B409" t="s" s="314">
        <v>232</v>
      </c>
      <c r="C409" s="320">
        <v>15</v>
      </c>
      <c r="D409" t="s" s="316">
        <v>1122</v>
      </c>
      <c r="E409" s="317">
        <v>0.022665</v>
      </c>
      <c r="F409" s="317">
        <v>0.018276</v>
      </c>
      <c r="G409" s="317">
        <v>0.020083</v>
      </c>
      <c r="H409" s="317">
        <v>0.005482</v>
      </c>
      <c r="I409" s="317">
        <v>0.006991</v>
      </c>
      <c r="J409" s="317">
        <v>0.004176</v>
      </c>
      <c r="K409" s="318">
        <v>0</v>
      </c>
      <c r="L409" s="318">
        <v>0</v>
      </c>
      <c r="M409" s="319">
        <v>1.7392</v>
      </c>
    </row>
    <row r="410" ht="19.7" customHeight="1">
      <c r="A410" t="s" s="314">
        <v>1128</v>
      </c>
      <c r="B410" t="s" s="314">
        <v>232</v>
      </c>
      <c r="C410" s="320">
        <v>16</v>
      </c>
      <c r="D410" t="s" s="316">
        <v>1121</v>
      </c>
      <c r="E410" s="317">
        <v>0.019918</v>
      </c>
      <c r="F410" s="317">
        <v>0.019898</v>
      </c>
      <c r="G410" s="317">
        <v>0.024917</v>
      </c>
      <c r="H410" s="317">
        <v>2.6e-05</v>
      </c>
      <c r="I410" s="317">
        <v>0.006229</v>
      </c>
      <c r="J410" s="317">
        <v>0.003901</v>
      </c>
      <c r="K410" s="318">
        <v>0.003991</v>
      </c>
      <c r="L410" s="318">
        <v>0.001013</v>
      </c>
      <c r="M410" s="319">
        <v>13.4246</v>
      </c>
    </row>
    <row r="411" ht="19.7" customHeight="1">
      <c r="A411" t="s" s="314">
        <v>1128</v>
      </c>
      <c r="B411" t="s" s="314">
        <v>232</v>
      </c>
      <c r="C411" s="320">
        <v>17</v>
      </c>
      <c r="D411" t="s" s="316">
        <v>1122</v>
      </c>
      <c r="E411" s="317">
        <v>0.020153</v>
      </c>
      <c r="F411" s="317">
        <v>0.016082</v>
      </c>
      <c r="G411" s="317">
        <v>0.019721</v>
      </c>
      <c r="H411" s="317">
        <v>0.007005</v>
      </c>
      <c r="I411" s="317">
        <v>0.005531</v>
      </c>
      <c r="J411" s="317">
        <v>0.005063</v>
      </c>
      <c r="K411" s="318">
        <v>0</v>
      </c>
      <c r="L411" s="318">
        <v>0</v>
      </c>
      <c r="M411" s="319">
        <v>9.1571</v>
      </c>
    </row>
    <row r="412" ht="19.7" customHeight="1">
      <c r="A412" t="s" s="314">
        <v>1128</v>
      </c>
      <c r="B412" t="s" s="314">
        <v>232</v>
      </c>
      <c r="C412" s="320">
        <v>18</v>
      </c>
      <c r="D412" t="s" s="316">
        <v>1122</v>
      </c>
      <c r="E412" s="317">
        <v>0.022044</v>
      </c>
      <c r="F412" s="317">
        <v>0.017572</v>
      </c>
      <c r="G412" s="317">
        <v>0.01668</v>
      </c>
      <c r="H412" s="317">
        <v>0.006821</v>
      </c>
      <c r="I412" s="317">
        <v>0.006302</v>
      </c>
      <c r="J412" s="317">
        <v>0.005077</v>
      </c>
      <c r="K412" s="318">
        <v>0</v>
      </c>
      <c r="L412" s="318">
        <v>0</v>
      </c>
      <c r="M412" s="319">
        <v>1.1167</v>
      </c>
    </row>
    <row r="413" ht="19.7" customHeight="1">
      <c r="A413" t="s" s="314">
        <v>1128</v>
      </c>
      <c r="B413" t="s" s="314">
        <v>232</v>
      </c>
      <c r="C413" s="320">
        <v>19</v>
      </c>
      <c r="D413" t="s" s="316">
        <v>1122</v>
      </c>
      <c r="E413" s="317">
        <v>0.021685</v>
      </c>
      <c r="F413" s="317">
        <v>0.017079</v>
      </c>
      <c r="G413" s="317">
        <v>0.021655</v>
      </c>
      <c r="H413" s="317">
        <v>0.003758</v>
      </c>
      <c r="I413" s="317">
        <v>0.005131</v>
      </c>
      <c r="J413" s="317">
        <v>0.003825</v>
      </c>
      <c r="K413" s="318">
        <v>0</v>
      </c>
      <c r="L413" s="318">
        <v>0</v>
      </c>
      <c r="M413" s="319">
        <v>0.537</v>
      </c>
    </row>
    <row r="414" ht="19.7" customHeight="1">
      <c r="A414" t="s" s="314">
        <v>1128</v>
      </c>
      <c r="B414" t="s" s="314">
        <v>232</v>
      </c>
      <c r="C414" s="320">
        <v>20</v>
      </c>
      <c r="D414" t="s" s="316">
        <v>1121</v>
      </c>
      <c r="E414" s="317">
        <v>0.020079</v>
      </c>
      <c r="F414" s="317">
        <v>0.020059</v>
      </c>
      <c r="G414" s="317">
        <v>0.019723</v>
      </c>
      <c r="H414" s="317">
        <v>2.8e-05</v>
      </c>
      <c r="I414" s="317">
        <v>0.004556</v>
      </c>
      <c r="J414" s="317">
        <v>0.004454</v>
      </c>
      <c r="K414" s="318">
        <v>0.001125</v>
      </c>
      <c r="L414" s="318">
        <v>0.00426</v>
      </c>
      <c r="M414" s="319">
        <v>24.1133</v>
      </c>
    </row>
    <row r="415" ht="19.7" customHeight="1">
      <c r="A415" t="s" s="314">
        <v>1128</v>
      </c>
      <c r="B415" t="s" s="314">
        <v>232</v>
      </c>
      <c r="C415" t="s" s="315">
        <v>204</v>
      </c>
      <c r="D415" t="s" s="316">
        <v>1122</v>
      </c>
      <c r="E415" s="317">
        <v>0.022152</v>
      </c>
      <c r="F415" s="317">
        <v>0.021975</v>
      </c>
      <c r="G415" s="317">
        <v>0.021321</v>
      </c>
      <c r="H415" s="317">
        <v>0.000194</v>
      </c>
      <c r="I415" s="317">
        <v>5e-06</v>
      </c>
      <c r="J415" s="317">
        <v>0.001805</v>
      </c>
      <c r="K415" s="318">
        <v>0</v>
      </c>
      <c r="L415" s="318">
        <v>0</v>
      </c>
      <c r="M415" s="319">
        <v>0</v>
      </c>
    </row>
    <row r="416" ht="19.7" customHeight="1">
      <c r="A416" t="s" s="314">
        <v>1128</v>
      </c>
      <c r="B416" t="s" s="314">
        <v>232</v>
      </c>
      <c r="C416" t="s" s="315">
        <v>162</v>
      </c>
      <c r="D416" t="s" s="316">
        <v>1122</v>
      </c>
      <c r="E416" s="317">
        <v>0.043676</v>
      </c>
      <c r="F416" s="317">
        <v>0.026609</v>
      </c>
      <c r="G416" s="317">
        <v>0.002123</v>
      </c>
      <c r="H416" s="317">
        <v>6e-06</v>
      </c>
      <c r="I416" s="317">
        <v>5e-06</v>
      </c>
      <c r="J416" s="317">
        <v>5e-06</v>
      </c>
      <c r="K416" s="318">
        <v>0</v>
      </c>
      <c r="L416" s="318">
        <v>0</v>
      </c>
      <c r="M416" s="319">
        <v>0</v>
      </c>
    </row>
    <row r="417" ht="19.7" customHeight="1">
      <c r="A417" t="s" s="314">
        <v>1128</v>
      </c>
      <c r="B417" t="s" s="314">
        <v>232</v>
      </c>
      <c r="C417" t="s" s="315">
        <v>205</v>
      </c>
      <c r="D417" t="s" s="316">
        <v>1122</v>
      </c>
      <c r="E417" s="317">
        <v>0.020979</v>
      </c>
      <c r="F417" s="317">
        <v>0.017968</v>
      </c>
      <c r="G417" s="317">
        <v>0.026699</v>
      </c>
      <c r="H417" s="317">
        <v>0.004815</v>
      </c>
      <c r="I417" s="317">
        <v>5e-06</v>
      </c>
      <c r="J417" s="317">
        <v>0.00594</v>
      </c>
      <c r="K417" s="318">
        <v>0</v>
      </c>
      <c r="L417" s="318">
        <v>0</v>
      </c>
      <c r="M417" s="319">
        <v>0.6454</v>
      </c>
    </row>
    <row r="418" ht="19.7" customHeight="1">
      <c r="A418" t="s" s="314">
        <v>1128</v>
      </c>
      <c r="B418" t="s" s="314">
        <v>232</v>
      </c>
      <c r="C418" s="320">
        <v>21</v>
      </c>
      <c r="D418" t="s" s="316">
        <v>1122</v>
      </c>
      <c r="E418" s="317">
        <v>0.021764</v>
      </c>
      <c r="F418" s="317">
        <v>0.020288</v>
      </c>
      <c r="G418" s="317">
        <v>0.023269</v>
      </c>
      <c r="H418" s="317">
        <v>0.001933</v>
      </c>
      <c r="I418" s="317">
        <v>5e-06</v>
      </c>
      <c r="J418" s="317">
        <v>0.002951</v>
      </c>
      <c r="K418" s="318">
        <v>0</v>
      </c>
      <c r="L418" s="318">
        <v>0</v>
      </c>
      <c r="M418" s="319">
        <v>2.5109</v>
      </c>
    </row>
    <row r="419" ht="19.7" customHeight="1">
      <c r="A419" t="s" s="314">
        <v>1128</v>
      </c>
      <c r="B419" t="s" s="314">
        <v>232</v>
      </c>
      <c r="C419" t="s" s="315">
        <v>216</v>
      </c>
      <c r="D419" t="s" s="316">
        <v>1121</v>
      </c>
      <c r="E419" s="317">
        <v>0.020574</v>
      </c>
      <c r="F419" s="317">
        <v>0.020465</v>
      </c>
      <c r="G419" s="317">
        <v>0.021174</v>
      </c>
      <c r="H419" s="317">
        <v>0.000127</v>
      </c>
      <c r="I419" s="317">
        <v>0.005877</v>
      </c>
      <c r="J419" s="317">
        <v>0.004543</v>
      </c>
      <c r="K419" s="318">
        <v>0.002633</v>
      </c>
      <c r="L419" s="318">
        <v>0.00054</v>
      </c>
      <c r="M419" s="319">
        <v>85.4936</v>
      </c>
    </row>
    <row r="420" ht="19.7" customHeight="1">
      <c r="A420" t="s" s="314">
        <v>1129</v>
      </c>
      <c r="B420" t="s" s="314">
        <v>215</v>
      </c>
      <c r="C420" s="320">
        <v>1</v>
      </c>
      <c r="D420" t="s" s="316">
        <v>1121</v>
      </c>
      <c r="E420" s="317">
        <v>0.028</v>
      </c>
      <c r="F420" s="317">
        <v>0.01581</v>
      </c>
      <c r="G420" s="317">
        <v>0.020595</v>
      </c>
      <c r="H420" s="317">
        <v>0.007863</v>
      </c>
      <c r="I420" s="317">
        <v>0.001293</v>
      </c>
      <c r="J420" s="317">
        <v>0.00357</v>
      </c>
      <c r="K420" s="318">
        <v>0.002089</v>
      </c>
      <c r="L420" s="318">
        <v>0.000546</v>
      </c>
      <c r="M420" s="319">
        <v>67.3801</v>
      </c>
    </row>
    <row r="421" ht="19.7" customHeight="1">
      <c r="A421" t="s" s="314">
        <v>1129</v>
      </c>
      <c r="B421" t="s" s="314">
        <v>215</v>
      </c>
      <c r="C421" t="s" s="315">
        <v>180</v>
      </c>
      <c r="D421" t="s" s="316">
        <v>1121</v>
      </c>
      <c r="E421" s="317">
        <v>0.028053</v>
      </c>
      <c r="F421" s="317">
        <v>0.028025</v>
      </c>
      <c r="G421" s="317">
        <v>0.02584</v>
      </c>
      <c r="H421" s="317">
        <v>3.1e-05</v>
      </c>
      <c r="I421" s="317">
        <v>0.002435</v>
      </c>
      <c r="J421" s="317">
        <v>0.00723</v>
      </c>
      <c r="K421" s="318">
        <v>0.016595</v>
      </c>
      <c r="L421" s="318">
        <v>0.005994</v>
      </c>
      <c r="M421" s="319">
        <v>10.505</v>
      </c>
    </row>
    <row r="422" ht="19.7" customHeight="1">
      <c r="A422" t="s" s="314">
        <v>1129</v>
      </c>
      <c r="B422" t="s" s="314">
        <v>215</v>
      </c>
      <c r="C422" t="s" s="315">
        <v>182</v>
      </c>
      <c r="D422" t="s" s="316">
        <v>1121</v>
      </c>
      <c r="E422" s="317">
        <v>0.0295</v>
      </c>
      <c r="F422" s="317">
        <v>0.017897</v>
      </c>
      <c r="G422" s="317">
        <v>0.021068</v>
      </c>
      <c r="H422" s="317">
        <v>0.008954999999999999</v>
      </c>
      <c r="I422" s="317">
        <v>0.001763</v>
      </c>
      <c r="J422" s="317">
        <v>0.005188</v>
      </c>
      <c r="K422" s="318">
        <v>0.001365</v>
      </c>
      <c r="L422" s="318">
        <v>0.00207</v>
      </c>
      <c r="M422" s="319">
        <v>60.324</v>
      </c>
    </row>
    <row r="423" ht="19.7" customHeight="1">
      <c r="A423" t="s" s="314">
        <v>1129</v>
      </c>
      <c r="B423" t="s" s="314">
        <v>215</v>
      </c>
      <c r="C423" s="320">
        <v>3</v>
      </c>
      <c r="D423" t="s" s="316">
        <v>1121</v>
      </c>
      <c r="E423" s="317">
        <v>0.025015</v>
      </c>
      <c r="F423" s="317">
        <v>0.018344</v>
      </c>
      <c r="G423" s="317">
        <v>0.025985</v>
      </c>
      <c r="H423" s="317">
        <v>0.005356</v>
      </c>
      <c r="I423" s="317">
        <v>0.001907</v>
      </c>
      <c r="J423" s="317">
        <v>0.004966</v>
      </c>
      <c r="K423" s="318">
        <v>0.006346</v>
      </c>
      <c r="L423" s="318">
        <v>0.000548</v>
      </c>
      <c r="M423" s="319">
        <v>31.5491</v>
      </c>
    </row>
    <row r="424" ht="19.7" customHeight="1">
      <c r="A424" t="s" s="314">
        <v>1129</v>
      </c>
      <c r="B424" t="s" s="314">
        <v>215</v>
      </c>
      <c r="C424" s="320">
        <v>4</v>
      </c>
      <c r="D424" t="s" s="316">
        <v>1122</v>
      </c>
      <c r="E424" s="317">
        <v>0.027936</v>
      </c>
      <c r="F424" s="317">
        <v>0.013202</v>
      </c>
      <c r="G424" s="317">
        <v>0.021092</v>
      </c>
      <c r="H424" s="317">
        <v>0.016443</v>
      </c>
      <c r="I424" s="317">
        <v>0.002467</v>
      </c>
      <c r="J424" s="317">
        <v>0.005635</v>
      </c>
      <c r="K424" s="318">
        <v>0</v>
      </c>
      <c r="L424" s="318">
        <v>0</v>
      </c>
      <c r="M424" s="319">
        <v>6.7496</v>
      </c>
    </row>
    <row r="425" ht="19.7" customHeight="1">
      <c r="A425" t="s" s="314">
        <v>1129</v>
      </c>
      <c r="B425" t="s" s="314">
        <v>215</v>
      </c>
      <c r="C425" s="320">
        <v>5</v>
      </c>
      <c r="D425" t="s" s="316">
        <v>1121</v>
      </c>
      <c r="E425" s="317">
        <v>0.029006</v>
      </c>
      <c r="F425" s="317">
        <v>0.017496</v>
      </c>
      <c r="G425" s="317">
        <v>0.020695</v>
      </c>
      <c r="H425" s="317">
        <v>0.008534</v>
      </c>
      <c r="I425" s="317">
        <v>0.001768</v>
      </c>
      <c r="J425" s="317">
        <v>0.004852</v>
      </c>
      <c r="K425" s="318">
        <v>0.003165</v>
      </c>
      <c r="L425" s="318">
        <v>5e-06</v>
      </c>
      <c r="M425" s="319">
        <v>9.5388</v>
      </c>
    </row>
    <row r="426" ht="19.7" customHeight="1">
      <c r="A426" t="s" s="314">
        <v>1129</v>
      </c>
      <c r="B426" t="s" s="314">
        <v>215</v>
      </c>
      <c r="C426" t="s" s="315">
        <v>187</v>
      </c>
      <c r="D426" t="s" s="316">
        <v>1121</v>
      </c>
      <c r="E426" s="317">
        <v>0.028168</v>
      </c>
      <c r="F426" s="317">
        <v>0.016411</v>
      </c>
      <c r="G426" s="317">
        <v>0.022394</v>
      </c>
      <c r="H426" s="317">
        <v>0.009069000000000001</v>
      </c>
      <c r="I426" s="317">
        <v>0.001649</v>
      </c>
      <c r="J426" s="317">
        <v>0.004523</v>
      </c>
      <c r="K426" s="318">
        <v>0.002569</v>
      </c>
      <c r="L426" s="318">
        <v>0.000781</v>
      </c>
      <c r="M426" s="319">
        <v>30.6761</v>
      </c>
    </row>
    <row r="427" ht="19.7" customHeight="1">
      <c r="A427" t="s" s="314">
        <v>1129</v>
      </c>
      <c r="B427" t="s" s="314">
        <v>215</v>
      </c>
      <c r="C427" t="s" s="315">
        <v>153</v>
      </c>
      <c r="D427" t="s" s="316">
        <v>1122</v>
      </c>
      <c r="E427" s="317">
        <v>0.043936</v>
      </c>
      <c r="F427" s="317">
        <v>0.001641</v>
      </c>
      <c r="G427" s="317">
        <v>0.015853</v>
      </c>
      <c r="H427" s="317">
        <v>0.05856</v>
      </c>
      <c r="I427" s="317">
        <v>0.00215</v>
      </c>
      <c r="J427" s="317">
        <v>0.000929</v>
      </c>
      <c r="K427" s="318">
        <v>0</v>
      </c>
      <c r="L427" s="318">
        <v>0</v>
      </c>
      <c r="M427" s="319">
        <v>0</v>
      </c>
    </row>
    <row r="428" ht="19.7" customHeight="1">
      <c r="A428" t="s" s="314">
        <v>1129</v>
      </c>
      <c r="B428" t="s" s="314">
        <v>215</v>
      </c>
      <c r="C428" t="s" s="315">
        <v>156</v>
      </c>
      <c r="D428" t="s" s="316">
        <v>1122</v>
      </c>
      <c r="E428" s="317">
        <v>0.031881</v>
      </c>
      <c r="F428" s="317">
        <v>0.02286</v>
      </c>
      <c r="G428" s="317">
        <v>0.030849</v>
      </c>
      <c r="H428" s="317">
        <v>0.007545</v>
      </c>
      <c r="I428" s="317">
        <v>0.005943</v>
      </c>
      <c r="J428" s="317">
        <v>0.005229</v>
      </c>
      <c r="K428" s="318">
        <v>0</v>
      </c>
      <c r="L428" s="318">
        <v>0</v>
      </c>
      <c r="M428" s="319">
        <v>0</v>
      </c>
    </row>
    <row r="429" ht="19.7" customHeight="1">
      <c r="A429" t="s" s="314">
        <v>1129</v>
      </c>
      <c r="B429" t="s" s="314">
        <v>215</v>
      </c>
      <c r="C429" t="s" s="315">
        <v>188</v>
      </c>
      <c r="D429" t="s" s="316">
        <v>1122</v>
      </c>
      <c r="E429" s="317">
        <v>0.030817</v>
      </c>
      <c r="F429" s="317">
        <v>0.015358</v>
      </c>
      <c r="G429" s="317">
        <v>0.039128</v>
      </c>
      <c r="H429" s="317">
        <v>0.016346</v>
      </c>
      <c r="I429" s="317">
        <v>0.001251</v>
      </c>
      <c r="J429" s="317">
        <v>0.006413</v>
      </c>
      <c r="K429" s="318">
        <v>0</v>
      </c>
      <c r="L429" s="318">
        <v>0</v>
      </c>
      <c r="M429" s="319">
        <v>2.0012</v>
      </c>
    </row>
    <row r="430" ht="19.7" customHeight="1">
      <c r="A430" t="s" s="314">
        <v>1129</v>
      </c>
      <c r="B430" t="s" s="314">
        <v>215</v>
      </c>
      <c r="C430" s="320">
        <v>7</v>
      </c>
      <c r="D430" t="s" s="316">
        <v>1121</v>
      </c>
      <c r="E430" s="317">
        <v>0.028519</v>
      </c>
      <c r="F430" s="317">
        <v>0.016015</v>
      </c>
      <c r="G430" s="317">
        <v>0.024543</v>
      </c>
      <c r="H430" s="317">
        <v>0.010278</v>
      </c>
      <c r="I430" s="317">
        <v>0.001414</v>
      </c>
      <c r="J430" s="317">
        <v>0.004537</v>
      </c>
      <c r="K430" s="318">
        <v>0.003618</v>
      </c>
      <c r="L430" s="318">
        <v>0.002004</v>
      </c>
      <c r="M430" s="319">
        <v>137.6196</v>
      </c>
    </row>
    <row r="431" ht="19.7" customHeight="1">
      <c r="A431" t="s" s="314">
        <v>1129</v>
      </c>
      <c r="B431" t="s" s="314">
        <v>215</v>
      </c>
      <c r="C431" s="320">
        <v>8</v>
      </c>
      <c r="D431" t="s" s="316">
        <v>1121</v>
      </c>
      <c r="E431" s="317">
        <v>0.028309</v>
      </c>
      <c r="F431" s="317">
        <v>0.016647</v>
      </c>
      <c r="G431" s="317">
        <v>0.022049</v>
      </c>
      <c r="H431" s="317">
        <v>0.010416</v>
      </c>
      <c r="I431" s="317">
        <v>0.001748</v>
      </c>
      <c r="J431" s="317">
        <v>0.004217</v>
      </c>
      <c r="K431" s="318">
        <v>0.001383</v>
      </c>
      <c r="L431" s="318">
        <v>0.0009859999999999999</v>
      </c>
      <c r="M431" s="319">
        <v>35.9193</v>
      </c>
    </row>
    <row r="432" ht="19.7" customHeight="1">
      <c r="A432" t="s" s="314">
        <v>1129</v>
      </c>
      <c r="B432" t="s" s="314">
        <v>215</v>
      </c>
      <c r="C432" s="320">
        <v>9</v>
      </c>
      <c r="D432" t="s" s="316">
        <v>1121</v>
      </c>
      <c r="E432" s="317">
        <v>0.028433</v>
      </c>
      <c r="F432" s="317">
        <v>0.017554</v>
      </c>
      <c r="G432" s="317">
        <v>0.021939</v>
      </c>
      <c r="H432" s="317">
        <v>0.008606000000000001</v>
      </c>
      <c r="I432" s="317">
        <v>0.001633</v>
      </c>
      <c r="J432" s="317">
        <v>0.005039</v>
      </c>
      <c r="K432" s="318">
        <v>0.001983</v>
      </c>
      <c r="L432" s="318">
        <v>0.001582</v>
      </c>
      <c r="M432" s="319">
        <v>31.0984</v>
      </c>
    </row>
    <row r="433" ht="19.7" customHeight="1">
      <c r="A433" t="s" s="314">
        <v>1129</v>
      </c>
      <c r="B433" t="s" s="314">
        <v>215</v>
      </c>
      <c r="C433" s="320">
        <v>10</v>
      </c>
      <c r="D433" t="s" s="316">
        <v>1121</v>
      </c>
      <c r="E433" s="317">
        <v>0.027544</v>
      </c>
      <c r="F433" s="317">
        <v>0.016577</v>
      </c>
      <c r="G433" s="317">
        <v>0.022729</v>
      </c>
      <c r="H433" s="317">
        <v>0.006877</v>
      </c>
      <c r="I433" s="317">
        <v>0.001653</v>
      </c>
      <c r="J433" s="317">
        <v>0.003785</v>
      </c>
      <c r="K433" s="318">
        <v>0.00147</v>
      </c>
      <c r="L433" s="318">
        <v>0.001188</v>
      </c>
      <c r="M433" s="319">
        <v>105.6749</v>
      </c>
    </row>
    <row r="434" ht="19.7" customHeight="1">
      <c r="A434" t="s" s="314">
        <v>1129</v>
      </c>
      <c r="B434" t="s" s="314">
        <v>215</v>
      </c>
      <c r="C434" s="320">
        <v>11</v>
      </c>
      <c r="D434" t="s" s="316">
        <v>1121</v>
      </c>
      <c r="E434" s="317">
        <v>0.027527</v>
      </c>
      <c r="F434" s="317">
        <v>0.016139</v>
      </c>
      <c r="G434" s="317">
        <v>0.018983</v>
      </c>
      <c r="H434" s="317">
        <v>0.008477999999999999</v>
      </c>
      <c r="I434" s="317">
        <v>0.001302</v>
      </c>
      <c r="J434" s="317">
        <v>0.004091</v>
      </c>
      <c r="K434" s="318">
        <v>0.000993</v>
      </c>
      <c r="L434" s="318">
        <v>0.000503</v>
      </c>
      <c r="M434" s="319">
        <v>45.95</v>
      </c>
    </row>
    <row r="435" ht="19.7" customHeight="1">
      <c r="A435" t="s" s="314">
        <v>1129</v>
      </c>
      <c r="B435" t="s" s="314">
        <v>215</v>
      </c>
      <c r="C435" s="320">
        <v>12</v>
      </c>
      <c r="D435" t="s" s="316">
        <v>1121</v>
      </c>
      <c r="E435" s="317">
        <v>0.028712</v>
      </c>
      <c r="F435" s="317">
        <v>0.01703</v>
      </c>
      <c r="G435" s="317">
        <v>0.021912</v>
      </c>
      <c r="H435" s="317">
        <v>0.00855</v>
      </c>
      <c r="I435" s="317">
        <v>0.001694</v>
      </c>
      <c r="J435" s="317">
        <v>0.003855</v>
      </c>
      <c r="K435" s="318">
        <v>0.001757</v>
      </c>
      <c r="L435" s="318">
        <v>0.002648</v>
      </c>
      <c r="M435" s="319">
        <v>181.2791</v>
      </c>
    </row>
    <row r="436" ht="19.7" customHeight="1">
      <c r="A436" t="s" s="314">
        <v>1129</v>
      </c>
      <c r="B436" t="s" s="314">
        <v>215</v>
      </c>
      <c r="C436" t="s" s="315">
        <v>195</v>
      </c>
      <c r="D436" t="s" s="316">
        <v>1122</v>
      </c>
      <c r="E436" s="317">
        <v>0.026849</v>
      </c>
      <c r="F436" s="317">
        <v>0.01439</v>
      </c>
      <c r="G436" s="317">
        <v>0.023192</v>
      </c>
      <c r="H436" s="317">
        <v>0.010264</v>
      </c>
      <c r="I436" s="317">
        <v>0.001591</v>
      </c>
      <c r="J436" s="317">
        <v>0.004136</v>
      </c>
      <c r="K436" s="318">
        <v>0</v>
      </c>
      <c r="L436" s="318">
        <v>0</v>
      </c>
      <c r="M436" s="319">
        <v>9.129300000000001</v>
      </c>
    </row>
    <row r="437" ht="19.7" customHeight="1">
      <c r="A437" t="s" s="314">
        <v>1129</v>
      </c>
      <c r="B437" t="s" s="314">
        <v>215</v>
      </c>
      <c r="C437" t="s" s="315">
        <v>196</v>
      </c>
      <c r="D437" t="s" s="316">
        <v>1122</v>
      </c>
      <c r="E437" s="317">
        <v>0.031296</v>
      </c>
      <c r="F437" s="317">
        <v>0.015844</v>
      </c>
      <c r="G437" s="317">
        <v>0.026043</v>
      </c>
      <c r="H437" s="317">
        <v>0.015435</v>
      </c>
      <c r="I437" s="317">
        <v>0.000574</v>
      </c>
      <c r="J437" s="317">
        <v>0.001891</v>
      </c>
      <c r="K437" s="318">
        <v>0</v>
      </c>
      <c r="L437" s="318">
        <v>0</v>
      </c>
      <c r="M437" s="319">
        <v>2.8128</v>
      </c>
    </row>
    <row r="438" ht="19.7" customHeight="1">
      <c r="A438" t="s" s="314">
        <v>1129</v>
      </c>
      <c r="B438" t="s" s="314">
        <v>215</v>
      </c>
      <c r="C438" s="320">
        <v>14</v>
      </c>
      <c r="D438" t="s" s="316">
        <v>1121</v>
      </c>
      <c r="E438" s="317">
        <v>0.029666</v>
      </c>
      <c r="F438" s="317">
        <v>0.018906</v>
      </c>
      <c r="G438" s="317">
        <v>0.022503</v>
      </c>
      <c r="H438" s="317">
        <v>0.007856999999999999</v>
      </c>
      <c r="I438" s="317">
        <v>0.001781</v>
      </c>
      <c r="J438" s="317">
        <v>0.005559</v>
      </c>
      <c r="K438" s="318">
        <v>0.000256</v>
      </c>
      <c r="L438" s="318">
        <v>0.001525</v>
      </c>
      <c r="M438" s="319">
        <v>35.91</v>
      </c>
    </row>
    <row r="439" ht="19.7" customHeight="1">
      <c r="A439" t="s" s="314">
        <v>1129</v>
      </c>
      <c r="B439" t="s" s="314">
        <v>215</v>
      </c>
      <c r="C439" s="320">
        <v>15</v>
      </c>
      <c r="D439" t="s" s="316">
        <v>1121</v>
      </c>
      <c r="E439" s="317">
        <v>0.0288</v>
      </c>
      <c r="F439" s="317">
        <v>0.017972</v>
      </c>
      <c r="G439" s="317">
        <v>0.023167</v>
      </c>
      <c r="H439" s="317">
        <v>0.008806</v>
      </c>
      <c r="I439" s="317">
        <v>0.002237</v>
      </c>
      <c r="J439" s="317">
        <v>0.005413</v>
      </c>
      <c r="K439" s="318">
        <v>0.000853</v>
      </c>
      <c r="L439" s="318">
        <v>0.002634</v>
      </c>
      <c r="M439" s="319">
        <v>52.38</v>
      </c>
    </row>
    <row r="440" ht="19.7" customHeight="1">
      <c r="A440" t="s" s="314">
        <v>1129</v>
      </c>
      <c r="B440" t="s" s="314">
        <v>215</v>
      </c>
      <c r="C440" s="320">
        <v>16</v>
      </c>
      <c r="D440" t="s" s="316">
        <v>1122</v>
      </c>
      <c r="E440" s="317">
        <v>0.030155</v>
      </c>
      <c r="F440" s="317">
        <v>0.015881</v>
      </c>
      <c r="G440" s="317">
        <v>0.021919</v>
      </c>
      <c r="H440" s="317">
        <v>0.011495</v>
      </c>
      <c r="I440" s="317">
        <v>0.002275</v>
      </c>
      <c r="J440" s="317">
        <v>0.004937</v>
      </c>
      <c r="K440" s="318">
        <v>0</v>
      </c>
      <c r="L440" s="318">
        <v>0</v>
      </c>
      <c r="M440" s="319">
        <v>4.3913</v>
      </c>
    </row>
    <row r="441" ht="19.7" customHeight="1">
      <c r="A441" t="s" s="314">
        <v>1129</v>
      </c>
      <c r="B441" t="s" s="314">
        <v>215</v>
      </c>
      <c r="C441" s="320">
        <v>17</v>
      </c>
      <c r="D441" t="s" s="316">
        <v>1121</v>
      </c>
      <c r="E441" s="317">
        <v>0.027527</v>
      </c>
      <c r="F441" s="317">
        <v>0.015361</v>
      </c>
      <c r="G441" s="317">
        <v>0.022439</v>
      </c>
      <c r="H441" s="317">
        <v>0.00944</v>
      </c>
      <c r="I441" s="317">
        <v>0.001539</v>
      </c>
      <c r="J441" s="317">
        <v>0.003212</v>
      </c>
      <c r="K441" s="318">
        <v>0.0009879999999999999</v>
      </c>
      <c r="L441" s="318">
        <v>0.000312</v>
      </c>
      <c r="M441" s="319">
        <v>41.9773</v>
      </c>
    </row>
    <row r="442" ht="19.7" customHeight="1">
      <c r="A442" t="s" s="314">
        <v>1129</v>
      </c>
      <c r="B442" t="s" s="314">
        <v>215</v>
      </c>
      <c r="C442" s="320">
        <v>18</v>
      </c>
      <c r="D442" t="s" s="316">
        <v>1121</v>
      </c>
      <c r="E442" s="317">
        <v>0.025984</v>
      </c>
      <c r="F442" s="317">
        <v>0.015421</v>
      </c>
      <c r="G442" s="317">
        <v>0.024005</v>
      </c>
      <c r="H442" s="317">
        <v>0.007796</v>
      </c>
      <c r="I442" s="317">
        <v>0.001643</v>
      </c>
      <c r="J442" s="317">
        <v>0.003719</v>
      </c>
      <c r="K442" s="318">
        <v>0.0009120000000000001</v>
      </c>
      <c r="L442" s="318">
        <v>0.000987</v>
      </c>
      <c r="M442" s="319">
        <v>52.1882</v>
      </c>
    </row>
    <row r="443" ht="19.7" customHeight="1">
      <c r="A443" t="s" s="314">
        <v>1129</v>
      </c>
      <c r="B443" t="s" s="314">
        <v>215</v>
      </c>
      <c r="C443" s="320">
        <v>19</v>
      </c>
      <c r="D443" t="s" s="316">
        <v>1121</v>
      </c>
      <c r="E443" s="317">
        <v>0.030373</v>
      </c>
      <c r="F443" s="317">
        <v>0.015937</v>
      </c>
      <c r="G443" s="317">
        <v>0.022043</v>
      </c>
      <c r="H443" s="317">
        <v>0.009452</v>
      </c>
      <c r="I443" s="317">
        <v>0.001481</v>
      </c>
      <c r="J443" s="317">
        <v>0.004575</v>
      </c>
      <c r="K443" s="318">
        <v>0.002001</v>
      </c>
      <c r="L443" s="318">
        <v>0.00109</v>
      </c>
      <c r="M443" s="319">
        <v>120.5816</v>
      </c>
    </row>
    <row r="444" ht="19.7" customHeight="1">
      <c r="A444" t="s" s="314">
        <v>1129</v>
      </c>
      <c r="B444" t="s" s="314">
        <v>215</v>
      </c>
      <c r="C444" s="320">
        <v>20</v>
      </c>
      <c r="D444" t="s" s="316">
        <v>1121</v>
      </c>
      <c r="E444" s="317">
        <v>0.0277</v>
      </c>
      <c r="F444" s="317">
        <v>0.016451</v>
      </c>
      <c r="G444" s="317">
        <v>0.021305</v>
      </c>
      <c r="H444" s="317">
        <v>0.006728</v>
      </c>
      <c r="I444" s="317">
        <v>0.001382</v>
      </c>
      <c r="J444" s="317">
        <v>0.004096</v>
      </c>
      <c r="K444" s="318">
        <v>5e-06</v>
      </c>
      <c r="L444" s="318">
        <v>0.001134</v>
      </c>
      <c r="M444" s="319">
        <v>28.0557</v>
      </c>
    </row>
    <row r="445" ht="19.7" customHeight="1">
      <c r="A445" t="s" s="314">
        <v>1129</v>
      </c>
      <c r="B445" t="s" s="314">
        <v>215</v>
      </c>
      <c r="C445" t="s" s="315">
        <v>204</v>
      </c>
      <c r="D445" t="s" s="316">
        <v>1121</v>
      </c>
      <c r="E445" s="317">
        <v>0.031462</v>
      </c>
      <c r="F445" s="317">
        <v>0.016504</v>
      </c>
      <c r="G445" s="317">
        <v>0.018339</v>
      </c>
      <c r="H445" s="317">
        <v>0.010462</v>
      </c>
      <c r="I445" s="317">
        <v>4.4e-05</v>
      </c>
      <c r="J445" s="317">
        <v>0.003576</v>
      </c>
      <c r="K445" s="318">
        <v>5e-06</v>
      </c>
      <c r="L445" s="318">
        <v>4.3e-05</v>
      </c>
      <c r="M445" s="319">
        <v>23.9158</v>
      </c>
    </row>
    <row r="446" ht="19.7" customHeight="1">
      <c r="A446" t="s" s="314">
        <v>1129</v>
      </c>
      <c r="B446" t="s" s="314">
        <v>215</v>
      </c>
      <c r="C446" t="s" s="315">
        <v>162</v>
      </c>
      <c r="D446" t="s" s="316">
        <v>1121</v>
      </c>
      <c r="E446" s="317">
        <v>0.029395</v>
      </c>
      <c r="F446" s="317">
        <v>0.020239</v>
      </c>
      <c r="G446" s="317">
        <v>0.025947</v>
      </c>
      <c r="H446" s="317">
        <v>0.008330000000000001</v>
      </c>
      <c r="I446" s="317">
        <v>0.000253</v>
      </c>
      <c r="J446" s="317">
        <v>0.003273</v>
      </c>
      <c r="K446" s="318">
        <v>5e-06</v>
      </c>
      <c r="L446" s="318">
        <v>0.0005999999999999999</v>
      </c>
      <c r="M446" s="319">
        <v>15.1837</v>
      </c>
    </row>
    <row r="447" ht="19.7" customHeight="1">
      <c r="A447" t="s" s="314">
        <v>1129</v>
      </c>
      <c r="B447" t="s" s="314">
        <v>215</v>
      </c>
      <c r="C447" t="s" s="315">
        <v>205</v>
      </c>
      <c r="D447" t="s" s="316">
        <v>1121</v>
      </c>
      <c r="E447" s="317">
        <v>0.029739</v>
      </c>
      <c r="F447" s="317">
        <v>0.016067</v>
      </c>
      <c r="G447" s="317">
        <v>0.022797</v>
      </c>
      <c r="H447" s="317">
        <v>0.010868</v>
      </c>
      <c r="I447" s="317">
        <v>7.6e-05</v>
      </c>
      <c r="J447" s="317">
        <v>0.00284</v>
      </c>
      <c r="K447" s="318">
        <v>5e-06</v>
      </c>
      <c r="L447" s="318">
        <v>6.499999999999999e-05</v>
      </c>
      <c r="M447" s="319">
        <v>39.6949</v>
      </c>
    </row>
    <row r="448" ht="19.7" customHeight="1">
      <c r="A448" t="s" s="314">
        <v>1129</v>
      </c>
      <c r="B448" t="s" s="314">
        <v>215</v>
      </c>
      <c r="C448" s="320">
        <v>21</v>
      </c>
      <c r="D448" t="s" s="316">
        <v>1121</v>
      </c>
      <c r="E448" s="317">
        <v>0.030765</v>
      </c>
      <c r="F448" s="317">
        <v>0.016601</v>
      </c>
      <c r="G448" s="317">
        <v>0.020288</v>
      </c>
      <c r="H448" s="317">
        <v>0.010417</v>
      </c>
      <c r="I448" s="317">
        <v>5.8e-05</v>
      </c>
      <c r="J448" s="317">
        <v>0.003368</v>
      </c>
      <c r="K448" s="318">
        <v>5e-06</v>
      </c>
      <c r="L448" s="318">
        <v>6.2e-05</v>
      </c>
      <c r="M448" s="319">
        <v>108.7273</v>
      </c>
    </row>
    <row r="449" ht="19.7" customHeight="1">
      <c r="A449" t="s" s="314">
        <v>1129</v>
      </c>
      <c r="B449" t="s" s="314">
        <v>215</v>
      </c>
      <c r="C449" t="s" s="315">
        <v>216</v>
      </c>
      <c r="D449" t="s" s="316">
        <v>1121</v>
      </c>
      <c r="E449" s="317">
        <v>0.027991</v>
      </c>
      <c r="F449" s="317">
        <v>0.016429</v>
      </c>
      <c r="G449" s="317">
        <v>0.022458</v>
      </c>
      <c r="H449" s="317">
        <v>0.008744</v>
      </c>
      <c r="I449" s="317">
        <v>0.001618</v>
      </c>
      <c r="J449" s="317">
        <v>0.00425</v>
      </c>
      <c r="K449" s="318">
        <v>0.001745</v>
      </c>
      <c r="L449" s="318">
        <v>0.001214</v>
      </c>
      <c r="M449" s="319">
        <v>1186.4823</v>
      </c>
    </row>
    <row r="450" ht="19.7" customHeight="1">
      <c r="A450" t="s" s="314">
        <v>1129</v>
      </c>
      <c r="B450" t="s" s="314">
        <v>232</v>
      </c>
      <c r="C450" s="320">
        <v>1</v>
      </c>
      <c r="D450" t="s" s="316">
        <v>1122</v>
      </c>
      <c r="E450" s="317">
        <v>0.018832</v>
      </c>
      <c r="F450" s="317">
        <v>0.012984</v>
      </c>
      <c r="G450" s="317">
        <v>0.021095</v>
      </c>
      <c r="H450" s="317">
        <v>0.005492</v>
      </c>
      <c r="I450" s="317">
        <v>0.002491</v>
      </c>
      <c r="J450" s="317">
        <v>0.005413</v>
      </c>
      <c r="K450" s="318">
        <v>0</v>
      </c>
      <c r="L450" s="318">
        <v>0</v>
      </c>
      <c r="M450" s="319">
        <v>0</v>
      </c>
    </row>
    <row r="451" ht="19.7" customHeight="1">
      <c r="A451" t="s" s="314">
        <v>1129</v>
      </c>
      <c r="B451" t="s" s="314">
        <v>232</v>
      </c>
      <c r="C451" t="s" s="315">
        <v>180</v>
      </c>
      <c r="D451" t="s" s="316">
        <v>1122</v>
      </c>
      <c r="E451" s="317">
        <v>0.01573</v>
      </c>
      <c r="F451" s="317">
        <v>0.008527</v>
      </c>
      <c r="G451" s="317">
        <v>0.028529</v>
      </c>
      <c r="H451" s="317">
        <v>0.010551</v>
      </c>
      <c r="I451" s="317">
        <v>0.001933</v>
      </c>
      <c r="J451" s="317">
        <v>0.009008</v>
      </c>
      <c r="K451" s="318">
        <v>0</v>
      </c>
      <c r="L451" s="318">
        <v>0</v>
      </c>
      <c r="M451" s="319">
        <v>1.7167</v>
      </c>
    </row>
    <row r="452" ht="19.7" customHeight="1">
      <c r="A452" t="s" s="314">
        <v>1129</v>
      </c>
      <c r="B452" t="s" s="314">
        <v>232</v>
      </c>
      <c r="C452" t="s" s="315">
        <v>182</v>
      </c>
      <c r="D452" t="s" s="316">
        <v>1122</v>
      </c>
      <c r="E452" s="317">
        <v>0.022691</v>
      </c>
      <c r="F452" s="317">
        <v>0.018296</v>
      </c>
      <c r="G452" s="317">
        <v>0.017914</v>
      </c>
      <c r="H452" s="317">
        <v>0.003698</v>
      </c>
      <c r="I452" s="317">
        <v>0.002663</v>
      </c>
      <c r="J452" s="317">
        <v>0.004764</v>
      </c>
      <c r="K452" s="318">
        <v>0</v>
      </c>
      <c r="L452" s="318">
        <v>0</v>
      </c>
      <c r="M452" s="319">
        <v>0</v>
      </c>
    </row>
    <row r="453" ht="19.7" customHeight="1">
      <c r="A453" t="s" s="314">
        <v>1129</v>
      </c>
      <c r="B453" t="s" s="314">
        <v>232</v>
      </c>
      <c r="C453" s="320">
        <v>3</v>
      </c>
      <c r="D453" t="s" s="316">
        <v>1122</v>
      </c>
      <c r="E453" s="317">
        <v>0.020255</v>
      </c>
      <c r="F453" s="317">
        <v>0.013935</v>
      </c>
      <c r="G453" s="317">
        <v>0.022023</v>
      </c>
      <c r="H453" s="317">
        <v>0.010491</v>
      </c>
      <c r="I453" s="317">
        <v>0.002999</v>
      </c>
      <c r="J453" s="317">
        <v>0.012283</v>
      </c>
      <c r="K453" s="318">
        <v>0</v>
      </c>
      <c r="L453" s="318">
        <v>0</v>
      </c>
      <c r="M453" s="319">
        <v>3.7377</v>
      </c>
    </row>
    <row r="454" ht="19.7" customHeight="1">
      <c r="A454" t="s" s="314">
        <v>1129</v>
      </c>
      <c r="B454" t="s" s="314">
        <v>232</v>
      </c>
      <c r="C454" s="320">
        <v>4</v>
      </c>
      <c r="D454" t="s" s="316">
        <v>1121</v>
      </c>
      <c r="E454" s="317">
        <v>0.020746</v>
      </c>
      <c r="F454" s="317">
        <v>0.019919</v>
      </c>
      <c r="G454" s="317">
        <v>0.024295</v>
      </c>
      <c r="H454" s="317">
        <v>0.000962</v>
      </c>
      <c r="I454" s="317">
        <v>0.003705</v>
      </c>
      <c r="J454" s="317">
        <v>0.007206</v>
      </c>
      <c r="K454" s="318">
        <v>0.016534</v>
      </c>
      <c r="L454" s="318">
        <v>0.001671</v>
      </c>
      <c r="M454" s="319">
        <v>13.9269</v>
      </c>
    </row>
    <row r="455" ht="19.7" customHeight="1">
      <c r="A455" t="s" s="314">
        <v>1129</v>
      </c>
      <c r="B455" t="s" s="314">
        <v>232</v>
      </c>
      <c r="C455" s="320">
        <v>5</v>
      </c>
      <c r="D455" t="s" s="316">
        <v>1122</v>
      </c>
      <c r="E455" s="317">
        <v>0.018942</v>
      </c>
      <c r="F455" s="317">
        <v>0.013825</v>
      </c>
      <c r="G455" s="317">
        <v>0.021142</v>
      </c>
      <c r="H455" s="317">
        <v>0.00886</v>
      </c>
      <c r="I455" s="317">
        <v>0.001733</v>
      </c>
      <c r="J455" s="317">
        <v>0.006262</v>
      </c>
      <c r="K455" s="318">
        <v>0</v>
      </c>
      <c r="L455" s="318">
        <v>0</v>
      </c>
      <c r="M455" s="319">
        <v>0</v>
      </c>
    </row>
    <row r="456" ht="19.7" customHeight="1">
      <c r="A456" t="s" s="314">
        <v>1129</v>
      </c>
      <c r="B456" t="s" s="314">
        <v>232</v>
      </c>
      <c r="C456" t="s" s="315">
        <v>187</v>
      </c>
      <c r="D456" t="s" s="316">
        <v>1122</v>
      </c>
      <c r="E456" s="317">
        <v>0.02019</v>
      </c>
      <c r="F456" s="317">
        <v>0.013127</v>
      </c>
      <c r="G456" s="317">
        <v>0.021293</v>
      </c>
      <c r="H456" s="317">
        <v>0.006805</v>
      </c>
      <c r="I456" s="317">
        <v>0.00301</v>
      </c>
      <c r="J456" s="317">
        <v>0.006957</v>
      </c>
      <c r="K456" s="318">
        <v>0</v>
      </c>
      <c r="L456" s="318">
        <v>0</v>
      </c>
      <c r="M456" s="319">
        <v>5.5132</v>
      </c>
    </row>
    <row r="457" ht="19.7" customHeight="1">
      <c r="A457" t="s" s="314">
        <v>1129</v>
      </c>
      <c r="B457" t="s" s="314">
        <v>232</v>
      </c>
      <c r="C457" t="s" s="315">
        <v>153</v>
      </c>
      <c r="D457" t="s" s="316">
        <v>1122</v>
      </c>
      <c r="E457" s="317">
        <v>0.014553</v>
      </c>
      <c r="F457" s="317">
        <v>0.014533</v>
      </c>
      <c r="G457" s="317">
        <v>0.015021</v>
      </c>
      <c r="H457" s="317">
        <v>5e-06</v>
      </c>
      <c r="I457" s="317">
        <v>0</v>
      </c>
      <c r="J457" s="317">
        <v>5e-06</v>
      </c>
      <c r="K457" s="318">
        <v>0</v>
      </c>
      <c r="L457" s="318">
        <v>0</v>
      </c>
      <c r="M457" s="319">
        <v>0</v>
      </c>
    </row>
    <row r="458" ht="19.7" customHeight="1">
      <c r="A458" t="s" s="314">
        <v>1129</v>
      </c>
      <c r="B458" t="s" s="314">
        <v>232</v>
      </c>
      <c r="C458" t="s" s="315">
        <v>156</v>
      </c>
      <c r="D458" t="s" s="316">
        <v>1122</v>
      </c>
      <c r="E458" s="317">
        <v>0.017399</v>
      </c>
      <c r="F458" s="317">
        <v>0.017382</v>
      </c>
      <c r="G458" s="317">
        <v>0.037493</v>
      </c>
      <c r="H458" s="317">
        <v>3.7e-05</v>
      </c>
      <c r="I458" s="317">
        <v>5e-06</v>
      </c>
      <c r="J458" s="317">
        <v>0.001644</v>
      </c>
      <c r="K458" s="318">
        <v>0</v>
      </c>
      <c r="L458" s="318">
        <v>0</v>
      </c>
      <c r="M458" s="319">
        <v>0</v>
      </c>
    </row>
    <row r="459" ht="19.7" customHeight="1">
      <c r="A459" t="s" s="314">
        <v>1129</v>
      </c>
      <c r="B459" t="s" s="314">
        <v>232</v>
      </c>
      <c r="C459" t="s" s="315">
        <v>188</v>
      </c>
      <c r="D459" t="s" s="316">
        <v>1122</v>
      </c>
      <c r="E459" s="317">
        <v>0.017611</v>
      </c>
      <c r="F459" s="317">
        <v>0.017593</v>
      </c>
      <c r="G459" s="317">
        <v>0.033526</v>
      </c>
      <c r="H459" s="317">
        <v>2.3e-05</v>
      </c>
      <c r="I459" s="317">
        <v>5e-06</v>
      </c>
      <c r="J459" s="317">
        <v>0.004384</v>
      </c>
      <c r="K459" s="318">
        <v>0</v>
      </c>
      <c r="L459" s="318">
        <v>0</v>
      </c>
      <c r="M459" s="319">
        <v>0.0921</v>
      </c>
    </row>
    <row r="460" ht="19.7" customHeight="1">
      <c r="A460" t="s" s="314">
        <v>1129</v>
      </c>
      <c r="B460" t="s" s="314">
        <v>232</v>
      </c>
      <c r="C460" s="320">
        <v>7</v>
      </c>
      <c r="D460" t="s" s="316">
        <v>1122</v>
      </c>
      <c r="E460" s="317">
        <v>0.019832</v>
      </c>
      <c r="F460" s="317">
        <v>0.012127</v>
      </c>
      <c r="G460" s="317">
        <v>0.021243</v>
      </c>
      <c r="H460" s="317">
        <v>0.007383</v>
      </c>
      <c r="I460" s="317">
        <v>0.001825</v>
      </c>
      <c r="J460" s="317">
        <v>0.00596</v>
      </c>
      <c r="K460" s="318">
        <v>0</v>
      </c>
      <c r="L460" s="318">
        <v>0</v>
      </c>
      <c r="M460" s="319">
        <v>0</v>
      </c>
    </row>
    <row r="461" ht="19.7" customHeight="1">
      <c r="A461" t="s" s="314">
        <v>1129</v>
      </c>
      <c r="B461" t="s" s="314">
        <v>232</v>
      </c>
      <c r="C461" s="320">
        <v>8</v>
      </c>
      <c r="D461" t="s" s="316">
        <v>1122</v>
      </c>
      <c r="E461" s="317">
        <v>0.019866</v>
      </c>
      <c r="F461" s="317">
        <v>0.011045</v>
      </c>
      <c r="G461" s="317">
        <v>0.020931</v>
      </c>
      <c r="H461" s="317">
        <v>0.014097</v>
      </c>
      <c r="I461" s="317">
        <v>0.003231</v>
      </c>
      <c r="J461" s="317">
        <v>0.006752</v>
      </c>
      <c r="K461" s="318">
        <v>0</v>
      </c>
      <c r="L461" s="318">
        <v>0</v>
      </c>
      <c r="M461" s="319">
        <v>3.16</v>
      </c>
    </row>
    <row r="462" ht="19.7" customHeight="1">
      <c r="A462" t="s" s="314">
        <v>1129</v>
      </c>
      <c r="B462" t="s" s="314">
        <v>232</v>
      </c>
      <c r="C462" s="320">
        <v>9</v>
      </c>
      <c r="D462" t="s" s="316">
        <v>1122</v>
      </c>
      <c r="E462" s="317">
        <v>0.022624</v>
      </c>
      <c r="F462" s="317">
        <v>0.012296</v>
      </c>
      <c r="G462" s="317">
        <v>0.01744</v>
      </c>
      <c r="H462" s="317">
        <v>0.016361</v>
      </c>
      <c r="I462" s="317">
        <v>0.004066</v>
      </c>
      <c r="J462" s="317">
        <v>0.009112</v>
      </c>
      <c r="K462" s="318">
        <v>0</v>
      </c>
      <c r="L462" s="318">
        <v>0</v>
      </c>
      <c r="M462" s="319">
        <v>8.3467</v>
      </c>
    </row>
    <row r="463" ht="19.7" customHeight="1">
      <c r="A463" t="s" s="314">
        <v>1129</v>
      </c>
      <c r="B463" t="s" s="314">
        <v>232</v>
      </c>
      <c r="C463" s="320">
        <v>10</v>
      </c>
      <c r="D463" t="s" s="316">
        <v>1122</v>
      </c>
      <c r="E463" s="317">
        <v>0.021999</v>
      </c>
      <c r="F463" s="317">
        <v>0.012089</v>
      </c>
      <c r="G463" s="317">
        <v>0.019534</v>
      </c>
      <c r="H463" s="317">
        <v>0.011946</v>
      </c>
      <c r="I463" s="317">
        <v>0.002486</v>
      </c>
      <c r="J463" s="317">
        <v>0.006352</v>
      </c>
      <c r="K463" s="318">
        <v>0</v>
      </c>
      <c r="L463" s="318">
        <v>0</v>
      </c>
      <c r="M463" s="319">
        <v>0.2867</v>
      </c>
    </row>
    <row r="464" ht="19.7" customHeight="1">
      <c r="A464" t="s" s="314">
        <v>1129</v>
      </c>
      <c r="B464" t="s" s="314">
        <v>232</v>
      </c>
      <c r="C464" s="320">
        <v>11</v>
      </c>
      <c r="D464" t="s" s="316">
        <v>1122</v>
      </c>
      <c r="E464" s="317">
        <v>0.020335</v>
      </c>
      <c r="F464" s="317">
        <v>0.012073</v>
      </c>
      <c r="G464" s="317">
        <v>0.021308</v>
      </c>
      <c r="H464" s="317">
        <v>0.013229</v>
      </c>
      <c r="I464" s="317">
        <v>0.002793</v>
      </c>
      <c r="J464" s="317">
        <v>0.007214</v>
      </c>
      <c r="K464" s="318">
        <v>0</v>
      </c>
      <c r="L464" s="318">
        <v>0</v>
      </c>
      <c r="M464" s="319">
        <v>5.4653</v>
      </c>
    </row>
    <row r="465" ht="19.7" customHeight="1">
      <c r="A465" t="s" s="314">
        <v>1129</v>
      </c>
      <c r="B465" t="s" s="314">
        <v>232</v>
      </c>
      <c r="C465" s="320">
        <v>12</v>
      </c>
      <c r="D465" t="s" s="316">
        <v>1122</v>
      </c>
      <c r="E465" s="317">
        <v>0.018307</v>
      </c>
      <c r="F465" s="317">
        <v>0.013035</v>
      </c>
      <c r="G465" s="317">
        <v>0.024108</v>
      </c>
      <c r="H465" s="317">
        <v>0.006207</v>
      </c>
      <c r="I465" s="317">
        <v>0.002309</v>
      </c>
      <c r="J465" s="317">
        <v>0.006915</v>
      </c>
      <c r="K465" s="318">
        <v>0</v>
      </c>
      <c r="L465" s="318">
        <v>0</v>
      </c>
      <c r="M465" s="319">
        <v>8.2658</v>
      </c>
    </row>
    <row r="466" ht="19.7" customHeight="1">
      <c r="A466" t="s" s="314">
        <v>1129</v>
      </c>
      <c r="B466" t="s" s="314">
        <v>232</v>
      </c>
      <c r="C466" t="s" s="315">
        <v>195</v>
      </c>
      <c r="D466" t="s" s="316">
        <v>1121</v>
      </c>
      <c r="E466" s="317">
        <v>0.02031</v>
      </c>
      <c r="F466" s="317">
        <v>0.015277</v>
      </c>
      <c r="G466" s="317">
        <v>0.020846</v>
      </c>
      <c r="H466" s="317">
        <v>0.00392</v>
      </c>
      <c r="I466" s="317">
        <v>0.002155</v>
      </c>
      <c r="J466" s="317">
        <v>0.006428</v>
      </c>
      <c r="K466" s="318">
        <v>5e-06</v>
      </c>
      <c r="L466" s="318">
        <v>0.002614</v>
      </c>
      <c r="M466" s="319">
        <v>10.4589</v>
      </c>
    </row>
    <row r="467" ht="19.7" customHeight="1">
      <c r="A467" t="s" s="314">
        <v>1129</v>
      </c>
      <c r="B467" t="s" s="314">
        <v>232</v>
      </c>
      <c r="C467" t="s" s="315">
        <v>196</v>
      </c>
      <c r="D467" t="s" s="316">
        <v>1122</v>
      </c>
      <c r="E467" s="317">
        <v>0.023322</v>
      </c>
      <c r="F467" s="317">
        <v>0.012049</v>
      </c>
      <c r="G467" s="317">
        <v>0.030386</v>
      </c>
      <c r="H467" s="317">
        <v>0.013188</v>
      </c>
      <c r="I467" s="317">
        <v>5e-06</v>
      </c>
      <c r="J467" s="317">
        <v>5e-06</v>
      </c>
      <c r="K467" s="318">
        <v>0</v>
      </c>
      <c r="L467" s="318">
        <v>0</v>
      </c>
      <c r="M467" s="319">
        <v>0</v>
      </c>
    </row>
    <row r="468" ht="19.7" customHeight="1">
      <c r="A468" t="s" s="314">
        <v>1129</v>
      </c>
      <c r="B468" t="s" s="314">
        <v>232</v>
      </c>
      <c r="C468" s="320">
        <v>14</v>
      </c>
      <c r="D468" t="s" s="316">
        <v>1122</v>
      </c>
      <c r="E468" s="317">
        <v>0.021078</v>
      </c>
      <c r="F468" s="317">
        <v>0.013472</v>
      </c>
      <c r="G468" s="317">
        <v>0.020552</v>
      </c>
      <c r="H468" s="317">
        <v>0.01287</v>
      </c>
      <c r="I468" s="317">
        <v>0.002594</v>
      </c>
      <c r="J468" s="317">
        <v>0.007517</v>
      </c>
      <c r="K468" s="318">
        <v>0</v>
      </c>
      <c r="L468" s="318">
        <v>0</v>
      </c>
      <c r="M468" s="319">
        <v>4.5023</v>
      </c>
    </row>
    <row r="469" ht="19.7" customHeight="1">
      <c r="A469" t="s" s="314">
        <v>1129</v>
      </c>
      <c r="B469" t="s" s="314">
        <v>232</v>
      </c>
      <c r="C469" s="320">
        <v>15</v>
      </c>
      <c r="D469" t="s" s="316">
        <v>1121</v>
      </c>
      <c r="E469" s="317">
        <v>0.021193</v>
      </c>
      <c r="F469" s="317">
        <v>0.018979</v>
      </c>
      <c r="G469" s="317">
        <v>0.023134</v>
      </c>
      <c r="H469" s="317">
        <v>0.002668</v>
      </c>
      <c r="I469" s="317">
        <v>0.00316</v>
      </c>
      <c r="J469" s="317">
        <v>0.008385</v>
      </c>
      <c r="K469" s="318">
        <v>0.002997</v>
      </c>
      <c r="L469" s="318">
        <v>0.006417</v>
      </c>
      <c r="M469" s="319">
        <v>15.5817</v>
      </c>
    </row>
    <row r="470" ht="19.7" customHeight="1">
      <c r="A470" t="s" s="314">
        <v>1129</v>
      </c>
      <c r="B470" t="s" s="314">
        <v>232</v>
      </c>
      <c r="C470" s="320">
        <v>16</v>
      </c>
      <c r="D470" t="s" s="316">
        <v>1122</v>
      </c>
      <c r="E470" s="317">
        <v>0.019688</v>
      </c>
      <c r="F470" s="317">
        <v>0.012959</v>
      </c>
      <c r="G470" s="317">
        <v>0.026387</v>
      </c>
      <c r="H470" s="317">
        <v>0.008411</v>
      </c>
      <c r="I470" s="317">
        <v>0.002558</v>
      </c>
      <c r="J470" s="317">
        <v>0.007898000000000001</v>
      </c>
      <c r="K470" s="318">
        <v>0</v>
      </c>
      <c r="L470" s="318">
        <v>0</v>
      </c>
      <c r="M470" s="319">
        <v>6.7968</v>
      </c>
    </row>
    <row r="471" ht="19.7" customHeight="1">
      <c r="A471" t="s" s="314">
        <v>1129</v>
      </c>
      <c r="B471" t="s" s="314">
        <v>232</v>
      </c>
      <c r="C471" s="320">
        <v>17</v>
      </c>
      <c r="D471" t="s" s="316">
        <v>1122</v>
      </c>
      <c r="E471" s="317">
        <v>0.019121</v>
      </c>
      <c r="F471" s="317">
        <v>0.011286</v>
      </c>
      <c r="G471" s="317">
        <v>0.019855</v>
      </c>
      <c r="H471" s="317">
        <v>0.009933000000000001</v>
      </c>
      <c r="I471" s="317">
        <v>0.002108</v>
      </c>
      <c r="J471" s="317">
        <v>0.006079</v>
      </c>
      <c r="K471" s="318">
        <v>0</v>
      </c>
      <c r="L471" s="318">
        <v>0</v>
      </c>
      <c r="M471" s="319">
        <v>0</v>
      </c>
    </row>
    <row r="472" ht="19.7" customHeight="1">
      <c r="A472" t="s" s="314">
        <v>1129</v>
      </c>
      <c r="B472" t="s" s="314">
        <v>232</v>
      </c>
      <c r="C472" s="320">
        <v>18</v>
      </c>
      <c r="D472" t="s" s="316">
        <v>1122</v>
      </c>
      <c r="E472" s="317">
        <v>0.019736</v>
      </c>
      <c r="F472" s="317">
        <v>0.012633</v>
      </c>
      <c r="G472" s="317">
        <v>0.019423</v>
      </c>
      <c r="H472" s="317">
        <v>0.007476</v>
      </c>
      <c r="I472" s="317">
        <v>0.002593</v>
      </c>
      <c r="J472" s="317">
        <v>0.006474</v>
      </c>
      <c r="K472" s="318">
        <v>0</v>
      </c>
      <c r="L472" s="318">
        <v>0</v>
      </c>
      <c r="M472" s="319">
        <v>7.3835</v>
      </c>
    </row>
    <row r="473" ht="19.7" customHeight="1">
      <c r="A473" t="s" s="314">
        <v>1129</v>
      </c>
      <c r="B473" t="s" s="314">
        <v>232</v>
      </c>
      <c r="C473" s="320">
        <v>19</v>
      </c>
      <c r="D473" t="s" s="316">
        <v>1122</v>
      </c>
      <c r="E473" s="317">
        <v>0.02021</v>
      </c>
      <c r="F473" s="317">
        <v>0.010986</v>
      </c>
      <c r="G473" s="317">
        <v>0.022927</v>
      </c>
      <c r="H473" s="317">
        <v>0.008482999999999999</v>
      </c>
      <c r="I473" s="317">
        <v>0.002298</v>
      </c>
      <c r="J473" s="317">
        <v>0.006825</v>
      </c>
      <c r="K473" s="318">
        <v>0</v>
      </c>
      <c r="L473" s="318">
        <v>0</v>
      </c>
      <c r="M473" s="319">
        <v>6.258</v>
      </c>
    </row>
    <row r="474" ht="19.7" customHeight="1">
      <c r="A474" t="s" s="314">
        <v>1129</v>
      </c>
      <c r="B474" t="s" s="314">
        <v>232</v>
      </c>
      <c r="C474" s="320">
        <v>20</v>
      </c>
      <c r="D474" t="s" s="316">
        <v>1121</v>
      </c>
      <c r="E474" s="317">
        <v>0.018539</v>
      </c>
      <c r="F474" s="317">
        <v>0.015183</v>
      </c>
      <c r="G474" s="317">
        <v>0.021851</v>
      </c>
      <c r="H474" s="317">
        <v>0.003763</v>
      </c>
      <c r="I474" s="317">
        <v>0.001851</v>
      </c>
      <c r="J474" s="317">
        <v>0.004613</v>
      </c>
      <c r="K474" s="318">
        <v>5e-06</v>
      </c>
      <c r="L474" s="318">
        <v>0.004519</v>
      </c>
      <c r="M474" s="319">
        <v>28.4629</v>
      </c>
    </row>
    <row r="475" ht="19.7" customHeight="1">
      <c r="A475" t="s" s="314">
        <v>1129</v>
      </c>
      <c r="B475" t="s" s="314">
        <v>232</v>
      </c>
      <c r="C475" t="s" s="315">
        <v>204</v>
      </c>
      <c r="D475" t="s" s="316">
        <v>1122</v>
      </c>
      <c r="E475" s="317">
        <v>0.021253</v>
      </c>
      <c r="F475" s="317">
        <v>0.0091</v>
      </c>
      <c r="G475" s="317">
        <v>0.023899</v>
      </c>
      <c r="H475" s="317">
        <v>0.020812</v>
      </c>
      <c r="I475" s="317">
        <v>0.000146</v>
      </c>
      <c r="J475" s="317">
        <v>0.004616</v>
      </c>
      <c r="K475" s="318">
        <v>0</v>
      </c>
      <c r="L475" s="318">
        <v>0</v>
      </c>
      <c r="M475" s="319">
        <v>3.6014</v>
      </c>
    </row>
    <row r="476" ht="19.7" customHeight="1">
      <c r="A476" t="s" s="314">
        <v>1129</v>
      </c>
      <c r="B476" t="s" s="314">
        <v>232</v>
      </c>
      <c r="C476" t="s" s="315">
        <v>162</v>
      </c>
      <c r="D476" t="s" s="316">
        <v>1122</v>
      </c>
      <c r="E476" s="317">
        <v>0.027027</v>
      </c>
      <c r="F476" s="317">
        <v>0.005492</v>
      </c>
      <c r="G476" s="317">
        <v>0.035306</v>
      </c>
      <c r="H476" s="317">
        <v>0.091</v>
      </c>
      <c r="I476" s="317">
        <v>5e-06</v>
      </c>
      <c r="J476" s="317">
        <v>0.001754</v>
      </c>
      <c r="K476" s="318">
        <v>0</v>
      </c>
      <c r="L476" s="318">
        <v>0</v>
      </c>
      <c r="M476" s="319">
        <v>0</v>
      </c>
    </row>
    <row r="477" ht="19.7" customHeight="1">
      <c r="A477" t="s" s="314">
        <v>1129</v>
      </c>
      <c r="B477" t="s" s="314">
        <v>232</v>
      </c>
      <c r="C477" t="s" s="315">
        <v>205</v>
      </c>
      <c r="D477" t="s" s="316">
        <v>1121</v>
      </c>
      <c r="E477" s="317">
        <v>0.022257</v>
      </c>
      <c r="F477" s="317">
        <v>0.022192</v>
      </c>
      <c r="G477" s="317">
        <v>0.023609</v>
      </c>
      <c r="H477" s="317">
        <v>5e-06</v>
      </c>
      <c r="I477" s="317">
        <v>1.5e-05</v>
      </c>
      <c r="J477" s="317">
        <v>0.009214999999999999</v>
      </c>
      <c r="K477" s="318">
        <v>5e-06</v>
      </c>
      <c r="L477" s="318">
        <v>0.000134</v>
      </c>
      <c r="M477" s="319">
        <v>11.6361</v>
      </c>
    </row>
    <row r="478" ht="19.7" customHeight="1">
      <c r="A478" t="s" s="314">
        <v>1129</v>
      </c>
      <c r="B478" t="s" s="314">
        <v>232</v>
      </c>
      <c r="C478" s="320">
        <v>21</v>
      </c>
      <c r="D478" t="s" s="316">
        <v>1122</v>
      </c>
      <c r="E478" s="317">
        <v>0.021651</v>
      </c>
      <c r="F478" s="317">
        <v>0.009376000000000001</v>
      </c>
      <c r="G478" s="317">
        <v>0.023947</v>
      </c>
      <c r="H478" s="317">
        <v>0.019217</v>
      </c>
      <c r="I478" s="317">
        <v>0.000104</v>
      </c>
      <c r="J478" s="317">
        <v>0.005553</v>
      </c>
      <c r="K478" s="318">
        <v>0</v>
      </c>
      <c r="L478" s="318">
        <v>0</v>
      </c>
      <c r="M478" s="319">
        <v>9.127800000000001</v>
      </c>
    </row>
    <row r="479" ht="19.7" customHeight="1">
      <c r="A479" t="s" s="314">
        <v>1129</v>
      </c>
      <c r="B479" t="s" s="314">
        <v>232</v>
      </c>
      <c r="C479" t="s" s="315">
        <v>216</v>
      </c>
      <c r="D479" t="s" s="316">
        <v>1121</v>
      </c>
      <c r="E479" s="317">
        <v>0.019771</v>
      </c>
      <c r="F479" s="317">
        <v>0.013743</v>
      </c>
      <c r="G479" s="317">
        <v>0.021682</v>
      </c>
      <c r="H479" s="317">
        <v>0.006915</v>
      </c>
      <c r="I479" s="317">
        <v>0.002374</v>
      </c>
      <c r="J479" s="317">
        <v>0.006454</v>
      </c>
      <c r="K479" s="318">
        <v>0.002676</v>
      </c>
      <c r="L479" s="318">
        <v>0.001371</v>
      </c>
      <c r="M479" s="319">
        <v>83.6206</v>
      </c>
    </row>
    <row r="480" ht="19.7" customHeight="1">
      <c r="A480" t="s" s="314">
        <v>1130</v>
      </c>
      <c r="B480" t="s" s="314">
        <v>215</v>
      </c>
      <c r="C480" s="320">
        <v>1</v>
      </c>
      <c r="D480" t="s" s="316">
        <v>1121</v>
      </c>
      <c r="E480" s="317">
        <v>0.028188</v>
      </c>
      <c r="F480" s="317">
        <v>0.016314</v>
      </c>
      <c r="G480" s="317">
        <v>0.020615</v>
      </c>
      <c r="H480" s="317">
        <v>0.007898000000000001</v>
      </c>
      <c r="I480" s="317">
        <v>0.001239</v>
      </c>
      <c r="J480" s="317">
        <v>0.001997</v>
      </c>
      <c r="K480" s="318">
        <v>0.000253</v>
      </c>
      <c r="L480" s="318">
        <v>0.000321</v>
      </c>
      <c r="M480" s="319">
        <v>35.9917</v>
      </c>
    </row>
    <row r="481" ht="19.7" customHeight="1">
      <c r="A481" t="s" s="314">
        <v>1130</v>
      </c>
      <c r="B481" t="s" s="314">
        <v>215</v>
      </c>
      <c r="C481" t="s" s="315">
        <v>180</v>
      </c>
      <c r="D481" t="s" s="316">
        <v>1122</v>
      </c>
      <c r="E481" s="317">
        <v>0.028824</v>
      </c>
      <c r="F481" s="317">
        <v>0.0161</v>
      </c>
      <c r="G481" s="317">
        <v>0.02578</v>
      </c>
      <c r="H481" s="317">
        <v>0.010089</v>
      </c>
      <c r="I481" s="317">
        <v>0.002392</v>
      </c>
      <c r="J481" s="317">
        <v>0.003089</v>
      </c>
      <c r="K481" s="318">
        <v>0</v>
      </c>
      <c r="L481" s="318">
        <v>0</v>
      </c>
      <c r="M481" s="319">
        <v>0.1711</v>
      </c>
    </row>
    <row r="482" ht="19.7" customHeight="1">
      <c r="A482" t="s" s="314">
        <v>1130</v>
      </c>
      <c r="B482" t="s" s="314">
        <v>215</v>
      </c>
      <c r="C482" t="s" s="315">
        <v>182</v>
      </c>
      <c r="D482" t="s" s="316">
        <v>1121</v>
      </c>
      <c r="E482" s="317">
        <v>0.029836</v>
      </c>
      <c r="F482" s="317">
        <v>0.018776</v>
      </c>
      <c r="G482" s="317">
        <v>0.020724</v>
      </c>
      <c r="H482" s="317">
        <v>0.008251</v>
      </c>
      <c r="I482" s="317">
        <v>0.00186</v>
      </c>
      <c r="J482" s="317">
        <v>0.002075</v>
      </c>
      <c r="K482" s="318">
        <v>5e-06</v>
      </c>
      <c r="L482" s="318">
        <v>0.001747</v>
      </c>
      <c r="M482" s="319">
        <v>46.3263</v>
      </c>
    </row>
    <row r="483" ht="19.7" customHeight="1">
      <c r="A483" t="s" s="314">
        <v>1130</v>
      </c>
      <c r="B483" t="s" s="314">
        <v>215</v>
      </c>
      <c r="C483" s="320">
        <v>3</v>
      </c>
      <c r="D483" t="s" s="316">
        <v>1121</v>
      </c>
      <c r="E483" s="317">
        <v>0.025946</v>
      </c>
      <c r="F483" s="317">
        <v>0.018749</v>
      </c>
      <c r="G483" s="317">
        <v>0.024685</v>
      </c>
      <c r="H483" s="317">
        <v>0.00561</v>
      </c>
      <c r="I483" s="317">
        <v>0.00167</v>
      </c>
      <c r="J483" s="317">
        <v>0.002546</v>
      </c>
      <c r="K483" s="318">
        <v>0.002704</v>
      </c>
      <c r="L483" s="318">
        <v>5e-06</v>
      </c>
      <c r="M483" s="319">
        <v>17.5422</v>
      </c>
    </row>
    <row r="484" ht="19.7" customHeight="1">
      <c r="A484" t="s" s="314">
        <v>1130</v>
      </c>
      <c r="B484" t="s" s="314">
        <v>215</v>
      </c>
      <c r="C484" s="320">
        <v>4</v>
      </c>
      <c r="D484" t="s" s="316">
        <v>1121</v>
      </c>
      <c r="E484" s="317">
        <v>0.027813</v>
      </c>
      <c r="F484" s="317">
        <v>0.019095</v>
      </c>
      <c r="G484" s="317">
        <v>0.021932</v>
      </c>
      <c r="H484" s="317">
        <v>0.006728</v>
      </c>
      <c r="I484" s="317">
        <v>0.002193</v>
      </c>
      <c r="J484" s="317">
        <v>0.002192</v>
      </c>
      <c r="K484" s="318">
        <v>0.001739</v>
      </c>
      <c r="L484" s="318">
        <v>5e-06</v>
      </c>
      <c r="M484" s="319">
        <v>36.1541</v>
      </c>
    </row>
    <row r="485" ht="19.7" customHeight="1">
      <c r="A485" t="s" s="314">
        <v>1130</v>
      </c>
      <c r="B485" t="s" s="314">
        <v>215</v>
      </c>
      <c r="C485" s="320">
        <v>5</v>
      </c>
      <c r="D485" t="s" s="316">
        <v>1121</v>
      </c>
      <c r="E485" s="317">
        <v>0.028992</v>
      </c>
      <c r="F485" s="317">
        <v>0.01785</v>
      </c>
      <c r="G485" s="317">
        <v>0.021</v>
      </c>
      <c r="H485" s="317">
        <v>0.007863</v>
      </c>
      <c r="I485" s="317">
        <v>0.001625</v>
      </c>
      <c r="J485" s="317">
        <v>0.001934</v>
      </c>
      <c r="K485" s="318">
        <v>0.001081</v>
      </c>
      <c r="L485" s="318">
        <v>0.000158</v>
      </c>
      <c r="M485" s="319">
        <v>24.5887</v>
      </c>
    </row>
    <row r="486" ht="19.7" customHeight="1">
      <c r="A486" t="s" s="314">
        <v>1130</v>
      </c>
      <c r="B486" t="s" s="314">
        <v>215</v>
      </c>
      <c r="C486" t="s" s="315">
        <v>187</v>
      </c>
      <c r="D486" t="s" s="316">
        <v>1121</v>
      </c>
      <c r="E486" s="317">
        <v>0.028564</v>
      </c>
      <c r="F486" s="317">
        <v>0.01791</v>
      </c>
      <c r="G486" s="317">
        <v>0.022362</v>
      </c>
      <c r="H486" s="317">
        <v>0.007586</v>
      </c>
      <c r="I486" s="317">
        <v>0.001864</v>
      </c>
      <c r="J486" s="317">
        <v>0.002304</v>
      </c>
      <c r="K486" s="318">
        <v>0.001352</v>
      </c>
      <c r="L486" s="318">
        <v>0.001408</v>
      </c>
      <c r="M486" s="319">
        <v>75.32640000000001</v>
      </c>
    </row>
    <row r="487" ht="19.7" customHeight="1">
      <c r="A487" t="s" s="314">
        <v>1130</v>
      </c>
      <c r="B487" t="s" s="314">
        <v>215</v>
      </c>
      <c r="C487" t="s" s="315">
        <v>153</v>
      </c>
      <c r="D487" t="s" s="316">
        <v>1122</v>
      </c>
      <c r="E487" s="317">
        <v>0.044847</v>
      </c>
      <c r="F487" s="317">
        <v>0.025058</v>
      </c>
      <c r="G487" s="317">
        <v>0.015782</v>
      </c>
      <c r="H487" s="317">
        <v>0.010411</v>
      </c>
      <c r="I487" s="317">
        <v>0.001867</v>
      </c>
      <c r="J487" s="317">
        <v>0.017057</v>
      </c>
      <c r="K487" s="318">
        <v>0</v>
      </c>
      <c r="L487" s="318">
        <v>0</v>
      </c>
      <c r="M487" s="319">
        <v>1.0098</v>
      </c>
    </row>
    <row r="488" ht="19.7" customHeight="1">
      <c r="A488" t="s" s="314">
        <v>1130</v>
      </c>
      <c r="B488" t="s" s="314">
        <v>215</v>
      </c>
      <c r="C488" t="s" s="315">
        <v>156</v>
      </c>
      <c r="D488" t="s" s="316">
        <v>1122</v>
      </c>
      <c r="E488" s="317">
        <v>0.033932</v>
      </c>
      <c r="F488" s="317">
        <v>0.013444</v>
      </c>
      <c r="G488" s="317">
        <v>0.023611</v>
      </c>
      <c r="H488" s="317">
        <v>0.02268</v>
      </c>
      <c r="I488" s="317">
        <v>0.008806</v>
      </c>
      <c r="J488" s="317">
        <v>0.004942</v>
      </c>
      <c r="K488" s="318">
        <v>0</v>
      </c>
      <c r="L488" s="318">
        <v>0</v>
      </c>
      <c r="M488" s="319">
        <v>4.6581</v>
      </c>
    </row>
    <row r="489" ht="19.7" customHeight="1">
      <c r="A489" t="s" s="314">
        <v>1130</v>
      </c>
      <c r="B489" t="s" s="314">
        <v>215</v>
      </c>
      <c r="C489" t="s" s="315">
        <v>188</v>
      </c>
      <c r="D489" t="s" s="316">
        <v>1122</v>
      </c>
      <c r="E489" s="317">
        <v>0.031045</v>
      </c>
      <c r="F489" s="317">
        <v>0.021289</v>
      </c>
      <c r="G489" s="317">
        <v>0.035128</v>
      </c>
      <c r="H489" s="317">
        <v>0.006002</v>
      </c>
      <c r="I489" s="317">
        <v>0.001953</v>
      </c>
      <c r="J489" s="317">
        <v>0.003286</v>
      </c>
      <c r="K489" s="318">
        <v>0</v>
      </c>
      <c r="L489" s="318">
        <v>0</v>
      </c>
      <c r="M489" s="319">
        <v>6.7621</v>
      </c>
    </row>
    <row r="490" ht="19.7" customHeight="1">
      <c r="A490" t="s" s="314">
        <v>1130</v>
      </c>
      <c r="B490" t="s" s="314">
        <v>215</v>
      </c>
      <c r="C490" s="320">
        <v>7</v>
      </c>
      <c r="D490" t="s" s="316">
        <v>1121</v>
      </c>
      <c r="E490" s="317">
        <v>0.028751</v>
      </c>
      <c r="F490" s="317">
        <v>0.016551</v>
      </c>
      <c r="G490" s="317">
        <v>0.023926</v>
      </c>
      <c r="H490" s="317">
        <v>0.009783999999999999</v>
      </c>
      <c r="I490" s="317">
        <v>0.001489</v>
      </c>
      <c r="J490" s="317">
        <v>0.001828</v>
      </c>
      <c r="K490" s="318">
        <v>0.001199</v>
      </c>
      <c r="L490" s="318">
        <v>0.000917</v>
      </c>
      <c r="M490" s="319">
        <v>155.082</v>
      </c>
    </row>
    <row r="491" ht="19.7" customHeight="1">
      <c r="A491" t="s" s="314">
        <v>1130</v>
      </c>
      <c r="B491" t="s" s="314">
        <v>215</v>
      </c>
      <c r="C491" s="320">
        <v>8</v>
      </c>
      <c r="D491" t="s" s="316">
        <v>1121</v>
      </c>
      <c r="E491" s="317">
        <v>0.028803</v>
      </c>
      <c r="F491" s="317">
        <v>0.018519</v>
      </c>
      <c r="G491" s="317">
        <v>0.021252</v>
      </c>
      <c r="H491" s="317">
        <v>0.007871</v>
      </c>
      <c r="I491" s="317">
        <v>0.001912</v>
      </c>
      <c r="J491" s="317">
        <v>0.001748</v>
      </c>
      <c r="K491" s="318">
        <v>0.000486</v>
      </c>
      <c r="L491" s="318">
        <v>0.001268</v>
      </c>
      <c r="M491" s="319">
        <v>73.4777</v>
      </c>
    </row>
    <row r="492" ht="19.7" customHeight="1">
      <c r="A492" t="s" s="314">
        <v>1130</v>
      </c>
      <c r="B492" t="s" s="314">
        <v>215</v>
      </c>
      <c r="C492" s="320">
        <v>9</v>
      </c>
      <c r="D492" t="s" s="316">
        <v>1121</v>
      </c>
      <c r="E492" s="317">
        <v>0.029313</v>
      </c>
      <c r="F492" s="317">
        <v>0.019598</v>
      </c>
      <c r="G492" s="317">
        <v>0.021081</v>
      </c>
      <c r="H492" s="317">
        <v>0.007618</v>
      </c>
      <c r="I492" s="317">
        <v>0.001888</v>
      </c>
      <c r="J492" s="317">
        <v>0.0026</v>
      </c>
      <c r="K492" s="318">
        <v>0.001552</v>
      </c>
      <c r="L492" s="318">
        <v>0.002216</v>
      </c>
      <c r="M492" s="319">
        <v>60.2377</v>
      </c>
    </row>
    <row r="493" ht="19.7" customHeight="1">
      <c r="A493" t="s" s="314">
        <v>1130</v>
      </c>
      <c r="B493" t="s" s="314">
        <v>215</v>
      </c>
      <c r="C493" s="320">
        <v>10</v>
      </c>
      <c r="D493" t="s" s="316">
        <v>1121</v>
      </c>
      <c r="E493" s="317">
        <v>0.02815</v>
      </c>
      <c r="F493" s="317">
        <v>0.016665</v>
      </c>
      <c r="G493" s="317">
        <v>0.022243</v>
      </c>
      <c r="H493" s="317">
        <v>0.008139</v>
      </c>
      <c r="I493" s="317">
        <v>0.001631</v>
      </c>
      <c r="J493" s="317">
        <v>0.001792</v>
      </c>
      <c r="K493" s="318">
        <v>0.00129</v>
      </c>
      <c r="L493" s="318">
        <v>0.000452</v>
      </c>
      <c r="M493" s="319">
        <v>140.1087</v>
      </c>
    </row>
    <row r="494" ht="19.7" customHeight="1">
      <c r="A494" t="s" s="314">
        <v>1130</v>
      </c>
      <c r="B494" t="s" s="314">
        <v>215</v>
      </c>
      <c r="C494" s="320">
        <v>11</v>
      </c>
      <c r="D494" t="s" s="316">
        <v>1121</v>
      </c>
      <c r="E494" s="317">
        <v>0.028141</v>
      </c>
      <c r="F494" s="317">
        <v>0.0182</v>
      </c>
      <c r="G494" s="317">
        <v>0.018682</v>
      </c>
      <c r="H494" s="317">
        <v>0.00714</v>
      </c>
      <c r="I494" s="317">
        <v>0.001537</v>
      </c>
      <c r="J494" s="317">
        <v>0.002182</v>
      </c>
      <c r="K494" s="318">
        <v>0.00058</v>
      </c>
      <c r="L494" s="318">
        <v>0.000523</v>
      </c>
      <c r="M494" s="319">
        <v>53.1799</v>
      </c>
    </row>
    <row r="495" ht="19.7" customHeight="1">
      <c r="A495" t="s" s="314">
        <v>1130</v>
      </c>
      <c r="B495" t="s" s="314">
        <v>215</v>
      </c>
      <c r="C495" s="320">
        <v>12</v>
      </c>
      <c r="D495" t="s" s="316">
        <v>1121</v>
      </c>
      <c r="E495" s="317">
        <v>0.028796</v>
      </c>
      <c r="F495" s="317">
        <v>0.018407</v>
      </c>
      <c r="G495" s="317">
        <v>0.022373</v>
      </c>
      <c r="H495" s="317">
        <v>0.007093</v>
      </c>
      <c r="I495" s="317">
        <v>0.001835</v>
      </c>
      <c r="J495" s="317">
        <v>0.00225</v>
      </c>
      <c r="K495" s="318">
        <v>0.001083</v>
      </c>
      <c r="L495" s="318">
        <v>0.001767</v>
      </c>
      <c r="M495" s="319">
        <v>180.5491</v>
      </c>
    </row>
    <row r="496" ht="19.7" customHeight="1">
      <c r="A496" t="s" s="314">
        <v>1130</v>
      </c>
      <c r="B496" t="s" s="314">
        <v>215</v>
      </c>
      <c r="C496" t="s" s="315">
        <v>195</v>
      </c>
      <c r="D496" t="s" s="316">
        <v>1121</v>
      </c>
      <c r="E496" s="317">
        <v>0.026611</v>
      </c>
      <c r="F496" s="317">
        <v>0.017168</v>
      </c>
      <c r="G496" s="317">
        <v>0.024614</v>
      </c>
      <c r="H496" s="317">
        <v>0.007826</v>
      </c>
      <c r="I496" s="317">
        <v>0.001427</v>
      </c>
      <c r="J496" s="317">
        <v>0.00242</v>
      </c>
      <c r="K496" s="318">
        <v>0.001455</v>
      </c>
      <c r="L496" s="318">
        <v>0.001051</v>
      </c>
      <c r="M496" s="319">
        <v>130.9583</v>
      </c>
    </row>
    <row r="497" ht="19.7" customHeight="1">
      <c r="A497" t="s" s="314">
        <v>1130</v>
      </c>
      <c r="B497" t="s" s="314">
        <v>215</v>
      </c>
      <c r="C497" t="s" s="315">
        <v>196</v>
      </c>
      <c r="D497" t="s" s="316">
        <v>1122</v>
      </c>
      <c r="E497" s="317">
        <v>0.030988</v>
      </c>
      <c r="F497" s="317">
        <v>0.018341</v>
      </c>
      <c r="G497" s="317">
        <v>0.027196</v>
      </c>
      <c r="H497" s="317">
        <v>0.014228</v>
      </c>
      <c r="I497" s="317">
        <v>0.0006980000000000001</v>
      </c>
      <c r="J497" s="317">
        <v>0.002249</v>
      </c>
      <c r="K497" s="318">
        <v>0</v>
      </c>
      <c r="L497" s="318">
        <v>0</v>
      </c>
      <c r="M497" s="319">
        <v>3.4516</v>
      </c>
    </row>
    <row r="498" ht="19.7" customHeight="1">
      <c r="A498" t="s" s="314">
        <v>1130</v>
      </c>
      <c r="B498" t="s" s="314">
        <v>215</v>
      </c>
      <c r="C498" s="320">
        <v>14</v>
      </c>
      <c r="D498" t="s" s="316">
        <v>1121</v>
      </c>
      <c r="E498" s="317">
        <v>0.029798</v>
      </c>
      <c r="F498" s="317">
        <v>0.019499</v>
      </c>
      <c r="G498" s="317">
        <v>0.022287</v>
      </c>
      <c r="H498" s="317">
        <v>0.006776</v>
      </c>
      <c r="I498" s="317">
        <v>0.001846</v>
      </c>
      <c r="J498" s="317">
        <v>0.002073</v>
      </c>
      <c r="K498" s="318">
        <v>0.000569</v>
      </c>
      <c r="L498" s="318">
        <v>0.000461</v>
      </c>
      <c r="M498" s="319">
        <v>23.6071</v>
      </c>
    </row>
    <row r="499" ht="19.7" customHeight="1">
      <c r="A499" t="s" s="314">
        <v>1130</v>
      </c>
      <c r="B499" t="s" s="314">
        <v>215</v>
      </c>
      <c r="C499" s="320">
        <v>15</v>
      </c>
      <c r="D499" t="s" s="316">
        <v>1121</v>
      </c>
      <c r="E499" s="317">
        <v>0.028814</v>
      </c>
      <c r="F499" s="317">
        <v>0.019242</v>
      </c>
      <c r="G499" s="317">
        <v>0.022835</v>
      </c>
      <c r="H499" s="317">
        <v>0.007478</v>
      </c>
      <c r="I499" s="317">
        <v>0.001886</v>
      </c>
      <c r="J499" s="317">
        <v>0.002373</v>
      </c>
      <c r="K499" s="318">
        <v>0.00152</v>
      </c>
      <c r="L499" s="318">
        <v>0.001361</v>
      </c>
      <c r="M499" s="319">
        <v>98.0831</v>
      </c>
    </row>
    <row r="500" ht="19.7" customHeight="1">
      <c r="A500" t="s" s="314">
        <v>1130</v>
      </c>
      <c r="B500" t="s" s="314">
        <v>215</v>
      </c>
      <c r="C500" s="320">
        <v>16</v>
      </c>
      <c r="D500" t="s" s="316">
        <v>1121</v>
      </c>
      <c r="E500" s="317">
        <v>0.030389</v>
      </c>
      <c r="F500" s="317">
        <v>0.017505</v>
      </c>
      <c r="G500" s="317">
        <v>0.020781</v>
      </c>
      <c r="H500" s="317">
        <v>0.010857</v>
      </c>
      <c r="I500" s="317">
        <v>0.001991</v>
      </c>
      <c r="J500" s="317">
        <v>0.00211</v>
      </c>
      <c r="K500" s="318">
        <v>0.001165</v>
      </c>
      <c r="L500" s="318">
        <v>5e-06</v>
      </c>
      <c r="M500" s="319">
        <v>21.9843</v>
      </c>
    </row>
    <row r="501" ht="19.7" customHeight="1">
      <c r="A501" t="s" s="314">
        <v>1130</v>
      </c>
      <c r="B501" t="s" s="314">
        <v>215</v>
      </c>
      <c r="C501" s="320">
        <v>17</v>
      </c>
      <c r="D501" t="s" s="316">
        <v>1121</v>
      </c>
      <c r="E501" s="317">
        <v>0.028097</v>
      </c>
      <c r="F501" s="317">
        <v>0.017769</v>
      </c>
      <c r="G501" s="317">
        <v>0.021625</v>
      </c>
      <c r="H501" s="317">
        <v>0.007476</v>
      </c>
      <c r="I501" s="317">
        <v>0.001148</v>
      </c>
      <c r="J501" s="317">
        <v>0.002357</v>
      </c>
      <c r="K501" s="318">
        <v>0.000555</v>
      </c>
      <c r="L501" s="318">
        <v>0.000672</v>
      </c>
      <c r="M501" s="319">
        <v>89.53149999999999</v>
      </c>
    </row>
    <row r="502" ht="19.7" customHeight="1">
      <c r="A502" t="s" s="314">
        <v>1130</v>
      </c>
      <c r="B502" t="s" s="314">
        <v>215</v>
      </c>
      <c r="C502" s="320">
        <v>18</v>
      </c>
      <c r="D502" t="s" s="316">
        <v>1121</v>
      </c>
      <c r="E502" s="317">
        <v>0.027111</v>
      </c>
      <c r="F502" s="317">
        <v>0.017201</v>
      </c>
      <c r="G502" s="317">
        <v>0.023105</v>
      </c>
      <c r="H502" s="317">
        <v>0.007569</v>
      </c>
      <c r="I502" s="317">
        <v>0.001416</v>
      </c>
      <c r="J502" s="317">
        <v>0.002292</v>
      </c>
      <c r="K502" s="318">
        <v>0.001712</v>
      </c>
      <c r="L502" s="318">
        <v>0.000578</v>
      </c>
      <c r="M502" s="319">
        <v>80.196</v>
      </c>
    </row>
    <row r="503" ht="19.7" customHeight="1">
      <c r="A503" t="s" s="314">
        <v>1130</v>
      </c>
      <c r="B503" t="s" s="314">
        <v>215</v>
      </c>
      <c r="C503" s="320">
        <v>19</v>
      </c>
      <c r="D503" t="s" s="316">
        <v>1121</v>
      </c>
      <c r="E503" s="317">
        <v>0.030932</v>
      </c>
      <c r="F503" s="317">
        <v>0.016481</v>
      </c>
      <c r="G503" s="317">
        <v>0.021648</v>
      </c>
      <c r="H503" s="317">
        <v>0.009214</v>
      </c>
      <c r="I503" s="317">
        <v>0.001417</v>
      </c>
      <c r="J503" s="317">
        <v>0.002222</v>
      </c>
      <c r="K503" s="318">
        <v>0.000623</v>
      </c>
      <c r="L503" s="318">
        <v>0.001206</v>
      </c>
      <c r="M503" s="319">
        <v>165.5611</v>
      </c>
    </row>
    <row r="504" ht="19.7" customHeight="1">
      <c r="A504" t="s" s="314">
        <v>1130</v>
      </c>
      <c r="B504" t="s" s="314">
        <v>215</v>
      </c>
      <c r="C504" s="320">
        <v>20</v>
      </c>
      <c r="D504" t="s" s="316">
        <v>1121</v>
      </c>
      <c r="E504" s="317">
        <v>0.027882</v>
      </c>
      <c r="F504" s="317">
        <v>0.016367</v>
      </c>
      <c r="G504" s="317">
        <v>0.021545</v>
      </c>
      <c r="H504" s="317">
        <v>0.007913999999999999</v>
      </c>
      <c r="I504" s="317">
        <v>0.001548</v>
      </c>
      <c r="J504" s="317">
        <v>0.001878</v>
      </c>
      <c r="K504" s="318">
        <v>0.000965</v>
      </c>
      <c r="L504" s="318">
        <v>0.000557</v>
      </c>
      <c r="M504" s="319">
        <v>60.4015</v>
      </c>
    </row>
    <row r="505" ht="19.7" customHeight="1">
      <c r="A505" t="s" s="314">
        <v>1130</v>
      </c>
      <c r="B505" t="s" s="314">
        <v>215</v>
      </c>
      <c r="C505" t="s" s="315">
        <v>204</v>
      </c>
      <c r="D505" t="s" s="316">
        <v>1121</v>
      </c>
      <c r="E505" s="317">
        <v>0.03052</v>
      </c>
      <c r="F505" s="317">
        <v>0.018349</v>
      </c>
      <c r="G505" s="317">
        <v>0.019599</v>
      </c>
      <c r="H505" s="317">
        <v>0.008459</v>
      </c>
      <c r="I505" s="317">
        <v>0.000251</v>
      </c>
      <c r="J505" s="317">
        <v>0.001055</v>
      </c>
      <c r="K505" s="318">
        <v>0.001128</v>
      </c>
      <c r="L505" s="318">
        <v>8.899999999999999e-05</v>
      </c>
      <c r="M505" s="319">
        <v>210.7979</v>
      </c>
    </row>
    <row r="506" ht="19.7" customHeight="1">
      <c r="A506" t="s" s="314">
        <v>1130</v>
      </c>
      <c r="B506" t="s" s="314">
        <v>215</v>
      </c>
      <c r="C506" t="s" s="315">
        <v>162</v>
      </c>
      <c r="D506" t="s" s="316">
        <v>1122</v>
      </c>
      <c r="E506" s="317">
        <v>0.02671</v>
      </c>
      <c r="F506" s="317">
        <v>0.01718</v>
      </c>
      <c r="G506" s="317">
        <v>0.028369</v>
      </c>
      <c r="H506" s="317">
        <v>0.013076</v>
      </c>
      <c r="I506" s="317">
        <v>5e-06</v>
      </c>
      <c r="J506" s="317">
        <v>5e-06</v>
      </c>
      <c r="K506" s="318">
        <v>0</v>
      </c>
      <c r="L506" s="318">
        <v>0</v>
      </c>
      <c r="M506" s="319">
        <v>0</v>
      </c>
    </row>
    <row r="507" ht="19.7" customHeight="1">
      <c r="A507" t="s" s="314">
        <v>1130</v>
      </c>
      <c r="B507" t="s" s="314">
        <v>215</v>
      </c>
      <c r="C507" t="s" s="315">
        <v>205</v>
      </c>
      <c r="D507" t="s" s="316">
        <v>1121</v>
      </c>
      <c r="E507" s="317">
        <v>0.030388</v>
      </c>
      <c r="F507" s="317">
        <v>0.018315</v>
      </c>
      <c r="G507" s="317">
        <v>0.021986</v>
      </c>
      <c r="H507" s="317">
        <v>0.009512</v>
      </c>
      <c r="I507" s="317">
        <v>0.000213</v>
      </c>
      <c r="J507" s="317">
        <v>0.00154</v>
      </c>
      <c r="K507" s="318">
        <v>0.001886</v>
      </c>
      <c r="L507" s="318">
        <v>5e-06</v>
      </c>
      <c r="M507" s="319">
        <v>30.0304</v>
      </c>
    </row>
    <row r="508" ht="19.7" customHeight="1">
      <c r="A508" t="s" s="314">
        <v>1130</v>
      </c>
      <c r="B508" t="s" s="314">
        <v>215</v>
      </c>
      <c r="C508" s="320">
        <v>21</v>
      </c>
      <c r="D508" t="s" s="316">
        <v>1121</v>
      </c>
      <c r="E508" s="317">
        <v>0.030406</v>
      </c>
      <c r="F508" s="317">
        <v>0.018156</v>
      </c>
      <c r="G508" s="317">
        <v>0.020294</v>
      </c>
      <c r="H508" s="317">
        <v>0.009126</v>
      </c>
      <c r="I508" s="317">
        <v>0.000225</v>
      </c>
      <c r="J508" s="317">
        <v>0.001118</v>
      </c>
      <c r="K508" s="318">
        <v>0.001182</v>
      </c>
      <c r="L508" s="318">
        <v>5.4e-05</v>
      </c>
      <c r="M508" s="319">
        <v>269.3187</v>
      </c>
    </row>
    <row r="509" ht="19.7" customHeight="1">
      <c r="A509" t="s" s="314">
        <v>1130</v>
      </c>
      <c r="B509" t="s" s="314">
        <v>215</v>
      </c>
      <c r="C509" t="s" s="315">
        <v>216</v>
      </c>
      <c r="D509" t="s" s="316">
        <v>1121</v>
      </c>
      <c r="E509" s="317">
        <v>0.028387</v>
      </c>
      <c r="F509" s="317">
        <v>0.017475</v>
      </c>
      <c r="G509" s="317">
        <v>0.022169</v>
      </c>
      <c r="H509" s="317">
        <v>0.008116</v>
      </c>
      <c r="I509" s="317">
        <v>0.001591</v>
      </c>
      <c r="J509" s="317">
        <v>0.002134</v>
      </c>
      <c r="K509" s="318">
        <v>0.000982</v>
      </c>
      <c r="L509" s="318">
        <v>0.0008630000000000001</v>
      </c>
      <c r="M509" s="319">
        <v>1621.4902</v>
      </c>
    </row>
    <row r="510" ht="19.7" customHeight="1">
      <c r="A510" t="s" s="314">
        <v>1130</v>
      </c>
      <c r="B510" t="s" s="314">
        <v>232</v>
      </c>
      <c r="C510" s="320">
        <v>1</v>
      </c>
      <c r="D510" t="s" s="316">
        <v>1122</v>
      </c>
      <c r="E510" s="317">
        <v>0.020336</v>
      </c>
      <c r="F510" s="317">
        <v>0.016258</v>
      </c>
      <c r="G510" s="317">
        <v>0.020687</v>
      </c>
      <c r="H510" s="317">
        <v>0.003959</v>
      </c>
      <c r="I510" s="317">
        <v>0.002656</v>
      </c>
      <c r="J510" s="317">
        <v>0.002639</v>
      </c>
      <c r="K510" s="318">
        <v>0</v>
      </c>
      <c r="L510" s="318">
        <v>0</v>
      </c>
      <c r="M510" s="319">
        <v>3.4735</v>
      </c>
    </row>
    <row r="511" ht="19.7" customHeight="1">
      <c r="A511" t="s" s="314">
        <v>1130</v>
      </c>
      <c r="B511" t="s" s="314">
        <v>232</v>
      </c>
      <c r="C511" t="s" s="315">
        <v>180</v>
      </c>
      <c r="D511" t="s" s="316">
        <v>1122</v>
      </c>
      <c r="E511" s="317">
        <v>0.015532</v>
      </c>
      <c r="F511" s="317">
        <v>0.014059</v>
      </c>
      <c r="G511" s="317">
        <v>0.030757</v>
      </c>
      <c r="H511" s="317">
        <v>0.001596</v>
      </c>
      <c r="I511" s="317">
        <v>0.003102</v>
      </c>
      <c r="J511" s="317">
        <v>0.006406</v>
      </c>
      <c r="K511" s="318">
        <v>0</v>
      </c>
      <c r="L511" s="318">
        <v>0</v>
      </c>
      <c r="M511" s="319">
        <v>1.1196</v>
      </c>
    </row>
    <row r="512" ht="19.7" customHeight="1">
      <c r="A512" t="s" s="314">
        <v>1130</v>
      </c>
      <c r="B512" t="s" s="314">
        <v>232</v>
      </c>
      <c r="C512" t="s" s="315">
        <v>182</v>
      </c>
      <c r="D512" t="s" s="316">
        <v>1122</v>
      </c>
      <c r="E512" s="317">
        <v>0.02462</v>
      </c>
      <c r="F512" s="317">
        <v>0.023476</v>
      </c>
      <c r="G512" s="317">
        <v>0.01691</v>
      </c>
      <c r="H512" s="317">
        <v>0.0007159999999999999</v>
      </c>
      <c r="I512" s="317">
        <v>0.00156</v>
      </c>
      <c r="J512" s="317">
        <v>0.002453</v>
      </c>
      <c r="K512" s="318">
        <v>0</v>
      </c>
      <c r="L512" s="318">
        <v>0</v>
      </c>
      <c r="M512" s="319">
        <v>1.2644</v>
      </c>
    </row>
    <row r="513" ht="19.7" customHeight="1">
      <c r="A513" t="s" s="314">
        <v>1130</v>
      </c>
      <c r="B513" t="s" s="314">
        <v>232</v>
      </c>
      <c r="C513" s="320">
        <v>3</v>
      </c>
      <c r="D513" t="s" s="316">
        <v>1122</v>
      </c>
      <c r="E513" s="317">
        <v>0.021981</v>
      </c>
      <c r="F513" s="317">
        <v>0.020952</v>
      </c>
      <c r="G513" s="317">
        <v>0.019447</v>
      </c>
      <c r="H513" s="317">
        <v>0.001114</v>
      </c>
      <c r="I513" s="317">
        <v>0.003234</v>
      </c>
      <c r="J513" s="317">
        <v>0.00386</v>
      </c>
      <c r="K513" s="318">
        <v>0</v>
      </c>
      <c r="L513" s="318">
        <v>0</v>
      </c>
      <c r="M513" s="319">
        <v>0</v>
      </c>
    </row>
    <row r="514" ht="19.7" customHeight="1">
      <c r="A514" t="s" s="314">
        <v>1130</v>
      </c>
      <c r="B514" t="s" s="314">
        <v>232</v>
      </c>
      <c r="C514" s="320">
        <v>4</v>
      </c>
      <c r="D514" t="s" s="316">
        <v>1122</v>
      </c>
      <c r="E514" s="317">
        <v>0.021707</v>
      </c>
      <c r="F514" s="317">
        <v>0.01923</v>
      </c>
      <c r="G514" s="317">
        <v>0.027191</v>
      </c>
      <c r="H514" s="317">
        <v>0.003087</v>
      </c>
      <c r="I514" s="317">
        <v>0.004231</v>
      </c>
      <c r="J514" s="317">
        <v>0.005404</v>
      </c>
      <c r="K514" s="318">
        <v>0</v>
      </c>
      <c r="L514" s="318">
        <v>0</v>
      </c>
      <c r="M514" s="319">
        <v>8.427</v>
      </c>
    </row>
    <row r="515" ht="19.7" customHeight="1">
      <c r="A515" t="s" s="314">
        <v>1130</v>
      </c>
      <c r="B515" t="s" s="314">
        <v>232</v>
      </c>
      <c r="C515" s="320">
        <v>5</v>
      </c>
      <c r="D515" t="s" s="316">
        <v>1121</v>
      </c>
      <c r="E515" s="317">
        <v>0.02063</v>
      </c>
      <c r="F515" s="317">
        <v>0.020609</v>
      </c>
      <c r="G515" s="317">
        <v>0.020434</v>
      </c>
      <c r="H515" s="317">
        <v>3.1e-05</v>
      </c>
      <c r="I515" s="317">
        <v>0.002233</v>
      </c>
      <c r="J515" s="317">
        <v>0.001636</v>
      </c>
      <c r="K515" s="318">
        <v>5e-06</v>
      </c>
      <c r="L515" s="318">
        <v>0.002454</v>
      </c>
      <c r="M515" s="319">
        <v>12.6539</v>
      </c>
    </row>
    <row r="516" ht="19.7" customHeight="1">
      <c r="A516" t="s" s="314">
        <v>1130</v>
      </c>
      <c r="B516" t="s" s="314">
        <v>232</v>
      </c>
      <c r="C516" t="s" s="315">
        <v>187</v>
      </c>
      <c r="D516" t="s" s="316">
        <v>1121</v>
      </c>
      <c r="E516" s="317">
        <v>0.021512</v>
      </c>
      <c r="F516" s="317">
        <v>0.016704</v>
      </c>
      <c r="G516" s="317">
        <v>0.021923</v>
      </c>
      <c r="H516" s="317">
        <v>0.005162</v>
      </c>
      <c r="I516" s="317">
        <v>0.002592</v>
      </c>
      <c r="J516" s="317">
        <v>0.002734</v>
      </c>
      <c r="K516" s="318">
        <v>0.00241</v>
      </c>
      <c r="L516" s="318">
        <v>5e-06</v>
      </c>
      <c r="M516" s="319">
        <v>9.4612</v>
      </c>
    </row>
    <row r="517" ht="19.7" customHeight="1">
      <c r="A517" t="s" s="314">
        <v>1130</v>
      </c>
      <c r="B517" t="s" s="314">
        <v>232</v>
      </c>
      <c r="C517" t="s" s="315">
        <v>153</v>
      </c>
      <c r="D517" t="s" s="316">
        <v>1122</v>
      </c>
      <c r="E517" s="317">
        <v>0.009154000000000001</v>
      </c>
      <c r="F517" s="317">
        <v>0.007196</v>
      </c>
      <c r="G517" s="317">
        <v>0.048894</v>
      </c>
      <c r="H517" s="317">
        <v>5e-06</v>
      </c>
      <c r="I517" s="317">
        <v>0</v>
      </c>
      <c r="J517" s="317">
        <v>0.017578</v>
      </c>
      <c r="K517" s="318">
        <v>0</v>
      </c>
      <c r="L517" s="318">
        <v>0</v>
      </c>
      <c r="M517" s="319">
        <v>0</v>
      </c>
    </row>
    <row r="518" ht="19.7" customHeight="1">
      <c r="A518" t="s" s="314">
        <v>1130</v>
      </c>
      <c r="B518" t="s" s="314">
        <v>232</v>
      </c>
      <c r="C518" t="s" s="315">
        <v>156</v>
      </c>
      <c r="D518" t="s" s="316">
        <v>1122</v>
      </c>
      <c r="E518" s="317">
        <v>0.01903</v>
      </c>
      <c r="F518" s="317">
        <v>0.019005</v>
      </c>
      <c r="G518" s="317">
        <v>0.038114</v>
      </c>
      <c r="H518" s="317">
        <v>5e-06</v>
      </c>
      <c r="I518" s="317">
        <v>5e-06</v>
      </c>
      <c r="J518" s="317">
        <v>5e-06</v>
      </c>
      <c r="K518" s="318">
        <v>0</v>
      </c>
      <c r="L518" s="318">
        <v>0</v>
      </c>
      <c r="M518" s="319">
        <v>0</v>
      </c>
    </row>
    <row r="519" ht="19.7" customHeight="1">
      <c r="A519" t="s" s="314">
        <v>1130</v>
      </c>
      <c r="B519" t="s" s="314">
        <v>232</v>
      </c>
      <c r="C519" t="s" s="315">
        <v>188</v>
      </c>
      <c r="D519" t="s" s="316">
        <v>1122</v>
      </c>
      <c r="E519" s="317">
        <v>0.019717</v>
      </c>
      <c r="F519" s="317">
        <v>0.019698</v>
      </c>
      <c r="G519" s="317">
        <v>0.030421</v>
      </c>
      <c r="H519" s="317">
        <v>3.4e-05</v>
      </c>
      <c r="I519" s="317">
        <v>0.000751</v>
      </c>
      <c r="J519" s="317">
        <v>0.000738</v>
      </c>
      <c r="K519" s="318">
        <v>0</v>
      </c>
      <c r="L519" s="318">
        <v>0</v>
      </c>
      <c r="M519" s="319">
        <v>0</v>
      </c>
    </row>
    <row r="520" ht="19.7" customHeight="1">
      <c r="A520" t="s" s="314">
        <v>1130</v>
      </c>
      <c r="B520" t="s" s="314">
        <v>232</v>
      </c>
      <c r="C520" s="320">
        <v>7</v>
      </c>
      <c r="D520" t="s" s="316">
        <v>1122</v>
      </c>
      <c r="E520" s="317">
        <v>0.021895</v>
      </c>
      <c r="F520" s="317">
        <v>0.015102</v>
      </c>
      <c r="G520" s="317">
        <v>0.020075</v>
      </c>
      <c r="H520" s="317">
        <v>0.007929</v>
      </c>
      <c r="I520" s="317">
        <v>0.001894</v>
      </c>
      <c r="J520" s="317">
        <v>0.002074</v>
      </c>
      <c r="K520" s="318">
        <v>0</v>
      </c>
      <c r="L520" s="318">
        <v>0</v>
      </c>
      <c r="M520" s="319">
        <v>0.6113</v>
      </c>
    </row>
    <row r="521" ht="19.7" customHeight="1">
      <c r="A521" t="s" s="314">
        <v>1130</v>
      </c>
      <c r="B521" t="s" s="314">
        <v>232</v>
      </c>
      <c r="C521" s="320">
        <v>8</v>
      </c>
      <c r="D521" t="s" s="316">
        <v>1122</v>
      </c>
      <c r="E521" s="317">
        <v>0.019829</v>
      </c>
      <c r="F521" s="317">
        <v>0.013483</v>
      </c>
      <c r="G521" s="317">
        <v>0.022525</v>
      </c>
      <c r="H521" s="317">
        <v>0.014514</v>
      </c>
      <c r="I521" s="317">
        <v>0.003296</v>
      </c>
      <c r="J521" s="317">
        <v>0.003483</v>
      </c>
      <c r="K521" s="318">
        <v>0</v>
      </c>
      <c r="L521" s="318">
        <v>0</v>
      </c>
      <c r="M521" s="319">
        <v>4.835</v>
      </c>
    </row>
    <row r="522" ht="19.7" customHeight="1">
      <c r="A522" t="s" s="314">
        <v>1130</v>
      </c>
      <c r="B522" t="s" s="314">
        <v>232</v>
      </c>
      <c r="C522" s="320">
        <v>9</v>
      </c>
      <c r="D522" t="s" s="316">
        <v>1122</v>
      </c>
      <c r="E522" s="317">
        <v>0.022795</v>
      </c>
      <c r="F522" s="317">
        <v>0.017178</v>
      </c>
      <c r="G522" s="317">
        <v>0.017836</v>
      </c>
      <c r="H522" s="317">
        <v>0.006852</v>
      </c>
      <c r="I522" s="317">
        <v>0.003997</v>
      </c>
      <c r="J522" s="317">
        <v>0.003099</v>
      </c>
      <c r="K522" s="318">
        <v>0</v>
      </c>
      <c r="L522" s="318">
        <v>0</v>
      </c>
      <c r="M522" s="319">
        <v>2.1813</v>
      </c>
    </row>
    <row r="523" ht="19.7" customHeight="1">
      <c r="A523" t="s" s="314">
        <v>1130</v>
      </c>
      <c r="B523" t="s" s="314">
        <v>232</v>
      </c>
      <c r="C523" s="320">
        <v>10</v>
      </c>
      <c r="D523" t="s" s="316">
        <v>1122</v>
      </c>
      <c r="E523" s="317">
        <v>0.023768</v>
      </c>
      <c r="F523" s="317">
        <v>0.015748</v>
      </c>
      <c r="G523" s="317">
        <v>0.017673</v>
      </c>
      <c r="H523" s="317">
        <v>0.008456</v>
      </c>
      <c r="I523" s="317">
        <v>0.002371</v>
      </c>
      <c r="J523" s="317">
        <v>0.002821</v>
      </c>
      <c r="K523" s="318">
        <v>0</v>
      </c>
      <c r="L523" s="318">
        <v>0</v>
      </c>
      <c r="M523" s="319">
        <v>3.4343</v>
      </c>
    </row>
    <row r="524" ht="19.7" customHeight="1">
      <c r="A524" t="s" s="314">
        <v>1130</v>
      </c>
      <c r="B524" t="s" s="314">
        <v>232</v>
      </c>
      <c r="C524" s="320">
        <v>11</v>
      </c>
      <c r="D524" t="s" s="316">
        <v>1122</v>
      </c>
      <c r="E524" s="317">
        <v>0.020747</v>
      </c>
      <c r="F524" s="317">
        <v>0.017739</v>
      </c>
      <c r="G524" s="317">
        <v>0.021822</v>
      </c>
      <c r="H524" s="317">
        <v>0.004608</v>
      </c>
      <c r="I524" s="317">
        <v>0.002228</v>
      </c>
      <c r="J524" s="317">
        <v>0.003036</v>
      </c>
      <c r="K524" s="318">
        <v>0</v>
      </c>
      <c r="L524" s="318">
        <v>0</v>
      </c>
      <c r="M524" s="319">
        <v>0</v>
      </c>
    </row>
    <row r="525" ht="19.7" customHeight="1">
      <c r="A525" t="s" s="314">
        <v>1130</v>
      </c>
      <c r="B525" t="s" s="314">
        <v>232</v>
      </c>
      <c r="C525" s="320">
        <v>12</v>
      </c>
      <c r="D525" t="s" s="316">
        <v>1121</v>
      </c>
      <c r="E525" s="317">
        <v>0.01929</v>
      </c>
      <c r="F525" s="317">
        <v>0.017787</v>
      </c>
      <c r="G525" s="317">
        <v>0.024505</v>
      </c>
      <c r="H525" s="317">
        <v>0.001668</v>
      </c>
      <c r="I525" s="317">
        <v>0.002481</v>
      </c>
      <c r="J525" s="317">
        <v>0.002942</v>
      </c>
      <c r="K525" s="318">
        <v>0.001796</v>
      </c>
      <c r="L525" s="318">
        <v>5e-06</v>
      </c>
      <c r="M525" s="319">
        <v>14.0863</v>
      </c>
    </row>
    <row r="526" ht="19.7" customHeight="1">
      <c r="A526" t="s" s="314">
        <v>1130</v>
      </c>
      <c r="B526" t="s" s="314">
        <v>232</v>
      </c>
      <c r="C526" t="s" s="315">
        <v>195</v>
      </c>
      <c r="D526" t="s" s="316">
        <v>1122</v>
      </c>
      <c r="E526" s="317">
        <v>0.022025</v>
      </c>
      <c r="F526" s="317">
        <v>0.015505</v>
      </c>
      <c r="G526" s="317">
        <v>0.020466</v>
      </c>
      <c r="H526" s="317">
        <v>0.008045999999999999</v>
      </c>
      <c r="I526" s="317">
        <v>0.002601</v>
      </c>
      <c r="J526" s="317">
        <v>0.003191</v>
      </c>
      <c r="K526" s="318">
        <v>0</v>
      </c>
      <c r="L526" s="318">
        <v>0</v>
      </c>
      <c r="M526" s="319">
        <v>9.035500000000001</v>
      </c>
    </row>
    <row r="527" ht="19.7" customHeight="1">
      <c r="A527" t="s" s="314">
        <v>1130</v>
      </c>
      <c r="B527" t="s" s="314">
        <v>232</v>
      </c>
      <c r="C527" t="s" s="315">
        <v>196</v>
      </c>
      <c r="D527" t="s" s="316">
        <v>1122</v>
      </c>
      <c r="E527" s="317">
        <v>0.027608</v>
      </c>
      <c r="F527" s="317">
        <v>0.024843</v>
      </c>
      <c r="G527" s="317">
        <v>0.025996</v>
      </c>
      <c r="H527" s="317">
        <v>5e-06</v>
      </c>
      <c r="I527" s="317">
        <v>5e-06</v>
      </c>
      <c r="J527" s="317">
        <v>0.001936</v>
      </c>
      <c r="K527" s="318">
        <v>0</v>
      </c>
      <c r="L527" s="318">
        <v>0</v>
      </c>
      <c r="M527" s="319">
        <v>0</v>
      </c>
    </row>
    <row r="528" ht="19.7" customHeight="1">
      <c r="A528" t="s" s="314">
        <v>1130</v>
      </c>
      <c r="B528" t="s" s="314">
        <v>232</v>
      </c>
      <c r="C528" s="320">
        <v>14</v>
      </c>
      <c r="D528" t="s" s="316">
        <v>1122</v>
      </c>
      <c r="E528" s="317">
        <v>0.021173</v>
      </c>
      <c r="F528" s="317">
        <v>0.016009</v>
      </c>
      <c r="G528" s="317">
        <v>0.021783</v>
      </c>
      <c r="H528" s="317">
        <v>0.009093</v>
      </c>
      <c r="I528" s="317">
        <v>0.002225</v>
      </c>
      <c r="J528" s="317">
        <v>0.004145</v>
      </c>
      <c r="K528" s="318">
        <v>0</v>
      </c>
      <c r="L528" s="318">
        <v>0</v>
      </c>
      <c r="M528" s="319">
        <v>7.9569</v>
      </c>
    </row>
    <row r="529" ht="19.7" customHeight="1">
      <c r="A529" t="s" s="314">
        <v>1130</v>
      </c>
      <c r="B529" t="s" s="314">
        <v>232</v>
      </c>
      <c r="C529" s="320">
        <v>15</v>
      </c>
      <c r="D529" t="s" s="316">
        <v>1122</v>
      </c>
      <c r="E529" s="317">
        <v>0.022004</v>
      </c>
      <c r="F529" s="317">
        <v>0.018685</v>
      </c>
      <c r="G529" s="317">
        <v>0.023207</v>
      </c>
      <c r="H529" s="317">
        <v>0.003402</v>
      </c>
      <c r="I529" s="317">
        <v>0.003557</v>
      </c>
      <c r="J529" s="317">
        <v>0.002732</v>
      </c>
      <c r="K529" s="318">
        <v>0</v>
      </c>
      <c r="L529" s="318">
        <v>0</v>
      </c>
      <c r="M529" s="319">
        <v>8.408799999999999</v>
      </c>
    </row>
    <row r="530" ht="19.7" customHeight="1">
      <c r="A530" t="s" s="314">
        <v>1130</v>
      </c>
      <c r="B530" t="s" s="314">
        <v>232</v>
      </c>
      <c r="C530" s="320">
        <v>16</v>
      </c>
      <c r="D530" t="s" s="316">
        <v>1122</v>
      </c>
      <c r="E530" s="317">
        <v>0.020603</v>
      </c>
      <c r="F530" s="317">
        <v>0.017019</v>
      </c>
      <c r="G530" s="317">
        <v>0.027931</v>
      </c>
      <c r="H530" s="317">
        <v>0.004289</v>
      </c>
      <c r="I530" s="317">
        <v>0.002602</v>
      </c>
      <c r="J530" s="317">
        <v>0.002767</v>
      </c>
      <c r="K530" s="318">
        <v>0</v>
      </c>
      <c r="L530" s="318">
        <v>0</v>
      </c>
      <c r="M530" s="319">
        <v>2.4082</v>
      </c>
    </row>
    <row r="531" ht="19.7" customHeight="1">
      <c r="A531" t="s" s="314">
        <v>1130</v>
      </c>
      <c r="B531" t="s" s="314">
        <v>232</v>
      </c>
      <c r="C531" s="320">
        <v>17</v>
      </c>
      <c r="D531" t="s" s="316">
        <v>1122</v>
      </c>
      <c r="E531" s="317">
        <v>0.02013</v>
      </c>
      <c r="F531" s="317">
        <v>0.015447</v>
      </c>
      <c r="G531" s="317">
        <v>0.020404</v>
      </c>
      <c r="H531" s="317">
        <v>0.00631</v>
      </c>
      <c r="I531" s="317">
        <v>0.002549</v>
      </c>
      <c r="J531" s="317">
        <v>0.00296</v>
      </c>
      <c r="K531" s="318">
        <v>0</v>
      </c>
      <c r="L531" s="318">
        <v>0</v>
      </c>
      <c r="M531" s="319">
        <v>5.5097</v>
      </c>
    </row>
    <row r="532" ht="19.7" customHeight="1">
      <c r="A532" t="s" s="314">
        <v>1130</v>
      </c>
      <c r="B532" t="s" s="314">
        <v>232</v>
      </c>
      <c r="C532" s="320">
        <v>18</v>
      </c>
      <c r="D532" t="s" s="316">
        <v>1121</v>
      </c>
      <c r="E532" s="317">
        <v>0.021008</v>
      </c>
      <c r="F532" s="317">
        <v>0.01751</v>
      </c>
      <c r="G532" s="317">
        <v>0.01946</v>
      </c>
      <c r="H532" s="317">
        <v>0.003496</v>
      </c>
      <c r="I532" s="317">
        <v>0.002867</v>
      </c>
      <c r="J532" s="317">
        <v>0.002561</v>
      </c>
      <c r="K532" s="318">
        <v>0.001166</v>
      </c>
      <c r="L532" s="318">
        <v>0.001084</v>
      </c>
      <c r="M532" s="319">
        <v>11.5587</v>
      </c>
    </row>
    <row r="533" ht="19.7" customHeight="1">
      <c r="A533" t="s" s="314">
        <v>1130</v>
      </c>
      <c r="B533" t="s" s="314">
        <v>232</v>
      </c>
      <c r="C533" s="320">
        <v>19</v>
      </c>
      <c r="D533" t="s" s="316">
        <v>1122</v>
      </c>
      <c r="E533" s="317">
        <v>0.022107</v>
      </c>
      <c r="F533" s="317">
        <v>0.015167</v>
      </c>
      <c r="G533" s="317">
        <v>0.021875</v>
      </c>
      <c r="H533" s="317">
        <v>0.005809</v>
      </c>
      <c r="I533" s="317">
        <v>0.002232</v>
      </c>
      <c r="J533" s="317">
        <v>0.003137</v>
      </c>
      <c r="K533" s="318">
        <v>0</v>
      </c>
      <c r="L533" s="318">
        <v>0</v>
      </c>
      <c r="M533" s="319">
        <v>4.3992</v>
      </c>
    </row>
    <row r="534" ht="19.7" customHeight="1">
      <c r="A534" t="s" s="314">
        <v>1130</v>
      </c>
      <c r="B534" t="s" s="314">
        <v>232</v>
      </c>
      <c r="C534" s="320">
        <v>20</v>
      </c>
      <c r="D534" t="s" s="316">
        <v>1121</v>
      </c>
      <c r="E534" s="317">
        <v>0.01932</v>
      </c>
      <c r="F534" s="317">
        <v>0.018888</v>
      </c>
      <c r="G534" s="317">
        <v>0.023547</v>
      </c>
      <c r="H534" s="317">
        <v>0.000503</v>
      </c>
      <c r="I534" s="317">
        <v>0.002081</v>
      </c>
      <c r="J534" s="317">
        <v>0.002465</v>
      </c>
      <c r="K534" s="318">
        <v>0.000904</v>
      </c>
      <c r="L534" s="318">
        <v>0.000806</v>
      </c>
      <c r="M534" s="319">
        <v>14.2119</v>
      </c>
    </row>
    <row r="535" ht="19.7" customHeight="1">
      <c r="A535" t="s" s="314">
        <v>1130</v>
      </c>
      <c r="B535" t="s" s="314">
        <v>232</v>
      </c>
      <c r="C535" t="s" s="315">
        <v>204</v>
      </c>
      <c r="D535" t="s" s="316">
        <v>1122</v>
      </c>
      <c r="E535" s="317">
        <v>0.023185</v>
      </c>
      <c r="F535" s="317">
        <v>0.015868</v>
      </c>
      <c r="G535" s="317">
        <v>0.020944</v>
      </c>
      <c r="H535" s="317">
        <v>0.012306</v>
      </c>
      <c r="I535" s="317">
        <v>0.000289</v>
      </c>
      <c r="J535" s="317">
        <v>0.006612</v>
      </c>
      <c r="K535" s="318">
        <v>0</v>
      </c>
      <c r="L535" s="318">
        <v>0</v>
      </c>
      <c r="M535" s="319">
        <v>3.8397</v>
      </c>
    </row>
    <row r="536" ht="19.7" customHeight="1">
      <c r="A536" t="s" s="314">
        <v>1130</v>
      </c>
      <c r="B536" t="s" s="314">
        <v>232</v>
      </c>
      <c r="C536" t="s" s="315">
        <v>162</v>
      </c>
      <c r="D536" t="s" s="316">
        <v>1122</v>
      </c>
      <c r="E536" s="317">
        <v>0.04525</v>
      </c>
      <c r="F536" s="317">
        <v>0.029194</v>
      </c>
      <c r="G536" s="317">
        <v>5e-06</v>
      </c>
      <c r="H536" s="317">
        <v>5e-06</v>
      </c>
      <c r="I536" s="317">
        <v>5e-06</v>
      </c>
      <c r="J536" s="317">
        <v>5e-06</v>
      </c>
      <c r="K536" s="318">
        <v>0</v>
      </c>
      <c r="L536" s="318">
        <v>0</v>
      </c>
      <c r="M536" s="319">
        <v>0</v>
      </c>
    </row>
    <row r="537" ht="19.7" customHeight="1">
      <c r="A537" t="s" s="314">
        <v>1130</v>
      </c>
      <c r="B537" t="s" s="314">
        <v>232</v>
      </c>
      <c r="C537" t="s" s="315">
        <v>205</v>
      </c>
      <c r="D537" t="s" s="316">
        <v>1122</v>
      </c>
      <c r="E537" s="317">
        <v>0.022905</v>
      </c>
      <c r="F537" s="317">
        <v>0.018404</v>
      </c>
      <c r="G537" s="317">
        <v>0.025899</v>
      </c>
      <c r="H537" s="317">
        <v>0.006649</v>
      </c>
      <c r="I537" s="317">
        <v>5e-06</v>
      </c>
      <c r="J537" s="317">
        <v>0.007736</v>
      </c>
      <c r="K537" s="318">
        <v>0</v>
      </c>
      <c r="L537" s="318">
        <v>0</v>
      </c>
      <c r="M537" s="319">
        <v>0</v>
      </c>
    </row>
    <row r="538" ht="19.7" customHeight="1">
      <c r="A538" t="s" s="314">
        <v>1130</v>
      </c>
      <c r="B538" t="s" s="314">
        <v>232</v>
      </c>
      <c r="C538" s="320">
        <v>21</v>
      </c>
      <c r="D538" t="s" s="316">
        <v>1122</v>
      </c>
      <c r="E538" s="317">
        <v>0.023161</v>
      </c>
      <c r="F538" s="317">
        <v>0.016908</v>
      </c>
      <c r="G538" s="317">
        <v>0.0226</v>
      </c>
      <c r="H538" s="317">
        <v>0.009885</v>
      </c>
      <c r="I538" s="317">
        <v>0.000174</v>
      </c>
      <c r="J538" s="317">
        <v>0.006845</v>
      </c>
      <c r="K538" s="318">
        <v>0</v>
      </c>
      <c r="L538" s="318">
        <v>0</v>
      </c>
      <c r="M538" s="319">
        <v>3.5796</v>
      </c>
    </row>
    <row r="539" ht="19.7" customHeight="1">
      <c r="A539" t="s" s="314">
        <v>1130</v>
      </c>
      <c r="B539" t="s" s="314">
        <v>232</v>
      </c>
      <c r="C539" t="s" s="315">
        <v>216</v>
      </c>
      <c r="D539" t="s" s="316">
        <v>1121</v>
      </c>
      <c r="E539" s="317">
        <v>0.020975</v>
      </c>
      <c r="F539" s="317">
        <v>0.017598</v>
      </c>
      <c r="G539" s="317">
        <v>0.021782</v>
      </c>
      <c r="H539" s="317">
        <v>0.003847</v>
      </c>
      <c r="I539" s="317">
        <v>0.00256</v>
      </c>
      <c r="J539" s="317">
        <v>0.002711</v>
      </c>
      <c r="K539" s="318">
        <v>0.001414</v>
      </c>
      <c r="L539" s="318">
        <v>0.000409</v>
      </c>
      <c r="M539" s="319">
        <v>132.3796</v>
      </c>
    </row>
    <row r="540" ht="19.7" customHeight="1">
      <c r="A540" t="s" s="314">
        <v>1131</v>
      </c>
      <c r="B540" t="s" s="314">
        <v>215</v>
      </c>
      <c r="C540" s="320">
        <v>1</v>
      </c>
      <c r="D540" t="s" s="316">
        <v>1121</v>
      </c>
      <c r="E540" s="317">
        <v>0.026739</v>
      </c>
      <c r="F540" s="317">
        <v>0.016276</v>
      </c>
      <c r="G540" s="317">
        <v>0.019255</v>
      </c>
      <c r="H540" s="317">
        <v>0.006704</v>
      </c>
      <c r="I540" s="317">
        <v>0.001102</v>
      </c>
      <c r="J540" s="317">
        <v>0.005689</v>
      </c>
      <c r="K540" s="318">
        <v>5e-06</v>
      </c>
      <c r="L540" s="318">
        <v>0.001197</v>
      </c>
      <c r="M540" s="319">
        <v>37.5767</v>
      </c>
    </row>
    <row r="541" ht="19.7" customHeight="1">
      <c r="A541" t="s" s="314">
        <v>1131</v>
      </c>
      <c r="B541" t="s" s="314">
        <v>215</v>
      </c>
      <c r="C541" t="s" s="315">
        <v>180</v>
      </c>
      <c r="D541" t="s" s="316">
        <v>1121</v>
      </c>
      <c r="E541" s="317">
        <v>0.027178</v>
      </c>
      <c r="F541" s="317">
        <v>0.022226</v>
      </c>
      <c r="G541" s="317">
        <v>0.021499</v>
      </c>
      <c r="H541" s="317">
        <v>5e-06</v>
      </c>
      <c r="I541" s="317">
        <v>0.002663</v>
      </c>
      <c r="J541" s="317">
        <v>0.001276</v>
      </c>
      <c r="K541" s="318">
        <v>5e-06</v>
      </c>
      <c r="L541" s="318">
        <v>0.005805</v>
      </c>
      <c r="M541" s="319">
        <v>13.4054</v>
      </c>
    </row>
    <row r="542" ht="19.7" customHeight="1">
      <c r="A542" t="s" s="314">
        <v>1131</v>
      </c>
      <c r="B542" t="s" s="314">
        <v>215</v>
      </c>
      <c r="C542" t="s" s="315">
        <v>182</v>
      </c>
      <c r="D542" t="s" s="316">
        <v>1121</v>
      </c>
      <c r="E542" s="317">
        <v>0.028343</v>
      </c>
      <c r="F542" s="317">
        <v>0.019677</v>
      </c>
      <c r="G542" s="317">
        <v>0.018766</v>
      </c>
      <c r="H542" s="317">
        <v>0.007253</v>
      </c>
      <c r="I542" s="317">
        <v>0.001654</v>
      </c>
      <c r="J542" s="317">
        <v>0.010003</v>
      </c>
      <c r="K542" s="318">
        <v>5e-06</v>
      </c>
      <c r="L542" s="318">
        <v>0.004269</v>
      </c>
      <c r="M542" s="319">
        <v>61.7266</v>
      </c>
    </row>
    <row r="543" ht="19.7" customHeight="1">
      <c r="A543" t="s" s="314">
        <v>1131</v>
      </c>
      <c r="B543" t="s" s="314">
        <v>215</v>
      </c>
      <c r="C543" s="320">
        <v>3</v>
      </c>
      <c r="D543" t="s" s="316">
        <v>1121</v>
      </c>
      <c r="E543" s="317">
        <v>0.023931</v>
      </c>
      <c r="F543" s="317">
        <v>0.019801</v>
      </c>
      <c r="G543" s="317">
        <v>0.023764</v>
      </c>
      <c r="H543" s="317">
        <v>0.002233</v>
      </c>
      <c r="I543" s="317">
        <v>0.001775</v>
      </c>
      <c r="J543" s="317">
        <v>1.4e-05</v>
      </c>
      <c r="K543" s="318">
        <v>2.3e-05</v>
      </c>
      <c r="L543" s="318">
        <v>5e-06</v>
      </c>
      <c r="M543" s="319">
        <v>57.3268</v>
      </c>
    </row>
    <row r="544" ht="19.7" customHeight="1">
      <c r="A544" t="s" s="314">
        <v>1131</v>
      </c>
      <c r="B544" t="s" s="314">
        <v>215</v>
      </c>
      <c r="C544" s="320">
        <v>4</v>
      </c>
      <c r="D544" t="s" s="316">
        <v>1122</v>
      </c>
      <c r="E544" s="317">
        <v>0.025475</v>
      </c>
      <c r="F544" s="317">
        <v>0.018318</v>
      </c>
      <c r="G544" s="317">
        <v>0.021403</v>
      </c>
      <c r="H544" s="317">
        <v>0.006267</v>
      </c>
      <c r="I544" s="317">
        <v>0.001927</v>
      </c>
      <c r="J544" s="317">
        <v>0.008208</v>
      </c>
      <c r="K544" s="318">
        <v>0</v>
      </c>
      <c r="L544" s="318">
        <v>0</v>
      </c>
      <c r="M544" s="319">
        <v>7.3691</v>
      </c>
    </row>
    <row r="545" ht="19.7" customHeight="1">
      <c r="A545" t="s" s="314">
        <v>1131</v>
      </c>
      <c r="B545" t="s" s="314">
        <v>215</v>
      </c>
      <c r="C545" s="320">
        <v>5</v>
      </c>
      <c r="D545" t="s" s="316">
        <v>1122</v>
      </c>
      <c r="E545" s="317">
        <v>0.027665</v>
      </c>
      <c r="F545" s="317">
        <v>0.017627</v>
      </c>
      <c r="G545" s="317">
        <v>0.019128</v>
      </c>
      <c r="H545" s="317">
        <v>0.006939</v>
      </c>
      <c r="I545" s="317">
        <v>0.001493</v>
      </c>
      <c r="J545" s="317">
        <v>0.007521</v>
      </c>
      <c r="K545" s="318">
        <v>0</v>
      </c>
      <c r="L545" s="318">
        <v>0</v>
      </c>
      <c r="M545" s="319">
        <v>5.3546</v>
      </c>
    </row>
    <row r="546" ht="19.7" customHeight="1">
      <c r="A546" t="s" s="314">
        <v>1131</v>
      </c>
      <c r="B546" t="s" s="314">
        <v>215</v>
      </c>
      <c r="C546" t="s" s="315">
        <v>187</v>
      </c>
      <c r="D546" t="s" s="316">
        <v>1121</v>
      </c>
      <c r="E546" s="317">
        <v>0.026541</v>
      </c>
      <c r="F546" s="317">
        <v>0.017755</v>
      </c>
      <c r="G546" s="317">
        <v>0.020988</v>
      </c>
      <c r="H546" s="317">
        <v>0.005625</v>
      </c>
      <c r="I546" s="317">
        <v>0.002071</v>
      </c>
      <c r="J546" s="317">
        <v>0.002005</v>
      </c>
      <c r="K546" s="318">
        <v>0.00202</v>
      </c>
      <c r="L546" s="318">
        <v>0.001392</v>
      </c>
      <c r="M546" s="319">
        <v>67.28</v>
      </c>
    </row>
    <row r="547" ht="19.7" customHeight="1">
      <c r="A547" t="s" s="314">
        <v>1131</v>
      </c>
      <c r="B547" t="s" s="314">
        <v>215</v>
      </c>
      <c r="C547" t="s" s="315">
        <v>153</v>
      </c>
      <c r="D547" t="s" s="316">
        <v>1122</v>
      </c>
      <c r="E547" s="317">
        <v>0.044784</v>
      </c>
      <c r="F547" s="317">
        <v>0.001133</v>
      </c>
      <c r="G547" s="317">
        <v>0.010114</v>
      </c>
      <c r="H547" s="317">
        <v>0.062087</v>
      </c>
      <c r="I547" s="317">
        <v>0.001668</v>
      </c>
      <c r="J547" s="317">
        <v>5e-06</v>
      </c>
      <c r="K547" s="318">
        <v>0</v>
      </c>
      <c r="L547" s="318">
        <v>0</v>
      </c>
      <c r="M547" s="319">
        <v>1.8482</v>
      </c>
    </row>
    <row r="548" ht="19.7" customHeight="1">
      <c r="A548" t="s" s="314">
        <v>1131</v>
      </c>
      <c r="B548" t="s" s="314">
        <v>215</v>
      </c>
      <c r="C548" t="s" s="315">
        <v>156</v>
      </c>
      <c r="D548" t="s" s="316">
        <v>1122</v>
      </c>
      <c r="E548" s="317">
        <v>0.028143</v>
      </c>
      <c r="F548" s="317">
        <v>0.024543</v>
      </c>
      <c r="G548" s="317">
        <v>0.027947</v>
      </c>
      <c r="H548" s="317">
        <v>0.000541</v>
      </c>
      <c r="I548" s="317">
        <v>0.00177</v>
      </c>
      <c r="J548" s="317">
        <v>5e-06</v>
      </c>
      <c r="K548" s="318">
        <v>0</v>
      </c>
      <c r="L548" s="318">
        <v>0</v>
      </c>
      <c r="M548" s="319">
        <v>3.0713</v>
      </c>
    </row>
    <row r="549" ht="19.7" customHeight="1">
      <c r="A549" t="s" s="314">
        <v>1131</v>
      </c>
      <c r="B549" t="s" s="314">
        <v>215</v>
      </c>
      <c r="C549" t="s" s="315">
        <v>188</v>
      </c>
      <c r="D549" t="s" s="316">
        <v>1121</v>
      </c>
      <c r="E549" s="317">
        <v>0.02983</v>
      </c>
      <c r="F549" s="317">
        <v>0.019712</v>
      </c>
      <c r="G549" s="317">
        <v>0.031745</v>
      </c>
      <c r="H549" s="317">
        <v>0.007258</v>
      </c>
      <c r="I549" s="317">
        <v>0.002242</v>
      </c>
      <c r="J549" s="317">
        <v>2e-05</v>
      </c>
      <c r="K549" s="318">
        <v>5e-06</v>
      </c>
      <c r="L549" s="318">
        <v>0.00306</v>
      </c>
      <c r="M549" s="319">
        <v>14.1565</v>
      </c>
    </row>
    <row r="550" ht="19.7" customHeight="1">
      <c r="A550" t="s" s="314">
        <v>1131</v>
      </c>
      <c r="B550" t="s" s="314">
        <v>215</v>
      </c>
      <c r="C550" s="320">
        <v>7</v>
      </c>
      <c r="D550" t="s" s="316">
        <v>1121</v>
      </c>
      <c r="E550" s="317">
        <v>0.026271</v>
      </c>
      <c r="F550" s="317">
        <v>0.017809</v>
      </c>
      <c r="G550" s="317">
        <v>0.024173</v>
      </c>
      <c r="H550" s="317">
        <v>0.005435</v>
      </c>
      <c r="I550" s="317">
        <v>0.001531</v>
      </c>
      <c r="J550" s="317">
        <v>0.008109</v>
      </c>
      <c r="K550" s="318">
        <v>5e-06</v>
      </c>
      <c r="L550" s="318">
        <v>0.004598</v>
      </c>
      <c r="M550" s="319">
        <v>192.9583</v>
      </c>
    </row>
    <row r="551" ht="19.7" customHeight="1">
      <c r="A551" t="s" s="314">
        <v>1131</v>
      </c>
      <c r="B551" t="s" s="314">
        <v>215</v>
      </c>
      <c r="C551" s="320">
        <v>8</v>
      </c>
      <c r="D551" t="s" s="316">
        <v>1121</v>
      </c>
      <c r="E551" s="317">
        <v>0.027002</v>
      </c>
      <c r="F551" s="317">
        <v>0.018161</v>
      </c>
      <c r="G551" s="317">
        <v>0.020009</v>
      </c>
      <c r="H551" s="317">
        <v>0.006475</v>
      </c>
      <c r="I551" s="317">
        <v>0.001492</v>
      </c>
      <c r="J551" s="317">
        <v>1.5e-05</v>
      </c>
      <c r="K551" s="318">
        <v>5e-06</v>
      </c>
      <c r="L551" s="318">
        <v>0.000462</v>
      </c>
      <c r="M551" s="319">
        <v>115.8701</v>
      </c>
    </row>
    <row r="552" ht="19.7" customHeight="1">
      <c r="A552" t="s" s="314">
        <v>1131</v>
      </c>
      <c r="B552" t="s" s="314">
        <v>215</v>
      </c>
      <c r="C552" s="320">
        <v>9</v>
      </c>
      <c r="D552" t="s" s="316">
        <v>1121</v>
      </c>
      <c r="E552" s="317">
        <v>0.026714</v>
      </c>
      <c r="F552" s="317">
        <v>0.019024</v>
      </c>
      <c r="G552" s="317">
        <v>0.020503</v>
      </c>
      <c r="H552" s="317">
        <v>0.005007</v>
      </c>
      <c r="I552" s="317">
        <v>0.001742</v>
      </c>
      <c r="J552" s="317">
        <v>0.002888</v>
      </c>
      <c r="K552" s="318">
        <v>5e-06</v>
      </c>
      <c r="L552" s="318">
        <v>0.00223</v>
      </c>
      <c r="M552" s="319">
        <v>58.4364</v>
      </c>
    </row>
    <row r="553" ht="19.7" customHeight="1">
      <c r="A553" t="s" s="314">
        <v>1131</v>
      </c>
      <c r="B553" t="s" s="314">
        <v>215</v>
      </c>
      <c r="C553" s="320">
        <v>10</v>
      </c>
      <c r="D553" t="s" s="316">
        <v>1121</v>
      </c>
      <c r="E553" s="317">
        <v>0.026508</v>
      </c>
      <c r="F553" s="317">
        <v>0.016154</v>
      </c>
      <c r="G553" s="317">
        <v>0.021116</v>
      </c>
      <c r="H553" s="317">
        <v>0.006841</v>
      </c>
      <c r="I553" s="317">
        <v>0.001715</v>
      </c>
      <c r="J553" s="317">
        <v>0.00592</v>
      </c>
      <c r="K553" s="318">
        <v>5e-06</v>
      </c>
      <c r="L553" s="318">
        <v>0.001709</v>
      </c>
      <c r="M553" s="319">
        <v>60.6309</v>
      </c>
    </row>
    <row r="554" ht="19.7" customHeight="1">
      <c r="A554" t="s" s="314">
        <v>1131</v>
      </c>
      <c r="B554" t="s" s="314">
        <v>215</v>
      </c>
      <c r="C554" s="320">
        <v>11</v>
      </c>
      <c r="D554" t="s" s="316">
        <v>1121</v>
      </c>
      <c r="E554" s="317">
        <v>0.026293</v>
      </c>
      <c r="F554" s="317">
        <v>0.017282</v>
      </c>
      <c r="G554" s="317">
        <v>0.017603</v>
      </c>
      <c r="H554" s="317">
        <v>0.006766</v>
      </c>
      <c r="I554" s="317">
        <v>0.00152</v>
      </c>
      <c r="J554" s="317">
        <v>0.009276</v>
      </c>
      <c r="K554" s="318">
        <v>5e-06</v>
      </c>
      <c r="L554" s="318">
        <v>0.00203</v>
      </c>
      <c r="M554" s="319">
        <v>32.5509</v>
      </c>
    </row>
    <row r="555" ht="19.7" customHeight="1">
      <c r="A555" t="s" s="314">
        <v>1131</v>
      </c>
      <c r="B555" t="s" s="314">
        <v>215</v>
      </c>
      <c r="C555" s="320">
        <v>12</v>
      </c>
      <c r="D555" t="s" s="316">
        <v>1121</v>
      </c>
      <c r="E555" s="317">
        <v>0.026853</v>
      </c>
      <c r="F555" s="317">
        <v>0.018048</v>
      </c>
      <c r="G555" s="317">
        <v>0.021176</v>
      </c>
      <c r="H555" s="317">
        <v>0.005754</v>
      </c>
      <c r="I555" s="317">
        <v>0.001588</v>
      </c>
      <c r="J555" s="317">
        <v>0.007944</v>
      </c>
      <c r="K555" s="318">
        <v>5e-06</v>
      </c>
      <c r="L555" s="318">
        <v>0.004573</v>
      </c>
      <c r="M555" s="319">
        <v>185.5235</v>
      </c>
    </row>
    <row r="556" ht="19.7" customHeight="1">
      <c r="A556" t="s" s="314">
        <v>1131</v>
      </c>
      <c r="B556" t="s" s="314">
        <v>215</v>
      </c>
      <c r="C556" t="s" s="315">
        <v>195</v>
      </c>
      <c r="D556" t="s" s="316">
        <v>1121</v>
      </c>
      <c r="E556" s="317">
        <v>0.025032</v>
      </c>
      <c r="F556" s="317">
        <v>0.016434</v>
      </c>
      <c r="G556" s="317">
        <v>0.022769</v>
      </c>
      <c r="H556" s="317">
        <v>0.005833</v>
      </c>
      <c r="I556" s="317">
        <v>0.001802</v>
      </c>
      <c r="J556" s="317">
        <v>4.6e-05</v>
      </c>
      <c r="K556" s="318">
        <v>5.1e-05</v>
      </c>
      <c r="L556" s="318">
        <v>0.000225</v>
      </c>
      <c r="M556" s="319">
        <v>37.8214</v>
      </c>
    </row>
    <row r="557" ht="19.7" customHeight="1">
      <c r="A557" t="s" s="314">
        <v>1131</v>
      </c>
      <c r="B557" t="s" s="314">
        <v>215</v>
      </c>
      <c r="C557" t="s" s="315">
        <v>196</v>
      </c>
      <c r="D557" t="s" s="316">
        <v>1122</v>
      </c>
      <c r="E557" s="317">
        <v>0.027889</v>
      </c>
      <c r="F557" s="317">
        <v>0.016283</v>
      </c>
      <c r="G557" s="317">
        <v>0.02628</v>
      </c>
      <c r="H557" s="317">
        <v>0.008496</v>
      </c>
      <c r="I557" s="317">
        <v>0.001502</v>
      </c>
      <c r="J557" s="317">
        <v>5e-06</v>
      </c>
      <c r="K557" s="318">
        <v>0</v>
      </c>
      <c r="L557" s="318">
        <v>0</v>
      </c>
      <c r="M557" s="319">
        <v>8.1021</v>
      </c>
    </row>
    <row r="558" ht="19.7" customHeight="1">
      <c r="A558" t="s" s="314">
        <v>1131</v>
      </c>
      <c r="B558" t="s" s="314">
        <v>215</v>
      </c>
      <c r="C558" s="320">
        <v>14</v>
      </c>
      <c r="D558" t="s" s="316">
        <v>1121</v>
      </c>
      <c r="E558" s="317">
        <v>0.028122</v>
      </c>
      <c r="F558" s="317">
        <v>0.020295</v>
      </c>
      <c r="G558" s="317">
        <v>0.020209</v>
      </c>
      <c r="H558" s="317">
        <v>0.004831</v>
      </c>
      <c r="I558" s="317">
        <v>0.00132</v>
      </c>
      <c r="J558" s="317">
        <v>0.011048</v>
      </c>
      <c r="K558" s="318">
        <v>5e-06</v>
      </c>
      <c r="L558" s="318">
        <v>0.002765</v>
      </c>
      <c r="M558" s="319">
        <v>63.581</v>
      </c>
    </row>
    <row r="559" ht="19.7" customHeight="1">
      <c r="A559" t="s" s="314">
        <v>1131</v>
      </c>
      <c r="B559" t="s" s="314">
        <v>215</v>
      </c>
      <c r="C559" s="320">
        <v>15</v>
      </c>
      <c r="D559" t="s" s="316">
        <v>1121</v>
      </c>
      <c r="E559" s="317">
        <v>0.025933</v>
      </c>
      <c r="F559" s="317">
        <v>0.022335</v>
      </c>
      <c r="G559" s="317">
        <v>0.023816</v>
      </c>
      <c r="H559" s="317">
        <v>0.002262</v>
      </c>
      <c r="I559" s="317">
        <v>0.001679</v>
      </c>
      <c r="J559" s="317">
        <v>0.002634</v>
      </c>
      <c r="K559" s="318">
        <v>5e-06</v>
      </c>
      <c r="L559" s="318">
        <v>0.003398</v>
      </c>
      <c r="M559" s="319">
        <v>72.9699</v>
      </c>
    </row>
    <row r="560" ht="19.7" customHeight="1">
      <c r="A560" t="s" s="314">
        <v>1131</v>
      </c>
      <c r="B560" t="s" s="314">
        <v>215</v>
      </c>
      <c r="C560" s="320">
        <v>16</v>
      </c>
      <c r="D560" t="s" s="316">
        <v>1121</v>
      </c>
      <c r="E560" s="317">
        <v>0.027279</v>
      </c>
      <c r="F560" s="317">
        <v>0.019889</v>
      </c>
      <c r="G560" s="317">
        <v>0.022315</v>
      </c>
      <c r="H560" s="317">
        <v>0.005371</v>
      </c>
      <c r="I560" s="317">
        <v>0.00203</v>
      </c>
      <c r="J560" s="317">
        <v>1.2e-05</v>
      </c>
      <c r="K560" s="318">
        <v>1.8e-05</v>
      </c>
      <c r="L560" s="318">
        <v>5e-06</v>
      </c>
      <c r="M560" s="319">
        <v>18.3876</v>
      </c>
    </row>
    <row r="561" ht="19.7" customHeight="1">
      <c r="A561" t="s" s="314">
        <v>1131</v>
      </c>
      <c r="B561" t="s" s="314">
        <v>215</v>
      </c>
      <c r="C561" s="320">
        <v>17</v>
      </c>
      <c r="D561" t="s" s="316">
        <v>1121</v>
      </c>
      <c r="E561" s="317">
        <v>0.025905</v>
      </c>
      <c r="F561" s="317">
        <v>0.016504</v>
      </c>
      <c r="G561" s="317">
        <v>0.020872</v>
      </c>
      <c r="H561" s="317">
        <v>0.006528</v>
      </c>
      <c r="I561" s="317">
        <v>0.001356</v>
      </c>
      <c r="J561" s="317">
        <v>5.9e-05</v>
      </c>
      <c r="K561" s="318">
        <v>5.5e-05</v>
      </c>
      <c r="L561" s="318">
        <v>0.000244</v>
      </c>
      <c r="M561" s="319">
        <v>55.0965</v>
      </c>
    </row>
    <row r="562" ht="19.7" customHeight="1">
      <c r="A562" t="s" s="314">
        <v>1131</v>
      </c>
      <c r="B562" t="s" s="314">
        <v>215</v>
      </c>
      <c r="C562" s="320">
        <v>18</v>
      </c>
      <c r="D562" t="s" s="316">
        <v>1121</v>
      </c>
      <c r="E562" s="317">
        <v>0.02425</v>
      </c>
      <c r="F562" s="317">
        <v>0.016509</v>
      </c>
      <c r="G562" s="317">
        <v>0.023772</v>
      </c>
      <c r="H562" s="317">
        <v>0.005471</v>
      </c>
      <c r="I562" s="317">
        <v>0.001496</v>
      </c>
      <c r="J562" s="317">
        <v>0.006794</v>
      </c>
      <c r="K562" s="318">
        <v>5e-06</v>
      </c>
      <c r="L562" s="318">
        <v>0.002604</v>
      </c>
      <c r="M562" s="319">
        <v>62.4262</v>
      </c>
    </row>
    <row r="563" ht="19.7" customHeight="1">
      <c r="A563" t="s" s="314">
        <v>1131</v>
      </c>
      <c r="B563" t="s" s="314">
        <v>215</v>
      </c>
      <c r="C563" s="320">
        <v>19</v>
      </c>
      <c r="D563" t="s" s="316">
        <v>1121</v>
      </c>
      <c r="E563" s="317">
        <v>0.029335</v>
      </c>
      <c r="F563" s="317">
        <v>0.015624</v>
      </c>
      <c r="G563" s="317">
        <v>0.019923</v>
      </c>
      <c r="H563" s="317">
        <v>0.008099</v>
      </c>
      <c r="I563" s="317">
        <v>0.001333</v>
      </c>
      <c r="J563" s="317">
        <v>0.006164</v>
      </c>
      <c r="K563" s="318">
        <v>5e-06</v>
      </c>
      <c r="L563" s="318">
        <v>0.001897</v>
      </c>
      <c r="M563" s="319">
        <v>120.2455</v>
      </c>
    </row>
    <row r="564" ht="19.7" customHeight="1">
      <c r="A564" t="s" s="314">
        <v>1131</v>
      </c>
      <c r="B564" t="s" s="314">
        <v>215</v>
      </c>
      <c r="C564" s="320">
        <v>20</v>
      </c>
      <c r="D564" t="s" s="316">
        <v>1121</v>
      </c>
      <c r="E564" s="317">
        <v>0.026061</v>
      </c>
      <c r="F564" s="317">
        <v>0.017223</v>
      </c>
      <c r="G564" s="317">
        <v>0.020693</v>
      </c>
      <c r="H564" s="317">
        <v>0.005241</v>
      </c>
      <c r="I564" s="317">
        <v>0.001321</v>
      </c>
      <c r="J564" s="317">
        <v>0.00756</v>
      </c>
      <c r="K564" s="318">
        <v>5e-06</v>
      </c>
      <c r="L564" s="318">
        <v>0.001812</v>
      </c>
      <c r="M564" s="319">
        <v>63.5356</v>
      </c>
    </row>
    <row r="565" ht="19.7" customHeight="1">
      <c r="A565" t="s" s="314">
        <v>1131</v>
      </c>
      <c r="B565" t="s" s="314">
        <v>215</v>
      </c>
      <c r="C565" t="s" s="315">
        <v>204</v>
      </c>
      <c r="D565" t="s" s="316">
        <v>1121</v>
      </c>
      <c r="E565" s="317">
        <v>0.028967</v>
      </c>
      <c r="F565" s="317">
        <v>0.017313</v>
      </c>
      <c r="G565" s="317">
        <v>0.017429</v>
      </c>
      <c r="H565" s="317">
        <v>0.007164</v>
      </c>
      <c r="I565" s="317">
        <v>0.000193</v>
      </c>
      <c r="J565" s="317">
        <v>2.3e-05</v>
      </c>
      <c r="K565" s="318">
        <v>5e-06</v>
      </c>
      <c r="L565" s="318">
        <v>0.000194</v>
      </c>
      <c r="M565" s="319">
        <v>231.4458</v>
      </c>
    </row>
    <row r="566" ht="19.7" customHeight="1">
      <c r="A566" t="s" s="314">
        <v>1131</v>
      </c>
      <c r="B566" t="s" s="314">
        <v>215</v>
      </c>
      <c r="C566" t="s" s="315">
        <v>162</v>
      </c>
      <c r="D566" t="s" s="316">
        <v>1122</v>
      </c>
      <c r="E566" s="317">
        <v>0.021635</v>
      </c>
      <c r="F566" s="317">
        <v>0.017651</v>
      </c>
      <c r="G566" s="317">
        <v>0.033904</v>
      </c>
      <c r="H566" s="317">
        <v>0.000382</v>
      </c>
      <c r="I566" s="317">
        <v>0.000559</v>
      </c>
      <c r="J566" s="317">
        <v>5e-06</v>
      </c>
      <c r="K566" s="318">
        <v>0</v>
      </c>
      <c r="L566" s="318">
        <v>0</v>
      </c>
      <c r="M566" s="319">
        <v>0</v>
      </c>
    </row>
    <row r="567" ht="19.7" customHeight="1">
      <c r="A567" t="s" s="314">
        <v>1131</v>
      </c>
      <c r="B567" t="s" s="314">
        <v>215</v>
      </c>
      <c r="C567" t="s" s="315">
        <v>205</v>
      </c>
      <c r="D567" t="s" s="316">
        <v>1121</v>
      </c>
      <c r="E567" s="317">
        <v>0.027438</v>
      </c>
      <c r="F567" s="317">
        <v>0.016736</v>
      </c>
      <c r="G567" s="317">
        <v>0.021343</v>
      </c>
      <c r="H567" s="317">
        <v>0.006127</v>
      </c>
      <c r="I567" s="317">
        <v>0.00021</v>
      </c>
      <c r="J567" s="317">
        <v>2.2e-05</v>
      </c>
      <c r="K567" s="318">
        <v>5e-06</v>
      </c>
      <c r="L567" s="318">
        <v>0.00021</v>
      </c>
      <c r="M567" s="319">
        <v>31.4055</v>
      </c>
    </row>
    <row r="568" ht="19.7" customHeight="1">
      <c r="A568" t="s" s="314">
        <v>1131</v>
      </c>
      <c r="B568" t="s" s="314">
        <v>215</v>
      </c>
      <c r="C568" s="320">
        <v>21</v>
      </c>
      <c r="D568" t="s" s="316">
        <v>1121</v>
      </c>
      <c r="E568" s="317">
        <v>0.028145</v>
      </c>
      <c r="F568" s="317">
        <v>0.017136</v>
      </c>
      <c r="G568" s="317">
        <v>0.019531</v>
      </c>
      <c r="H568" s="317">
        <v>0.006682</v>
      </c>
      <c r="I568" s="317">
        <v>0.000205</v>
      </c>
      <c r="J568" s="317">
        <v>2.2e-05</v>
      </c>
      <c r="K568" s="318">
        <v>5e-06</v>
      </c>
      <c r="L568" s="318">
        <v>0.0002</v>
      </c>
      <c r="M568" s="319">
        <v>271.1614</v>
      </c>
    </row>
    <row r="569" ht="19.7" customHeight="1">
      <c r="A569" t="s" s="314">
        <v>1131</v>
      </c>
      <c r="B569" t="s" s="314">
        <v>215</v>
      </c>
      <c r="C569" t="s" s="315">
        <v>216</v>
      </c>
      <c r="D569" t="s" s="316">
        <v>1121</v>
      </c>
      <c r="E569" s="317">
        <v>0.026425</v>
      </c>
      <c r="F569" s="317">
        <v>0.017335</v>
      </c>
      <c r="G569" s="317">
        <v>0.021216</v>
      </c>
      <c r="H569" s="317">
        <v>0.006325</v>
      </c>
      <c r="I569" s="317">
        <v>0.001533</v>
      </c>
      <c r="J569" s="317">
        <v>0.005234</v>
      </c>
      <c r="K569" s="318">
        <v>5e-06</v>
      </c>
      <c r="L569" s="318">
        <v>0.002183</v>
      </c>
      <c r="M569" s="319">
        <v>1351.5726</v>
      </c>
    </row>
    <row r="570" ht="19.7" customHeight="1">
      <c r="A570" t="s" s="314">
        <v>1131</v>
      </c>
      <c r="B570" t="s" s="314">
        <v>232</v>
      </c>
      <c r="C570" s="320">
        <v>1</v>
      </c>
      <c r="D570" t="s" s="316">
        <v>1121</v>
      </c>
      <c r="E570" s="317">
        <v>0.017283</v>
      </c>
      <c r="F570" s="317">
        <v>0.013838</v>
      </c>
      <c r="G570" s="317">
        <v>0.019571</v>
      </c>
      <c r="H570" s="317">
        <v>0.002088</v>
      </c>
      <c r="I570" s="317">
        <v>0.001806</v>
      </c>
      <c r="J570" s="317">
        <v>0.004047</v>
      </c>
      <c r="K570" s="318">
        <v>5e-06</v>
      </c>
      <c r="L570" s="318">
        <v>0.005714</v>
      </c>
      <c r="M570" s="319">
        <v>23.837</v>
      </c>
    </row>
    <row r="571" ht="19.7" customHeight="1">
      <c r="A571" t="s" s="314">
        <v>1131</v>
      </c>
      <c r="B571" t="s" s="314">
        <v>232</v>
      </c>
      <c r="C571" t="s" s="315">
        <v>180</v>
      </c>
      <c r="D571" t="s" s="316">
        <v>1122</v>
      </c>
      <c r="E571" s="317">
        <v>0.013504</v>
      </c>
      <c r="F571" s="317">
        <v>0.01349</v>
      </c>
      <c r="G571" s="317">
        <v>0.030336</v>
      </c>
      <c r="H571" s="317">
        <v>1.4e-05</v>
      </c>
      <c r="I571" s="317">
        <v>0.002472</v>
      </c>
      <c r="J571" s="317">
        <v>5e-06</v>
      </c>
      <c r="K571" s="318">
        <v>0</v>
      </c>
      <c r="L571" s="318">
        <v>0</v>
      </c>
      <c r="M571" s="319">
        <v>0.4285</v>
      </c>
    </row>
    <row r="572" ht="19.7" customHeight="1">
      <c r="A572" t="s" s="314">
        <v>1131</v>
      </c>
      <c r="B572" t="s" s="314">
        <v>232</v>
      </c>
      <c r="C572" t="s" s="315">
        <v>182</v>
      </c>
      <c r="D572" t="s" s="316">
        <v>1122</v>
      </c>
      <c r="E572" s="317">
        <v>0.021896</v>
      </c>
      <c r="F572" s="317">
        <v>0.015554</v>
      </c>
      <c r="G572" s="317">
        <v>0.014101</v>
      </c>
      <c r="H572" s="317">
        <v>0.004087</v>
      </c>
      <c r="I572" s="317">
        <v>0.002351</v>
      </c>
      <c r="J572" s="317">
        <v>0.008011000000000001</v>
      </c>
      <c r="K572" s="318">
        <v>0</v>
      </c>
      <c r="L572" s="318">
        <v>0</v>
      </c>
      <c r="M572" s="319">
        <v>2.7012</v>
      </c>
    </row>
    <row r="573" ht="19.7" customHeight="1">
      <c r="A573" t="s" s="314">
        <v>1131</v>
      </c>
      <c r="B573" t="s" s="314">
        <v>232</v>
      </c>
      <c r="C573" s="320">
        <v>3</v>
      </c>
      <c r="D573" t="s" s="316">
        <v>1121</v>
      </c>
      <c r="E573" s="317">
        <v>0.01862</v>
      </c>
      <c r="F573" s="317">
        <v>0.017173</v>
      </c>
      <c r="G573" s="317">
        <v>0.018379</v>
      </c>
      <c r="H573" s="317">
        <v>0.000257</v>
      </c>
      <c r="I573" s="317">
        <v>0.003312</v>
      </c>
      <c r="J573" s="317">
        <v>0.000129</v>
      </c>
      <c r="K573" s="318">
        <v>0.000406</v>
      </c>
      <c r="L573" s="318">
        <v>5e-06</v>
      </c>
      <c r="M573" s="319">
        <v>30.5479</v>
      </c>
    </row>
    <row r="574" ht="19.7" customHeight="1">
      <c r="A574" t="s" s="314">
        <v>1131</v>
      </c>
      <c r="B574" t="s" s="314">
        <v>232</v>
      </c>
      <c r="C574" s="320">
        <v>4</v>
      </c>
      <c r="D574" t="s" s="316">
        <v>1122</v>
      </c>
      <c r="E574" s="317">
        <v>0.017843</v>
      </c>
      <c r="F574" s="317">
        <v>0.013189</v>
      </c>
      <c r="G574" s="317">
        <v>0.023826</v>
      </c>
      <c r="H574" s="317">
        <v>0.004232</v>
      </c>
      <c r="I574" s="317">
        <v>0.003727</v>
      </c>
      <c r="J574" s="317">
        <v>0.006456</v>
      </c>
      <c r="K574" s="318">
        <v>0</v>
      </c>
      <c r="L574" s="318">
        <v>0</v>
      </c>
      <c r="M574" s="319">
        <v>4.6154</v>
      </c>
    </row>
    <row r="575" ht="19.7" customHeight="1">
      <c r="A575" t="s" s="314">
        <v>1131</v>
      </c>
      <c r="B575" t="s" s="314">
        <v>232</v>
      </c>
      <c r="C575" s="320">
        <v>5</v>
      </c>
      <c r="D575" t="s" s="316">
        <v>1122</v>
      </c>
      <c r="E575" s="317">
        <v>0.017097</v>
      </c>
      <c r="F575" s="317">
        <v>0.010898</v>
      </c>
      <c r="G575" s="317">
        <v>0.019442</v>
      </c>
      <c r="H575" s="317">
        <v>0.009903</v>
      </c>
      <c r="I575" s="317">
        <v>0.002861</v>
      </c>
      <c r="J575" s="317">
        <v>0.005871</v>
      </c>
      <c r="K575" s="318">
        <v>0</v>
      </c>
      <c r="L575" s="318">
        <v>0</v>
      </c>
      <c r="M575" s="319">
        <v>3.2698</v>
      </c>
    </row>
    <row r="576" ht="19.7" customHeight="1">
      <c r="A576" t="s" s="314">
        <v>1131</v>
      </c>
      <c r="B576" t="s" s="314">
        <v>232</v>
      </c>
      <c r="C576" t="s" s="315">
        <v>187</v>
      </c>
      <c r="D576" t="s" s="316">
        <v>1121</v>
      </c>
      <c r="E576" s="317">
        <v>0.017816</v>
      </c>
      <c r="F576" s="317">
        <v>0.015133</v>
      </c>
      <c r="G576" s="317">
        <v>0.021641</v>
      </c>
      <c r="H576" s="317">
        <v>0.002093</v>
      </c>
      <c r="I576" s="317">
        <v>0.002032</v>
      </c>
      <c r="J576" s="317">
        <v>0.001304</v>
      </c>
      <c r="K576" s="318">
        <v>0.003356</v>
      </c>
      <c r="L576" s="318">
        <v>0.002428</v>
      </c>
      <c r="M576" s="319">
        <v>26.3041</v>
      </c>
    </row>
    <row r="577" ht="19.7" customHeight="1">
      <c r="A577" t="s" s="314">
        <v>1131</v>
      </c>
      <c r="B577" t="s" s="314">
        <v>232</v>
      </c>
      <c r="C577" t="s" s="315">
        <v>153</v>
      </c>
      <c r="D577" t="s" s="316">
        <v>1122</v>
      </c>
      <c r="E577" s="317">
        <v>0.00967</v>
      </c>
      <c r="F577" s="317">
        <v>0.009645000000000001</v>
      </c>
      <c r="G577" s="317">
        <v>0.023115</v>
      </c>
      <c r="H577" s="317">
        <v>5e-06</v>
      </c>
      <c r="I577" s="317">
        <v>0</v>
      </c>
      <c r="J577" s="317">
        <v>5e-06</v>
      </c>
      <c r="K577" s="318">
        <v>0</v>
      </c>
      <c r="L577" s="318">
        <v>0</v>
      </c>
      <c r="M577" s="319">
        <v>0</v>
      </c>
    </row>
    <row r="578" ht="19.7" customHeight="1">
      <c r="A578" t="s" s="314">
        <v>1131</v>
      </c>
      <c r="B578" t="s" s="314">
        <v>232</v>
      </c>
      <c r="C578" t="s" s="315">
        <v>156</v>
      </c>
      <c r="D578" t="s" s="316">
        <v>1122</v>
      </c>
      <c r="E578" s="317">
        <v>0.015727</v>
      </c>
      <c r="F578" s="317">
        <v>0.015711</v>
      </c>
      <c r="G578" s="317">
        <v>0.036209</v>
      </c>
      <c r="H578" s="317">
        <v>2e-05</v>
      </c>
      <c r="I578" s="317">
        <v>5e-06</v>
      </c>
      <c r="J578" s="317">
        <v>5e-06</v>
      </c>
      <c r="K578" s="318">
        <v>0</v>
      </c>
      <c r="L578" s="318">
        <v>0</v>
      </c>
      <c r="M578" s="319">
        <v>0</v>
      </c>
    </row>
    <row r="579" ht="19.7" customHeight="1">
      <c r="A579" t="s" s="314">
        <v>1131</v>
      </c>
      <c r="B579" t="s" s="314">
        <v>232</v>
      </c>
      <c r="C579" t="s" s="315">
        <v>188</v>
      </c>
      <c r="D579" t="s" s="316">
        <v>1122</v>
      </c>
      <c r="E579" s="317">
        <v>0.012348</v>
      </c>
      <c r="F579" s="317">
        <v>0.012335</v>
      </c>
      <c r="G579" s="317">
        <v>0.033063</v>
      </c>
      <c r="H579" s="317">
        <v>1.4e-05</v>
      </c>
      <c r="I579" s="317">
        <v>0.000743</v>
      </c>
      <c r="J579" s="317">
        <v>5e-06</v>
      </c>
      <c r="K579" s="318">
        <v>0</v>
      </c>
      <c r="L579" s="318">
        <v>0</v>
      </c>
      <c r="M579" s="319">
        <v>0</v>
      </c>
    </row>
    <row r="580" ht="19.7" customHeight="1">
      <c r="A580" t="s" s="314">
        <v>1131</v>
      </c>
      <c r="B580" t="s" s="314">
        <v>232</v>
      </c>
      <c r="C580" s="320">
        <v>7</v>
      </c>
      <c r="D580" t="s" s="316">
        <v>1122</v>
      </c>
      <c r="E580" s="317">
        <v>0.018457</v>
      </c>
      <c r="F580" s="317">
        <v>0.012206</v>
      </c>
      <c r="G580" s="317">
        <v>0.019047</v>
      </c>
      <c r="H580" s="317">
        <v>0.003117</v>
      </c>
      <c r="I580" s="317">
        <v>0.00202</v>
      </c>
      <c r="J580" s="317">
        <v>0.006031</v>
      </c>
      <c r="K580" s="318">
        <v>0</v>
      </c>
      <c r="L580" s="318">
        <v>0</v>
      </c>
      <c r="M580" s="319">
        <v>5.9189</v>
      </c>
    </row>
    <row r="581" ht="19.7" customHeight="1">
      <c r="A581" t="s" s="314">
        <v>1131</v>
      </c>
      <c r="B581" t="s" s="314">
        <v>232</v>
      </c>
      <c r="C581" s="320">
        <v>8</v>
      </c>
      <c r="D581" t="s" s="316">
        <v>1121</v>
      </c>
      <c r="E581" s="317">
        <v>0.017032</v>
      </c>
      <c r="F581" s="317">
        <v>0.015632</v>
      </c>
      <c r="G581" s="317">
        <v>0.020104</v>
      </c>
      <c r="H581" s="317">
        <v>0.001214</v>
      </c>
      <c r="I581" s="317">
        <v>0.0027</v>
      </c>
      <c r="J581" s="317">
        <v>0.000135</v>
      </c>
      <c r="K581" s="318">
        <v>6.3e-05</v>
      </c>
      <c r="L581" s="318">
        <v>0.000685</v>
      </c>
      <c r="M581" s="319">
        <v>16.502</v>
      </c>
    </row>
    <row r="582" ht="19.7" customHeight="1">
      <c r="A582" t="s" s="314">
        <v>1131</v>
      </c>
      <c r="B582" t="s" s="314">
        <v>232</v>
      </c>
      <c r="C582" s="320">
        <v>9</v>
      </c>
      <c r="D582" t="s" s="316">
        <v>1121</v>
      </c>
      <c r="E582" s="317">
        <v>0.018867</v>
      </c>
      <c r="F582" s="317">
        <v>0.016129</v>
      </c>
      <c r="G582" s="317">
        <v>0.018385</v>
      </c>
      <c r="H582" s="317">
        <v>0.002065</v>
      </c>
      <c r="I582" s="317">
        <v>0.002042</v>
      </c>
      <c r="J582" s="317">
        <v>0.003174</v>
      </c>
      <c r="K582" s="318">
        <v>0.000187</v>
      </c>
      <c r="L582" s="318">
        <v>0.001886</v>
      </c>
      <c r="M582" s="319">
        <v>13.9507</v>
      </c>
    </row>
    <row r="583" ht="19.7" customHeight="1">
      <c r="A583" t="s" s="314">
        <v>1131</v>
      </c>
      <c r="B583" t="s" s="314">
        <v>232</v>
      </c>
      <c r="C583" s="320">
        <v>10</v>
      </c>
      <c r="D583" t="s" s="316">
        <v>1122</v>
      </c>
      <c r="E583" s="317">
        <v>0.020202</v>
      </c>
      <c r="F583" s="317">
        <v>0.012299</v>
      </c>
      <c r="G583" s="317">
        <v>0.017592</v>
      </c>
      <c r="H583" s="317">
        <v>0.005032</v>
      </c>
      <c r="I583" s="317">
        <v>0.00222</v>
      </c>
      <c r="J583" s="317">
        <v>0.004625</v>
      </c>
      <c r="K583" s="318">
        <v>0</v>
      </c>
      <c r="L583" s="318">
        <v>0</v>
      </c>
      <c r="M583" s="319">
        <v>4.8105</v>
      </c>
    </row>
    <row r="584" ht="19.7" customHeight="1">
      <c r="A584" t="s" s="314">
        <v>1131</v>
      </c>
      <c r="B584" t="s" s="314">
        <v>232</v>
      </c>
      <c r="C584" s="320">
        <v>11</v>
      </c>
      <c r="D584" t="s" s="316">
        <v>1122</v>
      </c>
      <c r="E584" s="317">
        <v>0.018055</v>
      </c>
      <c r="F584" s="317">
        <v>0.015196</v>
      </c>
      <c r="G584" s="317">
        <v>0.018765</v>
      </c>
      <c r="H584" s="317">
        <v>0.000717</v>
      </c>
      <c r="I584" s="317">
        <v>0.002672</v>
      </c>
      <c r="J584" s="317">
        <v>0.006352</v>
      </c>
      <c r="K584" s="318">
        <v>0</v>
      </c>
      <c r="L584" s="318">
        <v>0</v>
      </c>
      <c r="M584" s="319">
        <v>0.1248</v>
      </c>
    </row>
    <row r="585" ht="19.7" customHeight="1">
      <c r="A585" t="s" s="314">
        <v>1131</v>
      </c>
      <c r="B585" t="s" s="314">
        <v>232</v>
      </c>
      <c r="C585" s="320">
        <v>12</v>
      </c>
      <c r="D585" t="s" s="316">
        <v>1121</v>
      </c>
      <c r="E585" s="317">
        <v>0.01641</v>
      </c>
      <c r="F585" s="317">
        <v>0.013674</v>
      </c>
      <c r="G585" s="317">
        <v>0.022078</v>
      </c>
      <c r="H585" s="317">
        <v>0.002177</v>
      </c>
      <c r="I585" s="317">
        <v>0.00176</v>
      </c>
      <c r="J585" s="317">
        <v>0.005752</v>
      </c>
      <c r="K585" s="318">
        <v>5e-06</v>
      </c>
      <c r="L585" s="318">
        <v>0.004326</v>
      </c>
      <c r="M585" s="319">
        <v>28.5005</v>
      </c>
    </row>
    <row r="586" ht="19.7" customHeight="1">
      <c r="A586" t="s" s="314">
        <v>1131</v>
      </c>
      <c r="B586" t="s" s="314">
        <v>232</v>
      </c>
      <c r="C586" t="s" s="315">
        <v>195</v>
      </c>
      <c r="D586" t="s" s="316">
        <v>1121</v>
      </c>
      <c r="E586" s="317">
        <v>0.018308</v>
      </c>
      <c r="F586" s="317">
        <v>0.013097</v>
      </c>
      <c r="G586" s="317">
        <v>0.020493</v>
      </c>
      <c r="H586" s="317">
        <v>0.00403</v>
      </c>
      <c r="I586" s="317">
        <v>0.002694</v>
      </c>
      <c r="J586" s="317">
        <v>3.3e-05</v>
      </c>
      <c r="K586" s="318">
        <v>9.1e-05</v>
      </c>
      <c r="L586" s="318">
        <v>5e-06</v>
      </c>
      <c r="M586" s="319">
        <v>25.302</v>
      </c>
    </row>
    <row r="587" ht="19.7" customHeight="1">
      <c r="A587" t="s" s="314">
        <v>1131</v>
      </c>
      <c r="B587" t="s" s="314">
        <v>232</v>
      </c>
      <c r="C587" t="s" s="315">
        <v>196</v>
      </c>
      <c r="D587" t="s" s="316">
        <v>1122</v>
      </c>
      <c r="E587" s="317">
        <v>0.026084</v>
      </c>
      <c r="F587" s="317">
        <v>0.008639000000000001</v>
      </c>
      <c r="G587" s="317">
        <v>0.017053</v>
      </c>
      <c r="H587" s="317">
        <v>0.012554</v>
      </c>
      <c r="I587" s="317">
        <v>5e-06</v>
      </c>
      <c r="J587" s="317">
        <v>5e-06</v>
      </c>
      <c r="K587" s="318">
        <v>0</v>
      </c>
      <c r="L587" s="318">
        <v>0</v>
      </c>
      <c r="M587" s="319">
        <v>0</v>
      </c>
    </row>
    <row r="588" ht="19.7" customHeight="1">
      <c r="A588" t="s" s="314">
        <v>1131</v>
      </c>
      <c r="B588" t="s" s="314">
        <v>232</v>
      </c>
      <c r="C588" s="320">
        <v>14</v>
      </c>
      <c r="D588" t="s" s="316">
        <v>1122</v>
      </c>
      <c r="E588" s="317">
        <v>0.018366</v>
      </c>
      <c r="F588" s="317">
        <v>0.011647</v>
      </c>
      <c r="G588" s="317">
        <v>0.020499</v>
      </c>
      <c r="H588" s="317">
        <v>0.008806</v>
      </c>
      <c r="I588" s="317">
        <v>0.00286</v>
      </c>
      <c r="J588" s="317">
        <v>0.006622</v>
      </c>
      <c r="K588" s="318">
        <v>0</v>
      </c>
      <c r="L588" s="318">
        <v>0</v>
      </c>
      <c r="M588" s="319">
        <v>4.5725</v>
      </c>
    </row>
    <row r="589" ht="19.7" customHeight="1">
      <c r="A589" t="s" s="314">
        <v>1131</v>
      </c>
      <c r="B589" t="s" s="314">
        <v>232</v>
      </c>
      <c r="C589" s="320">
        <v>15</v>
      </c>
      <c r="D589" t="s" s="316">
        <v>1121</v>
      </c>
      <c r="E589" s="317">
        <v>0.019158</v>
      </c>
      <c r="F589" s="317">
        <v>0.019139</v>
      </c>
      <c r="G589" s="317">
        <v>0.020691</v>
      </c>
      <c r="H589" s="317">
        <v>1.3e-05</v>
      </c>
      <c r="I589" s="317">
        <v>0.003075</v>
      </c>
      <c r="J589" s="317">
        <v>0.001377</v>
      </c>
      <c r="K589" s="318">
        <v>0.003437</v>
      </c>
      <c r="L589" s="318">
        <v>0.006972</v>
      </c>
      <c r="M589" s="319">
        <v>22.4758</v>
      </c>
    </row>
    <row r="590" ht="19.7" customHeight="1">
      <c r="A590" t="s" s="314">
        <v>1131</v>
      </c>
      <c r="B590" t="s" s="314">
        <v>232</v>
      </c>
      <c r="C590" s="320">
        <v>16</v>
      </c>
      <c r="D590" t="s" s="316">
        <v>1121</v>
      </c>
      <c r="E590" s="317">
        <v>0.017519</v>
      </c>
      <c r="F590" s="317">
        <v>0.017502</v>
      </c>
      <c r="G590" s="317">
        <v>0.025192</v>
      </c>
      <c r="H590" s="317">
        <v>1.5e-05</v>
      </c>
      <c r="I590" s="317">
        <v>0.002232</v>
      </c>
      <c r="J590" s="317">
        <v>4.1e-05</v>
      </c>
      <c r="K590" s="318">
        <v>0.000149</v>
      </c>
      <c r="L590" s="318">
        <v>5e-06</v>
      </c>
      <c r="M590" s="319">
        <v>32.9724</v>
      </c>
    </row>
    <row r="591" ht="19.7" customHeight="1">
      <c r="A591" t="s" s="314">
        <v>1131</v>
      </c>
      <c r="B591" t="s" s="314">
        <v>232</v>
      </c>
      <c r="C591" s="320">
        <v>17</v>
      </c>
      <c r="D591" t="s" s="316">
        <v>1121</v>
      </c>
      <c r="E591" s="317">
        <v>0.016915</v>
      </c>
      <c r="F591" s="317">
        <v>0.014316</v>
      </c>
      <c r="G591" s="317">
        <v>0.019463</v>
      </c>
      <c r="H591" s="317">
        <v>0.001855</v>
      </c>
      <c r="I591" s="317">
        <v>0.002184</v>
      </c>
      <c r="J591" s="317">
        <v>3.9e-05</v>
      </c>
      <c r="K591" s="318">
        <v>0.000107</v>
      </c>
      <c r="L591" s="318">
        <v>5e-06</v>
      </c>
      <c r="M591" s="319">
        <v>38.0248</v>
      </c>
    </row>
    <row r="592" ht="19.7" customHeight="1">
      <c r="A592" t="s" s="314">
        <v>1131</v>
      </c>
      <c r="B592" t="s" s="314">
        <v>232</v>
      </c>
      <c r="C592" s="320">
        <v>18</v>
      </c>
      <c r="D592" t="s" s="316">
        <v>1122</v>
      </c>
      <c r="E592" s="317">
        <v>0.018597</v>
      </c>
      <c r="F592" s="317">
        <v>0.011671</v>
      </c>
      <c r="G592" s="317">
        <v>0.016674</v>
      </c>
      <c r="H592" s="317">
        <v>0.00561</v>
      </c>
      <c r="I592" s="317">
        <v>0.002593</v>
      </c>
      <c r="J592" s="317">
        <v>0.006082</v>
      </c>
      <c r="K592" s="318">
        <v>0</v>
      </c>
      <c r="L592" s="318">
        <v>0</v>
      </c>
      <c r="M592" s="319">
        <v>4.577</v>
      </c>
    </row>
    <row r="593" ht="19.7" customHeight="1">
      <c r="A593" t="s" s="314">
        <v>1131</v>
      </c>
      <c r="B593" t="s" s="314">
        <v>232</v>
      </c>
      <c r="C593" s="320">
        <v>19</v>
      </c>
      <c r="D593" t="s" s="316">
        <v>1122</v>
      </c>
      <c r="E593" s="317">
        <v>0.018974</v>
      </c>
      <c r="F593" s="317">
        <v>0.010088</v>
      </c>
      <c r="G593" s="317">
        <v>0.021294</v>
      </c>
      <c r="H593" s="317">
        <v>0.005976</v>
      </c>
      <c r="I593" s="317">
        <v>0.001986</v>
      </c>
      <c r="J593" s="317">
        <v>0.003734</v>
      </c>
      <c r="K593" s="318">
        <v>0</v>
      </c>
      <c r="L593" s="318">
        <v>0</v>
      </c>
      <c r="M593" s="319">
        <v>5.9688</v>
      </c>
    </row>
    <row r="594" ht="19.7" customHeight="1">
      <c r="A594" t="s" s="314">
        <v>1131</v>
      </c>
      <c r="B594" t="s" s="314">
        <v>232</v>
      </c>
      <c r="C594" s="320">
        <v>20</v>
      </c>
      <c r="D594" t="s" s="316">
        <v>1121</v>
      </c>
      <c r="E594" s="317">
        <v>0.016198</v>
      </c>
      <c r="F594" s="317">
        <v>0.015518</v>
      </c>
      <c r="G594" s="317">
        <v>0.021556</v>
      </c>
      <c r="H594" s="317">
        <v>0.000513</v>
      </c>
      <c r="I594" s="317">
        <v>0.001689</v>
      </c>
      <c r="J594" s="317">
        <v>0.005687</v>
      </c>
      <c r="K594" s="318">
        <v>5e-06</v>
      </c>
      <c r="L594" s="318">
        <v>0.006724</v>
      </c>
      <c r="M594" s="319">
        <v>39.3382</v>
      </c>
    </row>
    <row r="595" ht="19.7" customHeight="1">
      <c r="A595" t="s" s="314">
        <v>1131</v>
      </c>
      <c r="B595" t="s" s="314">
        <v>232</v>
      </c>
      <c r="C595" t="s" s="315">
        <v>204</v>
      </c>
      <c r="D595" t="s" s="316">
        <v>1122</v>
      </c>
      <c r="E595" s="317">
        <v>0.018598</v>
      </c>
      <c r="F595" s="317">
        <v>0.011855</v>
      </c>
      <c r="G595" s="317">
        <v>0.02025</v>
      </c>
      <c r="H595" s="317">
        <v>0.005296</v>
      </c>
      <c r="I595" s="317">
        <v>0.000221</v>
      </c>
      <c r="J595" s="317">
        <v>5e-06</v>
      </c>
      <c r="K595" s="318">
        <v>0</v>
      </c>
      <c r="L595" s="318">
        <v>0</v>
      </c>
      <c r="M595" s="319">
        <v>0</v>
      </c>
    </row>
    <row r="596" ht="19.7" customHeight="1">
      <c r="A596" t="s" s="314">
        <v>1131</v>
      </c>
      <c r="B596" t="s" s="314">
        <v>232</v>
      </c>
      <c r="C596" t="s" s="315">
        <v>162</v>
      </c>
      <c r="D596" t="s" s="316">
        <v>1122</v>
      </c>
      <c r="E596" s="317">
        <v>0.024562</v>
      </c>
      <c r="F596" s="317">
        <v>0.008257</v>
      </c>
      <c r="G596" s="317">
        <v>0.02269</v>
      </c>
      <c r="H596" s="317">
        <v>5e-06</v>
      </c>
      <c r="I596" s="317">
        <v>5e-06</v>
      </c>
      <c r="J596" s="317">
        <v>5e-06</v>
      </c>
      <c r="K596" s="318">
        <v>0</v>
      </c>
      <c r="L596" s="318">
        <v>0</v>
      </c>
      <c r="M596" s="319">
        <v>0</v>
      </c>
    </row>
    <row r="597" ht="19.7" customHeight="1">
      <c r="A597" t="s" s="314">
        <v>1131</v>
      </c>
      <c r="B597" t="s" s="314">
        <v>232</v>
      </c>
      <c r="C597" t="s" s="315">
        <v>205</v>
      </c>
      <c r="D597" t="s" s="316">
        <v>1122</v>
      </c>
      <c r="E597" s="317">
        <v>0.019277</v>
      </c>
      <c r="F597" s="317">
        <v>0.014401</v>
      </c>
      <c r="G597" s="317">
        <v>0.022899</v>
      </c>
      <c r="H597" s="317">
        <v>0.004632</v>
      </c>
      <c r="I597" s="317">
        <v>5e-06</v>
      </c>
      <c r="J597" s="317">
        <v>5e-06</v>
      </c>
      <c r="K597" s="318">
        <v>0</v>
      </c>
      <c r="L597" s="318">
        <v>0</v>
      </c>
      <c r="M597" s="319">
        <v>0</v>
      </c>
    </row>
    <row r="598" ht="19.7" customHeight="1">
      <c r="A598" t="s" s="314">
        <v>1131</v>
      </c>
      <c r="B598" t="s" s="314">
        <v>232</v>
      </c>
      <c r="C598" s="320">
        <v>21</v>
      </c>
      <c r="D598" t="s" s="316">
        <v>1122</v>
      </c>
      <c r="E598" s="317">
        <v>0.018776</v>
      </c>
      <c r="F598" s="317">
        <v>0.012289</v>
      </c>
      <c r="G598" s="317">
        <v>0.021314</v>
      </c>
      <c r="H598" s="317">
        <v>0.005621</v>
      </c>
      <c r="I598" s="317">
        <v>0.000153</v>
      </c>
      <c r="J598" s="317">
        <v>5e-06</v>
      </c>
      <c r="K598" s="318">
        <v>0</v>
      </c>
      <c r="L598" s="318">
        <v>0</v>
      </c>
      <c r="M598" s="319">
        <v>0</v>
      </c>
    </row>
    <row r="599" ht="19.7" customHeight="1">
      <c r="A599" t="s" s="314">
        <v>1131</v>
      </c>
      <c r="B599" t="s" s="314">
        <v>232</v>
      </c>
      <c r="C599" t="s" s="315">
        <v>216</v>
      </c>
      <c r="D599" t="s" s="316">
        <v>1121</v>
      </c>
      <c r="E599" s="317">
        <v>0.01787</v>
      </c>
      <c r="F599" s="317">
        <v>0.013686</v>
      </c>
      <c r="G599" s="317">
        <v>0.020239</v>
      </c>
      <c r="H599" s="317">
        <v>0.003233</v>
      </c>
      <c r="I599" s="317">
        <v>0.002182</v>
      </c>
      <c r="J599" s="317">
        <v>0.003606</v>
      </c>
      <c r="K599" s="318">
        <v>0.00172</v>
      </c>
      <c r="L599" s="318">
        <v>0.003228</v>
      </c>
      <c r="M599" s="319">
        <v>208.0831</v>
      </c>
    </row>
    <row r="600" ht="19.7" customHeight="1">
      <c r="A600" t="s" s="314">
        <v>1132</v>
      </c>
      <c r="B600" t="s" s="314">
        <v>215</v>
      </c>
      <c r="C600" s="320">
        <v>1</v>
      </c>
      <c r="D600" t="s" s="316">
        <v>1121</v>
      </c>
      <c r="E600" s="317">
        <v>0.026241</v>
      </c>
      <c r="F600" s="317">
        <v>0.006131</v>
      </c>
      <c r="G600" s="317">
        <v>0.022293</v>
      </c>
      <c r="H600" s="317">
        <v>0.004949</v>
      </c>
      <c r="I600" s="317">
        <v>0.001488</v>
      </c>
      <c r="J600" s="317">
        <v>0.001965</v>
      </c>
      <c r="K600" s="318">
        <v>0.014557</v>
      </c>
      <c r="L600" s="318">
        <v>5e-06</v>
      </c>
      <c r="M600" s="319">
        <v>32.0099</v>
      </c>
    </row>
    <row r="601" ht="19.7" customHeight="1">
      <c r="A601" t="s" s="314">
        <v>1132</v>
      </c>
      <c r="B601" t="s" s="314">
        <v>215</v>
      </c>
      <c r="C601" t="s" s="315">
        <v>180</v>
      </c>
      <c r="D601" t="s" s="316">
        <v>1122</v>
      </c>
      <c r="E601" s="317">
        <v>0.02527</v>
      </c>
      <c r="F601" s="317">
        <v>0.003429</v>
      </c>
      <c r="G601" s="317">
        <v>0.025845</v>
      </c>
      <c r="H601" s="317">
        <v>0.0104</v>
      </c>
      <c r="I601" s="317">
        <v>0.001983</v>
      </c>
      <c r="J601" s="317">
        <v>0.002652</v>
      </c>
      <c r="K601" s="318">
        <v>0</v>
      </c>
      <c r="L601" s="318">
        <v>0</v>
      </c>
      <c r="M601" s="319">
        <v>7.4025</v>
      </c>
    </row>
    <row r="602" ht="19.7" customHeight="1">
      <c r="A602" t="s" s="314">
        <v>1132</v>
      </c>
      <c r="B602" t="s" s="314">
        <v>215</v>
      </c>
      <c r="C602" t="s" s="315">
        <v>182</v>
      </c>
      <c r="D602" t="s" s="316">
        <v>1121</v>
      </c>
      <c r="E602" s="317">
        <v>0.028036</v>
      </c>
      <c r="F602" s="317">
        <v>0.007272</v>
      </c>
      <c r="G602" s="317">
        <v>0.021955</v>
      </c>
      <c r="H602" s="317">
        <v>0.00775</v>
      </c>
      <c r="I602" s="317">
        <v>0.00184</v>
      </c>
      <c r="J602" s="317">
        <v>4.6e-05</v>
      </c>
      <c r="K602" s="318">
        <v>0.000238</v>
      </c>
      <c r="L602" s="318">
        <v>0.007003</v>
      </c>
      <c r="M602" s="319">
        <v>63.4683</v>
      </c>
    </row>
    <row r="603" ht="19.7" customHeight="1">
      <c r="A603" t="s" s="314">
        <v>1132</v>
      </c>
      <c r="B603" t="s" s="314">
        <v>215</v>
      </c>
      <c r="C603" s="320">
        <v>3</v>
      </c>
      <c r="D603" t="s" s="316">
        <v>1121</v>
      </c>
      <c r="E603" s="317">
        <v>0.02297</v>
      </c>
      <c r="F603" s="317">
        <v>0.006189</v>
      </c>
      <c r="G603" s="317">
        <v>0.028052</v>
      </c>
      <c r="H603" s="317">
        <v>0.005619</v>
      </c>
      <c r="I603" s="317">
        <v>0.0015</v>
      </c>
      <c r="J603" s="317">
        <v>0.00222</v>
      </c>
      <c r="K603" s="318">
        <v>0.014711</v>
      </c>
      <c r="L603" s="318">
        <v>0.00235</v>
      </c>
      <c r="M603" s="319">
        <v>12.5048</v>
      </c>
    </row>
    <row r="604" ht="19.7" customHeight="1">
      <c r="A604" t="s" s="314">
        <v>1132</v>
      </c>
      <c r="B604" t="s" s="314">
        <v>215</v>
      </c>
      <c r="C604" s="320">
        <v>4</v>
      </c>
      <c r="D604" t="s" s="316">
        <v>1122</v>
      </c>
      <c r="E604" s="317">
        <v>0.025074</v>
      </c>
      <c r="F604" s="317">
        <v>0.004751</v>
      </c>
      <c r="G604" s="317">
        <v>0.024375</v>
      </c>
      <c r="H604" s="317">
        <v>0.007915</v>
      </c>
      <c r="I604" s="317">
        <v>0.00211</v>
      </c>
      <c r="J604" s="317">
        <v>0.004284</v>
      </c>
      <c r="K604" s="318">
        <v>0</v>
      </c>
      <c r="L604" s="318">
        <v>0</v>
      </c>
      <c r="M604" s="319">
        <v>0.1374</v>
      </c>
    </row>
    <row r="605" ht="19.7" customHeight="1">
      <c r="A605" t="s" s="314">
        <v>1132</v>
      </c>
      <c r="B605" t="s" s="314">
        <v>215</v>
      </c>
      <c r="C605" s="320">
        <v>5</v>
      </c>
      <c r="D605" t="s" s="316">
        <v>1122</v>
      </c>
      <c r="E605" s="317">
        <v>0.027034</v>
      </c>
      <c r="F605" s="317">
        <v>0.005052</v>
      </c>
      <c r="G605" s="317">
        <v>0.02238</v>
      </c>
      <c r="H605" s="317">
        <v>0.007052</v>
      </c>
      <c r="I605" s="317">
        <v>0.001618</v>
      </c>
      <c r="J605" s="317">
        <v>0.007562</v>
      </c>
      <c r="K605" s="318">
        <v>0</v>
      </c>
      <c r="L605" s="318">
        <v>0</v>
      </c>
      <c r="M605" s="319">
        <v>3.461</v>
      </c>
    </row>
    <row r="606" ht="19.7" customHeight="1">
      <c r="A606" t="s" s="314">
        <v>1132</v>
      </c>
      <c r="B606" t="s" s="314">
        <v>215</v>
      </c>
      <c r="C606" t="s" s="315">
        <v>187</v>
      </c>
      <c r="D606" t="s" s="316">
        <v>1121</v>
      </c>
      <c r="E606" s="317">
        <v>0.026243</v>
      </c>
      <c r="F606" s="317">
        <v>0.006415</v>
      </c>
      <c r="G606" s="317">
        <v>0.024104</v>
      </c>
      <c r="H606" s="317">
        <v>0.007355</v>
      </c>
      <c r="I606" s="317">
        <v>0.001649</v>
      </c>
      <c r="J606" s="317">
        <v>0.000313</v>
      </c>
      <c r="K606" s="318">
        <v>0.002234</v>
      </c>
      <c r="L606" s="318">
        <v>0.006917</v>
      </c>
      <c r="M606" s="319">
        <v>102.7592</v>
      </c>
    </row>
    <row r="607" ht="19.7" customHeight="1">
      <c r="A607" t="s" s="314">
        <v>1132</v>
      </c>
      <c r="B607" t="s" s="314">
        <v>215</v>
      </c>
      <c r="C607" t="s" s="315">
        <v>153</v>
      </c>
      <c r="D607" t="s" s="316">
        <v>1122</v>
      </c>
      <c r="E607" s="317">
        <v>0.041503</v>
      </c>
      <c r="F607" s="317">
        <v>0.001291</v>
      </c>
      <c r="G607" s="317">
        <v>0.019549</v>
      </c>
      <c r="H607" s="317">
        <v>0.030857</v>
      </c>
      <c r="I607" s="317">
        <v>0.000849</v>
      </c>
      <c r="J607" s="317">
        <v>0.002833</v>
      </c>
      <c r="K607" s="318">
        <v>0</v>
      </c>
      <c r="L607" s="318">
        <v>0</v>
      </c>
      <c r="M607" s="319">
        <v>0.0042</v>
      </c>
    </row>
    <row r="608" ht="19.7" customHeight="1">
      <c r="A608" t="s" s="314">
        <v>1132</v>
      </c>
      <c r="B608" t="s" s="314">
        <v>215</v>
      </c>
      <c r="C608" t="s" s="315">
        <v>156</v>
      </c>
      <c r="D608" t="s" s="316">
        <v>1122</v>
      </c>
      <c r="E608" s="317">
        <v>0.029243</v>
      </c>
      <c r="F608" s="317">
        <v>0.007946</v>
      </c>
      <c r="G608" s="317">
        <v>0.031447</v>
      </c>
      <c r="H608" s="317">
        <v>0.008714</v>
      </c>
      <c r="I608" s="317">
        <v>0.002447</v>
      </c>
      <c r="J608" s="317">
        <v>0.012093</v>
      </c>
      <c r="K608" s="318">
        <v>0</v>
      </c>
      <c r="L608" s="318">
        <v>0</v>
      </c>
      <c r="M608" s="319">
        <v>0.1242</v>
      </c>
    </row>
    <row r="609" ht="19.7" customHeight="1">
      <c r="A609" t="s" s="314">
        <v>1132</v>
      </c>
      <c r="B609" t="s" s="314">
        <v>215</v>
      </c>
      <c r="C609" t="s" s="315">
        <v>188</v>
      </c>
      <c r="D609" t="s" s="316">
        <v>1122</v>
      </c>
      <c r="E609" s="317">
        <v>0.02581</v>
      </c>
      <c r="F609" s="317">
        <v>0.003409</v>
      </c>
      <c r="G609" s="317">
        <v>0.042245</v>
      </c>
      <c r="H609" s="317">
        <v>0.009904</v>
      </c>
      <c r="I609" s="317">
        <v>0.001765</v>
      </c>
      <c r="J609" s="317">
        <v>0.003614</v>
      </c>
      <c r="K609" s="318">
        <v>0</v>
      </c>
      <c r="L609" s="318">
        <v>0</v>
      </c>
      <c r="M609" s="319">
        <v>0</v>
      </c>
    </row>
    <row r="610" ht="19.7" customHeight="1">
      <c r="A610" t="s" s="314">
        <v>1132</v>
      </c>
      <c r="B610" t="s" s="314">
        <v>215</v>
      </c>
      <c r="C610" s="320">
        <v>7</v>
      </c>
      <c r="D610" t="s" s="316">
        <v>1122</v>
      </c>
      <c r="E610" s="317">
        <v>0.026238</v>
      </c>
      <c r="F610" s="317">
        <v>0.003429</v>
      </c>
      <c r="G610" s="317">
        <v>0.026844</v>
      </c>
      <c r="H610" s="317">
        <v>0.009845</v>
      </c>
      <c r="I610" s="317">
        <v>0.001897</v>
      </c>
      <c r="J610" s="317">
        <v>0.003167</v>
      </c>
      <c r="K610" s="318">
        <v>0</v>
      </c>
      <c r="L610" s="318">
        <v>0</v>
      </c>
      <c r="M610" s="319">
        <v>8.5611</v>
      </c>
    </row>
    <row r="611" ht="19.7" customHeight="1">
      <c r="A611" t="s" s="314">
        <v>1132</v>
      </c>
      <c r="B611" t="s" s="314">
        <v>215</v>
      </c>
      <c r="C611" s="320">
        <v>8</v>
      </c>
      <c r="D611" t="s" s="316">
        <v>1122</v>
      </c>
      <c r="E611" s="317">
        <v>0.026335</v>
      </c>
      <c r="F611" s="317">
        <v>0.003875</v>
      </c>
      <c r="G611" s="317">
        <v>0.023956</v>
      </c>
      <c r="H611" s="317">
        <v>0.010107</v>
      </c>
      <c r="I611" s="317">
        <v>0.001614</v>
      </c>
      <c r="J611" s="317">
        <v>0.005181</v>
      </c>
      <c r="K611" s="318">
        <v>0</v>
      </c>
      <c r="L611" s="318">
        <v>0</v>
      </c>
      <c r="M611" s="319">
        <v>6.1315</v>
      </c>
    </row>
    <row r="612" ht="19.7" customHeight="1">
      <c r="A612" t="s" s="314">
        <v>1132</v>
      </c>
      <c r="B612" t="s" s="314">
        <v>215</v>
      </c>
      <c r="C612" s="320">
        <v>9</v>
      </c>
      <c r="D612" t="s" s="316">
        <v>1121</v>
      </c>
      <c r="E612" s="317">
        <v>0.026549</v>
      </c>
      <c r="F612" s="317">
        <v>0.007132</v>
      </c>
      <c r="G612" s="317">
        <v>0.024177</v>
      </c>
      <c r="H612" s="317">
        <v>0.005541</v>
      </c>
      <c r="I612" s="317">
        <v>0.001591</v>
      </c>
      <c r="J612" s="317">
        <v>0.000163</v>
      </c>
      <c r="K612" s="318">
        <v>0.001164</v>
      </c>
      <c r="L612" s="318">
        <v>0.003163</v>
      </c>
      <c r="M612" s="319">
        <v>90.04219999999999</v>
      </c>
    </row>
    <row r="613" ht="19.7" customHeight="1">
      <c r="A613" t="s" s="314">
        <v>1132</v>
      </c>
      <c r="B613" t="s" s="314">
        <v>215</v>
      </c>
      <c r="C613" s="320">
        <v>10</v>
      </c>
      <c r="D613" t="s" s="316">
        <v>1121</v>
      </c>
      <c r="E613" s="317">
        <v>0.026099</v>
      </c>
      <c r="F613" s="317">
        <v>0.005807</v>
      </c>
      <c r="G613" s="317">
        <v>0.024047</v>
      </c>
      <c r="H613" s="317">
        <v>0.006073</v>
      </c>
      <c r="I613" s="317">
        <v>0.001578</v>
      </c>
      <c r="J613" s="317">
        <v>3.7e-05</v>
      </c>
      <c r="K613" s="318">
        <v>0.000176</v>
      </c>
      <c r="L613" s="318">
        <v>0.00389</v>
      </c>
      <c r="M613" s="319">
        <v>251.2581</v>
      </c>
    </row>
    <row r="614" ht="19.7" customHeight="1">
      <c r="A614" t="s" s="314">
        <v>1132</v>
      </c>
      <c r="B614" t="s" s="314">
        <v>215</v>
      </c>
      <c r="C614" s="320">
        <v>11</v>
      </c>
      <c r="D614" t="s" s="316">
        <v>1121</v>
      </c>
      <c r="E614" s="317">
        <v>0.025537</v>
      </c>
      <c r="F614" s="317">
        <v>0.005862</v>
      </c>
      <c r="G614" s="317">
        <v>0.021251</v>
      </c>
      <c r="H614" s="317">
        <v>0.006446</v>
      </c>
      <c r="I614" s="317">
        <v>0.001465</v>
      </c>
      <c r="J614" s="317">
        <v>0.004809</v>
      </c>
      <c r="K614" s="318">
        <v>0.027432</v>
      </c>
      <c r="L614" s="318">
        <v>0.005146</v>
      </c>
      <c r="M614" s="319">
        <v>17.7032</v>
      </c>
    </row>
    <row r="615" ht="19.7" customHeight="1">
      <c r="A615" t="s" s="314">
        <v>1132</v>
      </c>
      <c r="B615" t="s" s="314">
        <v>215</v>
      </c>
      <c r="C615" s="320">
        <v>12</v>
      </c>
      <c r="D615" t="s" s="316">
        <v>1121</v>
      </c>
      <c r="E615" s="317">
        <v>0.026298</v>
      </c>
      <c r="F615" s="317">
        <v>0.006216</v>
      </c>
      <c r="G615" s="317">
        <v>0.025001</v>
      </c>
      <c r="H615" s="317">
        <v>0.007548</v>
      </c>
      <c r="I615" s="317">
        <v>0.001776</v>
      </c>
      <c r="J615" s="317">
        <v>0.001723</v>
      </c>
      <c r="K615" s="318">
        <v>0.017323</v>
      </c>
      <c r="L615" s="318">
        <v>0.005673</v>
      </c>
      <c r="M615" s="319">
        <v>33.3842</v>
      </c>
    </row>
    <row r="616" ht="19.7" customHeight="1">
      <c r="A616" t="s" s="314">
        <v>1132</v>
      </c>
      <c r="B616" t="s" s="314">
        <v>215</v>
      </c>
      <c r="C616" t="s" s="315">
        <v>195</v>
      </c>
      <c r="D616" t="s" s="316">
        <v>1121</v>
      </c>
      <c r="E616" s="317">
        <v>0.024725</v>
      </c>
      <c r="F616" s="317">
        <v>0.005254</v>
      </c>
      <c r="G616" s="317">
        <v>0.02567</v>
      </c>
      <c r="H616" s="317">
        <v>0.007279</v>
      </c>
      <c r="I616" s="317">
        <v>0.001499</v>
      </c>
      <c r="J616" s="317">
        <v>0.006231</v>
      </c>
      <c r="K616" s="318">
        <v>0.015784</v>
      </c>
      <c r="L616" s="318">
        <v>0.006787</v>
      </c>
      <c r="M616" s="319">
        <v>13.7379</v>
      </c>
    </row>
    <row r="617" ht="19.7" customHeight="1">
      <c r="A617" t="s" s="314">
        <v>1132</v>
      </c>
      <c r="B617" t="s" s="314">
        <v>215</v>
      </c>
      <c r="C617" t="s" s="315">
        <v>196</v>
      </c>
      <c r="D617" t="s" s="316">
        <v>1121</v>
      </c>
      <c r="E617" s="317">
        <v>0.02808</v>
      </c>
      <c r="F617" s="317">
        <v>0.006594</v>
      </c>
      <c r="G617" s="317">
        <v>0.031961</v>
      </c>
      <c r="H617" s="317">
        <v>0.009466</v>
      </c>
      <c r="I617" s="317">
        <v>0.000941</v>
      </c>
      <c r="J617" s="317">
        <v>0.000285</v>
      </c>
      <c r="K617" s="318">
        <v>0.003399</v>
      </c>
      <c r="L617" s="318">
        <v>5e-06</v>
      </c>
      <c r="M617" s="319">
        <v>10.1754</v>
      </c>
    </row>
    <row r="618" ht="19.7" customHeight="1">
      <c r="A618" t="s" s="314">
        <v>1132</v>
      </c>
      <c r="B618" t="s" s="314">
        <v>215</v>
      </c>
      <c r="C618" s="320">
        <v>14</v>
      </c>
      <c r="D618" t="s" s="316">
        <v>1121</v>
      </c>
      <c r="E618" s="317">
        <v>0.02725</v>
      </c>
      <c r="F618" s="317">
        <v>0.007598</v>
      </c>
      <c r="G618" s="317">
        <v>0.024776</v>
      </c>
      <c r="H618" s="317">
        <v>0.005738</v>
      </c>
      <c r="I618" s="317">
        <v>0.001746</v>
      </c>
      <c r="J618" s="317">
        <v>0.003874</v>
      </c>
      <c r="K618" s="318">
        <v>0.033562</v>
      </c>
      <c r="L618" s="318">
        <v>5e-06</v>
      </c>
      <c r="M618" s="319">
        <v>15.0412</v>
      </c>
    </row>
    <row r="619" ht="19.7" customHeight="1">
      <c r="A619" t="s" s="314">
        <v>1132</v>
      </c>
      <c r="B619" t="s" s="314">
        <v>215</v>
      </c>
      <c r="C619" s="320">
        <v>15</v>
      </c>
      <c r="D619" t="s" s="316">
        <v>1121</v>
      </c>
      <c r="E619" s="317">
        <v>0.025895</v>
      </c>
      <c r="F619" s="317">
        <v>0.005173</v>
      </c>
      <c r="G619" s="317">
        <v>0.026667</v>
      </c>
      <c r="H619" s="317">
        <v>0.008527</v>
      </c>
      <c r="I619" s="317">
        <v>0.001676</v>
      </c>
      <c r="J619" s="317">
        <v>0.004307</v>
      </c>
      <c r="K619" s="318">
        <v>0.002124</v>
      </c>
      <c r="L619" s="318">
        <v>0.012873</v>
      </c>
      <c r="M619" s="319">
        <v>11.8484</v>
      </c>
    </row>
    <row r="620" ht="19.7" customHeight="1">
      <c r="A620" t="s" s="314">
        <v>1132</v>
      </c>
      <c r="B620" t="s" s="314">
        <v>215</v>
      </c>
      <c r="C620" s="320">
        <v>16</v>
      </c>
      <c r="D620" t="s" s="316">
        <v>1121</v>
      </c>
      <c r="E620" s="317">
        <v>0.027627</v>
      </c>
      <c r="F620" s="317">
        <v>0.006381</v>
      </c>
      <c r="G620" s="317">
        <v>0.024415</v>
      </c>
      <c r="H620" s="317">
        <v>0.005969</v>
      </c>
      <c r="I620" s="317">
        <v>0.001932</v>
      </c>
      <c r="J620" s="317">
        <v>0.000619</v>
      </c>
      <c r="K620" s="318">
        <v>0.004291</v>
      </c>
      <c r="L620" s="318">
        <v>0.000221</v>
      </c>
      <c r="M620" s="319">
        <v>35.9414</v>
      </c>
    </row>
    <row r="621" ht="19.7" customHeight="1">
      <c r="A621" t="s" s="314">
        <v>1132</v>
      </c>
      <c r="B621" t="s" s="314">
        <v>215</v>
      </c>
      <c r="C621" s="320">
        <v>17</v>
      </c>
      <c r="D621" t="s" s="316">
        <v>1121</v>
      </c>
      <c r="E621" s="317">
        <v>0.0259</v>
      </c>
      <c r="F621" s="317">
        <v>0.005872</v>
      </c>
      <c r="G621" s="317">
        <v>0.023989</v>
      </c>
      <c r="H621" s="317">
        <v>0.005827</v>
      </c>
      <c r="I621" s="317">
        <v>0.001226</v>
      </c>
      <c r="J621" s="317">
        <v>0.003854</v>
      </c>
      <c r="K621" s="318">
        <v>0.017161</v>
      </c>
      <c r="L621" s="318">
        <v>0.002498</v>
      </c>
      <c r="M621" s="319">
        <v>21.1073</v>
      </c>
    </row>
    <row r="622" ht="19.7" customHeight="1">
      <c r="A622" t="s" s="314">
        <v>1132</v>
      </c>
      <c r="B622" t="s" s="314">
        <v>215</v>
      </c>
      <c r="C622" s="320">
        <v>18</v>
      </c>
      <c r="D622" t="s" s="316">
        <v>1121</v>
      </c>
      <c r="E622" s="317">
        <v>0.024116</v>
      </c>
      <c r="F622" s="317">
        <v>0.006008</v>
      </c>
      <c r="G622" s="317">
        <v>0.026468</v>
      </c>
      <c r="H622" s="317">
        <v>0.00469</v>
      </c>
      <c r="I622" s="317">
        <v>0.001408</v>
      </c>
      <c r="J622" s="317">
        <v>6.4e-05</v>
      </c>
      <c r="K622" s="318">
        <v>0.000362</v>
      </c>
      <c r="L622" s="318">
        <v>0.001954</v>
      </c>
      <c r="M622" s="319">
        <v>158.4965</v>
      </c>
    </row>
    <row r="623" ht="19.7" customHeight="1">
      <c r="A623" t="s" s="314">
        <v>1132</v>
      </c>
      <c r="B623" t="s" s="314">
        <v>215</v>
      </c>
      <c r="C623" s="320">
        <v>19</v>
      </c>
      <c r="D623" t="s" s="316">
        <v>1121</v>
      </c>
      <c r="E623" s="317">
        <v>0.029373</v>
      </c>
      <c r="F623" s="317">
        <v>0.005333</v>
      </c>
      <c r="G623" s="317">
        <v>0.022568</v>
      </c>
      <c r="H623" s="317">
        <v>0.007706</v>
      </c>
      <c r="I623" s="317">
        <v>0.001366</v>
      </c>
      <c r="J623" s="317">
        <v>0.003459</v>
      </c>
      <c r="K623" s="318">
        <v>0.008838</v>
      </c>
      <c r="L623" s="318">
        <v>0.007147</v>
      </c>
      <c r="M623" s="319">
        <v>25.999</v>
      </c>
    </row>
    <row r="624" ht="19.7" customHeight="1">
      <c r="A624" t="s" s="314">
        <v>1132</v>
      </c>
      <c r="B624" t="s" s="314">
        <v>215</v>
      </c>
      <c r="C624" s="320">
        <v>20</v>
      </c>
      <c r="D624" t="s" s="316">
        <v>1121</v>
      </c>
      <c r="E624" s="317">
        <v>0.026009</v>
      </c>
      <c r="F624" s="317">
        <v>0.005683</v>
      </c>
      <c r="G624" s="317">
        <v>0.022796</v>
      </c>
      <c r="H624" s="317">
        <v>0.005945</v>
      </c>
      <c r="I624" s="317">
        <v>0.001481</v>
      </c>
      <c r="J624" s="317">
        <v>0.003021</v>
      </c>
      <c r="K624" s="318">
        <v>0.02686</v>
      </c>
      <c r="L624" s="318">
        <v>0.002661</v>
      </c>
      <c r="M624" s="319">
        <v>22.3151</v>
      </c>
    </row>
    <row r="625" ht="19.7" customHeight="1">
      <c r="A625" t="s" s="314">
        <v>1132</v>
      </c>
      <c r="B625" t="s" s="314">
        <v>215</v>
      </c>
      <c r="C625" t="s" s="315">
        <v>204</v>
      </c>
      <c r="D625" t="s" s="316">
        <v>1121</v>
      </c>
      <c r="E625" s="317">
        <v>0.028763</v>
      </c>
      <c r="F625" s="317">
        <v>0.005955</v>
      </c>
      <c r="G625" s="317">
        <v>0.020169</v>
      </c>
      <c r="H625" s="317">
        <v>0.006554</v>
      </c>
      <c r="I625" s="317">
        <v>0.000141</v>
      </c>
      <c r="J625" s="317">
        <v>1.1e-05</v>
      </c>
      <c r="K625" s="318">
        <v>5e-06</v>
      </c>
      <c r="L625" s="318">
        <v>0.000489</v>
      </c>
      <c r="M625" s="319">
        <v>120.4446</v>
      </c>
    </row>
    <row r="626" ht="19.7" customHeight="1">
      <c r="A626" t="s" s="314">
        <v>1132</v>
      </c>
      <c r="B626" t="s" s="314">
        <v>215</v>
      </c>
      <c r="C626" t="s" s="315">
        <v>162</v>
      </c>
      <c r="D626" t="s" s="316">
        <v>1122</v>
      </c>
      <c r="E626" s="317">
        <v>0.022608</v>
      </c>
      <c r="F626" s="317">
        <v>0.010339</v>
      </c>
      <c r="G626" s="317">
        <v>0.034335</v>
      </c>
      <c r="H626" s="317">
        <v>5e-06</v>
      </c>
      <c r="I626" s="317">
        <v>0.000443</v>
      </c>
      <c r="J626" s="317">
        <v>5e-06</v>
      </c>
      <c r="K626" s="318">
        <v>0</v>
      </c>
      <c r="L626" s="318">
        <v>0</v>
      </c>
      <c r="M626" s="319">
        <v>0</v>
      </c>
    </row>
    <row r="627" ht="19.7" customHeight="1">
      <c r="A627" t="s" s="314">
        <v>1132</v>
      </c>
      <c r="B627" t="s" s="314">
        <v>215</v>
      </c>
      <c r="C627" t="s" s="315">
        <v>205</v>
      </c>
      <c r="D627" t="s" s="316">
        <v>1121</v>
      </c>
      <c r="E627" s="317">
        <v>0.027622</v>
      </c>
      <c r="F627" s="317">
        <v>0.006381</v>
      </c>
      <c r="G627" s="317">
        <v>0.024276</v>
      </c>
      <c r="H627" s="317">
        <v>0.004439</v>
      </c>
      <c r="I627" s="317">
        <v>0.000232</v>
      </c>
      <c r="J627" s="317">
        <v>1e-05</v>
      </c>
      <c r="K627" s="318">
        <v>5e-06</v>
      </c>
      <c r="L627" s="318">
        <v>0.000513</v>
      </c>
      <c r="M627" s="319">
        <v>16.725</v>
      </c>
    </row>
    <row r="628" ht="19.7" customHeight="1">
      <c r="A628" t="s" s="314">
        <v>1132</v>
      </c>
      <c r="B628" t="s" s="314">
        <v>215</v>
      </c>
      <c r="C628" s="320">
        <v>21</v>
      </c>
      <c r="D628" t="s" s="316">
        <v>1121</v>
      </c>
      <c r="E628" s="317">
        <v>0.028142</v>
      </c>
      <c r="F628" s="317">
        <v>0.006154</v>
      </c>
      <c r="G628" s="317">
        <v>0.022081</v>
      </c>
      <c r="H628" s="317">
        <v>0.005998</v>
      </c>
      <c r="I628" s="317">
        <v>0.000173</v>
      </c>
      <c r="J628" s="317">
        <v>1.1e-05</v>
      </c>
      <c r="K628" s="318">
        <v>5e-06</v>
      </c>
      <c r="L628" s="318">
        <v>0.00052</v>
      </c>
      <c r="M628" s="319">
        <v>146.6043</v>
      </c>
    </row>
    <row r="629" ht="19.7" customHeight="1">
      <c r="A629" t="s" s="314">
        <v>1132</v>
      </c>
      <c r="B629" t="s" s="314">
        <v>215</v>
      </c>
      <c r="C629" t="s" s="315">
        <v>216</v>
      </c>
      <c r="D629" t="s" s="316">
        <v>1121</v>
      </c>
      <c r="E629" s="317">
        <v>0.025989</v>
      </c>
      <c r="F629" s="317">
        <v>0.00606</v>
      </c>
      <c r="G629" s="317">
        <v>0.024569</v>
      </c>
      <c r="H629" s="317">
        <v>0.006713</v>
      </c>
      <c r="I629" s="317">
        <v>0.001577</v>
      </c>
      <c r="J629" s="317">
        <v>0.00236</v>
      </c>
      <c r="K629" s="318">
        <v>0.018549</v>
      </c>
      <c r="L629" s="318">
        <v>0.003833</v>
      </c>
      <c r="M629" s="319">
        <v>450.9371</v>
      </c>
    </row>
    <row r="630" ht="19.7" customHeight="1">
      <c r="A630" t="s" s="314">
        <v>1132</v>
      </c>
      <c r="B630" t="s" s="314">
        <v>232</v>
      </c>
      <c r="C630" s="320">
        <v>1</v>
      </c>
      <c r="D630" t="s" s="316">
        <v>1122</v>
      </c>
      <c r="E630" s="317">
        <v>0.018041</v>
      </c>
      <c r="F630" s="317">
        <v>0.004588</v>
      </c>
      <c r="G630" s="317">
        <v>0.020672</v>
      </c>
      <c r="H630" s="317">
        <v>0.005446</v>
      </c>
      <c r="I630" s="317">
        <v>0.001974</v>
      </c>
      <c r="J630" s="317">
        <v>0.003967</v>
      </c>
      <c r="K630" s="318">
        <v>0</v>
      </c>
      <c r="L630" s="318">
        <v>0</v>
      </c>
      <c r="M630" s="319">
        <v>8.784599999999999</v>
      </c>
    </row>
    <row r="631" ht="19.7" customHeight="1">
      <c r="A631" t="s" s="314">
        <v>1132</v>
      </c>
      <c r="B631" t="s" s="314">
        <v>232</v>
      </c>
      <c r="C631" t="s" s="315">
        <v>180</v>
      </c>
      <c r="D631" t="s" s="316">
        <v>1122</v>
      </c>
      <c r="E631" s="317">
        <v>0.012108</v>
      </c>
      <c r="F631" s="317">
        <v>0.001817</v>
      </c>
      <c r="G631" s="317">
        <v>0.031211</v>
      </c>
      <c r="H631" s="317">
        <v>0.007352</v>
      </c>
      <c r="I631" s="317">
        <v>0.001368</v>
      </c>
      <c r="J631" s="317">
        <v>0.001084</v>
      </c>
      <c r="K631" s="318">
        <v>0</v>
      </c>
      <c r="L631" s="318">
        <v>0</v>
      </c>
      <c r="M631" s="319">
        <v>6.3268</v>
      </c>
    </row>
    <row r="632" ht="19.7" customHeight="1">
      <c r="A632" t="s" s="314">
        <v>1132</v>
      </c>
      <c r="B632" t="s" s="314">
        <v>232</v>
      </c>
      <c r="C632" t="s" s="315">
        <v>182</v>
      </c>
      <c r="D632" t="s" s="316">
        <v>1122</v>
      </c>
      <c r="E632" s="317">
        <v>0.020594</v>
      </c>
      <c r="F632" s="317">
        <v>0.00601</v>
      </c>
      <c r="G632" s="317">
        <v>0.02053</v>
      </c>
      <c r="H632" s="317">
        <v>0.005851</v>
      </c>
      <c r="I632" s="317">
        <v>0.002453</v>
      </c>
      <c r="J632" s="317">
        <v>5e-06</v>
      </c>
      <c r="K632" s="318">
        <v>0</v>
      </c>
      <c r="L632" s="318">
        <v>0</v>
      </c>
      <c r="M632" s="319">
        <v>0</v>
      </c>
    </row>
    <row r="633" ht="19.7" customHeight="1">
      <c r="A633" t="s" s="314">
        <v>1132</v>
      </c>
      <c r="B633" t="s" s="314">
        <v>232</v>
      </c>
      <c r="C633" s="320">
        <v>3</v>
      </c>
      <c r="D633" t="s" s="316">
        <v>1122</v>
      </c>
      <c r="E633" s="317">
        <v>0.019019</v>
      </c>
      <c r="F633" s="317">
        <v>0.005713</v>
      </c>
      <c r="G633" s="317">
        <v>0.02105</v>
      </c>
      <c r="H633" s="317">
        <v>0.005527</v>
      </c>
      <c r="I633" s="317">
        <v>0.003497</v>
      </c>
      <c r="J633" s="317">
        <v>0.017665</v>
      </c>
      <c r="K633" s="318">
        <v>0</v>
      </c>
      <c r="L633" s="318">
        <v>0</v>
      </c>
      <c r="M633" s="319">
        <v>3.5869</v>
      </c>
    </row>
    <row r="634" ht="19.7" customHeight="1">
      <c r="A634" t="s" s="314">
        <v>1132</v>
      </c>
      <c r="B634" t="s" s="314">
        <v>232</v>
      </c>
      <c r="C634" s="320">
        <v>4</v>
      </c>
      <c r="D634" t="s" s="316">
        <v>1122</v>
      </c>
      <c r="E634" s="317">
        <v>0.019309</v>
      </c>
      <c r="F634" s="317">
        <v>0.00565</v>
      </c>
      <c r="G634" s="317">
        <v>0.022514</v>
      </c>
      <c r="H634" s="317">
        <v>0.005571</v>
      </c>
      <c r="I634" s="317">
        <v>0.003404</v>
      </c>
      <c r="J634" s="317">
        <v>0.008052999999999999</v>
      </c>
      <c r="K634" s="318">
        <v>0</v>
      </c>
      <c r="L634" s="318">
        <v>0</v>
      </c>
      <c r="M634" s="319">
        <v>0.1912</v>
      </c>
    </row>
    <row r="635" ht="19.7" customHeight="1">
      <c r="A635" t="s" s="314">
        <v>1132</v>
      </c>
      <c r="B635" t="s" s="314">
        <v>232</v>
      </c>
      <c r="C635" s="320">
        <v>5</v>
      </c>
      <c r="D635" t="s" s="316">
        <v>1122</v>
      </c>
      <c r="E635" s="317">
        <v>0.01803</v>
      </c>
      <c r="F635" s="317">
        <v>0.004866</v>
      </c>
      <c r="G635" s="317">
        <v>0.021308</v>
      </c>
      <c r="H635" s="317">
        <v>0.007384</v>
      </c>
      <c r="I635" s="317">
        <v>0.003008</v>
      </c>
      <c r="J635" s="317">
        <v>0.007188</v>
      </c>
      <c r="K635" s="318">
        <v>0</v>
      </c>
      <c r="L635" s="318">
        <v>0</v>
      </c>
      <c r="M635" s="319">
        <v>0.6279</v>
      </c>
    </row>
    <row r="636" ht="19.7" customHeight="1">
      <c r="A636" t="s" s="314">
        <v>1132</v>
      </c>
      <c r="B636" t="s" s="314">
        <v>232</v>
      </c>
      <c r="C636" t="s" s="315">
        <v>187</v>
      </c>
      <c r="D636" t="s" s="316">
        <v>1122</v>
      </c>
      <c r="E636" s="317">
        <v>0.018344</v>
      </c>
      <c r="F636" s="317">
        <v>0.00429</v>
      </c>
      <c r="G636" s="317">
        <v>0.02416</v>
      </c>
      <c r="H636" s="317">
        <v>0.00666</v>
      </c>
      <c r="I636" s="317">
        <v>0.002891</v>
      </c>
      <c r="J636" s="317">
        <v>0.000145</v>
      </c>
      <c r="K636" s="318">
        <v>0</v>
      </c>
      <c r="L636" s="318">
        <v>0</v>
      </c>
      <c r="M636" s="319">
        <v>4.6232</v>
      </c>
    </row>
    <row r="637" ht="19.7" customHeight="1">
      <c r="A637" t="s" s="314">
        <v>1132</v>
      </c>
      <c r="B637" t="s" s="314">
        <v>232</v>
      </c>
      <c r="C637" t="s" s="315">
        <v>156</v>
      </c>
      <c r="D637" t="s" s="316">
        <v>1122</v>
      </c>
      <c r="E637" s="317">
        <v>0.010147</v>
      </c>
      <c r="F637" s="317">
        <v>0.010125</v>
      </c>
      <c r="G637" s="317">
        <v>0.060682</v>
      </c>
      <c r="H637" s="317">
        <v>5e-06</v>
      </c>
      <c r="I637" s="317">
        <v>5e-06</v>
      </c>
      <c r="J637" s="317">
        <v>5e-06</v>
      </c>
      <c r="K637" s="318">
        <v>0</v>
      </c>
      <c r="L637" s="318">
        <v>0</v>
      </c>
      <c r="M637" s="319">
        <v>0</v>
      </c>
    </row>
    <row r="638" ht="19.7" customHeight="1">
      <c r="A638" t="s" s="314">
        <v>1132</v>
      </c>
      <c r="B638" t="s" s="314">
        <v>232</v>
      </c>
      <c r="C638" t="s" s="315">
        <v>188</v>
      </c>
      <c r="D638" t="s" s="316">
        <v>1122</v>
      </c>
      <c r="E638" s="317">
        <v>0.014681</v>
      </c>
      <c r="F638" s="317">
        <v>0.001437</v>
      </c>
      <c r="G638" s="317">
        <v>0.033082</v>
      </c>
      <c r="H638" s="317">
        <v>0.007013</v>
      </c>
      <c r="I638" s="317">
        <v>0.002112</v>
      </c>
      <c r="J638" s="317">
        <v>0.001563</v>
      </c>
      <c r="K638" s="318">
        <v>0</v>
      </c>
      <c r="L638" s="318">
        <v>0</v>
      </c>
      <c r="M638" s="319">
        <v>2.2759</v>
      </c>
    </row>
    <row r="639" ht="19.7" customHeight="1">
      <c r="A639" t="s" s="314">
        <v>1132</v>
      </c>
      <c r="B639" t="s" s="314">
        <v>232</v>
      </c>
      <c r="C639" s="320">
        <v>7</v>
      </c>
      <c r="D639" t="s" s="316">
        <v>1121</v>
      </c>
      <c r="E639" s="317">
        <v>0.01826</v>
      </c>
      <c r="F639" s="317">
        <v>0.006417</v>
      </c>
      <c r="G639" s="317">
        <v>0.022732</v>
      </c>
      <c r="H639" s="317">
        <v>0.003174</v>
      </c>
      <c r="I639" s="317">
        <v>0.001462</v>
      </c>
      <c r="J639" s="317">
        <v>0.004375</v>
      </c>
      <c r="K639" s="318">
        <v>0.042517</v>
      </c>
      <c r="L639" s="318">
        <v>0.003908</v>
      </c>
      <c r="M639" s="319">
        <v>14.5002</v>
      </c>
    </row>
    <row r="640" ht="19.7" customHeight="1">
      <c r="A640" t="s" s="314">
        <v>1132</v>
      </c>
      <c r="B640" t="s" s="314">
        <v>232</v>
      </c>
      <c r="C640" s="320">
        <v>8</v>
      </c>
      <c r="D640" t="s" s="316">
        <v>1122</v>
      </c>
      <c r="E640" s="317">
        <v>0.017969</v>
      </c>
      <c r="F640" s="317">
        <v>0.005333</v>
      </c>
      <c r="G640" s="317">
        <v>0.021913</v>
      </c>
      <c r="H640" s="317">
        <v>0.006273</v>
      </c>
      <c r="I640" s="317">
        <v>0.003019</v>
      </c>
      <c r="J640" s="317">
        <v>0.006919</v>
      </c>
      <c r="K640" s="318">
        <v>0</v>
      </c>
      <c r="L640" s="318">
        <v>0</v>
      </c>
      <c r="M640" s="319">
        <v>0.9164</v>
      </c>
    </row>
    <row r="641" ht="19.7" customHeight="1">
      <c r="A641" t="s" s="314">
        <v>1132</v>
      </c>
      <c r="B641" t="s" s="314">
        <v>232</v>
      </c>
      <c r="C641" s="320">
        <v>9</v>
      </c>
      <c r="D641" t="s" s="316">
        <v>1121</v>
      </c>
      <c r="E641" s="317">
        <v>0.01881</v>
      </c>
      <c r="F641" s="317">
        <v>0.00712</v>
      </c>
      <c r="G641" s="317">
        <v>0.021713</v>
      </c>
      <c r="H641" s="317">
        <v>0.005915</v>
      </c>
      <c r="I641" s="317">
        <v>0.002811</v>
      </c>
      <c r="J641" s="317">
        <v>0.000199</v>
      </c>
      <c r="K641" s="318">
        <v>0.003411</v>
      </c>
      <c r="L641" s="318">
        <v>5e-06</v>
      </c>
      <c r="M641" s="319">
        <v>31.1145</v>
      </c>
    </row>
    <row r="642" ht="19.7" customHeight="1">
      <c r="A642" t="s" s="314">
        <v>1132</v>
      </c>
      <c r="B642" t="s" s="314">
        <v>232</v>
      </c>
      <c r="C642" s="320">
        <v>10</v>
      </c>
      <c r="D642" t="s" s="316">
        <v>1121</v>
      </c>
      <c r="E642" s="317">
        <v>0.02029</v>
      </c>
      <c r="F642" s="317">
        <v>0.006389</v>
      </c>
      <c r="G642" s="317">
        <v>0.019699</v>
      </c>
      <c r="H642" s="317">
        <v>0.004415</v>
      </c>
      <c r="I642" s="317">
        <v>0.002474</v>
      </c>
      <c r="J642" s="317">
        <v>3.4e-05</v>
      </c>
      <c r="K642" s="318">
        <v>0.000229</v>
      </c>
      <c r="L642" s="318">
        <v>5e-06</v>
      </c>
      <c r="M642" s="319">
        <v>9.617100000000001</v>
      </c>
    </row>
    <row r="643" ht="19.7" customHeight="1">
      <c r="A643" t="s" s="314">
        <v>1132</v>
      </c>
      <c r="B643" t="s" s="314">
        <v>232</v>
      </c>
      <c r="C643" s="320">
        <v>11</v>
      </c>
      <c r="D643" t="s" s="316">
        <v>1122</v>
      </c>
      <c r="E643" s="317">
        <v>0.017495</v>
      </c>
      <c r="F643" s="317">
        <v>0.005351</v>
      </c>
      <c r="G643" s="317">
        <v>0.024886</v>
      </c>
      <c r="H643" s="317">
        <v>0.00513</v>
      </c>
      <c r="I643" s="317">
        <v>0.002823</v>
      </c>
      <c r="J643" s="317">
        <v>0.005621</v>
      </c>
      <c r="K643" s="318">
        <v>0</v>
      </c>
      <c r="L643" s="318">
        <v>0</v>
      </c>
      <c r="M643" s="319">
        <v>0.0165</v>
      </c>
    </row>
    <row r="644" ht="19.7" customHeight="1">
      <c r="A644" t="s" s="314">
        <v>1132</v>
      </c>
      <c r="B644" t="s" s="314">
        <v>232</v>
      </c>
      <c r="C644" s="320">
        <v>12</v>
      </c>
      <c r="D644" t="s" s="316">
        <v>1121</v>
      </c>
      <c r="E644" s="317">
        <v>0.016953</v>
      </c>
      <c r="F644" s="317">
        <v>0.006404</v>
      </c>
      <c r="G644" s="317">
        <v>0.024035</v>
      </c>
      <c r="H644" s="317">
        <v>0.004209</v>
      </c>
      <c r="I644" s="317">
        <v>0.00173</v>
      </c>
      <c r="J644" s="317">
        <v>0.001113</v>
      </c>
      <c r="K644" s="318">
        <v>0.008515</v>
      </c>
      <c r="L644" s="318">
        <v>5e-06</v>
      </c>
      <c r="M644" s="319">
        <v>13.6416</v>
      </c>
    </row>
    <row r="645" ht="19.7" customHeight="1">
      <c r="A645" t="s" s="314">
        <v>1132</v>
      </c>
      <c r="B645" t="s" s="314">
        <v>232</v>
      </c>
      <c r="C645" t="s" s="315">
        <v>195</v>
      </c>
      <c r="D645" t="s" s="316">
        <v>1122</v>
      </c>
      <c r="E645" s="317">
        <v>0.018691</v>
      </c>
      <c r="F645" s="317">
        <v>0.00492</v>
      </c>
      <c r="G645" s="317">
        <v>0.021995</v>
      </c>
      <c r="H645" s="317">
        <v>0.006172</v>
      </c>
      <c r="I645" s="317">
        <v>0.002156</v>
      </c>
      <c r="J645" s="317">
        <v>0.008037000000000001</v>
      </c>
      <c r="K645" s="318">
        <v>0</v>
      </c>
      <c r="L645" s="318">
        <v>0</v>
      </c>
      <c r="M645" s="319">
        <v>6.1654</v>
      </c>
    </row>
    <row r="646" ht="19.7" customHeight="1">
      <c r="A646" t="s" s="314">
        <v>1132</v>
      </c>
      <c r="B646" t="s" s="314">
        <v>232</v>
      </c>
      <c r="C646" t="s" s="315">
        <v>196</v>
      </c>
      <c r="D646" t="s" s="316">
        <v>1122</v>
      </c>
      <c r="E646" s="317">
        <v>0.025358</v>
      </c>
      <c r="F646" s="317">
        <v>0.003457</v>
      </c>
      <c r="G646" s="317">
        <v>0.022286</v>
      </c>
      <c r="H646" s="317">
        <v>0.006265</v>
      </c>
      <c r="I646" s="317">
        <v>0.000736</v>
      </c>
      <c r="J646" s="317">
        <v>5e-06</v>
      </c>
      <c r="K646" s="318">
        <v>0</v>
      </c>
      <c r="L646" s="318">
        <v>0</v>
      </c>
      <c r="M646" s="319">
        <v>1.2965</v>
      </c>
    </row>
    <row r="647" ht="19.7" customHeight="1">
      <c r="A647" t="s" s="314">
        <v>1132</v>
      </c>
      <c r="B647" t="s" s="314">
        <v>232</v>
      </c>
      <c r="C647" s="320">
        <v>14</v>
      </c>
      <c r="D647" t="s" s="316">
        <v>1122</v>
      </c>
      <c r="E647" s="317">
        <v>0.019338</v>
      </c>
      <c r="F647" s="317">
        <v>0.003356</v>
      </c>
      <c r="G647" s="317">
        <v>0.021562</v>
      </c>
      <c r="H647" s="317">
        <v>0.008267</v>
      </c>
      <c r="I647" s="317">
        <v>0.002227</v>
      </c>
      <c r="J647" s="317">
        <v>0.003378</v>
      </c>
      <c r="K647" s="318">
        <v>0</v>
      </c>
      <c r="L647" s="318">
        <v>0</v>
      </c>
      <c r="M647" s="319">
        <v>7.5105</v>
      </c>
    </row>
    <row r="648" ht="19.7" customHeight="1">
      <c r="A648" t="s" s="314">
        <v>1132</v>
      </c>
      <c r="B648" t="s" s="314">
        <v>232</v>
      </c>
      <c r="C648" s="320">
        <v>15</v>
      </c>
      <c r="D648" t="s" s="316">
        <v>1122</v>
      </c>
      <c r="E648" s="317">
        <v>0.019454</v>
      </c>
      <c r="F648" s="317">
        <v>0.004506</v>
      </c>
      <c r="G648" s="317">
        <v>0.023592</v>
      </c>
      <c r="H648" s="317">
        <v>0.009480000000000001</v>
      </c>
      <c r="I648" s="317">
        <v>0.002635</v>
      </c>
      <c r="J648" s="317">
        <v>0.003965</v>
      </c>
      <c r="K648" s="318">
        <v>0</v>
      </c>
      <c r="L648" s="318">
        <v>0</v>
      </c>
      <c r="M648" s="319">
        <v>0.0001</v>
      </c>
    </row>
    <row r="649" ht="19.7" customHeight="1">
      <c r="A649" t="s" s="314">
        <v>1132</v>
      </c>
      <c r="B649" t="s" s="314">
        <v>232</v>
      </c>
      <c r="C649" s="320">
        <v>16</v>
      </c>
      <c r="D649" t="s" s="316">
        <v>1121</v>
      </c>
      <c r="E649" s="317">
        <v>0.01921</v>
      </c>
      <c r="F649" s="317">
        <v>0.005935</v>
      </c>
      <c r="G649" s="317">
        <v>0.025043</v>
      </c>
      <c r="H649" s="317">
        <v>0.007545</v>
      </c>
      <c r="I649" s="317">
        <v>0.003048</v>
      </c>
      <c r="J649" s="317">
        <v>0.000348</v>
      </c>
      <c r="K649" s="318">
        <v>0.004183</v>
      </c>
      <c r="L649" s="318">
        <v>5e-06</v>
      </c>
      <c r="M649" s="319">
        <v>25.4379</v>
      </c>
    </row>
    <row r="650" ht="19.7" customHeight="1">
      <c r="A650" t="s" s="314">
        <v>1132</v>
      </c>
      <c r="B650" t="s" s="314">
        <v>232</v>
      </c>
      <c r="C650" s="320">
        <v>17</v>
      </c>
      <c r="D650" t="s" s="316">
        <v>1122</v>
      </c>
      <c r="E650" s="317">
        <v>0.01731</v>
      </c>
      <c r="F650" s="317">
        <v>0.004883</v>
      </c>
      <c r="G650" s="317">
        <v>0.021286</v>
      </c>
      <c r="H650" s="317">
        <v>0.00567</v>
      </c>
      <c r="I650" s="317">
        <v>0.002309</v>
      </c>
      <c r="J650" s="317">
        <v>0.006181</v>
      </c>
      <c r="K650" s="318">
        <v>0</v>
      </c>
      <c r="L650" s="318">
        <v>0</v>
      </c>
      <c r="M650" s="319">
        <v>3.536</v>
      </c>
    </row>
    <row r="651" ht="19.7" customHeight="1">
      <c r="A651" t="s" s="314">
        <v>1132</v>
      </c>
      <c r="B651" t="s" s="314">
        <v>232</v>
      </c>
      <c r="C651" s="320">
        <v>18</v>
      </c>
      <c r="D651" t="s" s="316">
        <v>1121</v>
      </c>
      <c r="E651" s="317">
        <v>0.018608</v>
      </c>
      <c r="F651" s="317">
        <v>0.005641</v>
      </c>
      <c r="G651" s="317">
        <v>0.01896</v>
      </c>
      <c r="H651" s="317">
        <v>0.005673</v>
      </c>
      <c r="I651" s="317">
        <v>0.002787</v>
      </c>
      <c r="J651" s="317">
        <v>5.5e-05</v>
      </c>
      <c r="K651" s="318">
        <v>0.000224</v>
      </c>
      <c r="L651" s="318">
        <v>5e-06</v>
      </c>
      <c r="M651" s="319">
        <v>25.9326</v>
      </c>
    </row>
    <row r="652" ht="19.7" customHeight="1">
      <c r="A652" t="s" s="314">
        <v>1132</v>
      </c>
      <c r="B652" t="s" s="314">
        <v>232</v>
      </c>
      <c r="C652" s="320">
        <v>19</v>
      </c>
      <c r="D652" t="s" s="316">
        <v>1122</v>
      </c>
      <c r="E652" s="317">
        <v>0.019155</v>
      </c>
      <c r="F652" s="317">
        <v>0.00466</v>
      </c>
      <c r="G652" s="317">
        <v>0.023095</v>
      </c>
      <c r="H652" s="317">
        <v>0.00505</v>
      </c>
      <c r="I652" s="317">
        <v>0.001972</v>
      </c>
      <c r="J652" s="317">
        <v>0.004112</v>
      </c>
      <c r="K652" s="318">
        <v>0</v>
      </c>
      <c r="L652" s="318">
        <v>0</v>
      </c>
      <c r="M652" s="319">
        <v>0.0107</v>
      </c>
    </row>
    <row r="653" ht="19.7" customHeight="1">
      <c r="A653" t="s" s="314">
        <v>1132</v>
      </c>
      <c r="B653" t="s" s="314">
        <v>232</v>
      </c>
      <c r="C653" s="320">
        <v>20</v>
      </c>
      <c r="D653" t="s" s="316">
        <v>1122</v>
      </c>
      <c r="E653" s="317">
        <v>0.017221</v>
      </c>
      <c r="F653" s="317">
        <v>0.004736</v>
      </c>
      <c r="G653" s="317">
        <v>0.023103</v>
      </c>
      <c r="H653" s="317">
        <v>0.006606</v>
      </c>
      <c r="I653" s="317">
        <v>0.003086</v>
      </c>
      <c r="J653" s="317">
        <v>0.004887</v>
      </c>
      <c r="K653" s="318">
        <v>0</v>
      </c>
      <c r="L653" s="318">
        <v>0</v>
      </c>
      <c r="M653" s="319">
        <v>5.1189</v>
      </c>
    </row>
    <row r="654" ht="19.7" customHeight="1">
      <c r="A654" t="s" s="314">
        <v>1132</v>
      </c>
      <c r="B654" t="s" s="314">
        <v>232</v>
      </c>
      <c r="C654" t="s" s="315">
        <v>204</v>
      </c>
      <c r="D654" t="s" s="316">
        <v>1122</v>
      </c>
      <c r="E654" s="317">
        <v>0.019151</v>
      </c>
      <c r="F654" s="317">
        <v>0.004418</v>
      </c>
      <c r="G654" s="317">
        <v>0.02287</v>
      </c>
      <c r="H654" s="317">
        <v>0.007101</v>
      </c>
      <c r="I654" s="317">
        <v>0.00017</v>
      </c>
      <c r="J654" s="317">
        <v>5e-06</v>
      </c>
      <c r="K654" s="318">
        <v>0</v>
      </c>
      <c r="L654" s="318">
        <v>0</v>
      </c>
      <c r="M654" s="319">
        <v>5.3335</v>
      </c>
    </row>
    <row r="655" ht="19.7" customHeight="1">
      <c r="A655" t="s" s="314">
        <v>1132</v>
      </c>
      <c r="B655" t="s" s="314">
        <v>232</v>
      </c>
      <c r="C655" t="s" s="315">
        <v>162</v>
      </c>
      <c r="D655" t="s" s="316">
        <v>1122</v>
      </c>
      <c r="E655" s="317">
        <v>0.022669</v>
      </c>
      <c r="F655" s="317">
        <v>0.012936</v>
      </c>
      <c r="G655" s="317">
        <v>0.039647</v>
      </c>
      <c r="H655" s="317">
        <v>5e-06</v>
      </c>
      <c r="I655" s="317">
        <v>5e-06</v>
      </c>
      <c r="J655" s="317">
        <v>5e-06</v>
      </c>
      <c r="K655" s="318">
        <v>0</v>
      </c>
      <c r="L655" s="318">
        <v>0</v>
      </c>
      <c r="M655" s="319">
        <v>0</v>
      </c>
    </row>
    <row r="656" ht="19.7" customHeight="1">
      <c r="A656" t="s" s="314">
        <v>1132</v>
      </c>
      <c r="B656" t="s" s="314">
        <v>232</v>
      </c>
      <c r="C656" t="s" s="315">
        <v>205</v>
      </c>
      <c r="D656" t="s" s="316">
        <v>1122</v>
      </c>
      <c r="E656" s="317">
        <v>0.019815</v>
      </c>
      <c r="F656" s="317">
        <v>0.00831</v>
      </c>
      <c r="G656" s="317">
        <v>0.02705</v>
      </c>
      <c r="H656" s="317">
        <v>0.00204</v>
      </c>
      <c r="I656" s="317">
        <v>5e-06</v>
      </c>
      <c r="J656" s="317">
        <v>5e-06</v>
      </c>
      <c r="K656" s="318">
        <v>0</v>
      </c>
      <c r="L656" s="318">
        <v>0</v>
      </c>
      <c r="M656" s="319">
        <v>0</v>
      </c>
    </row>
    <row r="657" ht="19.7" customHeight="1">
      <c r="A657" t="s" s="314">
        <v>1132</v>
      </c>
      <c r="B657" t="s" s="314">
        <v>232</v>
      </c>
      <c r="C657" s="320">
        <v>21</v>
      </c>
      <c r="D657" t="s" s="316">
        <v>1122</v>
      </c>
      <c r="E657" s="317">
        <v>0.019222</v>
      </c>
      <c r="F657" s="317">
        <v>0.0055</v>
      </c>
      <c r="G657" s="317">
        <v>0.024802</v>
      </c>
      <c r="H657" s="317">
        <v>0.005787</v>
      </c>
      <c r="I657" s="317">
        <v>0.000121</v>
      </c>
      <c r="J657" s="317">
        <v>5e-06</v>
      </c>
      <c r="K657" s="318">
        <v>0</v>
      </c>
      <c r="L657" s="318">
        <v>0</v>
      </c>
      <c r="M657" s="319">
        <v>0</v>
      </c>
    </row>
    <row r="658" ht="19.7" customHeight="1">
      <c r="A658" t="s" s="314">
        <v>1132</v>
      </c>
      <c r="B658" t="s" s="314">
        <v>232</v>
      </c>
      <c r="C658" t="s" s="315">
        <v>216</v>
      </c>
      <c r="D658" t="s" s="316">
        <v>1121</v>
      </c>
      <c r="E658" s="317">
        <v>0.018274</v>
      </c>
      <c r="F658" s="317">
        <v>0.005811</v>
      </c>
      <c r="G658" s="317">
        <v>0.022341</v>
      </c>
      <c r="H658" s="317">
        <v>0.005574</v>
      </c>
      <c r="I658" s="317">
        <v>0.00251</v>
      </c>
      <c r="J658" s="317">
        <v>0.002831</v>
      </c>
      <c r="K658" s="318">
        <v>0.023195</v>
      </c>
      <c r="L658" s="318">
        <v>5e-06</v>
      </c>
      <c r="M658" s="319">
        <v>91.1117</v>
      </c>
    </row>
    <row r="659" ht="19.7" customHeight="1">
      <c r="A659" t="s" s="314">
        <v>1133</v>
      </c>
      <c r="B659" t="s" s="314">
        <v>215</v>
      </c>
      <c r="C659" s="320">
        <v>1</v>
      </c>
      <c r="D659" t="s" s="316">
        <v>1122</v>
      </c>
      <c r="E659" s="317">
        <v>0.026031</v>
      </c>
      <c r="F659" s="317">
        <v>0.003549</v>
      </c>
      <c r="G659" s="317">
        <v>0.022355</v>
      </c>
      <c r="H659" s="317">
        <v>0.005983</v>
      </c>
      <c r="I659" s="317">
        <v>0.00119</v>
      </c>
      <c r="J659" s="317">
        <v>0.009032</v>
      </c>
      <c r="K659" s="318">
        <v>0</v>
      </c>
      <c r="L659" s="318">
        <v>0</v>
      </c>
      <c r="M659" s="319">
        <v>3.6873</v>
      </c>
    </row>
    <row r="660" ht="19.7" customHeight="1">
      <c r="A660" t="s" s="314">
        <v>1133</v>
      </c>
      <c r="B660" t="s" s="314">
        <v>215</v>
      </c>
      <c r="C660" t="s" s="315">
        <v>180</v>
      </c>
      <c r="D660" t="s" s="316">
        <v>1122</v>
      </c>
      <c r="E660" s="317">
        <v>0.024156</v>
      </c>
      <c r="F660" s="317">
        <v>0.004228</v>
      </c>
      <c r="G660" s="317">
        <v>0.029675</v>
      </c>
      <c r="H660" s="317">
        <v>0.009124</v>
      </c>
      <c r="I660" s="317">
        <v>0.00248</v>
      </c>
      <c r="J660" s="317">
        <v>0.017276</v>
      </c>
      <c r="K660" s="318">
        <v>0</v>
      </c>
      <c r="L660" s="318">
        <v>0</v>
      </c>
      <c r="M660" s="319">
        <v>0.0414</v>
      </c>
    </row>
    <row r="661" ht="19.7" customHeight="1">
      <c r="A661" t="s" s="314">
        <v>1133</v>
      </c>
      <c r="B661" t="s" s="314">
        <v>215</v>
      </c>
      <c r="C661" t="s" s="315">
        <v>182</v>
      </c>
      <c r="D661" t="s" s="316">
        <v>1122</v>
      </c>
      <c r="E661" s="317">
        <v>0.02755</v>
      </c>
      <c r="F661" s="317">
        <v>0.003572</v>
      </c>
      <c r="G661" s="317">
        <v>0.022662</v>
      </c>
      <c r="H661" s="317">
        <v>0.01018</v>
      </c>
      <c r="I661" s="317">
        <v>0.001693</v>
      </c>
      <c r="J661" s="317">
        <v>0.013005</v>
      </c>
      <c r="K661" s="318">
        <v>0</v>
      </c>
      <c r="L661" s="318">
        <v>0</v>
      </c>
      <c r="M661" s="319">
        <v>0.3127</v>
      </c>
    </row>
    <row r="662" ht="19.7" customHeight="1">
      <c r="A662" t="s" s="314">
        <v>1133</v>
      </c>
      <c r="B662" t="s" s="314">
        <v>215</v>
      </c>
      <c r="C662" s="320">
        <v>3</v>
      </c>
      <c r="D662" t="s" s="316">
        <v>1121</v>
      </c>
      <c r="E662" s="317">
        <v>0.022946</v>
      </c>
      <c r="F662" s="317">
        <v>0.00479</v>
      </c>
      <c r="G662" s="317">
        <v>0.027993</v>
      </c>
      <c r="H662" s="317">
        <v>0.007461</v>
      </c>
      <c r="I662" s="317">
        <v>0.001409</v>
      </c>
      <c r="J662" s="317">
        <v>0.009090000000000001</v>
      </c>
      <c r="K662" s="318">
        <v>0.076459</v>
      </c>
      <c r="L662" s="318">
        <v>0.006029</v>
      </c>
      <c r="M662" s="319">
        <v>9.2531</v>
      </c>
    </row>
    <row r="663" ht="19.7" customHeight="1">
      <c r="A663" t="s" s="314">
        <v>1133</v>
      </c>
      <c r="B663" t="s" s="314">
        <v>215</v>
      </c>
      <c r="C663" s="320">
        <v>4</v>
      </c>
      <c r="D663" t="s" s="316">
        <v>1122</v>
      </c>
      <c r="E663" s="317">
        <v>0.02513</v>
      </c>
      <c r="F663" s="317">
        <v>0.004198</v>
      </c>
      <c r="G663" s="317">
        <v>0.024459</v>
      </c>
      <c r="H663" s="317">
        <v>0.007182</v>
      </c>
      <c r="I663" s="317">
        <v>0.001948</v>
      </c>
      <c r="J663" s="317">
        <v>0.01214</v>
      </c>
      <c r="K663" s="318">
        <v>0</v>
      </c>
      <c r="L663" s="318">
        <v>0</v>
      </c>
      <c r="M663" s="319">
        <v>6.7587</v>
      </c>
    </row>
    <row r="664" ht="19.7" customHeight="1">
      <c r="A664" t="s" s="314">
        <v>1133</v>
      </c>
      <c r="B664" t="s" s="314">
        <v>215</v>
      </c>
      <c r="C664" s="320">
        <v>5</v>
      </c>
      <c r="D664" t="s" s="316">
        <v>1121</v>
      </c>
      <c r="E664" s="317">
        <v>0.026235</v>
      </c>
      <c r="F664" s="317">
        <v>0.00475</v>
      </c>
      <c r="G664" s="317">
        <v>0.023724</v>
      </c>
      <c r="H664" s="317">
        <v>0.006594</v>
      </c>
      <c r="I664" s="317">
        <v>0.001509</v>
      </c>
      <c r="J664" s="317">
        <v>4.7e-05</v>
      </c>
      <c r="K664" s="318">
        <v>0.000208</v>
      </c>
      <c r="L664" s="318">
        <v>5e-06</v>
      </c>
      <c r="M664" s="319">
        <v>31.6751</v>
      </c>
    </row>
    <row r="665" ht="19.7" customHeight="1">
      <c r="A665" t="s" s="314">
        <v>1133</v>
      </c>
      <c r="B665" t="s" s="314">
        <v>215</v>
      </c>
      <c r="C665" t="s" s="315">
        <v>187</v>
      </c>
      <c r="D665" t="s" s="316">
        <v>1122</v>
      </c>
      <c r="E665" s="317">
        <v>0.026054</v>
      </c>
      <c r="F665" s="317">
        <v>0.003385</v>
      </c>
      <c r="G665" s="317">
        <v>0.024373</v>
      </c>
      <c r="H665" s="317">
        <v>0.008623</v>
      </c>
      <c r="I665" s="317">
        <v>0.001646</v>
      </c>
      <c r="J665" s="317">
        <v>0.012212</v>
      </c>
      <c r="K665" s="318">
        <v>0</v>
      </c>
      <c r="L665" s="318">
        <v>0</v>
      </c>
      <c r="M665" s="319">
        <v>6.2585</v>
      </c>
    </row>
    <row r="666" ht="19.7" customHeight="1">
      <c r="A666" t="s" s="314">
        <v>1133</v>
      </c>
      <c r="B666" t="s" s="314">
        <v>215</v>
      </c>
      <c r="C666" t="s" s="315">
        <v>153</v>
      </c>
      <c r="D666" t="s" s="316">
        <v>1122</v>
      </c>
      <c r="E666" s="317">
        <v>0.040367</v>
      </c>
      <c r="F666" s="317">
        <v>0.0005820000000000001</v>
      </c>
      <c r="G666" s="317">
        <v>0.019709</v>
      </c>
      <c r="H666" s="317">
        <v>0.02264</v>
      </c>
      <c r="I666" s="317">
        <v>0.000925</v>
      </c>
      <c r="J666" s="317">
        <v>0.001903</v>
      </c>
      <c r="K666" s="318">
        <v>0</v>
      </c>
      <c r="L666" s="318">
        <v>0</v>
      </c>
      <c r="M666" s="319">
        <v>0</v>
      </c>
    </row>
    <row r="667" ht="19.7" customHeight="1">
      <c r="A667" t="s" s="314">
        <v>1133</v>
      </c>
      <c r="B667" t="s" s="314">
        <v>215</v>
      </c>
      <c r="C667" t="s" s="315">
        <v>156</v>
      </c>
      <c r="D667" t="s" s="316">
        <v>1122</v>
      </c>
      <c r="E667" s="317">
        <v>0.030663</v>
      </c>
      <c r="F667" s="317">
        <v>0.004789</v>
      </c>
      <c r="G667" s="317">
        <v>0.029886</v>
      </c>
      <c r="H667" s="317">
        <v>0.010543</v>
      </c>
      <c r="I667" s="317">
        <v>0.001195</v>
      </c>
      <c r="J667" s="317">
        <v>0.013519</v>
      </c>
      <c r="K667" s="318">
        <v>0</v>
      </c>
      <c r="L667" s="318">
        <v>0</v>
      </c>
      <c r="M667" s="319">
        <v>0</v>
      </c>
    </row>
    <row r="668" ht="19.7" customHeight="1">
      <c r="A668" t="s" s="314">
        <v>1133</v>
      </c>
      <c r="B668" t="s" s="314">
        <v>215</v>
      </c>
      <c r="C668" t="s" s="315">
        <v>188</v>
      </c>
      <c r="D668" t="s" s="316">
        <v>1122</v>
      </c>
      <c r="E668" s="317">
        <v>0.026065</v>
      </c>
      <c r="F668" s="317">
        <v>0.002671</v>
      </c>
      <c r="G668" s="317">
        <v>0.04137</v>
      </c>
      <c r="H668" s="317">
        <v>0.008116999999999999</v>
      </c>
      <c r="I668" s="317">
        <v>0.000653</v>
      </c>
      <c r="J668" s="317">
        <v>0.004818</v>
      </c>
      <c r="K668" s="318">
        <v>0</v>
      </c>
      <c r="L668" s="318">
        <v>0</v>
      </c>
      <c r="M668" s="319">
        <v>0</v>
      </c>
    </row>
    <row r="669" ht="19.7" customHeight="1">
      <c r="A669" t="s" s="314">
        <v>1133</v>
      </c>
      <c r="B669" t="s" s="314">
        <v>215</v>
      </c>
      <c r="C669" s="320">
        <v>7</v>
      </c>
      <c r="D669" t="s" s="316">
        <v>1121</v>
      </c>
      <c r="E669" s="317">
        <v>0.026582</v>
      </c>
      <c r="F669" s="317">
        <v>0.004076</v>
      </c>
      <c r="G669" s="317">
        <v>0.025973</v>
      </c>
      <c r="H669" s="317">
        <v>0.008208999999999999</v>
      </c>
      <c r="I669" s="317">
        <v>0.001301</v>
      </c>
      <c r="J669" s="317">
        <v>0.005884</v>
      </c>
      <c r="K669" s="318">
        <v>0.01237</v>
      </c>
      <c r="L669" s="318">
        <v>0.011931</v>
      </c>
      <c r="M669" s="319">
        <v>21.3837</v>
      </c>
    </row>
    <row r="670" ht="19.7" customHeight="1">
      <c r="A670" t="s" s="314">
        <v>1133</v>
      </c>
      <c r="B670" t="s" s="314">
        <v>215</v>
      </c>
      <c r="C670" s="320">
        <v>8</v>
      </c>
      <c r="D670" t="s" s="316">
        <v>1122</v>
      </c>
      <c r="E670" s="317">
        <v>0.026279</v>
      </c>
      <c r="F670" s="317">
        <v>0.003311</v>
      </c>
      <c r="G670" s="317">
        <v>0.024015</v>
      </c>
      <c r="H670" s="317">
        <v>0.008805</v>
      </c>
      <c r="I670" s="317">
        <v>0.001776</v>
      </c>
      <c r="J670" s="317">
        <v>0.014456</v>
      </c>
      <c r="K670" s="318">
        <v>0</v>
      </c>
      <c r="L670" s="318">
        <v>0</v>
      </c>
      <c r="M670" s="319">
        <v>6.4629</v>
      </c>
    </row>
    <row r="671" ht="19.7" customHeight="1">
      <c r="A671" t="s" s="314">
        <v>1133</v>
      </c>
      <c r="B671" t="s" s="314">
        <v>215</v>
      </c>
      <c r="C671" s="320">
        <v>9</v>
      </c>
      <c r="D671" t="s" s="316">
        <v>1122</v>
      </c>
      <c r="E671" s="317">
        <v>0.026202</v>
      </c>
      <c r="F671" s="317">
        <v>0.003095</v>
      </c>
      <c r="G671" s="317">
        <v>0.024158</v>
      </c>
      <c r="H671" s="317">
        <v>0.009937</v>
      </c>
      <c r="I671" s="317">
        <v>0.001951</v>
      </c>
      <c r="J671" s="317">
        <v>0.004827</v>
      </c>
      <c r="K671" s="318">
        <v>0</v>
      </c>
      <c r="L671" s="318">
        <v>0</v>
      </c>
      <c r="M671" s="319">
        <v>2.8493</v>
      </c>
    </row>
    <row r="672" ht="19.7" customHeight="1">
      <c r="A672" t="s" s="314">
        <v>1133</v>
      </c>
      <c r="B672" t="s" s="314">
        <v>215</v>
      </c>
      <c r="C672" s="320">
        <v>10</v>
      </c>
      <c r="D672" t="s" s="316">
        <v>1121</v>
      </c>
      <c r="E672" s="317">
        <v>0.026075</v>
      </c>
      <c r="F672" s="317">
        <v>0.004323</v>
      </c>
      <c r="G672" s="317">
        <v>0.023761</v>
      </c>
      <c r="H672" s="317">
        <v>0.007193</v>
      </c>
      <c r="I672" s="317">
        <v>0.001315</v>
      </c>
      <c r="J672" s="317">
        <v>0.007231</v>
      </c>
      <c r="K672" s="318">
        <v>0.031313</v>
      </c>
      <c r="L672" s="318">
        <v>0.011264</v>
      </c>
      <c r="M672" s="319">
        <v>17.5233</v>
      </c>
    </row>
    <row r="673" ht="19.7" customHeight="1">
      <c r="A673" t="s" s="314">
        <v>1133</v>
      </c>
      <c r="B673" t="s" s="314">
        <v>215</v>
      </c>
      <c r="C673" s="320">
        <v>11</v>
      </c>
      <c r="D673" t="s" s="316">
        <v>1121</v>
      </c>
      <c r="E673" s="317">
        <v>0.025567</v>
      </c>
      <c r="F673" s="317">
        <v>0.004565</v>
      </c>
      <c r="G673" s="317">
        <v>0.021052</v>
      </c>
      <c r="H673" s="317">
        <v>0.006666</v>
      </c>
      <c r="I673" s="317">
        <v>0.001502</v>
      </c>
      <c r="J673" s="317">
        <v>0.000118</v>
      </c>
      <c r="K673" s="318">
        <v>0.001394</v>
      </c>
      <c r="L673" s="318">
        <v>0.000673</v>
      </c>
      <c r="M673" s="319">
        <v>169.1196</v>
      </c>
    </row>
    <row r="674" ht="19.7" customHeight="1">
      <c r="A674" t="s" s="314">
        <v>1133</v>
      </c>
      <c r="B674" t="s" s="314">
        <v>215</v>
      </c>
      <c r="C674" s="320">
        <v>12</v>
      </c>
      <c r="D674" t="s" s="316">
        <v>1121</v>
      </c>
      <c r="E674" s="317">
        <v>0.026005</v>
      </c>
      <c r="F674" s="317">
        <v>0.005568</v>
      </c>
      <c r="G674" s="317">
        <v>0.02532</v>
      </c>
      <c r="H674" s="317">
        <v>0.007378</v>
      </c>
      <c r="I674" s="317">
        <v>0.001562</v>
      </c>
      <c r="J674" s="317">
        <v>0.000834</v>
      </c>
      <c r="K674" s="318">
        <v>0.009974</v>
      </c>
      <c r="L674" s="318">
        <v>0.008135999999999999</v>
      </c>
      <c r="M674" s="319">
        <v>58.9165</v>
      </c>
    </row>
    <row r="675" ht="19.7" customHeight="1">
      <c r="A675" t="s" s="314">
        <v>1133</v>
      </c>
      <c r="B675" t="s" s="314">
        <v>215</v>
      </c>
      <c r="C675" t="s" s="315">
        <v>195</v>
      </c>
      <c r="D675" t="s" s="316">
        <v>1122</v>
      </c>
      <c r="E675" s="317">
        <v>0.024654</v>
      </c>
      <c r="F675" s="317">
        <v>0.003506</v>
      </c>
      <c r="G675" s="317">
        <v>0.025467</v>
      </c>
      <c r="H675" s="317">
        <v>0.007431</v>
      </c>
      <c r="I675" s="317">
        <v>0.001721</v>
      </c>
      <c r="J675" s="317">
        <v>0.007502</v>
      </c>
      <c r="K675" s="318">
        <v>0</v>
      </c>
      <c r="L675" s="318">
        <v>0</v>
      </c>
      <c r="M675" s="319">
        <v>1.3258</v>
      </c>
    </row>
    <row r="676" ht="19.7" customHeight="1">
      <c r="A676" t="s" s="314">
        <v>1133</v>
      </c>
      <c r="B676" t="s" s="314">
        <v>215</v>
      </c>
      <c r="C676" t="s" s="315">
        <v>196</v>
      </c>
      <c r="D676" t="s" s="316">
        <v>1122</v>
      </c>
      <c r="E676" s="317">
        <v>0.027886</v>
      </c>
      <c r="F676" s="317">
        <v>0.002323</v>
      </c>
      <c r="G676" s="317">
        <v>0.03096</v>
      </c>
      <c r="H676" s="317">
        <v>0.011171</v>
      </c>
      <c r="I676" s="317">
        <v>0.000712</v>
      </c>
      <c r="J676" s="317">
        <v>0.000927</v>
      </c>
      <c r="K676" s="318">
        <v>0</v>
      </c>
      <c r="L676" s="318">
        <v>0</v>
      </c>
      <c r="M676" s="319">
        <v>7.4194</v>
      </c>
    </row>
    <row r="677" ht="19.7" customHeight="1">
      <c r="A677" t="s" s="314">
        <v>1133</v>
      </c>
      <c r="B677" t="s" s="314">
        <v>215</v>
      </c>
      <c r="C677" s="320">
        <v>14</v>
      </c>
      <c r="D677" t="s" s="316">
        <v>1121</v>
      </c>
      <c r="E677" s="317">
        <v>0.027454</v>
      </c>
      <c r="F677" s="317">
        <v>0.004959</v>
      </c>
      <c r="G677" s="317">
        <v>0.024601</v>
      </c>
      <c r="H677" s="317">
        <v>0.007447</v>
      </c>
      <c r="I677" s="317">
        <v>0.001658</v>
      </c>
      <c r="J677" s="317">
        <v>9.6e-05</v>
      </c>
      <c r="K677" s="318">
        <v>0.000528</v>
      </c>
      <c r="L677" s="318">
        <v>0.000233</v>
      </c>
      <c r="M677" s="319">
        <v>71.7471</v>
      </c>
    </row>
    <row r="678" ht="19.7" customHeight="1">
      <c r="A678" t="s" s="314">
        <v>1133</v>
      </c>
      <c r="B678" t="s" s="314">
        <v>215</v>
      </c>
      <c r="C678" s="320">
        <v>15</v>
      </c>
      <c r="D678" t="s" s="316">
        <v>1122</v>
      </c>
      <c r="E678" s="317">
        <v>0.025988</v>
      </c>
      <c r="F678" s="317">
        <v>0.003248</v>
      </c>
      <c r="G678" s="317">
        <v>0.026132</v>
      </c>
      <c r="H678" s="317">
        <v>0.010305</v>
      </c>
      <c r="I678" s="317">
        <v>0.001814</v>
      </c>
      <c r="J678" s="317">
        <v>0.01289</v>
      </c>
      <c r="K678" s="318">
        <v>0</v>
      </c>
      <c r="L678" s="318">
        <v>0</v>
      </c>
      <c r="M678" s="319">
        <v>3.7297</v>
      </c>
    </row>
    <row r="679" ht="19.7" customHeight="1">
      <c r="A679" t="s" s="314">
        <v>1133</v>
      </c>
      <c r="B679" t="s" s="314">
        <v>215</v>
      </c>
      <c r="C679" s="320">
        <v>16</v>
      </c>
      <c r="D679" t="s" s="316">
        <v>1122</v>
      </c>
      <c r="E679" s="317">
        <v>0.028176</v>
      </c>
      <c r="F679" s="317">
        <v>0.003851</v>
      </c>
      <c r="G679" s="317">
        <v>0.023453</v>
      </c>
      <c r="H679" s="317">
        <v>0.007952000000000001</v>
      </c>
      <c r="I679" s="317">
        <v>0.001962</v>
      </c>
      <c r="J679" s="317">
        <v>0.015461</v>
      </c>
      <c r="K679" s="318">
        <v>0</v>
      </c>
      <c r="L679" s="318">
        <v>0</v>
      </c>
      <c r="M679" s="319">
        <v>0.9528</v>
      </c>
    </row>
    <row r="680" ht="19.7" customHeight="1">
      <c r="A680" t="s" s="314">
        <v>1133</v>
      </c>
      <c r="B680" t="s" s="314">
        <v>215</v>
      </c>
      <c r="C680" s="320">
        <v>17</v>
      </c>
      <c r="D680" t="s" s="316">
        <v>1122</v>
      </c>
      <c r="E680" s="317">
        <v>0.025466</v>
      </c>
      <c r="F680" s="317">
        <v>0.002871</v>
      </c>
      <c r="G680" s="317">
        <v>0.02453</v>
      </c>
      <c r="H680" s="317">
        <v>0.008311000000000001</v>
      </c>
      <c r="I680" s="317">
        <v>0.001263</v>
      </c>
      <c r="J680" s="317">
        <v>0.004898</v>
      </c>
      <c r="K680" s="318">
        <v>0</v>
      </c>
      <c r="L680" s="318">
        <v>0</v>
      </c>
      <c r="M680" s="319">
        <v>2.0527</v>
      </c>
    </row>
    <row r="681" ht="19.7" customHeight="1">
      <c r="A681" t="s" s="314">
        <v>1133</v>
      </c>
      <c r="B681" t="s" s="314">
        <v>215</v>
      </c>
      <c r="C681" s="320">
        <v>18</v>
      </c>
      <c r="D681" t="s" s="316">
        <v>1121</v>
      </c>
      <c r="E681" s="317">
        <v>0.023918</v>
      </c>
      <c r="F681" s="317">
        <v>0.00457</v>
      </c>
      <c r="G681" s="317">
        <v>0.026658</v>
      </c>
      <c r="H681" s="317">
        <v>0.006962</v>
      </c>
      <c r="I681" s="317">
        <v>0.001596</v>
      </c>
      <c r="J681" s="317">
        <v>0.002054</v>
      </c>
      <c r="K681" s="318">
        <v>0.028627</v>
      </c>
      <c r="L681" s="318">
        <v>0.002326</v>
      </c>
      <c r="M681" s="319">
        <v>20.0961</v>
      </c>
    </row>
    <row r="682" ht="19.7" customHeight="1">
      <c r="A682" t="s" s="314">
        <v>1133</v>
      </c>
      <c r="B682" t="s" s="314">
        <v>215</v>
      </c>
      <c r="C682" s="320">
        <v>19</v>
      </c>
      <c r="D682" t="s" s="316">
        <v>1121</v>
      </c>
      <c r="E682" s="317">
        <v>0.029132</v>
      </c>
      <c r="F682" s="317">
        <v>0.003908</v>
      </c>
      <c r="G682" s="317">
        <v>0.02314</v>
      </c>
      <c r="H682" s="317">
        <v>0.00809</v>
      </c>
      <c r="I682" s="317">
        <v>0.001014</v>
      </c>
      <c r="J682" s="317">
        <v>0.006289</v>
      </c>
      <c r="K682" s="318">
        <v>0.008364</v>
      </c>
      <c r="L682" s="318">
        <v>0.012896</v>
      </c>
      <c r="M682" s="319">
        <v>24.7447</v>
      </c>
    </row>
    <row r="683" ht="19.7" customHeight="1">
      <c r="A683" t="s" s="314">
        <v>1133</v>
      </c>
      <c r="B683" t="s" s="314">
        <v>215</v>
      </c>
      <c r="C683" s="320">
        <v>20</v>
      </c>
      <c r="D683" t="s" s="316">
        <v>1121</v>
      </c>
      <c r="E683" s="317">
        <v>0.025952</v>
      </c>
      <c r="F683" s="317">
        <v>0.004195</v>
      </c>
      <c r="G683" s="317">
        <v>0.022737</v>
      </c>
      <c r="H683" s="317">
        <v>0.006222</v>
      </c>
      <c r="I683" s="317">
        <v>0.001217</v>
      </c>
      <c r="J683" s="317">
        <v>0.00915</v>
      </c>
      <c r="K683" s="318">
        <v>0.055278</v>
      </c>
      <c r="L683" s="318">
        <v>0.010921</v>
      </c>
      <c r="M683" s="319">
        <v>20.2147</v>
      </c>
    </row>
    <row r="684" ht="19.7" customHeight="1">
      <c r="A684" t="s" s="314">
        <v>1133</v>
      </c>
      <c r="B684" t="s" s="314">
        <v>215</v>
      </c>
      <c r="C684" t="s" s="315">
        <v>204</v>
      </c>
      <c r="D684" t="s" s="316">
        <v>1121</v>
      </c>
      <c r="E684" s="317">
        <v>0.028839</v>
      </c>
      <c r="F684" s="317">
        <v>0.004805</v>
      </c>
      <c r="G684" s="317">
        <v>0.020562</v>
      </c>
      <c r="H684" s="317">
        <v>0.005276</v>
      </c>
      <c r="I684" s="317">
        <v>0.00011</v>
      </c>
      <c r="J684" s="317">
        <v>4.9e-05</v>
      </c>
      <c r="K684" s="318">
        <v>0.000219</v>
      </c>
      <c r="L684" s="318">
        <v>0.000569</v>
      </c>
      <c r="M684" s="319">
        <v>131.3936</v>
      </c>
    </row>
    <row r="685" ht="19.7" customHeight="1">
      <c r="A685" t="s" s="314">
        <v>1133</v>
      </c>
      <c r="B685" t="s" s="314">
        <v>215</v>
      </c>
      <c r="C685" t="s" s="315">
        <v>162</v>
      </c>
      <c r="D685" t="s" s="316">
        <v>1122</v>
      </c>
      <c r="E685" s="317">
        <v>0.023877</v>
      </c>
      <c r="F685" s="317">
        <v>0.004515</v>
      </c>
      <c r="G685" s="317">
        <v>0.034154</v>
      </c>
      <c r="H685" s="317">
        <v>0.004209</v>
      </c>
      <c r="I685" s="317">
        <v>5e-06</v>
      </c>
      <c r="J685" s="317">
        <v>5e-06</v>
      </c>
      <c r="K685" s="318">
        <v>0</v>
      </c>
      <c r="L685" s="318">
        <v>0</v>
      </c>
      <c r="M685" s="319">
        <v>0</v>
      </c>
    </row>
    <row r="686" ht="19.7" customHeight="1">
      <c r="A686" t="s" s="314">
        <v>1133</v>
      </c>
      <c r="B686" t="s" s="314">
        <v>215</v>
      </c>
      <c r="C686" t="s" s="315">
        <v>205</v>
      </c>
      <c r="D686" t="s" s="316">
        <v>1121</v>
      </c>
      <c r="E686" s="317">
        <v>0.027272</v>
      </c>
      <c r="F686" s="317">
        <v>0.004417</v>
      </c>
      <c r="G686" s="317">
        <v>0.024889</v>
      </c>
      <c r="H686" s="317">
        <v>0.005241</v>
      </c>
      <c r="I686" s="317">
        <v>0.000172</v>
      </c>
      <c r="J686" s="317">
        <v>0.000277</v>
      </c>
      <c r="K686" s="318">
        <v>0.00187</v>
      </c>
      <c r="L686" s="318">
        <v>0.000541</v>
      </c>
      <c r="M686" s="319">
        <v>37.2152</v>
      </c>
    </row>
    <row r="687" ht="19.7" customHeight="1">
      <c r="A687" t="s" s="314">
        <v>1133</v>
      </c>
      <c r="B687" t="s" s="314">
        <v>215</v>
      </c>
      <c r="C687" s="320">
        <v>21</v>
      </c>
      <c r="D687" t="s" s="316">
        <v>1121</v>
      </c>
      <c r="E687" s="317">
        <v>0.028128</v>
      </c>
      <c r="F687" s="317">
        <v>0.004732</v>
      </c>
      <c r="G687" s="317">
        <v>0.022506</v>
      </c>
      <c r="H687" s="317">
        <v>0.005219</v>
      </c>
      <c r="I687" s="317">
        <v>0.000117</v>
      </c>
      <c r="J687" s="317">
        <v>0.000114</v>
      </c>
      <c r="K687" s="318">
        <v>0.0005999999999999999</v>
      </c>
      <c r="L687" s="318">
        <v>0.000528</v>
      </c>
      <c r="M687" s="319">
        <v>188.3981</v>
      </c>
    </row>
    <row r="688" ht="19.7" customHeight="1">
      <c r="A688" t="s" s="314">
        <v>1133</v>
      </c>
      <c r="B688" t="s" s="314">
        <v>215</v>
      </c>
      <c r="C688" t="s" s="315">
        <v>216</v>
      </c>
      <c r="D688" t="s" s="316">
        <v>1121</v>
      </c>
      <c r="E688" s="317">
        <v>0.025894</v>
      </c>
      <c r="F688" s="317">
        <v>0.004189</v>
      </c>
      <c r="G688" s="317">
        <v>0.024561</v>
      </c>
      <c r="H688" s="317">
        <v>0.007718</v>
      </c>
      <c r="I688" s="317">
        <v>0.001374</v>
      </c>
      <c r="J688" s="317">
        <v>0.005266</v>
      </c>
      <c r="K688" s="318">
        <v>0.027198</v>
      </c>
      <c r="L688" s="318">
        <v>0.007116</v>
      </c>
      <c r="M688" s="319">
        <v>147.9266</v>
      </c>
    </row>
    <row r="689" ht="19.7" customHeight="1">
      <c r="A689" t="s" s="314">
        <v>1133</v>
      </c>
      <c r="B689" t="s" s="314">
        <v>232</v>
      </c>
      <c r="C689" s="320">
        <v>1</v>
      </c>
      <c r="D689" t="s" s="316">
        <v>1122</v>
      </c>
      <c r="E689" s="317">
        <v>0.017668</v>
      </c>
      <c r="F689" s="317">
        <v>0.003789</v>
      </c>
      <c r="G689" s="317">
        <v>0.021265</v>
      </c>
      <c r="H689" s="317">
        <v>0.004972</v>
      </c>
      <c r="I689" s="317">
        <v>0.002077</v>
      </c>
      <c r="J689" s="317">
        <v>0.009264</v>
      </c>
      <c r="K689" s="318">
        <v>0</v>
      </c>
      <c r="L689" s="318">
        <v>0</v>
      </c>
      <c r="M689" s="319">
        <v>2.2269</v>
      </c>
    </row>
    <row r="690" ht="19.7" customHeight="1">
      <c r="A690" t="s" s="314">
        <v>1133</v>
      </c>
      <c r="B690" t="s" s="314">
        <v>232</v>
      </c>
      <c r="C690" t="s" s="315">
        <v>180</v>
      </c>
      <c r="D690" t="s" s="316">
        <v>1122</v>
      </c>
      <c r="E690" s="317">
        <v>0.011979</v>
      </c>
      <c r="F690" s="317">
        <v>0.002931</v>
      </c>
      <c r="G690" s="317">
        <v>0.032391</v>
      </c>
      <c r="H690" s="317">
        <v>0.004536</v>
      </c>
      <c r="I690" s="317">
        <v>0.002091</v>
      </c>
      <c r="J690" s="317">
        <v>0.006091</v>
      </c>
      <c r="K690" s="318">
        <v>0</v>
      </c>
      <c r="L690" s="318">
        <v>0</v>
      </c>
      <c r="M690" s="319">
        <v>0</v>
      </c>
    </row>
    <row r="691" ht="19.7" customHeight="1">
      <c r="A691" t="s" s="314">
        <v>1133</v>
      </c>
      <c r="B691" t="s" s="314">
        <v>232</v>
      </c>
      <c r="C691" t="s" s="315">
        <v>182</v>
      </c>
      <c r="D691" t="s" s="316">
        <v>1122</v>
      </c>
      <c r="E691" s="317">
        <v>0.021329</v>
      </c>
      <c r="F691" s="317">
        <v>0.004352</v>
      </c>
      <c r="G691" s="317">
        <v>0.018826</v>
      </c>
      <c r="H691" s="317">
        <v>0.00796</v>
      </c>
      <c r="I691" s="317">
        <v>0.001874</v>
      </c>
      <c r="J691" s="317">
        <v>0.008062</v>
      </c>
      <c r="K691" s="318">
        <v>0</v>
      </c>
      <c r="L691" s="318">
        <v>0</v>
      </c>
      <c r="M691" s="319">
        <v>0</v>
      </c>
    </row>
    <row r="692" ht="19.7" customHeight="1">
      <c r="A692" t="s" s="314">
        <v>1133</v>
      </c>
      <c r="B692" t="s" s="314">
        <v>232</v>
      </c>
      <c r="C692" s="320">
        <v>3</v>
      </c>
      <c r="D692" t="s" s="316">
        <v>1122</v>
      </c>
      <c r="E692" s="317">
        <v>0.018797</v>
      </c>
      <c r="F692" s="317">
        <v>0.004424</v>
      </c>
      <c r="G692" s="317">
        <v>0.020518</v>
      </c>
      <c r="H692" s="317">
        <v>0.005882</v>
      </c>
      <c r="I692" s="317">
        <v>0.003543</v>
      </c>
      <c r="J692" s="317">
        <v>0.016198</v>
      </c>
      <c r="K692" s="318">
        <v>0</v>
      </c>
      <c r="L692" s="318">
        <v>0</v>
      </c>
      <c r="M692" s="319">
        <v>8.3201</v>
      </c>
    </row>
    <row r="693" ht="19.7" customHeight="1">
      <c r="A693" t="s" s="314">
        <v>1133</v>
      </c>
      <c r="B693" t="s" s="314">
        <v>232</v>
      </c>
      <c r="C693" s="320">
        <v>4</v>
      </c>
      <c r="D693" t="s" s="316">
        <v>1122</v>
      </c>
      <c r="E693" s="317">
        <v>0.019026</v>
      </c>
      <c r="F693" s="317">
        <v>0.004533</v>
      </c>
      <c r="G693" s="317">
        <v>0.025346</v>
      </c>
      <c r="H693" s="317">
        <v>0.007398</v>
      </c>
      <c r="I693" s="317">
        <v>0.002586</v>
      </c>
      <c r="J693" s="317">
        <v>0.008761</v>
      </c>
      <c r="K693" s="318">
        <v>0</v>
      </c>
      <c r="L693" s="318">
        <v>0</v>
      </c>
      <c r="M693" s="319">
        <v>1.8645</v>
      </c>
    </row>
    <row r="694" ht="19.7" customHeight="1">
      <c r="A694" t="s" s="314">
        <v>1133</v>
      </c>
      <c r="B694" t="s" s="314">
        <v>232</v>
      </c>
      <c r="C694" s="320">
        <v>5</v>
      </c>
      <c r="D694" t="s" s="316">
        <v>1121</v>
      </c>
      <c r="E694" s="317">
        <v>0.017709</v>
      </c>
      <c r="F694" s="317">
        <v>0.006736</v>
      </c>
      <c r="G694" s="317">
        <v>0.021658</v>
      </c>
      <c r="H694" s="317">
        <v>0.005193</v>
      </c>
      <c r="I694" s="317">
        <v>0.002854</v>
      </c>
      <c r="J694" s="317">
        <v>6.3e-05</v>
      </c>
      <c r="K694" s="318">
        <v>0.00115</v>
      </c>
      <c r="L694" s="318">
        <v>5e-06</v>
      </c>
      <c r="M694" s="319">
        <v>14.3591</v>
      </c>
    </row>
    <row r="695" ht="19.7" customHeight="1">
      <c r="A695" t="s" s="314">
        <v>1133</v>
      </c>
      <c r="B695" t="s" s="314">
        <v>232</v>
      </c>
      <c r="C695" t="s" s="315">
        <v>187</v>
      </c>
      <c r="D695" t="s" s="316">
        <v>1122</v>
      </c>
      <c r="E695" s="317">
        <v>0.018453</v>
      </c>
      <c r="F695" s="317">
        <v>0.003057</v>
      </c>
      <c r="G695" s="317">
        <v>0.022993</v>
      </c>
      <c r="H695" s="317">
        <v>0.006417</v>
      </c>
      <c r="I695" s="317">
        <v>0.002416</v>
      </c>
      <c r="J695" s="317">
        <v>0.011514</v>
      </c>
      <c r="K695" s="318">
        <v>0</v>
      </c>
      <c r="L695" s="318">
        <v>0</v>
      </c>
      <c r="M695" s="319">
        <v>1.2508</v>
      </c>
    </row>
    <row r="696" ht="19.7" customHeight="1">
      <c r="A696" t="s" s="314">
        <v>1133</v>
      </c>
      <c r="B696" t="s" s="314">
        <v>232</v>
      </c>
      <c r="C696" t="s" s="315">
        <v>153</v>
      </c>
      <c r="D696" t="s" s="316">
        <v>1122</v>
      </c>
      <c r="E696" s="317">
        <v>0.005764</v>
      </c>
      <c r="F696" s="317">
        <v>0.005744</v>
      </c>
      <c r="G696" s="317">
        <v>0.027321</v>
      </c>
      <c r="H696" s="317">
        <v>5e-06</v>
      </c>
      <c r="I696" s="317">
        <v>0</v>
      </c>
      <c r="J696" s="317">
        <v>5e-06</v>
      </c>
      <c r="K696" s="318">
        <v>0</v>
      </c>
      <c r="L696" s="318">
        <v>0</v>
      </c>
      <c r="M696" s="319">
        <v>0</v>
      </c>
    </row>
    <row r="697" ht="19.7" customHeight="1">
      <c r="A697" t="s" s="314">
        <v>1133</v>
      </c>
      <c r="B697" t="s" s="314">
        <v>232</v>
      </c>
      <c r="C697" t="s" s="315">
        <v>156</v>
      </c>
      <c r="D697" t="s" s="316">
        <v>1122</v>
      </c>
      <c r="E697" s="317">
        <v>0.016376</v>
      </c>
      <c r="F697" s="317">
        <v>0.005134</v>
      </c>
      <c r="G697" s="317">
        <v>0.043484</v>
      </c>
      <c r="H697" s="317">
        <v>5e-06</v>
      </c>
      <c r="I697" s="317">
        <v>5e-06</v>
      </c>
      <c r="J697" s="317">
        <v>5e-06</v>
      </c>
      <c r="K697" s="318">
        <v>0</v>
      </c>
      <c r="L697" s="318">
        <v>0</v>
      </c>
      <c r="M697" s="319">
        <v>0</v>
      </c>
    </row>
    <row r="698" ht="19.7" customHeight="1">
      <c r="A698" t="s" s="314">
        <v>1133</v>
      </c>
      <c r="B698" t="s" s="314">
        <v>232</v>
      </c>
      <c r="C698" t="s" s="315">
        <v>188</v>
      </c>
      <c r="D698" t="s" s="316">
        <v>1122</v>
      </c>
      <c r="E698" s="317">
        <v>0.012255</v>
      </c>
      <c r="F698" s="317">
        <v>0.005229</v>
      </c>
      <c r="G698" s="317">
        <v>0.035732</v>
      </c>
      <c r="H698" s="317">
        <v>5e-06</v>
      </c>
      <c r="I698" s="317">
        <v>0.003159</v>
      </c>
      <c r="J698" s="317">
        <v>0.00448</v>
      </c>
      <c r="K698" s="318">
        <v>0</v>
      </c>
      <c r="L698" s="318">
        <v>0</v>
      </c>
      <c r="M698" s="319">
        <v>0</v>
      </c>
    </row>
    <row r="699" ht="19.7" customHeight="1">
      <c r="A699" t="s" s="314">
        <v>1133</v>
      </c>
      <c r="B699" t="s" s="314">
        <v>232</v>
      </c>
      <c r="C699" s="320">
        <v>7</v>
      </c>
      <c r="D699" t="s" s="316">
        <v>1122</v>
      </c>
      <c r="E699" s="317">
        <v>0.018102</v>
      </c>
      <c r="F699" s="317">
        <v>0.003225</v>
      </c>
      <c r="G699" s="317">
        <v>0.022578</v>
      </c>
      <c r="H699" s="317">
        <v>0.006686</v>
      </c>
      <c r="I699" s="317">
        <v>0.001585</v>
      </c>
      <c r="J699" s="317">
        <v>0.005414</v>
      </c>
      <c r="K699" s="318">
        <v>0</v>
      </c>
      <c r="L699" s="318">
        <v>0</v>
      </c>
      <c r="M699" s="319">
        <v>8.7401</v>
      </c>
    </row>
    <row r="700" ht="19.7" customHeight="1">
      <c r="A700" t="s" s="314">
        <v>1133</v>
      </c>
      <c r="B700" t="s" s="314">
        <v>232</v>
      </c>
      <c r="C700" s="320">
        <v>8</v>
      </c>
      <c r="D700" t="s" s="316">
        <v>1122</v>
      </c>
      <c r="E700" s="317">
        <v>0.018446</v>
      </c>
      <c r="F700" s="317">
        <v>0.004017</v>
      </c>
      <c r="G700" s="317">
        <v>0.020554</v>
      </c>
      <c r="H700" s="317">
        <v>0.006359</v>
      </c>
      <c r="I700" s="317">
        <v>0.002778</v>
      </c>
      <c r="J700" s="317">
        <v>0.014101</v>
      </c>
      <c r="K700" s="318">
        <v>0</v>
      </c>
      <c r="L700" s="318">
        <v>0</v>
      </c>
      <c r="M700" s="319">
        <v>4.7633</v>
      </c>
    </row>
    <row r="701" ht="19.7" customHeight="1">
      <c r="A701" t="s" s="314">
        <v>1133</v>
      </c>
      <c r="B701" t="s" s="314">
        <v>232</v>
      </c>
      <c r="C701" s="320">
        <v>9</v>
      </c>
      <c r="D701" t="s" s="316">
        <v>1122</v>
      </c>
      <c r="E701" s="317">
        <v>0.020107</v>
      </c>
      <c r="F701" s="317">
        <v>0.004135</v>
      </c>
      <c r="G701" s="317">
        <v>0.020732</v>
      </c>
      <c r="H701" s="317">
        <v>0.008925000000000001</v>
      </c>
      <c r="I701" s="317">
        <v>0.002905</v>
      </c>
      <c r="J701" s="317">
        <v>0.004777</v>
      </c>
      <c r="K701" s="318">
        <v>0</v>
      </c>
      <c r="L701" s="318">
        <v>0</v>
      </c>
      <c r="M701" s="319">
        <v>6.6047</v>
      </c>
    </row>
    <row r="702" ht="19.7" customHeight="1">
      <c r="A702" t="s" s="314">
        <v>1133</v>
      </c>
      <c r="B702" t="s" s="314">
        <v>232</v>
      </c>
      <c r="C702" s="320">
        <v>10</v>
      </c>
      <c r="D702" t="s" s="316">
        <v>1122</v>
      </c>
      <c r="E702" s="317">
        <v>0.020142</v>
      </c>
      <c r="F702" s="317">
        <v>0.004436</v>
      </c>
      <c r="G702" s="317">
        <v>0.020216</v>
      </c>
      <c r="H702" s="317">
        <v>0.005634</v>
      </c>
      <c r="I702" s="317">
        <v>0.00195</v>
      </c>
      <c r="J702" s="317">
        <v>0.0071</v>
      </c>
      <c r="K702" s="318">
        <v>0</v>
      </c>
      <c r="L702" s="318">
        <v>0</v>
      </c>
      <c r="M702" s="319">
        <v>3.8919</v>
      </c>
    </row>
    <row r="703" ht="19.7" customHeight="1">
      <c r="A703" t="s" s="314">
        <v>1133</v>
      </c>
      <c r="B703" t="s" s="314">
        <v>232</v>
      </c>
      <c r="C703" s="320">
        <v>11</v>
      </c>
      <c r="D703" t="s" s="316">
        <v>1121</v>
      </c>
      <c r="E703" s="317">
        <v>0.017726</v>
      </c>
      <c r="F703" s="317">
        <v>0.005499</v>
      </c>
      <c r="G703" s="317">
        <v>0.022963</v>
      </c>
      <c r="H703" s="317">
        <v>0.005162</v>
      </c>
      <c r="I703" s="317">
        <v>0.00243</v>
      </c>
      <c r="J703" s="317">
        <v>3.4e-05</v>
      </c>
      <c r="K703" s="318">
        <v>0.000349</v>
      </c>
      <c r="L703" s="318">
        <v>5e-06</v>
      </c>
      <c r="M703" s="319">
        <v>10.358</v>
      </c>
    </row>
    <row r="704" ht="19.7" customHeight="1">
      <c r="A704" t="s" s="314">
        <v>1133</v>
      </c>
      <c r="B704" t="s" s="314">
        <v>232</v>
      </c>
      <c r="C704" s="320">
        <v>12</v>
      </c>
      <c r="D704" t="s" s="316">
        <v>1121</v>
      </c>
      <c r="E704" s="317">
        <v>0.016276</v>
      </c>
      <c r="F704" s="317">
        <v>0.005319</v>
      </c>
      <c r="G704" s="317">
        <v>0.024727</v>
      </c>
      <c r="H704" s="317">
        <v>0.004904</v>
      </c>
      <c r="I704" s="317">
        <v>0.001868</v>
      </c>
      <c r="J704" s="317">
        <v>0.0006980000000000001</v>
      </c>
      <c r="K704" s="318">
        <v>0.008801</v>
      </c>
      <c r="L704" s="318">
        <v>5e-06</v>
      </c>
      <c r="M704" s="319">
        <v>17.7931</v>
      </c>
    </row>
    <row r="705" ht="19.7" customHeight="1">
      <c r="A705" t="s" s="314">
        <v>1133</v>
      </c>
      <c r="B705" t="s" s="314">
        <v>232</v>
      </c>
      <c r="C705" t="s" s="315">
        <v>195</v>
      </c>
      <c r="D705" t="s" s="316">
        <v>1122</v>
      </c>
      <c r="E705" s="317">
        <v>0.018455</v>
      </c>
      <c r="F705" s="317">
        <v>0.003358</v>
      </c>
      <c r="G705" s="317">
        <v>0.021952</v>
      </c>
      <c r="H705" s="317">
        <v>0.006819</v>
      </c>
      <c r="I705" s="317">
        <v>0.002047</v>
      </c>
      <c r="J705" s="317">
        <v>0.006513</v>
      </c>
      <c r="K705" s="318">
        <v>0</v>
      </c>
      <c r="L705" s="318">
        <v>0</v>
      </c>
      <c r="M705" s="319">
        <v>4.6219</v>
      </c>
    </row>
    <row r="706" ht="19.7" customHeight="1">
      <c r="A706" t="s" s="314">
        <v>1133</v>
      </c>
      <c r="B706" t="s" s="314">
        <v>232</v>
      </c>
      <c r="C706" t="s" s="315">
        <v>196</v>
      </c>
      <c r="D706" t="s" s="316">
        <v>1122</v>
      </c>
      <c r="E706" s="317">
        <v>0.027313</v>
      </c>
      <c r="F706" s="317">
        <v>0.008548</v>
      </c>
      <c r="G706" s="317">
        <v>0.026999</v>
      </c>
      <c r="H706" s="317">
        <v>0.00023</v>
      </c>
      <c r="I706" s="317">
        <v>5e-06</v>
      </c>
      <c r="J706" s="317">
        <v>0.002529</v>
      </c>
      <c r="K706" s="318">
        <v>0</v>
      </c>
      <c r="L706" s="318">
        <v>0</v>
      </c>
      <c r="M706" s="319">
        <v>2.1749</v>
      </c>
    </row>
    <row r="707" ht="19.7" customHeight="1">
      <c r="A707" t="s" s="314">
        <v>1133</v>
      </c>
      <c r="B707" t="s" s="314">
        <v>232</v>
      </c>
      <c r="C707" s="320">
        <v>14</v>
      </c>
      <c r="D707" t="s" s="316">
        <v>1122</v>
      </c>
      <c r="E707" s="317">
        <v>0.01939</v>
      </c>
      <c r="F707" s="317">
        <v>0.005203</v>
      </c>
      <c r="G707" s="317">
        <v>0.020815</v>
      </c>
      <c r="H707" s="317">
        <v>0.005058</v>
      </c>
      <c r="I707" s="317">
        <v>0.001973</v>
      </c>
      <c r="J707" s="317">
        <v>0.000161</v>
      </c>
      <c r="K707" s="318">
        <v>0</v>
      </c>
      <c r="L707" s="318">
        <v>0</v>
      </c>
      <c r="M707" s="319">
        <v>0.0443</v>
      </c>
    </row>
    <row r="708" ht="19.7" customHeight="1">
      <c r="A708" t="s" s="314">
        <v>1133</v>
      </c>
      <c r="B708" t="s" s="314">
        <v>232</v>
      </c>
      <c r="C708" s="320">
        <v>15</v>
      </c>
      <c r="D708" t="s" s="316">
        <v>1122</v>
      </c>
      <c r="E708" s="317">
        <v>0.019992</v>
      </c>
      <c r="F708" s="317">
        <v>0.003386</v>
      </c>
      <c r="G708" s="317">
        <v>0.022935</v>
      </c>
      <c r="H708" s="317">
        <v>0.008644000000000001</v>
      </c>
      <c r="I708" s="317">
        <v>0.002884</v>
      </c>
      <c r="J708" s="317">
        <v>0.01314</v>
      </c>
      <c r="K708" s="318">
        <v>0</v>
      </c>
      <c r="L708" s="318">
        <v>0</v>
      </c>
      <c r="M708" s="319">
        <v>0.0321</v>
      </c>
    </row>
    <row r="709" ht="19.7" customHeight="1">
      <c r="A709" t="s" s="314">
        <v>1133</v>
      </c>
      <c r="B709" t="s" s="314">
        <v>232</v>
      </c>
      <c r="C709" s="320">
        <v>16</v>
      </c>
      <c r="D709" t="s" s="316">
        <v>1122</v>
      </c>
      <c r="E709" s="317">
        <v>0.018943</v>
      </c>
      <c r="F709" s="317">
        <v>0.003531</v>
      </c>
      <c r="G709" s="317">
        <v>0.025379</v>
      </c>
      <c r="H709" s="317">
        <v>0.007699</v>
      </c>
      <c r="I709" s="317">
        <v>0.002661</v>
      </c>
      <c r="J709" s="317">
        <v>0.013319</v>
      </c>
      <c r="K709" s="318">
        <v>0</v>
      </c>
      <c r="L709" s="318">
        <v>0</v>
      </c>
      <c r="M709" s="319">
        <v>0.0636</v>
      </c>
    </row>
    <row r="710" ht="19.7" customHeight="1">
      <c r="A710" t="s" s="314">
        <v>1133</v>
      </c>
      <c r="B710" t="s" s="314">
        <v>232</v>
      </c>
      <c r="C710" s="320">
        <v>17</v>
      </c>
      <c r="D710" t="s" s="316">
        <v>1122</v>
      </c>
      <c r="E710" s="317">
        <v>0.017234</v>
      </c>
      <c r="F710" s="317">
        <v>0.00386</v>
      </c>
      <c r="G710" s="317">
        <v>0.021526</v>
      </c>
      <c r="H710" s="317">
        <v>0.005497</v>
      </c>
      <c r="I710" s="317">
        <v>0.002198</v>
      </c>
      <c r="J710" s="317">
        <v>0.005926</v>
      </c>
      <c r="K710" s="318">
        <v>0</v>
      </c>
      <c r="L710" s="318">
        <v>0</v>
      </c>
      <c r="M710" s="319">
        <v>0.615</v>
      </c>
    </row>
    <row r="711" ht="19.7" customHeight="1">
      <c r="A711" t="s" s="314">
        <v>1133</v>
      </c>
      <c r="B711" t="s" s="314">
        <v>232</v>
      </c>
      <c r="C711" s="320">
        <v>18</v>
      </c>
      <c r="D711" t="s" s="316">
        <v>1122</v>
      </c>
      <c r="E711" s="317">
        <v>0.018169</v>
      </c>
      <c r="F711" s="317">
        <v>0.004055</v>
      </c>
      <c r="G711" s="317">
        <v>0.019136</v>
      </c>
      <c r="H711" s="317">
        <v>0.006448</v>
      </c>
      <c r="I711" s="317">
        <v>0.002804</v>
      </c>
      <c r="J711" s="317">
        <v>0.003084</v>
      </c>
      <c r="K711" s="318">
        <v>0</v>
      </c>
      <c r="L711" s="318">
        <v>0</v>
      </c>
      <c r="M711" s="319">
        <v>3.1371</v>
      </c>
    </row>
    <row r="712" ht="19.7" customHeight="1">
      <c r="A712" t="s" s="314">
        <v>1133</v>
      </c>
      <c r="B712" t="s" s="314">
        <v>232</v>
      </c>
      <c r="C712" s="320">
        <v>19</v>
      </c>
      <c r="D712" t="s" s="316">
        <v>1122</v>
      </c>
      <c r="E712" s="317">
        <v>0.019012</v>
      </c>
      <c r="F712" s="317">
        <v>0.003965</v>
      </c>
      <c r="G712" s="317">
        <v>0.022993</v>
      </c>
      <c r="H712" s="317">
        <v>0.004699</v>
      </c>
      <c r="I712" s="317">
        <v>0.002148</v>
      </c>
      <c r="J712" s="317">
        <v>0.005258</v>
      </c>
      <c r="K712" s="318">
        <v>0</v>
      </c>
      <c r="L712" s="318">
        <v>0</v>
      </c>
      <c r="M712" s="319">
        <v>0.1182</v>
      </c>
    </row>
    <row r="713" ht="19.7" customHeight="1">
      <c r="A713" t="s" s="314">
        <v>1133</v>
      </c>
      <c r="B713" t="s" s="314">
        <v>232</v>
      </c>
      <c r="C713" s="320">
        <v>20</v>
      </c>
      <c r="D713" t="s" s="316">
        <v>1122</v>
      </c>
      <c r="E713" s="317">
        <v>0.016562</v>
      </c>
      <c r="F713" s="317">
        <v>0.003564</v>
      </c>
      <c r="G713" s="317">
        <v>0.024171</v>
      </c>
      <c r="H713" s="317">
        <v>0.006175</v>
      </c>
      <c r="I713" s="317">
        <v>0.002211</v>
      </c>
      <c r="J713" s="317">
        <v>0.011574</v>
      </c>
      <c r="K713" s="318">
        <v>0</v>
      </c>
      <c r="L713" s="318">
        <v>0</v>
      </c>
      <c r="M713" s="319">
        <v>1.1714</v>
      </c>
    </row>
    <row r="714" ht="19.7" customHeight="1">
      <c r="A714" t="s" s="314">
        <v>1133</v>
      </c>
      <c r="B714" t="s" s="314">
        <v>232</v>
      </c>
      <c r="C714" t="s" s="315">
        <v>204</v>
      </c>
      <c r="D714" t="s" s="316">
        <v>1122</v>
      </c>
      <c r="E714" s="317">
        <v>0.018794</v>
      </c>
      <c r="F714" s="317">
        <v>0.002796</v>
      </c>
      <c r="G714" s="317">
        <v>0.023364</v>
      </c>
      <c r="H714" s="317">
        <v>0.005562</v>
      </c>
      <c r="I714" s="317">
        <v>0.000409</v>
      </c>
      <c r="J714" s="317">
        <v>7.2e-05</v>
      </c>
      <c r="K714" s="318">
        <v>0</v>
      </c>
      <c r="L714" s="318">
        <v>0</v>
      </c>
      <c r="M714" s="319">
        <v>1.4293</v>
      </c>
    </row>
    <row r="715" ht="19.7" customHeight="1">
      <c r="A715" t="s" s="314">
        <v>1133</v>
      </c>
      <c r="B715" t="s" s="314">
        <v>232</v>
      </c>
      <c r="C715" t="s" s="315">
        <v>162</v>
      </c>
      <c r="D715" t="s" s="316">
        <v>1122</v>
      </c>
      <c r="E715" s="317">
        <v>0.017891</v>
      </c>
      <c r="F715" s="317">
        <v>0.008135</v>
      </c>
      <c r="G715" s="317">
        <v>0.043477</v>
      </c>
      <c r="H715" s="317">
        <v>0.003101</v>
      </c>
      <c r="I715" s="317">
        <v>5e-06</v>
      </c>
      <c r="J715" s="317">
        <v>5e-06</v>
      </c>
      <c r="K715" s="318">
        <v>0</v>
      </c>
      <c r="L715" s="318">
        <v>0</v>
      </c>
      <c r="M715" s="319">
        <v>0</v>
      </c>
    </row>
    <row r="716" ht="19.7" customHeight="1">
      <c r="A716" t="s" s="314">
        <v>1133</v>
      </c>
      <c r="B716" t="s" s="314">
        <v>232</v>
      </c>
      <c r="C716" t="s" s="315">
        <v>205</v>
      </c>
      <c r="D716" t="s" s="316">
        <v>1122</v>
      </c>
      <c r="E716" s="317">
        <v>0.0208</v>
      </c>
      <c r="F716" s="317">
        <v>0.004969</v>
      </c>
      <c r="G716" s="317">
        <v>0.025908</v>
      </c>
      <c r="H716" s="317">
        <v>0.00466</v>
      </c>
      <c r="I716" s="317">
        <v>5e-06</v>
      </c>
      <c r="J716" s="317">
        <v>0.000311</v>
      </c>
      <c r="K716" s="318">
        <v>0</v>
      </c>
      <c r="L716" s="318">
        <v>0</v>
      </c>
      <c r="M716" s="319">
        <v>1.9749</v>
      </c>
    </row>
    <row r="717" ht="19.7" customHeight="1">
      <c r="A717" t="s" s="314">
        <v>1133</v>
      </c>
      <c r="B717" t="s" s="314">
        <v>232</v>
      </c>
      <c r="C717" s="320">
        <v>21</v>
      </c>
      <c r="D717" t="s" s="316">
        <v>1122</v>
      </c>
      <c r="E717" s="317">
        <v>0.019334</v>
      </c>
      <c r="F717" s="317">
        <v>0.003411</v>
      </c>
      <c r="G717" s="317">
        <v>0.024651</v>
      </c>
      <c r="H717" s="317">
        <v>0.005516</v>
      </c>
      <c r="I717" s="317">
        <v>0.000283</v>
      </c>
      <c r="J717" s="317">
        <v>0.000146</v>
      </c>
      <c r="K717" s="318">
        <v>0</v>
      </c>
      <c r="L717" s="318">
        <v>0</v>
      </c>
      <c r="M717" s="319">
        <v>5.5387</v>
      </c>
    </row>
    <row r="718" ht="19.7" customHeight="1">
      <c r="A718" t="s" s="314">
        <v>1133</v>
      </c>
      <c r="B718" t="s" s="314">
        <v>232</v>
      </c>
      <c r="C718" t="s" s="315">
        <v>216</v>
      </c>
      <c r="D718" t="s" s="316">
        <v>1121</v>
      </c>
      <c r="E718" s="317">
        <v>0.018111</v>
      </c>
      <c r="F718" s="317">
        <v>0.004494</v>
      </c>
      <c r="G718" s="317">
        <v>0.022393</v>
      </c>
      <c r="H718" s="317">
        <v>0.006008</v>
      </c>
      <c r="I718" s="317">
        <v>0.002345</v>
      </c>
      <c r="J718" s="317">
        <v>0.004758</v>
      </c>
      <c r="K718" s="318">
        <v>0.037374</v>
      </c>
      <c r="L718" s="318">
        <v>0.000128</v>
      </c>
      <c r="M718" s="319">
        <v>40.9214</v>
      </c>
    </row>
    <row r="719" ht="19.7" customHeight="1">
      <c r="A719" t="s" s="314">
        <v>1134</v>
      </c>
      <c r="B719" t="s" s="314">
        <v>215</v>
      </c>
      <c r="C719" s="320">
        <v>1</v>
      </c>
      <c r="D719" t="s" s="316">
        <v>1121</v>
      </c>
      <c r="E719" s="317">
        <v>0.027663</v>
      </c>
      <c r="F719" s="317">
        <v>0.018346</v>
      </c>
      <c r="G719" s="317">
        <v>0.019591</v>
      </c>
      <c r="H719" s="317">
        <v>0.006469</v>
      </c>
      <c r="I719" s="317">
        <v>0.001378</v>
      </c>
      <c r="J719" s="317">
        <v>0.004452</v>
      </c>
      <c r="K719" s="318">
        <v>0.000334</v>
      </c>
      <c r="L719" s="318">
        <v>0.000731</v>
      </c>
      <c r="M719" s="319">
        <v>34.8224</v>
      </c>
    </row>
    <row r="720" ht="19.7" customHeight="1">
      <c r="A720" t="s" s="314">
        <v>1134</v>
      </c>
      <c r="B720" t="s" s="314">
        <v>215</v>
      </c>
      <c r="C720" t="s" s="315">
        <v>180</v>
      </c>
      <c r="D720" t="s" s="316">
        <v>1122</v>
      </c>
      <c r="E720" s="317">
        <v>0.02663</v>
      </c>
      <c r="F720" s="317">
        <v>0.019183</v>
      </c>
      <c r="G720" s="317">
        <v>0.026402</v>
      </c>
      <c r="H720" s="317">
        <v>0.011871</v>
      </c>
      <c r="I720" s="317">
        <v>0.002957</v>
      </c>
      <c r="J720" s="317">
        <v>0.003561</v>
      </c>
      <c r="K720" s="318">
        <v>0</v>
      </c>
      <c r="L720" s="318">
        <v>0</v>
      </c>
      <c r="M720" s="319">
        <v>0</v>
      </c>
    </row>
    <row r="721" ht="19.7" customHeight="1">
      <c r="A721" t="s" s="314">
        <v>1134</v>
      </c>
      <c r="B721" t="s" s="314">
        <v>215</v>
      </c>
      <c r="C721" t="s" s="315">
        <v>182</v>
      </c>
      <c r="D721" t="s" s="316">
        <v>1121</v>
      </c>
      <c r="E721" s="317">
        <v>0.029523</v>
      </c>
      <c r="F721" s="317">
        <v>0.019495</v>
      </c>
      <c r="G721" s="317">
        <v>0.018672</v>
      </c>
      <c r="H721" s="317">
        <v>0.009875</v>
      </c>
      <c r="I721" s="317">
        <v>0.001566</v>
      </c>
      <c r="J721" s="317">
        <v>0.003852</v>
      </c>
      <c r="K721" s="318">
        <v>0.001347</v>
      </c>
      <c r="L721" s="318">
        <v>0.001423</v>
      </c>
      <c r="M721" s="319">
        <v>51.3583</v>
      </c>
    </row>
    <row r="722" ht="19.7" customHeight="1">
      <c r="A722" t="s" s="314">
        <v>1134</v>
      </c>
      <c r="B722" t="s" s="314">
        <v>215</v>
      </c>
      <c r="C722" s="320">
        <v>3</v>
      </c>
      <c r="D722" t="s" s="316">
        <v>1121</v>
      </c>
      <c r="E722" s="317">
        <v>0.024661</v>
      </c>
      <c r="F722" s="317">
        <v>0.020365</v>
      </c>
      <c r="G722" s="317">
        <v>0.024297</v>
      </c>
      <c r="H722" s="317">
        <v>0.003849</v>
      </c>
      <c r="I722" s="317">
        <v>0.001501</v>
      </c>
      <c r="J722" s="317">
        <v>0.004377</v>
      </c>
      <c r="K722" s="318">
        <v>0.001368</v>
      </c>
      <c r="L722" s="318">
        <v>0.001306</v>
      </c>
      <c r="M722" s="319">
        <v>40.7391</v>
      </c>
    </row>
    <row r="723" ht="19.7" customHeight="1">
      <c r="A723" t="s" s="314">
        <v>1134</v>
      </c>
      <c r="B723" t="s" s="314">
        <v>215</v>
      </c>
      <c r="C723" s="320">
        <v>4</v>
      </c>
      <c r="D723" t="s" s="316">
        <v>1122</v>
      </c>
      <c r="E723" s="317">
        <v>0.027564</v>
      </c>
      <c r="F723" s="317">
        <v>0.017114</v>
      </c>
      <c r="G723" s="317">
        <v>0.019624</v>
      </c>
      <c r="H723" s="317">
        <v>0.011978</v>
      </c>
      <c r="I723" s="317">
        <v>0.002187</v>
      </c>
      <c r="J723" s="317">
        <v>0.004704</v>
      </c>
      <c r="K723" s="318">
        <v>0</v>
      </c>
      <c r="L723" s="318">
        <v>0</v>
      </c>
      <c r="M723" s="319">
        <v>2.1232</v>
      </c>
    </row>
    <row r="724" ht="19.7" customHeight="1">
      <c r="A724" t="s" s="314">
        <v>1134</v>
      </c>
      <c r="B724" t="s" s="314">
        <v>215</v>
      </c>
      <c r="C724" s="320">
        <v>5</v>
      </c>
      <c r="D724" t="s" s="316">
        <v>1121</v>
      </c>
      <c r="E724" s="317">
        <v>0.027379</v>
      </c>
      <c r="F724" s="317">
        <v>0.023108</v>
      </c>
      <c r="G724" s="317">
        <v>0.021197</v>
      </c>
      <c r="H724" s="317">
        <v>0.00209</v>
      </c>
      <c r="I724" s="317">
        <v>0.001726</v>
      </c>
      <c r="J724" s="317">
        <v>0.004622</v>
      </c>
      <c r="K724" s="318">
        <v>0.001661</v>
      </c>
      <c r="L724" s="318">
        <v>0.000758</v>
      </c>
      <c r="M724" s="319">
        <v>23.1906</v>
      </c>
    </row>
    <row r="725" ht="19.7" customHeight="1">
      <c r="A725" t="s" s="314">
        <v>1134</v>
      </c>
      <c r="B725" t="s" s="314">
        <v>215</v>
      </c>
      <c r="C725" t="s" s="315">
        <v>187</v>
      </c>
      <c r="D725" t="s" s="316">
        <v>1121</v>
      </c>
      <c r="E725" s="317">
        <v>0.027934</v>
      </c>
      <c r="F725" s="317">
        <v>0.018699</v>
      </c>
      <c r="G725" s="317">
        <v>0.02087</v>
      </c>
      <c r="H725" s="317">
        <v>0.008831</v>
      </c>
      <c r="I725" s="317">
        <v>0.001983</v>
      </c>
      <c r="J725" s="317">
        <v>0.00433</v>
      </c>
      <c r="K725" s="318">
        <v>0.002294</v>
      </c>
      <c r="L725" s="318">
        <v>0.000535</v>
      </c>
      <c r="M725" s="319">
        <v>24.5873</v>
      </c>
    </row>
    <row r="726" ht="19.7" customHeight="1">
      <c r="A726" t="s" s="314">
        <v>1134</v>
      </c>
      <c r="B726" t="s" s="314">
        <v>215</v>
      </c>
      <c r="C726" t="s" s="315">
        <v>153</v>
      </c>
      <c r="D726" t="s" s="316">
        <v>1122</v>
      </c>
      <c r="E726" s="317">
        <v>0.044241</v>
      </c>
      <c r="F726" s="317">
        <v>0.031882</v>
      </c>
      <c r="G726" s="317">
        <v>0.013418</v>
      </c>
      <c r="H726" s="317">
        <v>5e-06</v>
      </c>
      <c r="I726" s="317">
        <v>5e-06</v>
      </c>
      <c r="J726" s="317">
        <v>0.003607</v>
      </c>
      <c r="K726" s="318">
        <v>0</v>
      </c>
      <c r="L726" s="318">
        <v>0</v>
      </c>
      <c r="M726" s="319">
        <v>0</v>
      </c>
    </row>
    <row r="727" ht="19.7" customHeight="1">
      <c r="A727" t="s" s="314">
        <v>1134</v>
      </c>
      <c r="B727" t="s" s="314">
        <v>215</v>
      </c>
      <c r="C727" t="s" s="315">
        <v>156</v>
      </c>
      <c r="D727" t="s" s="316">
        <v>1121</v>
      </c>
      <c r="E727" s="317">
        <v>0.027721</v>
      </c>
      <c r="F727" s="317">
        <v>0.027693</v>
      </c>
      <c r="G727" s="317">
        <v>0.030617</v>
      </c>
      <c r="H727" s="317">
        <v>5e-06</v>
      </c>
      <c r="I727" s="317">
        <v>0.003263</v>
      </c>
      <c r="J727" s="317">
        <v>0.004745</v>
      </c>
      <c r="K727" s="318">
        <v>5e-06</v>
      </c>
      <c r="L727" s="318">
        <v>0.013863</v>
      </c>
      <c r="M727" s="319">
        <v>10.0377</v>
      </c>
    </row>
    <row r="728" ht="19.7" customHeight="1">
      <c r="A728" t="s" s="314">
        <v>1134</v>
      </c>
      <c r="B728" t="s" s="314">
        <v>215</v>
      </c>
      <c r="C728" t="s" s="315">
        <v>188</v>
      </c>
      <c r="D728" t="s" s="316">
        <v>1121</v>
      </c>
      <c r="E728" s="317">
        <v>0.029037</v>
      </c>
      <c r="F728" s="317">
        <v>0.025356</v>
      </c>
      <c r="G728" s="317">
        <v>0.034702</v>
      </c>
      <c r="H728" s="317">
        <v>0.002744</v>
      </c>
      <c r="I728" s="317">
        <v>0.001165</v>
      </c>
      <c r="J728" s="317">
        <v>0.004927</v>
      </c>
      <c r="K728" s="318">
        <v>5e-06</v>
      </c>
      <c r="L728" s="318">
        <v>0.003095</v>
      </c>
      <c r="M728" s="319">
        <v>25.3034</v>
      </c>
    </row>
    <row r="729" ht="19.7" customHeight="1">
      <c r="A729" t="s" s="314">
        <v>1134</v>
      </c>
      <c r="B729" t="s" s="314">
        <v>215</v>
      </c>
      <c r="C729" s="320">
        <v>7</v>
      </c>
      <c r="D729" t="s" s="316">
        <v>1121</v>
      </c>
      <c r="E729" s="317">
        <v>0.027801</v>
      </c>
      <c r="F729" s="317">
        <v>0.019759</v>
      </c>
      <c r="G729" s="317">
        <v>0.023636</v>
      </c>
      <c r="H729" s="317">
        <v>0.006074</v>
      </c>
      <c r="I729" s="317">
        <v>0.001444</v>
      </c>
      <c r="J729" s="317">
        <v>0.004414</v>
      </c>
      <c r="K729" s="318">
        <v>0.000113</v>
      </c>
      <c r="L729" s="318">
        <v>0.002976</v>
      </c>
      <c r="M729" s="319">
        <v>170.8279</v>
      </c>
    </row>
    <row r="730" ht="19.7" customHeight="1">
      <c r="A730" t="s" s="314">
        <v>1134</v>
      </c>
      <c r="B730" t="s" s="314">
        <v>215</v>
      </c>
      <c r="C730" s="320">
        <v>8</v>
      </c>
      <c r="D730" t="s" s="316">
        <v>1121</v>
      </c>
      <c r="E730" s="317">
        <v>0.027911</v>
      </c>
      <c r="F730" s="317">
        <v>0.020349</v>
      </c>
      <c r="G730" s="317">
        <v>0.020429</v>
      </c>
      <c r="H730" s="317">
        <v>0.006625</v>
      </c>
      <c r="I730" s="317">
        <v>0.001583</v>
      </c>
      <c r="J730" s="317">
        <v>0.004649</v>
      </c>
      <c r="K730" s="318">
        <v>0.001193</v>
      </c>
      <c r="L730" s="318">
        <v>0.000741</v>
      </c>
      <c r="M730" s="319">
        <v>52.7455</v>
      </c>
    </row>
    <row r="731" ht="19.7" customHeight="1">
      <c r="A731" t="s" s="314">
        <v>1134</v>
      </c>
      <c r="B731" t="s" s="314">
        <v>215</v>
      </c>
      <c r="C731" s="320">
        <v>9</v>
      </c>
      <c r="D731" t="s" s="316">
        <v>1121</v>
      </c>
      <c r="E731" s="317">
        <v>0.027449</v>
      </c>
      <c r="F731" s="317">
        <v>0.019298</v>
      </c>
      <c r="G731" s="317">
        <v>0.021812</v>
      </c>
      <c r="H731" s="317">
        <v>0.007125</v>
      </c>
      <c r="I731" s="317">
        <v>0.001575</v>
      </c>
      <c r="J731" s="317">
        <v>0.00505</v>
      </c>
      <c r="K731" s="318">
        <v>5e-06</v>
      </c>
      <c r="L731" s="318">
        <v>0.000669</v>
      </c>
      <c r="M731" s="319">
        <v>33.6509</v>
      </c>
    </row>
    <row r="732" ht="19.7" customHeight="1">
      <c r="A732" t="s" s="314">
        <v>1134</v>
      </c>
      <c r="B732" t="s" s="314">
        <v>215</v>
      </c>
      <c r="C732" s="320">
        <v>10</v>
      </c>
      <c r="D732" t="s" s="316">
        <v>1121</v>
      </c>
      <c r="E732" s="317">
        <v>0.027025</v>
      </c>
      <c r="F732" s="317">
        <v>0.018944</v>
      </c>
      <c r="G732" s="317">
        <v>0.022299</v>
      </c>
      <c r="H732" s="317">
        <v>0.005994</v>
      </c>
      <c r="I732" s="317">
        <v>0.001754</v>
      </c>
      <c r="J732" s="317">
        <v>0.004305</v>
      </c>
      <c r="K732" s="318">
        <v>0.000687</v>
      </c>
      <c r="L732" s="318">
        <v>0.001794</v>
      </c>
      <c r="M732" s="319">
        <v>113.6942</v>
      </c>
    </row>
    <row r="733" ht="19.7" customHeight="1">
      <c r="A733" t="s" s="314">
        <v>1134</v>
      </c>
      <c r="B733" t="s" s="314">
        <v>215</v>
      </c>
      <c r="C733" s="320">
        <v>11</v>
      </c>
      <c r="D733" t="s" s="316">
        <v>1121</v>
      </c>
      <c r="E733" s="317">
        <v>0.027265</v>
      </c>
      <c r="F733" s="317">
        <v>0.01957</v>
      </c>
      <c r="G733" s="317">
        <v>0.017641</v>
      </c>
      <c r="H733" s="317">
        <v>0.005806</v>
      </c>
      <c r="I733" s="317">
        <v>0.001391</v>
      </c>
      <c r="J733" s="317">
        <v>0.004304</v>
      </c>
      <c r="K733" s="318">
        <v>5e-06</v>
      </c>
      <c r="L733" s="318">
        <v>0.001343</v>
      </c>
      <c r="M733" s="319">
        <v>64.8772</v>
      </c>
    </row>
    <row r="734" ht="19.7" customHeight="1">
      <c r="A734" t="s" s="314">
        <v>1134</v>
      </c>
      <c r="B734" t="s" s="314">
        <v>215</v>
      </c>
      <c r="C734" s="320">
        <v>12</v>
      </c>
      <c r="D734" t="s" s="316">
        <v>1121</v>
      </c>
      <c r="E734" s="317">
        <v>0.02795</v>
      </c>
      <c r="F734" s="317">
        <v>0.019288</v>
      </c>
      <c r="G734" s="317">
        <v>0.021405</v>
      </c>
      <c r="H734" s="317">
        <v>0.00674</v>
      </c>
      <c r="I734" s="317">
        <v>0.001558</v>
      </c>
      <c r="J734" s="317">
        <v>0.004538</v>
      </c>
      <c r="K734" s="318">
        <v>0.000202</v>
      </c>
      <c r="L734" s="318">
        <v>0.001571</v>
      </c>
      <c r="M734" s="319">
        <v>83.79640000000001</v>
      </c>
    </row>
    <row r="735" ht="19.7" customHeight="1">
      <c r="A735" t="s" s="314">
        <v>1134</v>
      </c>
      <c r="B735" t="s" s="314">
        <v>215</v>
      </c>
      <c r="C735" t="s" s="315">
        <v>195</v>
      </c>
      <c r="D735" t="s" s="316">
        <v>1121</v>
      </c>
      <c r="E735" s="317">
        <v>0.026194</v>
      </c>
      <c r="F735" s="317">
        <v>0.017948</v>
      </c>
      <c r="G735" s="317">
        <v>0.022754</v>
      </c>
      <c r="H735" s="317">
        <v>0.006529</v>
      </c>
      <c r="I735" s="317">
        <v>0.001449</v>
      </c>
      <c r="J735" s="317">
        <v>0.004059</v>
      </c>
      <c r="K735" s="318">
        <v>5e-06</v>
      </c>
      <c r="L735" s="318">
        <v>0.001037</v>
      </c>
      <c r="M735" s="319">
        <v>50.5344</v>
      </c>
    </row>
    <row r="736" ht="19.7" customHeight="1">
      <c r="A736" t="s" s="314">
        <v>1134</v>
      </c>
      <c r="B736" t="s" s="314">
        <v>215</v>
      </c>
      <c r="C736" t="s" s="315">
        <v>196</v>
      </c>
      <c r="D736" t="s" s="316">
        <v>1122</v>
      </c>
      <c r="E736" s="317">
        <v>0.028276</v>
      </c>
      <c r="F736" s="317">
        <v>0.017021</v>
      </c>
      <c r="G736" s="317">
        <v>0.028853</v>
      </c>
      <c r="H736" s="317">
        <v>0.018852</v>
      </c>
      <c r="I736" s="317">
        <v>0.000718</v>
      </c>
      <c r="J736" s="317">
        <v>0.004363</v>
      </c>
      <c r="K736" s="318">
        <v>0</v>
      </c>
      <c r="L736" s="318">
        <v>0</v>
      </c>
      <c r="M736" s="319">
        <v>0</v>
      </c>
    </row>
    <row r="737" ht="19.7" customHeight="1">
      <c r="A737" t="s" s="314">
        <v>1134</v>
      </c>
      <c r="B737" t="s" s="314">
        <v>215</v>
      </c>
      <c r="C737" s="320">
        <v>14</v>
      </c>
      <c r="D737" t="s" s="316">
        <v>1121</v>
      </c>
      <c r="E737" s="317">
        <v>0.028893</v>
      </c>
      <c r="F737" s="317">
        <v>0.023698</v>
      </c>
      <c r="G737" s="317">
        <v>0.021016</v>
      </c>
      <c r="H737" s="317">
        <v>0.003507</v>
      </c>
      <c r="I737" s="317">
        <v>0.00153</v>
      </c>
      <c r="J737" s="317">
        <v>0.006117</v>
      </c>
      <c r="K737" s="318">
        <v>5e-06</v>
      </c>
      <c r="L737" s="318">
        <v>0.002557</v>
      </c>
      <c r="M737" s="319">
        <v>37.0255</v>
      </c>
    </row>
    <row r="738" ht="19.7" customHeight="1">
      <c r="A738" t="s" s="314">
        <v>1134</v>
      </c>
      <c r="B738" t="s" s="314">
        <v>215</v>
      </c>
      <c r="C738" s="320">
        <v>15</v>
      </c>
      <c r="D738" t="s" s="316">
        <v>1121</v>
      </c>
      <c r="E738" s="317">
        <v>0.028216</v>
      </c>
      <c r="F738" s="317">
        <v>0.021546</v>
      </c>
      <c r="G738" s="317">
        <v>0.02191</v>
      </c>
      <c r="H738" s="317">
        <v>0.006043</v>
      </c>
      <c r="I738" s="317">
        <v>0.001959</v>
      </c>
      <c r="J738" s="317">
        <v>0.004601</v>
      </c>
      <c r="K738" s="318">
        <v>0.000887</v>
      </c>
      <c r="L738" s="318">
        <v>0.001795</v>
      </c>
      <c r="M738" s="319">
        <v>37.0329</v>
      </c>
    </row>
    <row r="739" ht="19.7" customHeight="1">
      <c r="A739" t="s" s="314">
        <v>1134</v>
      </c>
      <c r="B739" t="s" s="314">
        <v>215</v>
      </c>
      <c r="C739" s="320">
        <v>16</v>
      </c>
      <c r="D739" t="s" s="316">
        <v>1121</v>
      </c>
      <c r="E739" s="317">
        <v>0.029134</v>
      </c>
      <c r="F739" s="317">
        <v>0.020019</v>
      </c>
      <c r="G739" s="317">
        <v>0.020686</v>
      </c>
      <c r="H739" s="317">
        <v>0.009558000000000001</v>
      </c>
      <c r="I739" s="317">
        <v>0.001743</v>
      </c>
      <c r="J739" s="317">
        <v>0.004968</v>
      </c>
      <c r="K739" s="318">
        <v>5e-06</v>
      </c>
      <c r="L739" s="318">
        <v>0.001877</v>
      </c>
      <c r="M739" s="319">
        <v>33.6226</v>
      </c>
    </row>
    <row r="740" ht="19.7" customHeight="1">
      <c r="A740" t="s" s="314">
        <v>1134</v>
      </c>
      <c r="B740" t="s" s="314">
        <v>215</v>
      </c>
      <c r="C740" s="320">
        <v>17</v>
      </c>
      <c r="D740" t="s" s="316">
        <v>1121</v>
      </c>
      <c r="E740" s="317">
        <v>0.027295</v>
      </c>
      <c r="F740" s="317">
        <v>0.017837</v>
      </c>
      <c r="G740" s="317">
        <v>0.020756</v>
      </c>
      <c r="H740" s="317">
        <v>0.007924</v>
      </c>
      <c r="I740" s="317">
        <v>0.00133</v>
      </c>
      <c r="J740" s="317">
        <v>0.004148</v>
      </c>
      <c r="K740" s="318">
        <v>0.000227</v>
      </c>
      <c r="L740" s="318">
        <v>0.000651</v>
      </c>
      <c r="M740" s="319">
        <v>39.3604</v>
      </c>
    </row>
    <row r="741" ht="19.7" customHeight="1">
      <c r="A741" t="s" s="314">
        <v>1134</v>
      </c>
      <c r="B741" t="s" s="314">
        <v>215</v>
      </c>
      <c r="C741" s="320">
        <v>18</v>
      </c>
      <c r="D741" t="s" s="316">
        <v>1121</v>
      </c>
      <c r="E741" s="317">
        <v>0.025537</v>
      </c>
      <c r="F741" s="317">
        <v>0.01876</v>
      </c>
      <c r="G741" s="317">
        <v>0.023061</v>
      </c>
      <c r="H741" s="317">
        <v>0.005226</v>
      </c>
      <c r="I741" s="317">
        <v>0.001343</v>
      </c>
      <c r="J741" s="317">
        <v>0.003988</v>
      </c>
      <c r="K741" s="318">
        <v>5e-06</v>
      </c>
      <c r="L741" s="318">
        <v>0.001202</v>
      </c>
      <c r="M741" s="319">
        <v>29.0844</v>
      </c>
    </row>
    <row r="742" ht="19.7" customHeight="1">
      <c r="A742" t="s" s="314">
        <v>1134</v>
      </c>
      <c r="B742" t="s" s="314">
        <v>215</v>
      </c>
      <c r="C742" s="320">
        <v>19</v>
      </c>
      <c r="D742" t="s" s="316">
        <v>1121</v>
      </c>
      <c r="E742" s="317">
        <v>0.030181</v>
      </c>
      <c r="F742" s="317">
        <v>0.017543</v>
      </c>
      <c r="G742" s="317">
        <v>0.020153</v>
      </c>
      <c r="H742" s="317">
        <v>0.009148</v>
      </c>
      <c r="I742" s="317">
        <v>0.001221</v>
      </c>
      <c r="J742" s="317">
        <v>0.003992</v>
      </c>
      <c r="K742" s="318">
        <v>5e-06</v>
      </c>
      <c r="L742" s="318">
        <v>0.001275</v>
      </c>
      <c r="M742" s="319">
        <v>111.9268</v>
      </c>
    </row>
    <row r="743" ht="19.7" customHeight="1">
      <c r="A743" t="s" s="314">
        <v>1134</v>
      </c>
      <c r="B743" t="s" s="314">
        <v>215</v>
      </c>
      <c r="C743" s="320">
        <v>20</v>
      </c>
      <c r="D743" t="s" s="316">
        <v>1121</v>
      </c>
      <c r="E743" s="317">
        <v>0.027166</v>
      </c>
      <c r="F743" s="317">
        <v>0.017933</v>
      </c>
      <c r="G743" s="317">
        <v>0.02075</v>
      </c>
      <c r="H743" s="317">
        <v>0.006952</v>
      </c>
      <c r="I743" s="317">
        <v>0.001397</v>
      </c>
      <c r="J743" s="317">
        <v>0.00395</v>
      </c>
      <c r="K743" s="318">
        <v>5e-06</v>
      </c>
      <c r="L743" s="318">
        <v>0.000902</v>
      </c>
      <c r="M743" s="319">
        <v>70.4927</v>
      </c>
    </row>
    <row r="744" ht="19.7" customHeight="1">
      <c r="A744" t="s" s="314">
        <v>1134</v>
      </c>
      <c r="B744" t="s" s="314">
        <v>215</v>
      </c>
      <c r="C744" t="s" s="315">
        <v>204</v>
      </c>
      <c r="D744" t="s" s="316">
        <v>1121</v>
      </c>
      <c r="E744" s="317">
        <v>0.03058</v>
      </c>
      <c r="F744" s="317">
        <v>0.020019</v>
      </c>
      <c r="G744" s="317">
        <v>0.016186</v>
      </c>
      <c r="H744" s="317">
        <v>0.006426</v>
      </c>
      <c r="I744" s="317">
        <v>0.000123</v>
      </c>
      <c r="J744" s="317">
        <v>0.002567</v>
      </c>
      <c r="K744" s="318">
        <v>5e-06</v>
      </c>
      <c r="L744" s="318">
        <v>0.000159</v>
      </c>
      <c r="M744" s="319">
        <v>75.19750000000001</v>
      </c>
    </row>
    <row r="745" ht="19.7" customHeight="1">
      <c r="A745" t="s" s="314">
        <v>1134</v>
      </c>
      <c r="B745" t="s" s="314">
        <v>215</v>
      </c>
      <c r="C745" t="s" s="315">
        <v>162</v>
      </c>
      <c r="D745" t="s" s="316">
        <v>1122</v>
      </c>
      <c r="E745" s="317">
        <v>0.022943</v>
      </c>
      <c r="F745" s="317">
        <v>0.02018</v>
      </c>
      <c r="G745" s="317">
        <v>0.034371</v>
      </c>
      <c r="H745" s="317">
        <v>0.001634</v>
      </c>
      <c r="I745" s="317">
        <v>5e-06</v>
      </c>
      <c r="J745" s="317">
        <v>0.003483</v>
      </c>
      <c r="K745" s="318">
        <v>0</v>
      </c>
      <c r="L745" s="318">
        <v>0</v>
      </c>
      <c r="M745" s="319">
        <v>0.5651</v>
      </c>
    </row>
    <row r="746" ht="19.7" customHeight="1">
      <c r="A746" t="s" s="314">
        <v>1134</v>
      </c>
      <c r="B746" t="s" s="314">
        <v>215</v>
      </c>
      <c r="C746" t="s" s="315">
        <v>205</v>
      </c>
      <c r="D746" t="s" s="316">
        <v>1122</v>
      </c>
      <c r="E746" s="317">
        <v>0.02769</v>
      </c>
      <c r="F746" s="317">
        <v>0.017259</v>
      </c>
      <c r="G746" s="317">
        <v>0.022563</v>
      </c>
      <c r="H746" s="317">
        <v>0.007013</v>
      </c>
      <c r="I746" s="317">
        <v>3.5e-05</v>
      </c>
      <c r="J746" s="317">
        <v>0.002011</v>
      </c>
      <c r="K746" s="318">
        <v>0</v>
      </c>
      <c r="L746" s="318">
        <v>0</v>
      </c>
      <c r="M746" s="319">
        <v>0</v>
      </c>
    </row>
    <row r="747" ht="19.7" customHeight="1">
      <c r="A747" t="s" s="314">
        <v>1134</v>
      </c>
      <c r="B747" t="s" s="314">
        <v>215</v>
      </c>
      <c r="C747" s="320">
        <v>21</v>
      </c>
      <c r="D747" t="s" s="316">
        <v>1121</v>
      </c>
      <c r="E747" s="317">
        <v>0.029444</v>
      </c>
      <c r="F747" s="317">
        <v>0.019161</v>
      </c>
      <c r="G747" s="317">
        <v>0.018774</v>
      </c>
      <c r="H747" s="317">
        <v>0.00661</v>
      </c>
      <c r="I747" s="317">
        <v>9.500000000000001e-05</v>
      </c>
      <c r="J747" s="317">
        <v>0.002466</v>
      </c>
      <c r="K747" s="318">
        <v>5e-06</v>
      </c>
      <c r="L747" s="318">
        <v>9.399999999999999e-05</v>
      </c>
      <c r="M747" s="319">
        <v>77.7067</v>
      </c>
    </row>
    <row r="748" ht="19.7" customHeight="1">
      <c r="A748" t="s" s="314">
        <v>1134</v>
      </c>
      <c r="B748" t="s" s="314">
        <v>215</v>
      </c>
      <c r="C748" t="s" s="315">
        <v>216</v>
      </c>
      <c r="D748" t="s" s="316">
        <v>1121</v>
      </c>
      <c r="E748" s="317">
        <v>0.027532</v>
      </c>
      <c r="F748" s="317">
        <v>0.018964</v>
      </c>
      <c r="G748" s="317">
        <v>0.021278</v>
      </c>
      <c r="H748" s="317">
        <v>0.007128</v>
      </c>
      <c r="I748" s="317">
        <v>0.001533</v>
      </c>
      <c r="J748" s="317">
        <v>0.004391</v>
      </c>
      <c r="K748" s="318">
        <v>0.000415</v>
      </c>
      <c r="L748" s="318">
        <v>0.00131</v>
      </c>
      <c r="M748" s="319">
        <v>1079.9954</v>
      </c>
    </row>
    <row r="749" ht="19.7" customHeight="1">
      <c r="A749" t="s" s="314">
        <v>1134</v>
      </c>
      <c r="B749" t="s" s="314">
        <v>232</v>
      </c>
      <c r="C749" s="320">
        <v>1</v>
      </c>
      <c r="D749" t="s" s="316">
        <v>1122</v>
      </c>
      <c r="E749" s="317">
        <v>0.01859</v>
      </c>
      <c r="F749" s="317">
        <v>0.013723</v>
      </c>
      <c r="G749" s="317">
        <v>0.01952</v>
      </c>
      <c r="H749" s="317">
        <v>0.004128</v>
      </c>
      <c r="I749" s="317">
        <v>0.002261</v>
      </c>
      <c r="J749" s="317">
        <v>0.004117</v>
      </c>
      <c r="K749" s="318">
        <v>0</v>
      </c>
      <c r="L749" s="318">
        <v>0</v>
      </c>
      <c r="M749" s="319">
        <v>6.9906</v>
      </c>
    </row>
    <row r="750" ht="19.7" customHeight="1">
      <c r="A750" t="s" s="314">
        <v>1134</v>
      </c>
      <c r="B750" t="s" s="314">
        <v>232</v>
      </c>
      <c r="C750" t="s" s="315">
        <v>180</v>
      </c>
      <c r="D750" t="s" s="316">
        <v>1122</v>
      </c>
      <c r="E750" s="317">
        <v>0.01527</v>
      </c>
      <c r="F750" s="317">
        <v>0.015252</v>
      </c>
      <c r="G750" s="317">
        <v>0.02701</v>
      </c>
      <c r="H750" s="317">
        <v>5e-06</v>
      </c>
      <c r="I750" s="317">
        <v>0.002562</v>
      </c>
      <c r="J750" s="317">
        <v>0.007447</v>
      </c>
      <c r="K750" s="318">
        <v>0</v>
      </c>
      <c r="L750" s="318">
        <v>0</v>
      </c>
      <c r="M750" s="319">
        <v>0</v>
      </c>
    </row>
    <row r="751" ht="19.7" customHeight="1">
      <c r="A751" t="s" s="314">
        <v>1134</v>
      </c>
      <c r="B751" t="s" s="314">
        <v>232</v>
      </c>
      <c r="C751" t="s" s="315">
        <v>182</v>
      </c>
      <c r="D751" t="s" s="316">
        <v>1122</v>
      </c>
      <c r="E751" s="317">
        <v>0.021514</v>
      </c>
      <c r="F751" s="317">
        <v>0.01912</v>
      </c>
      <c r="G751" s="317">
        <v>0.018383</v>
      </c>
      <c r="H751" s="317">
        <v>0.000892</v>
      </c>
      <c r="I751" s="317">
        <v>0.001698</v>
      </c>
      <c r="J751" s="317">
        <v>0.004237</v>
      </c>
      <c r="K751" s="318">
        <v>0</v>
      </c>
      <c r="L751" s="318">
        <v>0</v>
      </c>
      <c r="M751" s="319">
        <v>7.5769</v>
      </c>
    </row>
    <row r="752" ht="19.7" customHeight="1">
      <c r="A752" t="s" s="314">
        <v>1134</v>
      </c>
      <c r="B752" t="s" s="314">
        <v>232</v>
      </c>
      <c r="C752" s="320">
        <v>3</v>
      </c>
      <c r="D752" t="s" s="316">
        <v>1121</v>
      </c>
      <c r="E752" s="317">
        <v>0.020142</v>
      </c>
      <c r="F752" s="317">
        <v>0.020122</v>
      </c>
      <c r="G752" s="317">
        <v>0.01828</v>
      </c>
      <c r="H752" s="317">
        <v>2.1e-05</v>
      </c>
      <c r="I752" s="317">
        <v>0.002429</v>
      </c>
      <c r="J752" s="317">
        <v>0.005252</v>
      </c>
      <c r="K752" s="318">
        <v>0.007197</v>
      </c>
      <c r="L752" s="318">
        <v>5e-06</v>
      </c>
      <c r="M752" s="319">
        <v>16.5214</v>
      </c>
    </row>
    <row r="753" ht="19.7" customHeight="1">
      <c r="A753" t="s" s="314">
        <v>1134</v>
      </c>
      <c r="B753" t="s" s="314">
        <v>232</v>
      </c>
      <c r="C753" s="320">
        <v>4</v>
      </c>
      <c r="D753" t="s" s="316">
        <v>1122</v>
      </c>
      <c r="E753" s="317">
        <v>0.018632</v>
      </c>
      <c r="F753" s="317">
        <v>0.018613</v>
      </c>
      <c r="G753" s="317">
        <v>0.027408</v>
      </c>
      <c r="H753" s="317">
        <v>1.5e-05</v>
      </c>
      <c r="I753" s="317">
        <v>0.0041</v>
      </c>
      <c r="J753" s="317">
        <v>0.004332</v>
      </c>
      <c r="K753" s="318">
        <v>0</v>
      </c>
      <c r="L753" s="318">
        <v>0</v>
      </c>
      <c r="M753" s="319">
        <v>8.1578</v>
      </c>
    </row>
    <row r="754" ht="19.7" customHeight="1">
      <c r="A754" t="s" s="314">
        <v>1134</v>
      </c>
      <c r="B754" t="s" s="314">
        <v>232</v>
      </c>
      <c r="C754" s="320">
        <v>5</v>
      </c>
      <c r="D754" t="s" s="316">
        <v>1122</v>
      </c>
      <c r="E754" s="317">
        <v>0.019028</v>
      </c>
      <c r="F754" s="317">
        <v>0.017245</v>
      </c>
      <c r="G754" s="317">
        <v>0.019203</v>
      </c>
      <c r="H754" s="317">
        <v>0.001964</v>
      </c>
      <c r="I754" s="317">
        <v>0.002152</v>
      </c>
      <c r="J754" s="317">
        <v>0.005147</v>
      </c>
      <c r="K754" s="318">
        <v>0</v>
      </c>
      <c r="L754" s="318">
        <v>0</v>
      </c>
      <c r="M754" s="319">
        <v>0</v>
      </c>
    </row>
    <row r="755" ht="19.7" customHeight="1">
      <c r="A755" t="s" s="314">
        <v>1134</v>
      </c>
      <c r="B755" t="s" s="314">
        <v>232</v>
      </c>
      <c r="C755" t="s" s="315">
        <v>187</v>
      </c>
      <c r="D755" t="s" s="316">
        <v>1122</v>
      </c>
      <c r="E755" s="317">
        <v>0.019701</v>
      </c>
      <c r="F755" s="317">
        <v>0.012217</v>
      </c>
      <c r="G755" s="317">
        <v>0.021019</v>
      </c>
      <c r="H755" s="317">
        <v>0.010154</v>
      </c>
      <c r="I755" s="317">
        <v>0.002642</v>
      </c>
      <c r="J755" s="317">
        <v>0.005056</v>
      </c>
      <c r="K755" s="318">
        <v>0</v>
      </c>
      <c r="L755" s="318">
        <v>0</v>
      </c>
      <c r="M755" s="319">
        <v>0.4827</v>
      </c>
    </row>
    <row r="756" ht="19.7" customHeight="1">
      <c r="A756" t="s" s="314">
        <v>1134</v>
      </c>
      <c r="B756" t="s" s="314">
        <v>232</v>
      </c>
      <c r="C756" t="s" s="315">
        <v>153</v>
      </c>
      <c r="D756" t="s" s="316">
        <v>1122</v>
      </c>
      <c r="E756" s="317">
        <v>0.01164</v>
      </c>
      <c r="F756" s="317">
        <v>0.011628</v>
      </c>
      <c r="G756" s="317">
        <v>0.027924</v>
      </c>
      <c r="H756" s="317">
        <v>0.000323</v>
      </c>
      <c r="I756" s="317">
        <v>0</v>
      </c>
      <c r="J756" s="317">
        <v>5e-06</v>
      </c>
      <c r="K756" s="318">
        <v>0</v>
      </c>
      <c r="L756" s="318">
        <v>0</v>
      </c>
      <c r="M756" s="319">
        <v>0</v>
      </c>
    </row>
    <row r="757" ht="19.7" customHeight="1">
      <c r="A757" t="s" s="314">
        <v>1134</v>
      </c>
      <c r="B757" t="s" s="314">
        <v>232</v>
      </c>
      <c r="C757" t="s" s="315">
        <v>156</v>
      </c>
      <c r="D757" t="s" s="316">
        <v>1122</v>
      </c>
      <c r="E757" s="317">
        <v>0.01418</v>
      </c>
      <c r="F757" s="317">
        <v>0.014155</v>
      </c>
      <c r="G757" s="317">
        <v>0.045964</v>
      </c>
      <c r="H757" s="317">
        <v>5e-06</v>
      </c>
      <c r="I757" s="317">
        <v>5e-06</v>
      </c>
      <c r="J757" s="317">
        <v>0.004787</v>
      </c>
      <c r="K757" s="318">
        <v>0</v>
      </c>
      <c r="L757" s="318">
        <v>0</v>
      </c>
      <c r="M757" s="319">
        <v>0</v>
      </c>
    </row>
    <row r="758" ht="19.7" customHeight="1">
      <c r="A758" t="s" s="314">
        <v>1134</v>
      </c>
      <c r="B758" t="s" s="314">
        <v>232</v>
      </c>
      <c r="C758" t="s" s="315">
        <v>188</v>
      </c>
      <c r="D758" t="s" s="316">
        <v>1122</v>
      </c>
      <c r="E758" s="317">
        <v>0.014078</v>
      </c>
      <c r="F758" s="317">
        <v>0.014059</v>
      </c>
      <c r="G758" s="317">
        <v>0.033011</v>
      </c>
      <c r="H758" s="317">
        <v>5e-06</v>
      </c>
      <c r="I758" s="317">
        <v>0.000869</v>
      </c>
      <c r="J758" s="317">
        <v>0.001923</v>
      </c>
      <c r="K758" s="318">
        <v>0</v>
      </c>
      <c r="L758" s="318">
        <v>0</v>
      </c>
      <c r="M758" s="319">
        <v>0.0598</v>
      </c>
    </row>
    <row r="759" ht="19.7" customHeight="1">
      <c r="A759" t="s" s="314">
        <v>1134</v>
      </c>
      <c r="B759" t="s" s="314">
        <v>232</v>
      </c>
      <c r="C759" s="320">
        <v>7</v>
      </c>
      <c r="D759" t="s" s="316">
        <v>1122</v>
      </c>
      <c r="E759" s="317">
        <v>0.02005</v>
      </c>
      <c r="F759" s="317">
        <v>0.014638</v>
      </c>
      <c r="G759" s="317">
        <v>0.019239</v>
      </c>
      <c r="H759" s="317">
        <v>0.003702</v>
      </c>
      <c r="I759" s="317">
        <v>0.002109</v>
      </c>
      <c r="J759" s="317">
        <v>0.005273</v>
      </c>
      <c r="K759" s="318">
        <v>0</v>
      </c>
      <c r="L759" s="318">
        <v>0</v>
      </c>
      <c r="M759" s="319">
        <v>0</v>
      </c>
    </row>
    <row r="760" ht="19.7" customHeight="1">
      <c r="A760" t="s" s="314">
        <v>1134</v>
      </c>
      <c r="B760" t="s" s="314">
        <v>232</v>
      </c>
      <c r="C760" s="320">
        <v>8</v>
      </c>
      <c r="D760" t="s" s="316">
        <v>1121</v>
      </c>
      <c r="E760" s="317">
        <v>0.018291</v>
      </c>
      <c r="F760" s="317">
        <v>0.018273</v>
      </c>
      <c r="G760" s="317">
        <v>0.021327</v>
      </c>
      <c r="H760" s="317">
        <v>2.9e-05</v>
      </c>
      <c r="I760" s="317">
        <v>0.001983</v>
      </c>
      <c r="J760" s="317">
        <v>0.004199</v>
      </c>
      <c r="K760" s="318">
        <v>0.004973</v>
      </c>
      <c r="L760" s="318">
        <v>0.000936</v>
      </c>
      <c r="M760" s="319">
        <v>9.547800000000001</v>
      </c>
    </row>
    <row r="761" ht="19.7" customHeight="1">
      <c r="A761" t="s" s="314">
        <v>1134</v>
      </c>
      <c r="B761" t="s" s="314">
        <v>232</v>
      </c>
      <c r="C761" s="320">
        <v>9</v>
      </c>
      <c r="D761" t="s" s="316">
        <v>1122</v>
      </c>
      <c r="E761" s="317">
        <v>0.02045</v>
      </c>
      <c r="F761" s="317">
        <v>0.016795</v>
      </c>
      <c r="G761" s="317">
        <v>0.017606</v>
      </c>
      <c r="H761" s="317">
        <v>0.004307</v>
      </c>
      <c r="I761" s="317">
        <v>0.002966</v>
      </c>
      <c r="J761" s="317">
        <v>0.006815</v>
      </c>
      <c r="K761" s="318">
        <v>0</v>
      </c>
      <c r="L761" s="318">
        <v>0</v>
      </c>
      <c r="M761" s="319">
        <v>6.8859</v>
      </c>
    </row>
    <row r="762" ht="19.7" customHeight="1">
      <c r="A762" t="s" s="314">
        <v>1134</v>
      </c>
      <c r="B762" t="s" s="314">
        <v>232</v>
      </c>
      <c r="C762" s="320">
        <v>10</v>
      </c>
      <c r="D762" t="s" s="316">
        <v>1122</v>
      </c>
      <c r="E762" s="317">
        <v>0.021657</v>
      </c>
      <c r="F762" s="317">
        <v>0.015146</v>
      </c>
      <c r="G762" s="317">
        <v>0.01767</v>
      </c>
      <c r="H762" s="317">
        <v>0.004727</v>
      </c>
      <c r="I762" s="317">
        <v>0.002424</v>
      </c>
      <c r="J762" s="317">
        <v>0.003968</v>
      </c>
      <c r="K762" s="318">
        <v>0</v>
      </c>
      <c r="L762" s="318">
        <v>0</v>
      </c>
      <c r="M762" s="319">
        <v>4.7186</v>
      </c>
    </row>
    <row r="763" ht="19.7" customHeight="1">
      <c r="A763" t="s" s="314">
        <v>1134</v>
      </c>
      <c r="B763" t="s" s="314">
        <v>232</v>
      </c>
      <c r="C763" s="320">
        <v>11</v>
      </c>
      <c r="D763" t="s" s="316">
        <v>1122</v>
      </c>
      <c r="E763" s="317">
        <v>0.019144</v>
      </c>
      <c r="F763" s="317">
        <v>0.015373</v>
      </c>
      <c r="G763" s="317">
        <v>0.020685</v>
      </c>
      <c r="H763" s="317">
        <v>0.003828</v>
      </c>
      <c r="I763" s="317">
        <v>0.002258</v>
      </c>
      <c r="J763" s="317">
        <v>0.005435</v>
      </c>
      <c r="K763" s="318">
        <v>0</v>
      </c>
      <c r="L763" s="318">
        <v>0</v>
      </c>
      <c r="M763" s="319">
        <v>6.0445</v>
      </c>
    </row>
    <row r="764" ht="19.7" customHeight="1">
      <c r="A764" t="s" s="314">
        <v>1134</v>
      </c>
      <c r="B764" t="s" s="314">
        <v>232</v>
      </c>
      <c r="C764" s="320">
        <v>12</v>
      </c>
      <c r="D764" t="s" s="316">
        <v>1121</v>
      </c>
      <c r="E764" s="317">
        <v>0.018075</v>
      </c>
      <c r="F764" s="317">
        <v>0.018057</v>
      </c>
      <c r="G764" s="317">
        <v>0.022557</v>
      </c>
      <c r="H764" s="317">
        <v>2e-05</v>
      </c>
      <c r="I764" s="317">
        <v>0.001555</v>
      </c>
      <c r="J764" s="317">
        <v>0.005031</v>
      </c>
      <c r="K764" s="318">
        <v>0.002316</v>
      </c>
      <c r="L764" s="318">
        <v>0.00369</v>
      </c>
      <c r="M764" s="319">
        <v>10.6704</v>
      </c>
    </row>
    <row r="765" ht="19.7" customHeight="1">
      <c r="A765" t="s" s="314">
        <v>1134</v>
      </c>
      <c r="B765" t="s" s="314">
        <v>232</v>
      </c>
      <c r="C765" t="s" s="315">
        <v>195</v>
      </c>
      <c r="D765" t="s" s="316">
        <v>1122</v>
      </c>
      <c r="E765" s="317">
        <v>0.020152</v>
      </c>
      <c r="F765" s="317">
        <v>0.013233</v>
      </c>
      <c r="G765" s="317">
        <v>0.019824</v>
      </c>
      <c r="H765" s="317">
        <v>0.008024999999999999</v>
      </c>
      <c r="I765" s="317">
        <v>0.002202</v>
      </c>
      <c r="J765" s="317">
        <v>0.005015</v>
      </c>
      <c r="K765" s="318">
        <v>0</v>
      </c>
      <c r="L765" s="318">
        <v>0</v>
      </c>
      <c r="M765" s="319">
        <v>4.8727</v>
      </c>
    </row>
    <row r="766" ht="19.7" customHeight="1">
      <c r="A766" t="s" s="314">
        <v>1134</v>
      </c>
      <c r="B766" t="s" s="314">
        <v>232</v>
      </c>
      <c r="C766" t="s" s="315">
        <v>196</v>
      </c>
      <c r="D766" t="s" s="316">
        <v>1122</v>
      </c>
      <c r="E766" s="317">
        <v>0.032731</v>
      </c>
      <c r="F766" s="317">
        <v>0.022822</v>
      </c>
      <c r="G766" s="317">
        <v>0.012535</v>
      </c>
      <c r="H766" s="317">
        <v>5e-06</v>
      </c>
      <c r="I766" s="317">
        <v>5e-06</v>
      </c>
      <c r="J766" s="317">
        <v>0.010404</v>
      </c>
      <c r="K766" s="318">
        <v>0</v>
      </c>
      <c r="L766" s="318">
        <v>0</v>
      </c>
      <c r="M766" s="319">
        <v>0</v>
      </c>
    </row>
    <row r="767" ht="19.7" customHeight="1">
      <c r="A767" t="s" s="314">
        <v>1134</v>
      </c>
      <c r="B767" t="s" s="314">
        <v>232</v>
      </c>
      <c r="C767" s="320">
        <v>14</v>
      </c>
      <c r="D767" t="s" s="316">
        <v>1122</v>
      </c>
      <c r="E767" s="317">
        <v>0.020029</v>
      </c>
      <c r="F767" s="317">
        <v>0.012917</v>
      </c>
      <c r="G767" s="317">
        <v>0.019711</v>
      </c>
      <c r="H767" s="317">
        <v>0.009917</v>
      </c>
      <c r="I767" s="317">
        <v>0.001806</v>
      </c>
      <c r="J767" s="317">
        <v>0.003256</v>
      </c>
      <c r="K767" s="318">
        <v>0</v>
      </c>
      <c r="L767" s="318">
        <v>0</v>
      </c>
      <c r="M767" s="319">
        <v>0</v>
      </c>
    </row>
    <row r="768" ht="19.7" customHeight="1">
      <c r="A768" t="s" s="314">
        <v>1134</v>
      </c>
      <c r="B768" t="s" s="314">
        <v>232</v>
      </c>
      <c r="C768" s="320">
        <v>15</v>
      </c>
      <c r="D768" t="s" s="316">
        <v>1121</v>
      </c>
      <c r="E768" s="317">
        <v>0.020252</v>
      </c>
      <c r="F768" s="317">
        <v>0.020232</v>
      </c>
      <c r="G768" s="317">
        <v>0.021805</v>
      </c>
      <c r="H768" s="317">
        <v>1.8e-05</v>
      </c>
      <c r="I768" s="317">
        <v>0.003077</v>
      </c>
      <c r="J768" s="317">
        <v>0.004728</v>
      </c>
      <c r="K768" s="318">
        <v>0.002044</v>
      </c>
      <c r="L768" s="318">
        <v>0.004862</v>
      </c>
      <c r="M768" s="319">
        <v>12.7438</v>
      </c>
    </row>
    <row r="769" ht="19.7" customHeight="1">
      <c r="A769" t="s" s="314">
        <v>1134</v>
      </c>
      <c r="B769" t="s" s="314">
        <v>232</v>
      </c>
      <c r="C769" s="320">
        <v>16</v>
      </c>
      <c r="D769" t="s" s="316">
        <v>1121</v>
      </c>
      <c r="E769" s="317">
        <v>0.01857</v>
      </c>
      <c r="F769" s="317">
        <v>0.01808</v>
      </c>
      <c r="G769" s="317">
        <v>0.026715</v>
      </c>
      <c r="H769" s="317">
        <v>0.000462</v>
      </c>
      <c r="I769" s="317">
        <v>0.002612</v>
      </c>
      <c r="J769" s="317">
        <v>0.003935</v>
      </c>
      <c r="K769" s="318">
        <v>0.00881</v>
      </c>
      <c r="L769" s="318">
        <v>5e-06</v>
      </c>
      <c r="M769" s="319">
        <v>10.4481</v>
      </c>
    </row>
    <row r="770" ht="19.7" customHeight="1">
      <c r="A770" t="s" s="314">
        <v>1134</v>
      </c>
      <c r="B770" t="s" s="314">
        <v>232</v>
      </c>
      <c r="C770" s="320">
        <v>17</v>
      </c>
      <c r="D770" t="s" s="316">
        <v>1122</v>
      </c>
      <c r="E770" s="317">
        <v>0.018298</v>
      </c>
      <c r="F770" s="317">
        <v>0.01361</v>
      </c>
      <c r="G770" s="317">
        <v>0.019675</v>
      </c>
      <c r="H770" s="317">
        <v>0.00622</v>
      </c>
      <c r="I770" s="317">
        <v>0.002806</v>
      </c>
      <c r="J770" s="317">
        <v>0.004501</v>
      </c>
      <c r="K770" s="318">
        <v>0</v>
      </c>
      <c r="L770" s="318">
        <v>0</v>
      </c>
      <c r="M770" s="319">
        <v>2.9232</v>
      </c>
    </row>
    <row r="771" ht="19.7" customHeight="1">
      <c r="A771" t="s" s="314">
        <v>1134</v>
      </c>
      <c r="B771" t="s" s="314">
        <v>232</v>
      </c>
      <c r="C771" s="320">
        <v>18</v>
      </c>
      <c r="D771" t="s" s="316">
        <v>1122</v>
      </c>
      <c r="E771" s="317">
        <v>0.019665</v>
      </c>
      <c r="F771" s="317">
        <v>0.01418</v>
      </c>
      <c r="G771" s="317">
        <v>0.017332</v>
      </c>
      <c r="H771" s="317">
        <v>0.005115</v>
      </c>
      <c r="I771" s="317">
        <v>0.002543</v>
      </c>
      <c r="J771" s="317">
        <v>0.004302</v>
      </c>
      <c r="K771" s="318">
        <v>0</v>
      </c>
      <c r="L771" s="318">
        <v>0</v>
      </c>
      <c r="M771" s="319">
        <v>0.8631</v>
      </c>
    </row>
    <row r="772" ht="19.7" customHeight="1">
      <c r="A772" t="s" s="314">
        <v>1134</v>
      </c>
      <c r="B772" t="s" s="314">
        <v>232</v>
      </c>
      <c r="C772" s="320">
        <v>19</v>
      </c>
      <c r="D772" t="s" s="316">
        <v>1122</v>
      </c>
      <c r="E772" s="317">
        <v>0.020181</v>
      </c>
      <c r="F772" s="317">
        <v>0.012203</v>
      </c>
      <c r="G772" s="317">
        <v>0.021009</v>
      </c>
      <c r="H772" s="317">
        <v>0.006243</v>
      </c>
      <c r="I772" s="317">
        <v>0.001999</v>
      </c>
      <c r="J772" s="317">
        <v>0.003576</v>
      </c>
      <c r="K772" s="318">
        <v>0</v>
      </c>
      <c r="L772" s="318">
        <v>0</v>
      </c>
      <c r="M772" s="319">
        <v>0.1142</v>
      </c>
    </row>
    <row r="773" ht="19.7" customHeight="1">
      <c r="A773" t="s" s="314">
        <v>1134</v>
      </c>
      <c r="B773" t="s" s="314">
        <v>232</v>
      </c>
      <c r="C773" s="320">
        <v>20</v>
      </c>
      <c r="D773" t="s" s="316">
        <v>1121</v>
      </c>
      <c r="E773" s="317">
        <v>0.017702</v>
      </c>
      <c r="F773" s="317">
        <v>0.017684</v>
      </c>
      <c r="G773" s="317">
        <v>0.021919</v>
      </c>
      <c r="H773" s="317">
        <v>1.7e-05</v>
      </c>
      <c r="I773" s="317">
        <v>0.002021</v>
      </c>
      <c r="J773" s="317">
        <v>0.004517</v>
      </c>
      <c r="K773" s="318">
        <v>0.003804</v>
      </c>
      <c r="L773" s="318">
        <v>0.003008</v>
      </c>
      <c r="M773" s="319">
        <v>32.5449</v>
      </c>
    </row>
    <row r="774" ht="19.7" customHeight="1">
      <c r="A774" t="s" s="314">
        <v>1134</v>
      </c>
      <c r="B774" t="s" s="314">
        <v>232</v>
      </c>
      <c r="C774" t="s" s="315">
        <v>204</v>
      </c>
      <c r="D774" t="s" s="316">
        <v>1122</v>
      </c>
      <c r="E774" s="317">
        <v>0.020155</v>
      </c>
      <c r="F774" s="317">
        <v>0.014601</v>
      </c>
      <c r="G774" s="317">
        <v>0.019957</v>
      </c>
      <c r="H774" s="317">
        <v>0.004646</v>
      </c>
      <c r="I774" s="317">
        <v>0.00018</v>
      </c>
      <c r="J774" s="317">
        <v>0.001747</v>
      </c>
      <c r="K774" s="318">
        <v>0</v>
      </c>
      <c r="L774" s="318">
        <v>0</v>
      </c>
      <c r="M774" s="319">
        <v>1.2267</v>
      </c>
    </row>
    <row r="775" ht="19.7" customHeight="1">
      <c r="A775" t="s" s="314">
        <v>1134</v>
      </c>
      <c r="B775" t="s" s="314">
        <v>232</v>
      </c>
      <c r="C775" t="s" s="315">
        <v>162</v>
      </c>
      <c r="D775" t="s" s="316">
        <v>1122</v>
      </c>
      <c r="E775" s="317">
        <v>0.026106</v>
      </c>
      <c r="F775" s="317">
        <v>0.00116</v>
      </c>
      <c r="G775" s="317">
        <v>0.030233</v>
      </c>
      <c r="H775" s="317">
        <v>0.023207</v>
      </c>
      <c r="I775" s="317">
        <v>5e-06</v>
      </c>
      <c r="J775" s="317">
        <v>5e-06</v>
      </c>
      <c r="K775" s="318">
        <v>0</v>
      </c>
      <c r="L775" s="318">
        <v>0</v>
      </c>
      <c r="M775" s="319">
        <v>0</v>
      </c>
    </row>
    <row r="776" ht="19.7" customHeight="1">
      <c r="A776" t="s" s="314">
        <v>1134</v>
      </c>
      <c r="B776" t="s" s="314">
        <v>232</v>
      </c>
      <c r="C776" t="s" s="315">
        <v>205</v>
      </c>
      <c r="D776" t="s" s="316">
        <v>1122</v>
      </c>
      <c r="E776" s="317">
        <v>0.020553</v>
      </c>
      <c r="F776" s="317">
        <v>0.01221</v>
      </c>
      <c r="G776" s="317">
        <v>0.023328</v>
      </c>
      <c r="H776" s="317">
        <v>0.01236</v>
      </c>
      <c r="I776" s="317">
        <v>5e-06</v>
      </c>
      <c r="J776" s="317">
        <v>0.003723</v>
      </c>
      <c r="K776" s="318">
        <v>0</v>
      </c>
      <c r="L776" s="318">
        <v>0</v>
      </c>
      <c r="M776" s="319">
        <v>3.0938</v>
      </c>
    </row>
    <row r="777" ht="19.7" customHeight="1">
      <c r="A777" t="s" s="314">
        <v>1134</v>
      </c>
      <c r="B777" t="s" s="314">
        <v>232</v>
      </c>
      <c r="C777" s="320">
        <v>21</v>
      </c>
      <c r="D777" t="s" s="316">
        <v>1122</v>
      </c>
      <c r="E777" s="317">
        <v>0.020271</v>
      </c>
      <c r="F777" s="317">
        <v>0.013918</v>
      </c>
      <c r="G777" s="317">
        <v>0.021345</v>
      </c>
      <c r="H777" s="317">
        <v>0.006403</v>
      </c>
      <c r="I777" s="317">
        <v>0.000117</v>
      </c>
      <c r="J777" s="317">
        <v>0.002311</v>
      </c>
      <c r="K777" s="318">
        <v>0</v>
      </c>
      <c r="L777" s="318">
        <v>0</v>
      </c>
      <c r="M777" s="319">
        <v>7.2212</v>
      </c>
    </row>
    <row r="778" ht="19.7" customHeight="1">
      <c r="A778" t="s" s="314">
        <v>1134</v>
      </c>
      <c r="B778" t="s" s="314">
        <v>232</v>
      </c>
      <c r="C778" t="s" s="315">
        <v>216</v>
      </c>
      <c r="D778" t="s" s="316">
        <v>1121</v>
      </c>
      <c r="E778" s="317">
        <v>0.019181</v>
      </c>
      <c r="F778" s="317">
        <v>0.015949</v>
      </c>
      <c r="G778" s="317">
        <v>0.020752</v>
      </c>
      <c r="H778" s="317">
        <v>0.003171</v>
      </c>
      <c r="I778" s="317">
        <v>0.002253</v>
      </c>
      <c r="J778" s="317">
        <v>0.004521</v>
      </c>
      <c r="K778" s="318">
        <v>0.001871</v>
      </c>
      <c r="L778" s="318">
        <v>0.001781</v>
      </c>
      <c r="M778" s="319">
        <v>112.5019</v>
      </c>
    </row>
    <row r="779" ht="19.7" customHeight="1">
      <c r="A779" t="s" s="314">
        <v>1135</v>
      </c>
      <c r="B779" t="s" s="314">
        <v>215</v>
      </c>
      <c r="C779" s="320">
        <v>1</v>
      </c>
      <c r="D779" t="s" s="316">
        <v>1121</v>
      </c>
      <c r="E779" s="317">
        <v>0.028587</v>
      </c>
      <c r="F779" s="317">
        <v>0.017583</v>
      </c>
      <c r="G779" s="317">
        <v>0.021002</v>
      </c>
      <c r="H779" s="317">
        <v>0.009398999999999999</v>
      </c>
      <c r="I779" s="317">
        <v>0.003581</v>
      </c>
      <c r="J779" s="317">
        <v>0.002193</v>
      </c>
      <c r="K779" s="318">
        <v>0.0006310000000000001</v>
      </c>
      <c r="L779" s="318">
        <v>0.001772</v>
      </c>
      <c r="M779" s="319">
        <v>54.0986</v>
      </c>
    </row>
    <row r="780" ht="19.7" customHeight="1">
      <c r="A780" t="s" s="314">
        <v>1135</v>
      </c>
      <c r="B780" t="s" s="314">
        <v>215</v>
      </c>
      <c r="C780" t="s" s="315">
        <v>180</v>
      </c>
      <c r="D780" t="s" s="316">
        <v>1122</v>
      </c>
      <c r="E780" s="317">
        <v>0.029082</v>
      </c>
      <c r="F780" s="317">
        <v>0.016874</v>
      </c>
      <c r="G780" s="317">
        <v>0.026583</v>
      </c>
      <c r="H780" s="317">
        <v>0.014785</v>
      </c>
      <c r="I780" s="317">
        <v>0.008895</v>
      </c>
      <c r="J780" s="317">
        <v>0.004749</v>
      </c>
      <c r="K780" s="318">
        <v>0</v>
      </c>
      <c r="L780" s="318">
        <v>0</v>
      </c>
      <c r="M780" s="319">
        <v>2.7309</v>
      </c>
    </row>
    <row r="781" ht="19.7" customHeight="1">
      <c r="A781" t="s" s="314">
        <v>1135</v>
      </c>
      <c r="B781" t="s" s="314">
        <v>215</v>
      </c>
      <c r="C781" t="s" s="315">
        <v>182</v>
      </c>
      <c r="D781" t="s" s="316">
        <v>1121</v>
      </c>
      <c r="E781" s="317">
        <v>0.031169</v>
      </c>
      <c r="F781" s="317">
        <v>0.020009</v>
      </c>
      <c r="G781" s="317">
        <v>0.019761</v>
      </c>
      <c r="H781" s="317">
        <v>0.009481</v>
      </c>
      <c r="I781" s="317">
        <v>0.005116</v>
      </c>
      <c r="J781" s="317">
        <v>0.002339</v>
      </c>
      <c r="K781" s="318">
        <v>0.00117</v>
      </c>
      <c r="L781" s="318">
        <v>0.0016</v>
      </c>
      <c r="M781" s="319">
        <v>24.5324</v>
      </c>
    </row>
    <row r="782" ht="19.7" customHeight="1">
      <c r="A782" t="s" s="314">
        <v>1135</v>
      </c>
      <c r="B782" t="s" s="314">
        <v>215</v>
      </c>
      <c r="C782" s="320">
        <v>3</v>
      </c>
      <c r="D782" t="s" s="316">
        <v>1121</v>
      </c>
      <c r="E782" s="317">
        <v>0.026522</v>
      </c>
      <c r="F782" s="317">
        <v>0.022071</v>
      </c>
      <c r="G782" s="317">
        <v>0.024951</v>
      </c>
      <c r="H782" s="317">
        <v>0.003894</v>
      </c>
      <c r="I782" s="317">
        <v>0.005267</v>
      </c>
      <c r="J782" s="317">
        <v>0.002187</v>
      </c>
      <c r="K782" s="318">
        <v>0.002319</v>
      </c>
      <c r="L782" s="318">
        <v>0.004392</v>
      </c>
      <c r="M782" s="319">
        <v>29.6454</v>
      </c>
    </row>
    <row r="783" ht="19.7" customHeight="1">
      <c r="A783" t="s" s="314">
        <v>1135</v>
      </c>
      <c r="B783" t="s" s="314">
        <v>215</v>
      </c>
      <c r="C783" s="320">
        <v>4</v>
      </c>
      <c r="D783" t="s" s="316">
        <v>1122</v>
      </c>
      <c r="E783" s="317">
        <v>0.028734</v>
      </c>
      <c r="F783" s="317">
        <v>0.017524</v>
      </c>
      <c r="G783" s="317">
        <v>0.020554</v>
      </c>
      <c r="H783" s="317">
        <v>0.011175</v>
      </c>
      <c r="I783" s="317">
        <v>0.005288</v>
      </c>
      <c r="J783" s="317">
        <v>0.002455</v>
      </c>
      <c r="K783" s="318">
        <v>0</v>
      </c>
      <c r="L783" s="318">
        <v>0</v>
      </c>
      <c r="M783" s="319">
        <v>7.6691</v>
      </c>
    </row>
    <row r="784" ht="19.7" customHeight="1">
      <c r="A784" t="s" s="314">
        <v>1135</v>
      </c>
      <c r="B784" t="s" s="314">
        <v>215</v>
      </c>
      <c r="C784" s="320">
        <v>5</v>
      </c>
      <c r="D784" t="s" s="316">
        <v>1121</v>
      </c>
      <c r="E784" s="317">
        <v>0.029329</v>
      </c>
      <c r="F784" s="317">
        <v>0.020694</v>
      </c>
      <c r="G784" s="317">
        <v>0.021876</v>
      </c>
      <c r="H784" s="317">
        <v>0.00648</v>
      </c>
      <c r="I784" s="317">
        <v>0.005105</v>
      </c>
      <c r="J784" s="317">
        <v>0.002199</v>
      </c>
      <c r="K784" s="318">
        <v>0.001191</v>
      </c>
      <c r="L784" s="318">
        <v>0.001103</v>
      </c>
      <c r="M784" s="319">
        <v>14.6868</v>
      </c>
    </row>
    <row r="785" ht="19.7" customHeight="1">
      <c r="A785" t="s" s="314">
        <v>1135</v>
      </c>
      <c r="B785" t="s" s="314">
        <v>215</v>
      </c>
      <c r="C785" t="s" s="315">
        <v>187</v>
      </c>
      <c r="D785" t="s" s="316">
        <v>1121</v>
      </c>
      <c r="E785" s="317">
        <v>0.029124</v>
      </c>
      <c r="F785" s="317">
        <v>0.019516</v>
      </c>
      <c r="G785" s="317">
        <v>0.022749</v>
      </c>
      <c r="H785" s="317">
        <v>0.008529999999999999</v>
      </c>
      <c r="I785" s="317">
        <v>0.00495</v>
      </c>
      <c r="J785" s="317">
        <v>0.002081</v>
      </c>
      <c r="K785" s="318">
        <v>0.001082</v>
      </c>
      <c r="L785" s="318">
        <v>0.002061</v>
      </c>
      <c r="M785" s="319">
        <v>33.6717</v>
      </c>
    </row>
    <row r="786" ht="19.7" customHeight="1">
      <c r="A786" t="s" s="314">
        <v>1135</v>
      </c>
      <c r="B786" t="s" s="314">
        <v>215</v>
      </c>
      <c r="C786" t="s" s="315">
        <v>153</v>
      </c>
      <c r="D786" t="s" s="316">
        <v>1122</v>
      </c>
      <c r="E786" s="317">
        <v>0.043571</v>
      </c>
      <c r="F786" s="317">
        <v>0.023703</v>
      </c>
      <c r="G786" s="317">
        <v>0.016392</v>
      </c>
      <c r="H786" s="317">
        <v>0.008104999999999999</v>
      </c>
      <c r="I786" s="317">
        <v>0.002812</v>
      </c>
      <c r="J786" s="317">
        <v>0.001039</v>
      </c>
      <c r="K786" s="318">
        <v>0</v>
      </c>
      <c r="L786" s="318">
        <v>0</v>
      </c>
      <c r="M786" s="319">
        <v>0</v>
      </c>
    </row>
    <row r="787" ht="19.7" customHeight="1">
      <c r="A787" t="s" s="314">
        <v>1135</v>
      </c>
      <c r="B787" t="s" s="314">
        <v>215</v>
      </c>
      <c r="C787" t="s" s="315">
        <v>156</v>
      </c>
      <c r="D787" t="s" s="316">
        <v>1122</v>
      </c>
      <c r="E787" s="317">
        <v>0.037525</v>
      </c>
      <c r="F787" s="317">
        <v>0.019133</v>
      </c>
      <c r="G787" s="317">
        <v>0.021066</v>
      </c>
      <c r="H787" s="317">
        <v>0.016778</v>
      </c>
      <c r="I787" s="317">
        <v>0.017125</v>
      </c>
      <c r="J787" s="317">
        <v>0.005947</v>
      </c>
      <c r="K787" s="318">
        <v>0</v>
      </c>
      <c r="L787" s="318">
        <v>0</v>
      </c>
      <c r="M787" s="319">
        <v>0</v>
      </c>
    </row>
    <row r="788" ht="19.7" customHeight="1">
      <c r="A788" t="s" s="314">
        <v>1135</v>
      </c>
      <c r="B788" t="s" s="314">
        <v>215</v>
      </c>
      <c r="C788" t="s" s="315">
        <v>188</v>
      </c>
      <c r="D788" t="s" s="316">
        <v>1122</v>
      </c>
      <c r="E788" s="317">
        <v>0.032633</v>
      </c>
      <c r="F788" s="317">
        <v>0.023907</v>
      </c>
      <c r="G788" s="317">
        <v>0.036009</v>
      </c>
      <c r="H788" s="317">
        <v>0.008416999999999999</v>
      </c>
      <c r="I788" s="317">
        <v>0.005784</v>
      </c>
      <c r="J788" s="317">
        <v>0.003458</v>
      </c>
      <c r="K788" s="318">
        <v>0</v>
      </c>
      <c r="L788" s="318">
        <v>0</v>
      </c>
      <c r="M788" s="319">
        <v>7.1756</v>
      </c>
    </row>
    <row r="789" ht="19.7" customHeight="1">
      <c r="A789" t="s" s="314">
        <v>1135</v>
      </c>
      <c r="B789" t="s" s="314">
        <v>215</v>
      </c>
      <c r="C789" s="320">
        <v>7</v>
      </c>
      <c r="D789" t="s" s="316">
        <v>1121</v>
      </c>
      <c r="E789" s="317">
        <v>0.029628</v>
      </c>
      <c r="F789" s="317">
        <v>0.017393</v>
      </c>
      <c r="G789" s="317">
        <v>0.023869</v>
      </c>
      <c r="H789" s="317">
        <v>0.010832</v>
      </c>
      <c r="I789" s="317">
        <v>0.00465</v>
      </c>
      <c r="J789" s="317">
        <v>0.002039</v>
      </c>
      <c r="K789" s="318">
        <v>0.002006</v>
      </c>
      <c r="L789" s="318">
        <v>5e-06</v>
      </c>
      <c r="M789" s="319">
        <v>88.46899999999999</v>
      </c>
    </row>
    <row r="790" ht="19.7" customHeight="1">
      <c r="A790" t="s" s="314">
        <v>1135</v>
      </c>
      <c r="B790" t="s" s="314">
        <v>215</v>
      </c>
      <c r="C790" s="320">
        <v>8</v>
      </c>
      <c r="D790" t="s" s="316">
        <v>1121</v>
      </c>
      <c r="E790" s="317">
        <v>0.029801</v>
      </c>
      <c r="F790" s="317">
        <v>0.018813</v>
      </c>
      <c r="G790" s="317">
        <v>0.020847</v>
      </c>
      <c r="H790" s="317">
        <v>0.01051</v>
      </c>
      <c r="I790" s="317">
        <v>0.004448</v>
      </c>
      <c r="J790" s="317">
        <v>0.001743</v>
      </c>
      <c r="K790" s="318">
        <v>0.000757</v>
      </c>
      <c r="L790" s="318">
        <v>0.001606</v>
      </c>
      <c r="M790" s="319">
        <v>27.9235</v>
      </c>
    </row>
    <row r="791" ht="19.7" customHeight="1">
      <c r="A791" t="s" s="314">
        <v>1135</v>
      </c>
      <c r="B791" t="s" s="314">
        <v>215</v>
      </c>
      <c r="C791" s="320">
        <v>9</v>
      </c>
      <c r="D791" t="s" s="316">
        <v>1122</v>
      </c>
      <c r="E791" s="317">
        <v>0.029787</v>
      </c>
      <c r="F791" s="317">
        <v>0.019504</v>
      </c>
      <c r="G791" s="317">
        <v>0.020882</v>
      </c>
      <c r="H791" s="317">
        <v>0.007735</v>
      </c>
      <c r="I791" s="317">
        <v>0.005486</v>
      </c>
      <c r="J791" s="317">
        <v>0.002911</v>
      </c>
      <c r="K791" s="318">
        <v>0</v>
      </c>
      <c r="L791" s="318">
        <v>0</v>
      </c>
      <c r="M791" s="319">
        <v>2.7647</v>
      </c>
    </row>
    <row r="792" ht="19.7" customHeight="1">
      <c r="A792" t="s" s="314">
        <v>1135</v>
      </c>
      <c r="B792" t="s" s="314">
        <v>215</v>
      </c>
      <c r="C792" s="320">
        <v>10</v>
      </c>
      <c r="D792" t="s" s="316">
        <v>1121</v>
      </c>
      <c r="E792" s="317">
        <v>0.029032</v>
      </c>
      <c r="F792" s="317">
        <v>0.018241</v>
      </c>
      <c r="G792" s="317">
        <v>0.021874</v>
      </c>
      <c r="H792" s="317">
        <v>0.008044000000000001</v>
      </c>
      <c r="I792" s="317">
        <v>0.004362</v>
      </c>
      <c r="J792" s="317">
        <v>0.001748</v>
      </c>
      <c r="K792" s="318">
        <v>0.000569</v>
      </c>
      <c r="L792" s="318">
        <v>0.00181</v>
      </c>
      <c r="M792" s="319">
        <v>55.1047</v>
      </c>
    </row>
    <row r="793" ht="19.7" customHeight="1">
      <c r="A793" t="s" s="314">
        <v>1135</v>
      </c>
      <c r="B793" t="s" s="314">
        <v>215</v>
      </c>
      <c r="C793" s="320">
        <v>11</v>
      </c>
      <c r="D793" t="s" s="316">
        <v>1121</v>
      </c>
      <c r="E793" s="317">
        <v>0.02864</v>
      </c>
      <c r="F793" s="317">
        <v>0.018651</v>
      </c>
      <c r="G793" s="317">
        <v>0.019015</v>
      </c>
      <c r="H793" s="317">
        <v>0.009266</v>
      </c>
      <c r="I793" s="317">
        <v>0.004251</v>
      </c>
      <c r="J793" s="317">
        <v>0.002055</v>
      </c>
      <c r="K793" s="318">
        <v>0.001625</v>
      </c>
      <c r="L793" s="318">
        <v>0.000561</v>
      </c>
      <c r="M793" s="319">
        <v>68.8313</v>
      </c>
    </row>
    <row r="794" ht="19.7" customHeight="1">
      <c r="A794" t="s" s="314">
        <v>1135</v>
      </c>
      <c r="B794" t="s" s="314">
        <v>215</v>
      </c>
      <c r="C794" s="320">
        <v>12</v>
      </c>
      <c r="D794" t="s" s="316">
        <v>1121</v>
      </c>
      <c r="E794" s="317">
        <v>0.029737</v>
      </c>
      <c r="F794" s="317">
        <v>0.020177</v>
      </c>
      <c r="G794" s="317">
        <v>0.021602</v>
      </c>
      <c r="H794" s="317">
        <v>0.007788</v>
      </c>
      <c r="I794" s="317">
        <v>0.004304</v>
      </c>
      <c r="J794" s="317">
        <v>0.001884</v>
      </c>
      <c r="K794" s="318">
        <v>0.001323</v>
      </c>
      <c r="L794" s="318">
        <v>0.001128</v>
      </c>
      <c r="M794" s="319">
        <v>102.7137</v>
      </c>
    </row>
    <row r="795" ht="19.7" customHeight="1">
      <c r="A795" t="s" s="314">
        <v>1135</v>
      </c>
      <c r="B795" t="s" s="314">
        <v>215</v>
      </c>
      <c r="C795" t="s" s="315">
        <v>195</v>
      </c>
      <c r="D795" t="s" s="316">
        <v>1121</v>
      </c>
      <c r="E795" s="317">
        <v>0.028368</v>
      </c>
      <c r="F795" s="317">
        <v>0.016804</v>
      </c>
      <c r="G795" s="317">
        <v>0.022194</v>
      </c>
      <c r="H795" s="317">
        <v>0.010279</v>
      </c>
      <c r="I795" s="317">
        <v>0.003855</v>
      </c>
      <c r="J795" s="317">
        <v>0.002542</v>
      </c>
      <c r="K795" s="318">
        <v>0.000512</v>
      </c>
      <c r="L795" s="318">
        <v>0.000417</v>
      </c>
      <c r="M795" s="319">
        <v>13.139</v>
      </c>
    </row>
    <row r="796" ht="19.7" customHeight="1">
      <c r="A796" t="s" s="314">
        <v>1135</v>
      </c>
      <c r="B796" t="s" s="314">
        <v>215</v>
      </c>
      <c r="C796" t="s" s="315">
        <v>196</v>
      </c>
      <c r="D796" t="s" s="316">
        <v>1122</v>
      </c>
      <c r="E796" s="317">
        <v>0.032482</v>
      </c>
      <c r="F796" s="317">
        <v>0.016163</v>
      </c>
      <c r="G796" s="317">
        <v>0.026274</v>
      </c>
      <c r="H796" s="317">
        <v>0.024829</v>
      </c>
      <c r="I796" s="317">
        <v>0.002815</v>
      </c>
      <c r="J796" s="317">
        <v>0.004825</v>
      </c>
      <c r="K796" s="318">
        <v>0</v>
      </c>
      <c r="L796" s="318">
        <v>0</v>
      </c>
      <c r="M796" s="319">
        <v>9.103</v>
      </c>
    </row>
    <row r="797" ht="19.7" customHeight="1">
      <c r="A797" t="s" s="314">
        <v>1135</v>
      </c>
      <c r="B797" t="s" s="314">
        <v>215</v>
      </c>
      <c r="C797" s="320">
        <v>14</v>
      </c>
      <c r="D797" t="s" s="316">
        <v>1121</v>
      </c>
      <c r="E797" s="317">
        <v>0.030983</v>
      </c>
      <c r="F797" s="317">
        <v>0.020649</v>
      </c>
      <c r="G797" s="317">
        <v>0.020945</v>
      </c>
      <c r="H797" s="317">
        <v>0.010678</v>
      </c>
      <c r="I797" s="317">
        <v>0.004558</v>
      </c>
      <c r="J797" s="317">
        <v>0.002035</v>
      </c>
      <c r="K797" s="318">
        <v>0.001382</v>
      </c>
      <c r="L797" s="318">
        <v>5e-06</v>
      </c>
      <c r="M797" s="319">
        <v>15.5951</v>
      </c>
    </row>
    <row r="798" ht="19.7" customHeight="1">
      <c r="A798" t="s" s="314">
        <v>1135</v>
      </c>
      <c r="B798" t="s" s="314">
        <v>215</v>
      </c>
      <c r="C798" s="320">
        <v>15</v>
      </c>
      <c r="D798" t="s" s="316">
        <v>1121</v>
      </c>
      <c r="E798" s="317">
        <v>0.030008</v>
      </c>
      <c r="F798" s="317">
        <v>0.022178</v>
      </c>
      <c r="G798" s="317">
        <v>0.022744</v>
      </c>
      <c r="H798" s="317">
        <v>0.006244</v>
      </c>
      <c r="I798" s="317">
        <v>0.004844</v>
      </c>
      <c r="J798" s="317">
        <v>0.002198</v>
      </c>
      <c r="K798" s="318">
        <v>0.000564</v>
      </c>
      <c r="L798" s="318">
        <v>0.002862</v>
      </c>
      <c r="M798" s="319">
        <v>23.1239</v>
      </c>
    </row>
    <row r="799" ht="19.7" customHeight="1">
      <c r="A799" t="s" s="314">
        <v>1135</v>
      </c>
      <c r="B799" t="s" s="314">
        <v>215</v>
      </c>
      <c r="C799" s="320">
        <v>16</v>
      </c>
      <c r="D799" t="s" s="316">
        <v>1121</v>
      </c>
      <c r="E799" s="317">
        <v>0.030977</v>
      </c>
      <c r="F799" s="317">
        <v>0.019388</v>
      </c>
      <c r="G799" s="317">
        <v>0.020742</v>
      </c>
      <c r="H799" s="317">
        <v>0.008912</v>
      </c>
      <c r="I799" s="317">
        <v>0.005288</v>
      </c>
      <c r="J799" s="317">
        <v>0.002177</v>
      </c>
      <c r="K799" s="318">
        <v>0.001391</v>
      </c>
      <c r="L799" s="318">
        <v>0.000413</v>
      </c>
      <c r="M799" s="319">
        <v>20.516</v>
      </c>
    </row>
    <row r="800" ht="19.7" customHeight="1">
      <c r="A800" t="s" s="314">
        <v>1135</v>
      </c>
      <c r="B800" t="s" s="314">
        <v>215</v>
      </c>
      <c r="C800" s="320">
        <v>17</v>
      </c>
      <c r="D800" t="s" s="316">
        <v>1121</v>
      </c>
      <c r="E800" s="317">
        <v>0.028453</v>
      </c>
      <c r="F800" s="317">
        <v>0.018774</v>
      </c>
      <c r="G800" s="317">
        <v>0.022477</v>
      </c>
      <c r="H800" s="317">
        <v>0.008305999999999999</v>
      </c>
      <c r="I800" s="317">
        <v>0.003554</v>
      </c>
      <c r="J800" s="317">
        <v>0.002152</v>
      </c>
      <c r="K800" s="318">
        <v>0.001009</v>
      </c>
      <c r="L800" s="318">
        <v>0.000894</v>
      </c>
      <c r="M800" s="319">
        <v>65.0737</v>
      </c>
    </row>
    <row r="801" ht="19.7" customHeight="1">
      <c r="A801" t="s" s="314">
        <v>1135</v>
      </c>
      <c r="B801" t="s" s="314">
        <v>215</v>
      </c>
      <c r="C801" s="320">
        <v>18</v>
      </c>
      <c r="D801" t="s" s="316">
        <v>1121</v>
      </c>
      <c r="E801" s="317">
        <v>0.027784</v>
      </c>
      <c r="F801" s="317">
        <v>0.018203</v>
      </c>
      <c r="G801" s="317">
        <v>0.023122</v>
      </c>
      <c r="H801" s="317">
        <v>0.007702</v>
      </c>
      <c r="I801" s="317">
        <v>0.004209</v>
      </c>
      <c r="J801" s="317">
        <v>0.002289</v>
      </c>
      <c r="K801" s="318">
        <v>0.002288</v>
      </c>
      <c r="L801" s="318">
        <v>0.000296</v>
      </c>
      <c r="M801" s="319">
        <v>60.3634</v>
      </c>
    </row>
    <row r="802" ht="19.7" customHeight="1">
      <c r="A802" t="s" s="314">
        <v>1135</v>
      </c>
      <c r="B802" t="s" s="314">
        <v>215</v>
      </c>
      <c r="C802" s="320">
        <v>19</v>
      </c>
      <c r="D802" t="s" s="316">
        <v>1121</v>
      </c>
      <c r="E802" s="317">
        <v>0.03185</v>
      </c>
      <c r="F802" s="317">
        <v>0.017955</v>
      </c>
      <c r="G802" s="317">
        <v>0.020921</v>
      </c>
      <c r="H802" s="317">
        <v>0.009617000000000001</v>
      </c>
      <c r="I802" s="317">
        <v>0.004619</v>
      </c>
      <c r="J802" s="317">
        <v>0.002179</v>
      </c>
      <c r="K802" s="318">
        <v>0.000841</v>
      </c>
      <c r="L802" s="318">
        <v>0.000827</v>
      </c>
      <c r="M802" s="319">
        <v>32.0873</v>
      </c>
    </row>
    <row r="803" ht="19.7" customHeight="1">
      <c r="A803" t="s" s="314">
        <v>1135</v>
      </c>
      <c r="B803" t="s" s="314">
        <v>215</v>
      </c>
      <c r="C803" s="320">
        <v>20</v>
      </c>
      <c r="D803" t="s" s="316">
        <v>1121</v>
      </c>
      <c r="E803" s="317">
        <v>0.028785</v>
      </c>
      <c r="F803" s="317">
        <v>0.018489</v>
      </c>
      <c r="G803" s="317">
        <v>0.020933</v>
      </c>
      <c r="H803" s="317">
        <v>0.007292</v>
      </c>
      <c r="I803" s="317">
        <v>0.003823</v>
      </c>
      <c r="J803" s="317">
        <v>0.001716</v>
      </c>
      <c r="K803" s="318">
        <v>0.000261</v>
      </c>
      <c r="L803" s="318">
        <v>0.0009</v>
      </c>
      <c r="M803" s="319">
        <v>15.796</v>
      </c>
    </row>
    <row r="804" ht="19.7" customHeight="1">
      <c r="A804" t="s" s="314">
        <v>1135</v>
      </c>
      <c r="B804" t="s" s="314">
        <v>215</v>
      </c>
      <c r="C804" t="s" s="315">
        <v>204</v>
      </c>
      <c r="D804" t="s" s="316">
        <v>1121</v>
      </c>
      <c r="E804" s="317">
        <v>0.031894</v>
      </c>
      <c r="F804" s="317">
        <v>0.018321</v>
      </c>
      <c r="G804" s="317">
        <v>0.019306</v>
      </c>
      <c r="H804" s="317">
        <v>0.013025</v>
      </c>
      <c r="I804" s="317">
        <v>0.003738</v>
      </c>
      <c r="J804" s="317">
        <v>0.001533</v>
      </c>
      <c r="K804" s="318">
        <v>0.001061</v>
      </c>
      <c r="L804" s="318">
        <v>0.0014</v>
      </c>
      <c r="M804" s="319">
        <v>53.6567</v>
      </c>
    </row>
    <row r="805" ht="19.7" customHeight="1">
      <c r="A805" t="s" s="314">
        <v>1135</v>
      </c>
      <c r="B805" t="s" s="314">
        <v>215</v>
      </c>
      <c r="C805" t="s" s="315">
        <v>162</v>
      </c>
      <c r="D805" t="s" s="316">
        <v>1122</v>
      </c>
      <c r="E805" s="317">
        <v>0.031151</v>
      </c>
      <c r="F805" s="317">
        <v>0.002906</v>
      </c>
      <c r="G805" s="317">
        <v>0.022685</v>
      </c>
      <c r="H805" s="317">
        <v>0.100798</v>
      </c>
      <c r="I805" s="317">
        <v>0.001215</v>
      </c>
      <c r="J805" s="317">
        <v>0.001596</v>
      </c>
      <c r="K805" s="318">
        <v>0</v>
      </c>
      <c r="L805" s="318">
        <v>0</v>
      </c>
      <c r="M805" s="319">
        <v>0</v>
      </c>
    </row>
    <row r="806" ht="19.7" customHeight="1">
      <c r="A806" t="s" s="314">
        <v>1135</v>
      </c>
      <c r="B806" t="s" s="314">
        <v>215</v>
      </c>
      <c r="C806" t="s" s="315">
        <v>205</v>
      </c>
      <c r="D806" t="s" s="316">
        <v>1121</v>
      </c>
      <c r="E806" s="317">
        <v>0.031812</v>
      </c>
      <c r="F806" s="317">
        <v>0.021933</v>
      </c>
      <c r="G806" s="317">
        <v>0.021666</v>
      </c>
      <c r="H806" s="317">
        <v>0.007925</v>
      </c>
      <c r="I806" s="317">
        <v>0.00406</v>
      </c>
      <c r="J806" s="317">
        <v>0.001739</v>
      </c>
      <c r="K806" s="318">
        <v>0.002065</v>
      </c>
      <c r="L806" s="318">
        <v>0.003046</v>
      </c>
      <c r="M806" s="319">
        <v>27.3712</v>
      </c>
    </row>
    <row r="807" ht="19.7" customHeight="1">
      <c r="A807" t="s" s="314">
        <v>1135</v>
      </c>
      <c r="B807" t="s" s="314">
        <v>215</v>
      </c>
      <c r="C807" s="320">
        <v>21</v>
      </c>
      <c r="D807" t="s" s="316">
        <v>1121</v>
      </c>
      <c r="E807" s="317">
        <v>0.031887</v>
      </c>
      <c r="F807" s="317">
        <v>0.018994</v>
      </c>
      <c r="G807" s="317">
        <v>0.01992</v>
      </c>
      <c r="H807" s="317">
        <v>0.012602</v>
      </c>
      <c r="I807" s="317">
        <v>0.003755</v>
      </c>
      <c r="J807" s="317">
        <v>0.001528</v>
      </c>
      <c r="K807" s="318">
        <v>0.001392</v>
      </c>
      <c r="L807" s="318">
        <v>0.001697</v>
      </c>
      <c r="M807" s="319">
        <v>95.54259999999999</v>
      </c>
    </row>
    <row r="808" ht="19.7" customHeight="1">
      <c r="A808" t="s" s="314">
        <v>1135</v>
      </c>
      <c r="B808" t="s" s="314">
        <v>215</v>
      </c>
      <c r="C808" t="s" s="315">
        <v>216</v>
      </c>
      <c r="D808" t="s" s="316">
        <v>1121</v>
      </c>
      <c r="E808" s="317">
        <v>0.029201</v>
      </c>
      <c r="F808" s="317">
        <v>0.018739</v>
      </c>
      <c r="G808" s="317">
        <v>0.021885</v>
      </c>
      <c r="H808" s="317">
        <v>0.008911000000000001</v>
      </c>
      <c r="I808" s="317">
        <v>0.004404</v>
      </c>
      <c r="J808" s="317">
        <v>0.002112</v>
      </c>
      <c r="K808" s="318">
        <v>0.001136</v>
      </c>
      <c r="L808" s="318">
        <v>0.001086</v>
      </c>
      <c r="M808" s="319">
        <v>790.2021</v>
      </c>
    </row>
    <row r="809" ht="19.7" customHeight="1">
      <c r="A809" t="s" s="314">
        <v>1135</v>
      </c>
      <c r="B809" t="s" s="314">
        <v>232</v>
      </c>
      <c r="C809" s="320">
        <v>1</v>
      </c>
      <c r="D809" t="s" s="316">
        <v>1122</v>
      </c>
      <c r="E809" s="317">
        <v>0.020806</v>
      </c>
      <c r="F809" s="317">
        <v>0.016294</v>
      </c>
      <c r="G809" s="317">
        <v>0.020287</v>
      </c>
      <c r="H809" s="317">
        <v>0.005758</v>
      </c>
      <c r="I809" s="317">
        <v>0.005965</v>
      </c>
      <c r="J809" s="317">
        <v>0.002282</v>
      </c>
      <c r="K809" s="318">
        <v>0</v>
      </c>
      <c r="L809" s="318">
        <v>0</v>
      </c>
      <c r="M809" s="319">
        <v>4.7931</v>
      </c>
    </row>
    <row r="810" ht="19.7" customHeight="1">
      <c r="A810" t="s" s="314">
        <v>1135</v>
      </c>
      <c r="B810" t="s" s="314">
        <v>232</v>
      </c>
      <c r="C810" t="s" s="315">
        <v>180</v>
      </c>
      <c r="D810" t="s" s="316">
        <v>1122</v>
      </c>
      <c r="E810" s="317">
        <v>0.018362</v>
      </c>
      <c r="F810" s="317">
        <v>0.018344</v>
      </c>
      <c r="G810" s="317">
        <v>0.026661</v>
      </c>
      <c r="H810" s="317">
        <v>1.1e-05</v>
      </c>
      <c r="I810" s="317">
        <v>0.011961</v>
      </c>
      <c r="J810" s="317">
        <v>0.005108</v>
      </c>
      <c r="K810" s="318">
        <v>0</v>
      </c>
      <c r="L810" s="318">
        <v>0</v>
      </c>
      <c r="M810" s="319">
        <v>1.4884</v>
      </c>
    </row>
    <row r="811" ht="19.7" customHeight="1">
      <c r="A811" t="s" s="314">
        <v>1135</v>
      </c>
      <c r="B811" t="s" s="314">
        <v>232</v>
      </c>
      <c r="C811" t="s" s="315">
        <v>182</v>
      </c>
      <c r="D811" t="s" s="316">
        <v>1122</v>
      </c>
      <c r="E811" s="317">
        <v>0.025437</v>
      </c>
      <c r="F811" s="317">
        <v>0.017826</v>
      </c>
      <c r="G811" s="317">
        <v>0.014781</v>
      </c>
      <c r="H811" s="317">
        <v>0.009691999999999999</v>
      </c>
      <c r="I811" s="317">
        <v>0.006137</v>
      </c>
      <c r="J811" s="317">
        <v>0.003398</v>
      </c>
      <c r="K811" s="318">
        <v>0</v>
      </c>
      <c r="L811" s="318">
        <v>0</v>
      </c>
      <c r="M811" s="319">
        <v>0</v>
      </c>
    </row>
    <row r="812" ht="19.7" customHeight="1">
      <c r="A812" t="s" s="314">
        <v>1135</v>
      </c>
      <c r="B812" t="s" s="314">
        <v>232</v>
      </c>
      <c r="C812" s="320">
        <v>3</v>
      </c>
      <c r="D812" t="s" s="316">
        <v>1122</v>
      </c>
      <c r="E812" s="317">
        <v>0.022617</v>
      </c>
      <c r="F812" s="317">
        <v>0.015169</v>
      </c>
      <c r="G812" s="317">
        <v>0.019657</v>
      </c>
      <c r="H812" s="317">
        <v>0.026657</v>
      </c>
      <c r="I812" s="317">
        <v>0.011961</v>
      </c>
      <c r="J812" s="317">
        <v>0.003825</v>
      </c>
      <c r="K812" s="318">
        <v>0</v>
      </c>
      <c r="L812" s="318">
        <v>0</v>
      </c>
      <c r="M812" s="319">
        <v>0</v>
      </c>
    </row>
    <row r="813" ht="19.7" customHeight="1">
      <c r="A813" t="s" s="314">
        <v>1135</v>
      </c>
      <c r="B813" t="s" s="314">
        <v>232</v>
      </c>
      <c r="C813" s="320">
        <v>4</v>
      </c>
      <c r="D813" t="s" s="316">
        <v>1121</v>
      </c>
      <c r="E813" s="317">
        <v>0.022776</v>
      </c>
      <c r="F813" s="317">
        <v>0.022753</v>
      </c>
      <c r="G813" s="317">
        <v>0.02589</v>
      </c>
      <c r="H813" s="317">
        <v>4.3e-05</v>
      </c>
      <c r="I813" s="317">
        <v>0.009214999999999999</v>
      </c>
      <c r="J813" s="317">
        <v>0.003939</v>
      </c>
      <c r="K813" s="318">
        <v>0.003954</v>
      </c>
      <c r="L813" s="318">
        <v>0.007609</v>
      </c>
      <c r="M813" s="319">
        <v>10.3438</v>
      </c>
    </row>
    <row r="814" ht="19.7" customHeight="1">
      <c r="A814" t="s" s="314">
        <v>1135</v>
      </c>
      <c r="B814" t="s" s="314">
        <v>232</v>
      </c>
      <c r="C814" s="320">
        <v>5</v>
      </c>
      <c r="D814" t="s" s="316">
        <v>1122</v>
      </c>
      <c r="E814" s="317">
        <v>0.020304</v>
      </c>
      <c r="F814" s="317">
        <v>0.016667</v>
      </c>
      <c r="G814" s="317">
        <v>0.021723</v>
      </c>
      <c r="H814" s="317">
        <v>0.007098</v>
      </c>
      <c r="I814" s="317">
        <v>0.006811</v>
      </c>
      <c r="J814" s="317">
        <v>0.002945</v>
      </c>
      <c r="K814" s="318">
        <v>0</v>
      </c>
      <c r="L814" s="318">
        <v>0</v>
      </c>
      <c r="M814" s="319">
        <v>0.4432</v>
      </c>
    </row>
    <row r="815" ht="19.7" customHeight="1">
      <c r="A815" t="s" s="314">
        <v>1135</v>
      </c>
      <c r="B815" t="s" s="314">
        <v>232</v>
      </c>
      <c r="C815" t="s" s="315">
        <v>187</v>
      </c>
      <c r="D815" t="s" s="316">
        <v>1122</v>
      </c>
      <c r="E815" s="317">
        <v>0.02137</v>
      </c>
      <c r="F815" s="317">
        <v>0.014442</v>
      </c>
      <c r="G815" s="317">
        <v>0.022057</v>
      </c>
      <c r="H815" s="317">
        <v>0.009424999999999999</v>
      </c>
      <c r="I815" s="317">
        <v>0.008742</v>
      </c>
      <c r="J815" s="317">
        <v>0.003347</v>
      </c>
      <c r="K815" s="318">
        <v>0</v>
      </c>
      <c r="L815" s="318">
        <v>0</v>
      </c>
      <c r="M815" s="319">
        <v>0.9965000000000001</v>
      </c>
    </row>
    <row r="816" ht="19.7" customHeight="1">
      <c r="A816" t="s" s="314">
        <v>1135</v>
      </c>
      <c r="B816" t="s" s="314">
        <v>232</v>
      </c>
      <c r="C816" t="s" s="315">
        <v>153</v>
      </c>
      <c r="D816" t="s" s="316">
        <v>1122</v>
      </c>
      <c r="E816" s="317">
        <v>0.023494</v>
      </c>
      <c r="F816" s="317">
        <v>0.023471</v>
      </c>
      <c r="G816" s="317">
        <v>0.019798</v>
      </c>
      <c r="H816" s="317">
        <v>5e-06</v>
      </c>
      <c r="I816" s="317">
        <v>0</v>
      </c>
      <c r="J816" s="317">
        <v>0.002653</v>
      </c>
      <c r="K816" s="318">
        <v>0</v>
      </c>
      <c r="L816" s="318">
        <v>0</v>
      </c>
      <c r="M816" s="319">
        <v>0</v>
      </c>
    </row>
    <row r="817" ht="19.7" customHeight="1">
      <c r="A817" t="s" s="314">
        <v>1135</v>
      </c>
      <c r="B817" t="s" s="314">
        <v>232</v>
      </c>
      <c r="C817" t="s" s="315">
        <v>156</v>
      </c>
      <c r="D817" t="s" s="316">
        <v>1122</v>
      </c>
      <c r="E817" s="317">
        <v>0.016886</v>
      </c>
      <c r="F817" s="317">
        <v>0.016864</v>
      </c>
      <c r="G817" s="317">
        <v>0.044661</v>
      </c>
      <c r="H817" s="317">
        <v>5e-06</v>
      </c>
      <c r="I817" s="317">
        <v>0.016117</v>
      </c>
      <c r="J817" s="317">
        <v>5e-06</v>
      </c>
      <c r="K817" s="318">
        <v>0</v>
      </c>
      <c r="L817" s="318">
        <v>0</v>
      </c>
      <c r="M817" s="319">
        <v>0</v>
      </c>
    </row>
    <row r="818" ht="19.7" customHeight="1">
      <c r="A818" t="s" s="314">
        <v>1135</v>
      </c>
      <c r="B818" t="s" s="314">
        <v>232</v>
      </c>
      <c r="C818" t="s" s="315">
        <v>188</v>
      </c>
      <c r="D818" t="s" s="316">
        <v>1122</v>
      </c>
      <c r="E818" s="317">
        <v>0.019949</v>
      </c>
      <c r="F818" s="317">
        <v>0.011371</v>
      </c>
      <c r="G818" s="317">
        <v>0.034581</v>
      </c>
      <c r="H818" s="317">
        <v>0.025566</v>
      </c>
      <c r="I818" s="317">
        <v>0.003102</v>
      </c>
      <c r="J818" s="317">
        <v>0.002584</v>
      </c>
      <c r="K818" s="318">
        <v>0</v>
      </c>
      <c r="L818" s="318">
        <v>0</v>
      </c>
      <c r="M818" s="319">
        <v>0</v>
      </c>
    </row>
    <row r="819" ht="19.7" customHeight="1">
      <c r="A819" t="s" s="314">
        <v>1135</v>
      </c>
      <c r="B819" t="s" s="314">
        <v>232</v>
      </c>
      <c r="C819" s="320">
        <v>7</v>
      </c>
      <c r="D819" t="s" s="316">
        <v>1122</v>
      </c>
      <c r="E819" s="317">
        <v>0.021947</v>
      </c>
      <c r="F819" s="317">
        <v>0.014592</v>
      </c>
      <c r="G819" s="317">
        <v>0.02145</v>
      </c>
      <c r="H819" s="317">
        <v>0.010417</v>
      </c>
      <c r="I819" s="317">
        <v>0.006219</v>
      </c>
      <c r="J819" s="317">
        <v>0.002879</v>
      </c>
      <c r="K819" s="318">
        <v>0</v>
      </c>
      <c r="L819" s="318">
        <v>0</v>
      </c>
      <c r="M819" s="319">
        <v>6.4118</v>
      </c>
    </row>
    <row r="820" ht="19.7" customHeight="1">
      <c r="A820" t="s" s="314">
        <v>1135</v>
      </c>
      <c r="B820" t="s" s="314">
        <v>232</v>
      </c>
      <c r="C820" s="320">
        <v>8</v>
      </c>
      <c r="D820" t="s" s="316">
        <v>1121</v>
      </c>
      <c r="E820" s="317">
        <v>0.018719</v>
      </c>
      <c r="F820" s="317">
        <v>0.018167</v>
      </c>
      <c r="G820" s="317">
        <v>0.026285</v>
      </c>
      <c r="H820" s="317">
        <v>0.001232</v>
      </c>
      <c r="I820" s="317">
        <v>0.006597</v>
      </c>
      <c r="J820" s="317">
        <v>0.002602</v>
      </c>
      <c r="K820" s="318">
        <v>0.001524</v>
      </c>
      <c r="L820" s="318">
        <v>0.004061</v>
      </c>
      <c r="M820" s="319">
        <v>13.382</v>
      </c>
    </row>
    <row r="821" ht="19.7" customHeight="1">
      <c r="A821" t="s" s="314">
        <v>1135</v>
      </c>
      <c r="B821" t="s" s="314">
        <v>232</v>
      </c>
      <c r="C821" s="320">
        <v>9</v>
      </c>
      <c r="D821" t="s" s="316">
        <v>1122</v>
      </c>
      <c r="E821" s="317">
        <v>0.023888</v>
      </c>
      <c r="F821" s="317">
        <v>0.018355</v>
      </c>
      <c r="G821" s="317">
        <v>0.01587</v>
      </c>
      <c r="H821" s="317">
        <v>0.006452</v>
      </c>
      <c r="I821" s="317">
        <v>0.007662</v>
      </c>
      <c r="J821" s="317">
        <v>0.001999</v>
      </c>
      <c r="K821" s="318">
        <v>0</v>
      </c>
      <c r="L821" s="318">
        <v>0</v>
      </c>
      <c r="M821" s="319">
        <v>1.0482</v>
      </c>
    </row>
    <row r="822" ht="19.7" customHeight="1">
      <c r="A822" t="s" s="314">
        <v>1135</v>
      </c>
      <c r="B822" t="s" s="314">
        <v>232</v>
      </c>
      <c r="C822" s="320">
        <v>10</v>
      </c>
      <c r="D822" t="s" s="316">
        <v>1121</v>
      </c>
      <c r="E822" s="317">
        <v>0.023652</v>
      </c>
      <c r="F822" s="317">
        <v>0.020636</v>
      </c>
      <c r="G822" s="317">
        <v>0.019915</v>
      </c>
      <c r="H822" s="317">
        <v>0.002893</v>
      </c>
      <c r="I822" s="317">
        <v>0.005991</v>
      </c>
      <c r="J822" s="317">
        <v>0.002502</v>
      </c>
      <c r="K822" s="318">
        <v>5e-06</v>
      </c>
      <c r="L822" s="318">
        <v>0.006336</v>
      </c>
      <c r="M822" s="319">
        <v>19.0192</v>
      </c>
    </row>
    <row r="823" ht="19.7" customHeight="1">
      <c r="A823" t="s" s="314">
        <v>1135</v>
      </c>
      <c r="B823" t="s" s="314">
        <v>232</v>
      </c>
      <c r="C823" s="320">
        <v>11</v>
      </c>
      <c r="D823" t="s" s="316">
        <v>1122</v>
      </c>
      <c r="E823" s="317">
        <v>0.021485</v>
      </c>
      <c r="F823" s="317">
        <v>0.016255</v>
      </c>
      <c r="G823" s="317">
        <v>0.022242</v>
      </c>
      <c r="H823" s="317">
        <v>0.011726</v>
      </c>
      <c r="I823" s="317">
        <v>0.005938</v>
      </c>
      <c r="J823" s="317">
        <v>0.003258</v>
      </c>
      <c r="K823" s="318">
        <v>0</v>
      </c>
      <c r="L823" s="318">
        <v>0</v>
      </c>
      <c r="M823" s="319">
        <v>2.8175</v>
      </c>
    </row>
    <row r="824" ht="19.7" customHeight="1">
      <c r="A824" t="s" s="314">
        <v>1135</v>
      </c>
      <c r="B824" t="s" s="314">
        <v>232</v>
      </c>
      <c r="C824" s="320">
        <v>12</v>
      </c>
      <c r="D824" t="s" s="316">
        <v>1122</v>
      </c>
      <c r="E824" s="317">
        <v>0.019896</v>
      </c>
      <c r="F824" s="317">
        <v>0.016502</v>
      </c>
      <c r="G824" s="317">
        <v>0.025273</v>
      </c>
      <c r="H824" s="317">
        <v>0.005319</v>
      </c>
      <c r="I824" s="317">
        <v>0.007324</v>
      </c>
      <c r="J824" s="317">
        <v>0.002436</v>
      </c>
      <c r="K824" s="318">
        <v>0</v>
      </c>
      <c r="L824" s="318">
        <v>0</v>
      </c>
      <c r="M824" s="319">
        <v>3.6053</v>
      </c>
    </row>
    <row r="825" ht="19.7" customHeight="1">
      <c r="A825" t="s" s="314">
        <v>1135</v>
      </c>
      <c r="B825" t="s" s="314">
        <v>232</v>
      </c>
      <c r="C825" t="s" s="315">
        <v>195</v>
      </c>
      <c r="D825" t="s" s="316">
        <v>1122</v>
      </c>
      <c r="E825" s="317">
        <v>0.022326</v>
      </c>
      <c r="F825" s="317">
        <v>0.017718</v>
      </c>
      <c r="G825" s="317">
        <v>0.021169</v>
      </c>
      <c r="H825" s="317">
        <v>0.00633</v>
      </c>
      <c r="I825" s="317">
        <v>0.006164</v>
      </c>
      <c r="J825" s="317">
        <v>0.003038</v>
      </c>
      <c r="K825" s="318">
        <v>0</v>
      </c>
      <c r="L825" s="318">
        <v>0</v>
      </c>
      <c r="M825" s="319">
        <v>7.5745</v>
      </c>
    </row>
    <row r="826" ht="19.7" customHeight="1">
      <c r="A826" t="s" s="314">
        <v>1135</v>
      </c>
      <c r="B826" t="s" s="314">
        <v>232</v>
      </c>
      <c r="C826" t="s" s="315">
        <v>196</v>
      </c>
      <c r="D826" t="s" s="316">
        <v>1122</v>
      </c>
      <c r="E826" s="317">
        <v>0.028788</v>
      </c>
      <c r="F826" s="317">
        <v>0.02876</v>
      </c>
      <c r="G826" s="317">
        <v>0.027925</v>
      </c>
      <c r="H826" s="317">
        <v>5e-06</v>
      </c>
      <c r="I826" s="317">
        <v>0.00144</v>
      </c>
      <c r="J826" s="317">
        <v>0.002659</v>
      </c>
      <c r="K826" s="318">
        <v>0</v>
      </c>
      <c r="L826" s="318">
        <v>0</v>
      </c>
      <c r="M826" s="319">
        <v>0</v>
      </c>
    </row>
    <row r="827" ht="19.7" customHeight="1">
      <c r="A827" t="s" s="314">
        <v>1135</v>
      </c>
      <c r="B827" t="s" s="314">
        <v>232</v>
      </c>
      <c r="C827" s="320">
        <v>14</v>
      </c>
      <c r="D827" t="s" s="316">
        <v>1122</v>
      </c>
      <c r="E827" s="317">
        <v>0.022351</v>
      </c>
      <c r="F827" s="317">
        <v>0.015107</v>
      </c>
      <c r="G827" s="317">
        <v>0.021084</v>
      </c>
      <c r="H827" s="317">
        <v>0.013961</v>
      </c>
      <c r="I827" s="317">
        <v>0.007825</v>
      </c>
      <c r="J827" s="317">
        <v>0.00305</v>
      </c>
      <c r="K827" s="318">
        <v>0</v>
      </c>
      <c r="L827" s="318">
        <v>0</v>
      </c>
      <c r="M827" s="319">
        <v>2.2911</v>
      </c>
    </row>
    <row r="828" ht="19.7" customHeight="1">
      <c r="A828" t="s" s="314">
        <v>1135</v>
      </c>
      <c r="B828" t="s" s="314">
        <v>232</v>
      </c>
      <c r="C828" s="320">
        <v>15</v>
      </c>
      <c r="D828" t="s" s="316">
        <v>1122</v>
      </c>
      <c r="E828" s="317">
        <v>0.023448</v>
      </c>
      <c r="F828" s="317">
        <v>0.014534</v>
      </c>
      <c r="G828" s="317">
        <v>0.020038</v>
      </c>
      <c r="H828" s="317">
        <v>0.015992</v>
      </c>
      <c r="I828" s="317">
        <v>0.009532000000000001</v>
      </c>
      <c r="J828" s="317">
        <v>0.003483</v>
      </c>
      <c r="K828" s="318">
        <v>0</v>
      </c>
      <c r="L828" s="318">
        <v>0</v>
      </c>
      <c r="M828" s="319">
        <v>7.3016</v>
      </c>
    </row>
    <row r="829" ht="19.7" customHeight="1">
      <c r="A829" t="s" s="314">
        <v>1135</v>
      </c>
      <c r="B829" t="s" s="314">
        <v>232</v>
      </c>
      <c r="C829" s="320">
        <v>16</v>
      </c>
      <c r="D829" t="s" s="316">
        <v>1121</v>
      </c>
      <c r="E829" s="317">
        <v>0.020904</v>
      </c>
      <c r="F829" s="317">
        <v>0.020883</v>
      </c>
      <c r="G829" s="317">
        <v>0.027826</v>
      </c>
      <c r="H829" s="317">
        <v>2.8e-05</v>
      </c>
      <c r="I829" s="317">
        <v>0.006343</v>
      </c>
      <c r="J829" s="317">
        <v>0.003292</v>
      </c>
      <c r="K829" s="318">
        <v>0.003418</v>
      </c>
      <c r="L829" s="318">
        <v>0.005782</v>
      </c>
      <c r="M829" s="319">
        <v>12.398</v>
      </c>
    </row>
    <row r="830" ht="19.7" customHeight="1">
      <c r="A830" t="s" s="314">
        <v>1135</v>
      </c>
      <c r="B830" t="s" s="314">
        <v>232</v>
      </c>
      <c r="C830" s="320">
        <v>17</v>
      </c>
      <c r="D830" t="s" s="316">
        <v>1122</v>
      </c>
      <c r="E830" s="317">
        <v>0.020017</v>
      </c>
      <c r="F830" s="317">
        <v>0.015499</v>
      </c>
      <c r="G830" s="317">
        <v>0.021429</v>
      </c>
      <c r="H830" s="317">
        <v>0.008207000000000001</v>
      </c>
      <c r="I830" s="317">
        <v>0.007338</v>
      </c>
      <c r="J830" s="317">
        <v>0.003619</v>
      </c>
      <c r="K830" s="318">
        <v>0</v>
      </c>
      <c r="L830" s="318">
        <v>0</v>
      </c>
      <c r="M830" s="319">
        <v>3.4363</v>
      </c>
    </row>
    <row r="831" ht="19.7" customHeight="1">
      <c r="A831" t="s" s="314">
        <v>1135</v>
      </c>
      <c r="B831" t="s" s="314">
        <v>232</v>
      </c>
      <c r="C831" s="320">
        <v>18</v>
      </c>
      <c r="D831" t="s" s="316">
        <v>1122</v>
      </c>
      <c r="E831" s="317">
        <v>0.021164</v>
      </c>
      <c r="F831" s="317">
        <v>0.016183</v>
      </c>
      <c r="G831" s="317">
        <v>0.020705</v>
      </c>
      <c r="H831" s="317">
        <v>0.00666</v>
      </c>
      <c r="I831" s="317">
        <v>0.006387</v>
      </c>
      <c r="J831" s="317">
        <v>0.002874</v>
      </c>
      <c r="K831" s="318">
        <v>0</v>
      </c>
      <c r="L831" s="318">
        <v>0</v>
      </c>
      <c r="M831" s="319">
        <v>6.4989</v>
      </c>
    </row>
    <row r="832" ht="19.7" customHeight="1">
      <c r="A832" t="s" s="314">
        <v>1135</v>
      </c>
      <c r="B832" t="s" s="314">
        <v>232</v>
      </c>
      <c r="C832" s="320">
        <v>19</v>
      </c>
      <c r="D832" t="s" s="316">
        <v>1121</v>
      </c>
      <c r="E832" s="317">
        <v>0.022607</v>
      </c>
      <c r="F832" s="317">
        <v>0.017108</v>
      </c>
      <c r="G832" s="317">
        <v>0.022073</v>
      </c>
      <c r="H832" s="317">
        <v>0.006054</v>
      </c>
      <c r="I832" s="317">
        <v>0.007334</v>
      </c>
      <c r="J832" s="317">
        <v>0.002828</v>
      </c>
      <c r="K832" s="318">
        <v>0.004282</v>
      </c>
      <c r="L832" s="318">
        <v>5e-06</v>
      </c>
      <c r="M832" s="319">
        <v>12.3107</v>
      </c>
    </row>
    <row r="833" ht="19.7" customHeight="1">
      <c r="A833" t="s" s="314">
        <v>1135</v>
      </c>
      <c r="B833" t="s" s="314">
        <v>232</v>
      </c>
      <c r="C833" s="320">
        <v>20</v>
      </c>
      <c r="D833" t="s" s="316">
        <v>1121</v>
      </c>
      <c r="E833" s="317">
        <v>0.019781</v>
      </c>
      <c r="F833" s="317">
        <v>0.019761</v>
      </c>
      <c r="G833" s="317">
        <v>0.023259</v>
      </c>
      <c r="H833" s="317">
        <v>2.8e-05</v>
      </c>
      <c r="I833" s="317">
        <v>0.004903</v>
      </c>
      <c r="J833" s="317">
        <v>0.002565</v>
      </c>
      <c r="K833" s="318">
        <v>0.002827</v>
      </c>
      <c r="L833" s="318">
        <v>5e-06</v>
      </c>
      <c r="M833" s="319">
        <v>18.0918</v>
      </c>
    </row>
    <row r="834" ht="19.7" customHeight="1">
      <c r="A834" t="s" s="314">
        <v>1135</v>
      </c>
      <c r="B834" t="s" s="314">
        <v>232</v>
      </c>
      <c r="C834" t="s" s="315">
        <v>204</v>
      </c>
      <c r="D834" t="s" s="316">
        <v>1122</v>
      </c>
      <c r="E834" s="317">
        <v>0.023987</v>
      </c>
      <c r="F834" s="317">
        <v>0.015701</v>
      </c>
      <c r="G834" s="317">
        <v>0.022001</v>
      </c>
      <c r="H834" s="317">
        <v>0.019829</v>
      </c>
      <c r="I834" s="317">
        <v>0.00355</v>
      </c>
      <c r="J834" s="317">
        <v>0.005971</v>
      </c>
      <c r="K834" s="318">
        <v>0</v>
      </c>
      <c r="L834" s="318">
        <v>0</v>
      </c>
      <c r="M834" s="319">
        <v>1.5946</v>
      </c>
    </row>
    <row r="835" ht="19.7" customHeight="1">
      <c r="A835" t="s" s="314">
        <v>1135</v>
      </c>
      <c r="B835" t="s" s="314">
        <v>232</v>
      </c>
      <c r="C835" t="s" s="315">
        <v>162</v>
      </c>
      <c r="D835" t="s" s="316">
        <v>1122</v>
      </c>
      <c r="E835" s="317">
        <v>0.040129</v>
      </c>
      <c r="F835" s="317">
        <v>0.025962</v>
      </c>
      <c r="G835" s="317">
        <v>0.016868</v>
      </c>
      <c r="H835" s="317">
        <v>0.045523</v>
      </c>
      <c r="I835" s="317">
        <v>0.00219</v>
      </c>
      <c r="J835" s="317">
        <v>5e-06</v>
      </c>
      <c r="K835" s="318">
        <v>0</v>
      </c>
      <c r="L835" s="318">
        <v>0</v>
      </c>
      <c r="M835" s="319">
        <v>0</v>
      </c>
    </row>
    <row r="836" ht="19.7" customHeight="1">
      <c r="A836" t="s" s="314">
        <v>1135</v>
      </c>
      <c r="B836" t="s" s="314">
        <v>232</v>
      </c>
      <c r="C836" t="s" s="315">
        <v>205</v>
      </c>
      <c r="D836" t="s" s="316">
        <v>1122</v>
      </c>
      <c r="E836" s="317">
        <v>0.023204</v>
      </c>
      <c r="F836" s="317">
        <v>0.017599</v>
      </c>
      <c r="G836" s="317">
        <v>0.024913</v>
      </c>
      <c r="H836" s="317">
        <v>0.00655</v>
      </c>
      <c r="I836" s="317">
        <v>0.005315</v>
      </c>
      <c r="J836" s="317">
        <v>0.009905000000000001</v>
      </c>
      <c r="K836" s="318">
        <v>0</v>
      </c>
      <c r="L836" s="318">
        <v>0</v>
      </c>
      <c r="M836" s="319">
        <v>0</v>
      </c>
    </row>
    <row r="837" ht="19.7" customHeight="1">
      <c r="A837" t="s" s="314">
        <v>1135</v>
      </c>
      <c r="B837" t="s" s="314">
        <v>232</v>
      </c>
      <c r="C837" s="320">
        <v>21</v>
      </c>
      <c r="D837" t="s" s="316">
        <v>1122</v>
      </c>
      <c r="E837" s="317">
        <v>0.02374</v>
      </c>
      <c r="F837" s="317">
        <v>0.016508</v>
      </c>
      <c r="G837" s="317">
        <v>0.023274</v>
      </c>
      <c r="H837" s="317">
        <v>0.013941</v>
      </c>
      <c r="I837" s="317">
        <v>0.004026</v>
      </c>
      <c r="J837" s="317">
        <v>0.007096</v>
      </c>
      <c r="K837" s="318">
        <v>0</v>
      </c>
      <c r="L837" s="318">
        <v>0</v>
      </c>
      <c r="M837" s="319">
        <v>0.0121</v>
      </c>
    </row>
    <row r="838" ht="19.7" customHeight="1">
      <c r="A838" t="s" s="314">
        <v>1135</v>
      </c>
      <c r="B838" t="s" s="314">
        <v>232</v>
      </c>
      <c r="C838" t="s" s="315">
        <v>216</v>
      </c>
      <c r="D838" t="s" s="316">
        <v>1121</v>
      </c>
      <c r="E838" s="317">
        <v>0.021222</v>
      </c>
      <c r="F838" s="317">
        <v>0.018244</v>
      </c>
      <c r="G838" s="317">
        <v>0.022415</v>
      </c>
      <c r="H838" s="317">
        <v>0.004291</v>
      </c>
      <c r="I838" s="317">
        <v>0.006584</v>
      </c>
      <c r="J838" s="317">
        <v>0.002837</v>
      </c>
      <c r="K838" s="318">
        <v>0.001245</v>
      </c>
      <c r="L838" s="318">
        <v>0.003201</v>
      </c>
      <c r="M838" s="319">
        <v>114.5804</v>
      </c>
    </row>
    <row r="839" ht="19.7" customHeight="1">
      <c r="A839" t="s" s="314">
        <v>1136</v>
      </c>
      <c r="B839" t="s" s="314">
        <v>215</v>
      </c>
      <c r="C839" s="320">
        <v>1</v>
      </c>
      <c r="D839" t="s" s="316">
        <v>1121</v>
      </c>
      <c r="E839" s="317">
        <v>0.026994</v>
      </c>
      <c r="F839" s="317">
        <v>0.017079</v>
      </c>
      <c r="G839" s="317">
        <v>0.019886</v>
      </c>
      <c r="H839" s="317">
        <v>0.00737</v>
      </c>
      <c r="I839" s="317">
        <v>0.003593</v>
      </c>
      <c r="J839" s="317">
        <v>0.005596</v>
      </c>
      <c r="K839" s="318">
        <v>5e-06</v>
      </c>
      <c r="L839" s="318">
        <v>0.003105</v>
      </c>
      <c r="M839" s="319">
        <v>31.5946</v>
      </c>
    </row>
    <row r="840" ht="19.7" customHeight="1">
      <c r="A840" t="s" s="314">
        <v>1136</v>
      </c>
      <c r="B840" t="s" s="314">
        <v>215</v>
      </c>
      <c r="C840" t="s" s="315">
        <v>180</v>
      </c>
      <c r="D840" t="s" s="316">
        <v>1122</v>
      </c>
      <c r="E840" s="317">
        <v>0.028748</v>
      </c>
      <c r="F840" s="317">
        <v>0.012288</v>
      </c>
      <c r="G840" s="317">
        <v>0.022708</v>
      </c>
      <c r="H840" s="317">
        <v>0.030866</v>
      </c>
      <c r="I840" s="317">
        <v>0.010637</v>
      </c>
      <c r="J840" s="317">
        <v>5e-06</v>
      </c>
      <c r="K840" s="318">
        <v>0</v>
      </c>
      <c r="L840" s="318">
        <v>0</v>
      </c>
      <c r="M840" s="319">
        <v>7.9782</v>
      </c>
    </row>
    <row r="841" ht="19.7" customHeight="1">
      <c r="A841" t="s" s="314">
        <v>1136</v>
      </c>
      <c r="B841" t="s" s="314">
        <v>215</v>
      </c>
      <c r="C841" t="s" s="315">
        <v>182</v>
      </c>
      <c r="D841" t="s" s="316">
        <v>1121</v>
      </c>
      <c r="E841" s="317">
        <v>0.028529</v>
      </c>
      <c r="F841" s="317">
        <v>0.021386</v>
      </c>
      <c r="G841" s="317">
        <v>0.019793</v>
      </c>
      <c r="H841" s="317">
        <v>0.005362</v>
      </c>
      <c r="I841" s="317">
        <v>0.005398</v>
      </c>
      <c r="J841" s="317">
        <v>0.010019</v>
      </c>
      <c r="K841" s="318">
        <v>5e-06</v>
      </c>
      <c r="L841" s="318">
        <v>0.006471</v>
      </c>
      <c r="M841" s="319">
        <v>10.8081</v>
      </c>
    </row>
    <row r="842" ht="19.7" customHeight="1">
      <c r="A842" t="s" s="314">
        <v>1136</v>
      </c>
      <c r="B842" t="s" s="314">
        <v>215</v>
      </c>
      <c r="C842" s="320">
        <v>3</v>
      </c>
      <c r="D842" t="s" s="316">
        <v>1121</v>
      </c>
      <c r="E842" s="317">
        <v>0.024381</v>
      </c>
      <c r="F842" s="317">
        <v>0.019439</v>
      </c>
      <c r="G842" s="317">
        <v>0.024237</v>
      </c>
      <c r="H842" s="317">
        <v>0.004539</v>
      </c>
      <c r="I842" s="317">
        <v>0.005111</v>
      </c>
      <c r="J842" s="317">
        <v>2.7e-05</v>
      </c>
      <c r="K842" s="318">
        <v>1.4e-05</v>
      </c>
      <c r="L842" s="318">
        <v>0.001957</v>
      </c>
      <c r="M842" s="319">
        <v>44.2979</v>
      </c>
    </row>
    <row r="843" ht="19.7" customHeight="1">
      <c r="A843" t="s" s="314">
        <v>1136</v>
      </c>
      <c r="B843" t="s" s="314">
        <v>215</v>
      </c>
      <c r="C843" s="320">
        <v>4</v>
      </c>
      <c r="D843" t="s" s="316">
        <v>1121</v>
      </c>
      <c r="E843" s="317">
        <v>0.026128</v>
      </c>
      <c r="F843" s="317">
        <v>0.020758</v>
      </c>
      <c r="G843" s="317">
        <v>0.021808</v>
      </c>
      <c r="H843" s="317">
        <v>0.00507</v>
      </c>
      <c r="I843" s="317">
        <v>0.004503</v>
      </c>
      <c r="J843" s="317">
        <v>0.007937</v>
      </c>
      <c r="K843" s="318">
        <v>5e-06</v>
      </c>
      <c r="L843" s="318">
        <v>0.005132</v>
      </c>
      <c r="M843" s="319">
        <v>20.8671</v>
      </c>
    </row>
    <row r="844" ht="19.7" customHeight="1">
      <c r="A844" t="s" s="314">
        <v>1136</v>
      </c>
      <c r="B844" t="s" s="314">
        <v>215</v>
      </c>
      <c r="C844" s="320">
        <v>5</v>
      </c>
      <c r="D844" t="s" s="316">
        <v>1121</v>
      </c>
      <c r="E844" s="317">
        <v>0.026928</v>
      </c>
      <c r="F844" s="317">
        <v>0.02278</v>
      </c>
      <c r="G844" s="317">
        <v>0.021785</v>
      </c>
      <c r="H844" s="317">
        <v>0.002217</v>
      </c>
      <c r="I844" s="317">
        <v>0.005101</v>
      </c>
      <c r="J844" s="317">
        <v>0.007532</v>
      </c>
      <c r="K844" s="318">
        <v>5e-06</v>
      </c>
      <c r="L844" s="318">
        <v>0.008626</v>
      </c>
      <c r="M844" s="319">
        <v>65.6401</v>
      </c>
    </row>
    <row r="845" ht="19.7" customHeight="1">
      <c r="A845" t="s" s="314">
        <v>1136</v>
      </c>
      <c r="B845" t="s" s="314">
        <v>215</v>
      </c>
      <c r="C845" t="s" s="315">
        <v>187</v>
      </c>
      <c r="D845" t="s" s="316">
        <v>1121</v>
      </c>
      <c r="E845" s="317">
        <v>0.027171</v>
      </c>
      <c r="F845" s="317">
        <v>0.018199</v>
      </c>
      <c r="G845" s="317">
        <v>0.021369</v>
      </c>
      <c r="H845" s="317">
        <v>0.007636</v>
      </c>
      <c r="I845" s="317">
        <v>0.005331</v>
      </c>
      <c r="J845" s="317">
        <v>0.001398</v>
      </c>
      <c r="K845" s="318">
        <v>0.001841</v>
      </c>
      <c r="L845" s="318">
        <v>0.000737</v>
      </c>
      <c r="M845" s="319">
        <v>33.8064</v>
      </c>
    </row>
    <row r="846" ht="19.7" customHeight="1">
      <c r="A846" t="s" s="314">
        <v>1136</v>
      </c>
      <c r="B846" t="s" s="314">
        <v>215</v>
      </c>
      <c r="C846" t="s" s="315">
        <v>153</v>
      </c>
      <c r="D846" t="s" s="316">
        <v>1122</v>
      </c>
      <c r="E846" s="317">
        <v>0.042064</v>
      </c>
      <c r="F846" s="317">
        <v>0.021908</v>
      </c>
      <c r="G846" s="317">
        <v>0.009344999999999999</v>
      </c>
      <c r="H846" s="317">
        <v>5e-06</v>
      </c>
      <c r="I846" s="317">
        <v>0.003876</v>
      </c>
      <c r="J846" s="317">
        <v>5e-06</v>
      </c>
      <c r="K846" s="318">
        <v>0</v>
      </c>
      <c r="L846" s="318">
        <v>0</v>
      </c>
      <c r="M846" s="319">
        <v>0</v>
      </c>
    </row>
    <row r="847" ht="19.7" customHeight="1">
      <c r="A847" t="s" s="314">
        <v>1136</v>
      </c>
      <c r="B847" t="s" s="314">
        <v>215</v>
      </c>
      <c r="C847" t="s" s="315">
        <v>156</v>
      </c>
      <c r="D847" t="s" s="316">
        <v>1122</v>
      </c>
      <c r="E847" s="317">
        <v>0.033289</v>
      </c>
      <c r="F847" s="317">
        <v>0.02014</v>
      </c>
      <c r="G847" s="317">
        <v>0.023869</v>
      </c>
      <c r="H847" s="317">
        <v>0.01121</v>
      </c>
      <c r="I847" s="317">
        <v>0.012231</v>
      </c>
      <c r="J847" s="317">
        <v>5e-06</v>
      </c>
      <c r="K847" s="318">
        <v>0</v>
      </c>
      <c r="L847" s="318">
        <v>0</v>
      </c>
      <c r="M847" s="319">
        <v>0</v>
      </c>
    </row>
    <row r="848" ht="19.7" customHeight="1">
      <c r="A848" t="s" s="314">
        <v>1136</v>
      </c>
      <c r="B848" t="s" s="314">
        <v>215</v>
      </c>
      <c r="C848" t="s" s="315">
        <v>188</v>
      </c>
      <c r="D848" t="s" s="316">
        <v>1121</v>
      </c>
      <c r="E848" s="317">
        <v>0.028709</v>
      </c>
      <c r="F848" s="317">
        <v>0.022111</v>
      </c>
      <c r="G848" s="317">
        <v>0.036253</v>
      </c>
      <c r="H848" s="317">
        <v>0.007325</v>
      </c>
      <c r="I848" s="317">
        <v>0.005642</v>
      </c>
      <c r="J848" s="317">
        <v>1.4e-05</v>
      </c>
      <c r="K848" s="318">
        <v>5e-06</v>
      </c>
      <c r="L848" s="318">
        <v>0.004661</v>
      </c>
      <c r="M848" s="319">
        <v>10.2038</v>
      </c>
    </row>
    <row r="849" ht="19.7" customHeight="1">
      <c r="A849" t="s" s="314">
        <v>1136</v>
      </c>
      <c r="B849" t="s" s="314">
        <v>215</v>
      </c>
      <c r="C849" s="320">
        <v>7</v>
      </c>
      <c r="D849" t="s" s="316">
        <v>1121</v>
      </c>
      <c r="E849" s="317">
        <v>0.027439</v>
      </c>
      <c r="F849" s="317">
        <v>0.017835</v>
      </c>
      <c r="G849" s="317">
        <v>0.023319</v>
      </c>
      <c r="H849" s="317">
        <v>0.007113</v>
      </c>
      <c r="I849" s="317">
        <v>0.004178</v>
      </c>
      <c r="J849" s="317">
        <v>0.008263</v>
      </c>
      <c r="K849" s="318">
        <v>5e-06</v>
      </c>
      <c r="L849" s="318">
        <v>0.005889</v>
      </c>
      <c r="M849" s="319">
        <v>62.0668</v>
      </c>
    </row>
    <row r="850" ht="19.7" customHeight="1">
      <c r="A850" t="s" s="314">
        <v>1136</v>
      </c>
      <c r="B850" t="s" s="314">
        <v>215</v>
      </c>
      <c r="C850" s="320">
        <v>8</v>
      </c>
      <c r="D850" t="s" s="316">
        <v>1121</v>
      </c>
      <c r="E850" s="317">
        <v>0.027683</v>
      </c>
      <c r="F850" s="317">
        <v>0.019783</v>
      </c>
      <c r="G850" s="317">
        <v>0.02042</v>
      </c>
      <c r="H850" s="317">
        <v>0.006028</v>
      </c>
      <c r="I850" s="317">
        <v>0.00507</v>
      </c>
      <c r="J850" s="317">
        <v>4.9e-05</v>
      </c>
      <c r="K850" s="318">
        <v>3.8e-05</v>
      </c>
      <c r="L850" s="318">
        <v>0.001278</v>
      </c>
      <c r="M850" s="319">
        <v>34.7316</v>
      </c>
    </row>
    <row r="851" ht="19.7" customHeight="1">
      <c r="A851" t="s" s="314">
        <v>1136</v>
      </c>
      <c r="B851" t="s" s="314">
        <v>215</v>
      </c>
      <c r="C851" s="320">
        <v>9</v>
      </c>
      <c r="D851" t="s" s="316">
        <v>1121</v>
      </c>
      <c r="E851" s="317">
        <v>0.026846</v>
      </c>
      <c r="F851" s="317">
        <v>0.018676</v>
      </c>
      <c r="G851" s="317">
        <v>0.020896</v>
      </c>
      <c r="H851" s="317">
        <v>0.006534</v>
      </c>
      <c r="I851" s="317">
        <v>0.005333</v>
      </c>
      <c r="J851" s="317">
        <v>0.003116</v>
      </c>
      <c r="K851" s="318">
        <v>0.000385</v>
      </c>
      <c r="L851" s="318">
        <v>0.003142</v>
      </c>
      <c r="M851" s="319">
        <v>10.4835</v>
      </c>
    </row>
    <row r="852" ht="19.7" customHeight="1">
      <c r="A852" t="s" s="314">
        <v>1136</v>
      </c>
      <c r="B852" t="s" s="314">
        <v>215</v>
      </c>
      <c r="C852" s="320">
        <v>10</v>
      </c>
      <c r="D852" t="s" s="316">
        <v>1121</v>
      </c>
      <c r="E852" s="317">
        <v>0.026377</v>
      </c>
      <c r="F852" s="317">
        <v>0.018421</v>
      </c>
      <c r="G852" s="317">
        <v>0.022288</v>
      </c>
      <c r="H852" s="317">
        <v>0.005416</v>
      </c>
      <c r="I852" s="317">
        <v>0.004021</v>
      </c>
      <c r="J852" s="317">
        <v>0.005447</v>
      </c>
      <c r="K852" s="318">
        <v>0.001037</v>
      </c>
      <c r="L852" s="318">
        <v>0.003785</v>
      </c>
      <c r="M852" s="319">
        <v>80.7654</v>
      </c>
    </row>
    <row r="853" ht="19.7" customHeight="1">
      <c r="A853" t="s" s="314">
        <v>1136</v>
      </c>
      <c r="B853" t="s" s="314">
        <v>215</v>
      </c>
      <c r="C853" s="320">
        <v>11</v>
      </c>
      <c r="D853" t="s" s="316">
        <v>1121</v>
      </c>
      <c r="E853" s="317">
        <v>0.026654</v>
      </c>
      <c r="F853" s="317">
        <v>0.018032</v>
      </c>
      <c r="G853" s="317">
        <v>0.018182</v>
      </c>
      <c r="H853" s="317">
        <v>0.008005</v>
      </c>
      <c r="I853" s="317">
        <v>0.003592</v>
      </c>
      <c r="J853" s="317">
        <v>0.008758</v>
      </c>
      <c r="K853" s="318">
        <v>5e-06</v>
      </c>
      <c r="L853" s="318">
        <v>0.004235</v>
      </c>
      <c r="M853" s="319">
        <v>36.7905</v>
      </c>
    </row>
    <row r="854" ht="19.7" customHeight="1">
      <c r="A854" t="s" s="314">
        <v>1136</v>
      </c>
      <c r="B854" t="s" s="314">
        <v>215</v>
      </c>
      <c r="C854" s="320">
        <v>12</v>
      </c>
      <c r="D854" t="s" s="316">
        <v>1121</v>
      </c>
      <c r="E854" s="317">
        <v>0.027736</v>
      </c>
      <c r="F854" s="317">
        <v>0.018396</v>
      </c>
      <c r="G854" s="317">
        <v>0.020309</v>
      </c>
      <c r="H854" s="317">
        <v>0.006483</v>
      </c>
      <c r="I854" s="317">
        <v>0.004138</v>
      </c>
      <c r="J854" s="317">
        <v>0.008085</v>
      </c>
      <c r="K854" s="318">
        <v>5e-06</v>
      </c>
      <c r="L854" s="318">
        <v>0.004738</v>
      </c>
      <c r="M854" s="319">
        <v>41.9626</v>
      </c>
    </row>
    <row r="855" ht="19.7" customHeight="1">
      <c r="A855" t="s" s="314">
        <v>1136</v>
      </c>
      <c r="B855" t="s" s="314">
        <v>215</v>
      </c>
      <c r="C855" t="s" s="315">
        <v>195</v>
      </c>
      <c r="D855" t="s" s="316">
        <v>1121</v>
      </c>
      <c r="E855" s="317">
        <v>0.026045</v>
      </c>
      <c r="F855" s="317">
        <v>0.016502</v>
      </c>
      <c r="G855" s="317">
        <v>0.021982</v>
      </c>
      <c r="H855" s="317">
        <v>0.007288</v>
      </c>
      <c r="I855" s="317">
        <v>0.004044</v>
      </c>
      <c r="J855" s="317">
        <v>2.6e-05</v>
      </c>
      <c r="K855" s="318">
        <v>1.9e-05</v>
      </c>
      <c r="L855" s="318">
        <v>0.001711</v>
      </c>
      <c r="M855" s="319">
        <v>41.3066</v>
      </c>
    </row>
    <row r="856" ht="19.7" customHeight="1">
      <c r="A856" t="s" s="314">
        <v>1136</v>
      </c>
      <c r="B856" t="s" s="314">
        <v>215</v>
      </c>
      <c r="C856" t="s" s="315">
        <v>196</v>
      </c>
      <c r="D856" t="s" s="316">
        <v>1122</v>
      </c>
      <c r="E856" s="317">
        <v>0.027426</v>
      </c>
      <c r="F856" s="317">
        <v>0.020282</v>
      </c>
      <c r="G856" s="317">
        <v>0.030258</v>
      </c>
      <c r="H856" s="317">
        <v>0.005425</v>
      </c>
      <c r="I856" s="317">
        <v>0.001157</v>
      </c>
      <c r="J856" s="317">
        <v>5e-06</v>
      </c>
      <c r="K856" s="318">
        <v>0</v>
      </c>
      <c r="L856" s="318">
        <v>0</v>
      </c>
      <c r="M856" s="319">
        <v>0</v>
      </c>
    </row>
    <row r="857" ht="19.7" customHeight="1">
      <c r="A857" t="s" s="314">
        <v>1136</v>
      </c>
      <c r="B857" t="s" s="314">
        <v>215</v>
      </c>
      <c r="C857" s="320">
        <v>14</v>
      </c>
      <c r="D857" t="s" s="316">
        <v>1121</v>
      </c>
      <c r="E857" s="317">
        <v>0.027596</v>
      </c>
      <c r="F857" s="317">
        <v>0.021176</v>
      </c>
      <c r="G857" s="317">
        <v>0.022493</v>
      </c>
      <c r="H857" s="317">
        <v>0.005355</v>
      </c>
      <c r="I857" s="317">
        <v>0.00419</v>
      </c>
      <c r="J857" s="317">
        <v>0.011081</v>
      </c>
      <c r="K857" s="318">
        <v>5e-06</v>
      </c>
      <c r="L857" s="318">
        <v>0.004852</v>
      </c>
      <c r="M857" s="319">
        <v>26.4454</v>
      </c>
    </row>
    <row r="858" ht="19.7" customHeight="1">
      <c r="A858" t="s" s="314">
        <v>1136</v>
      </c>
      <c r="B858" t="s" s="314">
        <v>215</v>
      </c>
      <c r="C858" s="320">
        <v>15</v>
      </c>
      <c r="D858" t="s" s="316">
        <v>1122</v>
      </c>
      <c r="E858" s="317">
        <v>0.027778</v>
      </c>
      <c r="F858" s="317">
        <v>0.018757</v>
      </c>
      <c r="G858" s="317">
        <v>0.02159</v>
      </c>
      <c r="H858" s="317">
        <v>0.008609</v>
      </c>
      <c r="I858" s="317">
        <v>0.00437</v>
      </c>
      <c r="J858" s="317">
        <v>0.002399</v>
      </c>
      <c r="K858" s="318">
        <v>0</v>
      </c>
      <c r="L858" s="318">
        <v>0</v>
      </c>
      <c r="M858" s="319">
        <v>2.4503</v>
      </c>
    </row>
    <row r="859" ht="19.7" customHeight="1">
      <c r="A859" t="s" s="314">
        <v>1136</v>
      </c>
      <c r="B859" t="s" s="314">
        <v>215</v>
      </c>
      <c r="C859" s="320">
        <v>16</v>
      </c>
      <c r="D859" t="s" s="316">
        <v>1121</v>
      </c>
      <c r="E859" s="317">
        <v>0.028639</v>
      </c>
      <c r="F859" s="317">
        <v>0.019521</v>
      </c>
      <c r="G859" s="317">
        <v>0.020943</v>
      </c>
      <c r="H859" s="317">
        <v>0.006617</v>
      </c>
      <c r="I859" s="317">
        <v>0.005871</v>
      </c>
      <c r="J859" s="317">
        <v>1.7e-05</v>
      </c>
      <c r="K859" s="318">
        <v>5e-06</v>
      </c>
      <c r="L859" s="318">
        <v>5e-06</v>
      </c>
      <c r="M859" s="319">
        <v>20.2371</v>
      </c>
    </row>
    <row r="860" ht="19.7" customHeight="1">
      <c r="A860" t="s" s="314">
        <v>1136</v>
      </c>
      <c r="B860" t="s" s="314">
        <v>215</v>
      </c>
      <c r="C860" s="320">
        <v>17</v>
      </c>
      <c r="D860" t="s" s="316">
        <v>1121</v>
      </c>
      <c r="E860" s="317">
        <v>0.026695</v>
      </c>
      <c r="F860" s="317">
        <v>0.017803</v>
      </c>
      <c r="G860" s="317">
        <v>0.021018</v>
      </c>
      <c r="H860" s="317">
        <v>0.006216</v>
      </c>
      <c r="I860" s="317">
        <v>0.003502</v>
      </c>
      <c r="J860" s="317">
        <v>4.2e-05</v>
      </c>
      <c r="K860" s="318">
        <v>2e-05</v>
      </c>
      <c r="L860" s="318">
        <v>0.001156</v>
      </c>
      <c r="M860" s="319">
        <v>53.4232</v>
      </c>
    </row>
    <row r="861" ht="19.7" customHeight="1">
      <c r="A861" t="s" s="314">
        <v>1136</v>
      </c>
      <c r="B861" t="s" s="314">
        <v>215</v>
      </c>
      <c r="C861" s="320">
        <v>18</v>
      </c>
      <c r="D861" t="s" s="316">
        <v>1121</v>
      </c>
      <c r="E861" s="317">
        <v>0.024972</v>
      </c>
      <c r="F861" s="317">
        <v>0.016654</v>
      </c>
      <c r="G861" s="317">
        <v>0.023189</v>
      </c>
      <c r="H861" s="317">
        <v>0.007052</v>
      </c>
      <c r="I861" s="317">
        <v>0.00425</v>
      </c>
      <c r="J861" s="317">
        <v>0.006551</v>
      </c>
      <c r="K861" s="318">
        <v>5e-06</v>
      </c>
      <c r="L861" s="318">
        <v>0.002469</v>
      </c>
      <c r="M861" s="319">
        <v>16.2786</v>
      </c>
    </row>
    <row r="862" ht="19.7" customHeight="1">
      <c r="A862" t="s" s="314">
        <v>1136</v>
      </c>
      <c r="B862" t="s" s="314">
        <v>215</v>
      </c>
      <c r="C862" s="320">
        <v>19</v>
      </c>
      <c r="D862" t="s" s="316">
        <v>1121</v>
      </c>
      <c r="E862" s="317">
        <v>0.029635</v>
      </c>
      <c r="F862" s="317">
        <v>0.017112</v>
      </c>
      <c r="G862" s="317">
        <v>0.020458</v>
      </c>
      <c r="H862" s="317">
        <v>0.008368</v>
      </c>
      <c r="I862" s="317">
        <v>0.004254</v>
      </c>
      <c r="J862" s="317">
        <v>0.005466</v>
      </c>
      <c r="K862" s="318">
        <v>5e-06</v>
      </c>
      <c r="L862" s="318">
        <v>0.005767</v>
      </c>
      <c r="M862" s="319">
        <v>50.3501</v>
      </c>
    </row>
    <row r="863" ht="19.7" customHeight="1">
      <c r="A863" t="s" s="314">
        <v>1136</v>
      </c>
      <c r="B863" t="s" s="314">
        <v>215</v>
      </c>
      <c r="C863" s="320">
        <v>20</v>
      </c>
      <c r="D863" t="s" s="316">
        <v>1122</v>
      </c>
      <c r="E863" s="317">
        <v>0.026629</v>
      </c>
      <c r="F863" s="317">
        <v>0.017128</v>
      </c>
      <c r="G863" s="317">
        <v>0.020822</v>
      </c>
      <c r="H863" s="317">
        <v>0.006709</v>
      </c>
      <c r="I863" s="317">
        <v>0.004103</v>
      </c>
      <c r="J863" s="317">
        <v>0.006786</v>
      </c>
      <c r="K863" s="318">
        <v>0</v>
      </c>
      <c r="L863" s="318">
        <v>0</v>
      </c>
      <c r="M863" s="319">
        <v>4.6399</v>
      </c>
    </row>
    <row r="864" ht="19.7" customHeight="1">
      <c r="A864" t="s" s="314">
        <v>1136</v>
      </c>
      <c r="B864" t="s" s="314">
        <v>215</v>
      </c>
      <c r="C864" t="s" s="315">
        <v>204</v>
      </c>
      <c r="D864" t="s" s="316">
        <v>1122</v>
      </c>
      <c r="E864" s="317">
        <v>0.029311</v>
      </c>
      <c r="F864" s="317">
        <v>0.017838</v>
      </c>
      <c r="G864" s="317">
        <v>0.018963</v>
      </c>
      <c r="H864" s="317">
        <v>0.009457</v>
      </c>
      <c r="I864" s="317">
        <v>0.003491</v>
      </c>
      <c r="J864" s="317">
        <v>5e-06</v>
      </c>
      <c r="K864" s="318">
        <v>0</v>
      </c>
      <c r="L864" s="318">
        <v>0</v>
      </c>
      <c r="M864" s="319">
        <v>7.4749</v>
      </c>
    </row>
    <row r="865" ht="19.7" customHeight="1">
      <c r="A865" t="s" s="314">
        <v>1136</v>
      </c>
      <c r="B865" t="s" s="314">
        <v>215</v>
      </c>
      <c r="C865" t="s" s="315">
        <v>162</v>
      </c>
      <c r="D865" t="s" s="316">
        <v>1122</v>
      </c>
      <c r="E865" s="317">
        <v>0.021476</v>
      </c>
      <c r="F865" s="317">
        <v>0.019345</v>
      </c>
      <c r="G865" s="317">
        <v>0.035334</v>
      </c>
      <c r="H865" s="317">
        <v>0.002376</v>
      </c>
      <c r="I865" s="317">
        <v>0.003421</v>
      </c>
      <c r="J865" s="317">
        <v>5e-06</v>
      </c>
      <c r="K865" s="318">
        <v>0</v>
      </c>
      <c r="L865" s="318">
        <v>0</v>
      </c>
      <c r="M865" s="319">
        <v>0.0176</v>
      </c>
    </row>
    <row r="866" ht="19.7" customHeight="1">
      <c r="A866" t="s" s="314">
        <v>1136</v>
      </c>
      <c r="B866" t="s" s="314">
        <v>215</v>
      </c>
      <c r="C866" t="s" s="315">
        <v>205</v>
      </c>
      <c r="D866" t="s" s="316">
        <v>1122</v>
      </c>
      <c r="E866" s="317">
        <v>0.02736</v>
      </c>
      <c r="F866" s="317">
        <v>0.016464</v>
      </c>
      <c r="G866" s="317">
        <v>0.02409</v>
      </c>
      <c r="H866" s="317">
        <v>0.011108</v>
      </c>
      <c r="I866" s="317">
        <v>0.003462</v>
      </c>
      <c r="J866" s="317">
        <v>5e-06</v>
      </c>
      <c r="K866" s="318">
        <v>0</v>
      </c>
      <c r="L866" s="318">
        <v>0</v>
      </c>
      <c r="M866" s="319">
        <v>0</v>
      </c>
    </row>
    <row r="867" ht="19.7" customHeight="1">
      <c r="A867" t="s" s="314">
        <v>1136</v>
      </c>
      <c r="B867" t="s" s="314">
        <v>215</v>
      </c>
      <c r="C867" s="320">
        <v>21</v>
      </c>
      <c r="D867" t="s" s="316">
        <v>1122</v>
      </c>
      <c r="E867" s="317">
        <v>0.02865</v>
      </c>
      <c r="F867" s="317">
        <v>0.017508</v>
      </c>
      <c r="G867" s="317">
        <v>0.020394</v>
      </c>
      <c r="H867" s="317">
        <v>0.009731</v>
      </c>
      <c r="I867" s="317">
        <v>0.003481</v>
      </c>
      <c r="J867" s="317">
        <v>5e-06</v>
      </c>
      <c r="K867" s="318">
        <v>0</v>
      </c>
      <c r="L867" s="318">
        <v>0</v>
      </c>
      <c r="M867" s="319">
        <v>6.9189</v>
      </c>
    </row>
    <row r="868" ht="19.7" customHeight="1">
      <c r="A868" t="s" s="314">
        <v>1136</v>
      </c>
      <c r="B868" t="s" s="314">
        <v>215</v>
      </c>
      <c r="C868" t="s" s="315">
        <v>216</v>
      </c>
      <c r="D868" t="s" s="316">
        <v>1121</v>
      </c>
      <c r="E868" s="317">
        <v>0.026944</v>
      </c>
      <c r="F868" s="317">
        <v>0.018161</v>
      </c>
      <c r="G868" s="317">
        <v>0.021457</v>
      </c>
      <c r="H868" s="317">
        <v>0.006935</v>
      </c>
      <c r="I868" s="317">
        <v>0.004243</v>
      </c>
      <c r="J868" s="317">
        <v>0.005073</v>
      </c>
      <c r="K868" s="318">
        <v>5.4e-05</v>
      </c>
      <c r="L868" s="318">
        <v>0.003792</v>
      </c>
      <c r="M868" s="319">
        <v>576.0448</v>
      </c>
    </row>
    <row r="869" ht="19.7" customHeight="1">
      <c r="A869" t="s" s="314">
        <v>1136</v>
      </c>
      <c r="B869" t="s" s="314">
        <v>232</v>
      </c>
      <c r="C869" s="320">
        <v>1</v>
      </c>
      <c r="D869" t="s" s="316">
        <v>1122</v>
      </c>
      <c r="E869" s="317">
        <v>0.017153</v>
      </c>
      <c r="F869" s="317">
        <v>0.011954</v>
      </c>
      <c r="G869" s="317">
        <v>0.020774</v>
      </c>
      <c r="H869" s="317">
        <v>0.00411</v>
      </c>
      <c r="I869" s="317">
        <v>0.005474</v>
      </c>
      <c r="J869" s="317">
        <v>0.003663</v>
      </c>
      <c r="K869" s="318">
        <v>0</v>
      </c>
      <c r="L869" s="318">
        <v>0</v>
      </c>
      <c r="M869" s="319">
        <v>7.3705</v>
      </c>
    </row>
    <row r="870" ht="19.7" customHeight="1">
      <c r="A870" t="s" s="314">
        <v>1136</v>
      </c>
      <c r="B870" t="s" s="314">
        <v>232</v>
      </c>
      <c r="C870" t="s" s="315">
        <v>180</v>
      </c>
      <c r="D870" t="s" s="316">
        <v>1122</v>
      </c>
      <c r="E870" s="317">
        <v>0.014523</v>
      </c>
      <c r="F870" s="317">
        <v>0.014509</v>
      </c>
      <c r="G870" s="317">
        <v>0.02789</v>
      </c>
      <c r="H870" s="317">
        <v>1.5e-05</v>
      </c>
      <c r="I870" s="317">
        <v>0.00707</v>
      </c>
      <c r="J870" s="317">
        <v>5e-06</v>
      </c>
      <c r="K870" s="318">
        <v>0</v>
      </c>
      <c r="L870" s="318">
        <v>0</v>
      </c>
      <c r="M870" s="319">
        <v>1.7194</v>
      </c>
    </row>
    <row r="871" ht="19.7" customHeight="1">
      <c r="A871" t="s" s="314">
        <v>1136</v>
      </c>
      <c r="B871" t="s" s="314">
        <v>232</v>
      </c>
      <c r="C871" t="s" s="315">
        <v>182</v>
      </c>
      <c r="D871" t="s" s="316">
        <v>1122</v>
      </c>
      <c r="E871" s="317">
        <v>0.020727</v>
      </c>
      <c r="F871" s="317">
        <v>0.018256</v>
      </c>
      <c r="G871" s="317">
        <v>0.017406</v>
      </c>
      <c r="H871" s="317">
        <v>0.00144</v>
      </c>
      <c r="I871" s="317">
        <v>0.00677</v>
      </c>
      <c r="J871" s="317">
        <v>0.007097</v>
      </c>
      <c r="K871" s="318">
        <v>0</v>
      </c>
      <c r="L871" s="318">
        <v>0</v>
      </c>
      <c r="M871" s="319">
        <v>3.8969</v>
      </c>
    </row>
    <row r="872" ht="19.7" customHeight="1">
      <c r="A872" t="s" s="314">
        <v>1136</v>
      </c>
      <c r="B872" t="s" s="314">
        <v>232</v>
      </c>
      <c r="C872" s="320">
        <v>3</v>
      </c>
      <c r="D872" t="s" s="316">
        <v>1121</v>
      </c>
      <c r="E872" s="317">
        <v>0.017827</v>
      </c>
      <c r="F872" s="317">
        <v>0.017809</v>
      </c>
      <c r="G872" s="317">
        <v>0.022487</v>
      </c>
      <c r="H872" s="317">
        <v>2.4e-05</v>
      </c>
      <c r="I872" s="317">
        <v>0.009689</v>
      </c>
      <c r="J872" s="317">
        <v>0.000128</v>
      </c>
      <c r="K872" s="318">
        <v>0.000462</v>
      </c>
      <c r="L872" s="318">
        <v>0.003708</v>
      </c>
      <c r="M872" s="319">
        <v>54.1783</v>
      </c>
    </row>
    <row r="873" ht="19.7" customHeight="1">
      <c r="A873" t="s" s="314">
        <v>1136</v>
      </c>
      <c r="B873" t="s" s="314">
        <v>232</v>
      </c>
      <c r="C873" s="320">
        <v>4</v>
      </c>
      <c r="D873" t="s" s="316">
        <v>1122</v>
      </c>
      <c r="E873" s="317">
        <v>0.016615</v>
      </c>
      <c r="F873" s="317">
        <v>0.014359</v>
      </c>
      <c r="G873" s="317">
        <v>0.030507</v>
      </c>
      <c r="H873" s="317">
        <v>0.004239</v>
      </c>
      <c r="I873" s="317">
        <v>0.01046</v>
      </c>
      <c r="J873" s="317">
        <v>0.005906</v>
      </c>
      <c r="K873" s="318">
        <v>0</v>
      </c>
      <c r="L873" s="318">
        <v>0</v>
      </c>
      <c r="M873" s="319">
        <v>2.9546</v>
      </c>
    </row>
    <row r="874" ht="19.7" customHeight="1">
      <c r="A874" t="s" s="314">
        <v>1136</v>
      </c>
      <c r="B874" t="s" s="314">
        <v>232</v>
      </c>
      <c r="C874" s="320">
        <v>5</v>
      </c>
      <c r="D874" t="s" s="316">
        <v>1122</v>
      </c>
      <c r="E874" s="317">
        <v>0.016785</v>
      </c>
      <c r="F874" s="317">
        <v>0.01502</v>
      </c>
      <c r="G874" s="317">
        <v>0.020938</v>
      </c>
      <c r="H874" s="317">
        <v>0.002498</v>
      </c>
      <c r="I874" s="317">
        <v>0.006366</v>
      </c>
      <c r="J874" s="317">
        <v>0.005747</v>
      </c>
      <c r="K874" s="318">
        <v>0</v>
      </c>
      <c r="L874" s="318">
        <v>0</v>
      </c>
      <c r="M874" s="319">
        <v>4.495</v>
      </c>
    </row>
    <row r="875" ht="19.7" customHeight="1">
      <c r="A875" t="s" s="314">
        <v>1136</v>
      </c>
      <c r="B875" t="s" s="314">
        <v>232</v>
      </c>
      <c r="C875" t="s" s="315">
        <v>187</v>
      </c>
      <c r="D875" t="s" s="316">
        <v>1121</v>
      </c>
      <c r="E875" s="317">
        <v>0.017509</v>
      </c>
      <c r="F875" s="317">
        <v>0.015115</v>
      </c>
      <c r="G875" s="317">
        <v>0.022563</v>
      </c>
      <c r="H875" s="317">
        <v>0.002339</v>
      </c>
      <c r="I875" s="317">
        <v>0.008616</v>
      </c>
      <c r="J875" s="317">
        <v>0.001081</v>
      </c>
      <c r="K875" s="318">
        <v>0.006411</v>
      </c>
      <c r="L875" s="318">
        <v>5e-06</v>
      </c>
      <c r="M875" s="319">
        <v>35.9912</v>
      </c>
    </row>
    <row r="876" ht="19.7" customHeight="1">
      <c r="A876" t="s" s="314">
        <v>1136</v>
      </c>
      <c r="B876" t="s" s="314">
        <v>232</v>
      </c>
      <c r="C876" t="s" s="315">
        <v>153</v>
      </c>
      <c r="D876" t="s" s="316">
        <v>1122</v>
      </c>
      <c r="E876" s="317">
        <v>0.009384999999999999</v>
      </c>
      <c r="F876" s="317">
        <v>0.009364000000000001</v>
      </c>
      <c r="G876" s="317">
        <v>0.029671</v>
      </c>
      <c r="H876" s="317">
        <v>5e-06</v>
      </c>
      <c r="I876" s="317">
        <v>0</v>
      </c>
      <c r="J876" s="317">
        <v>5e-06</v>
      </c>
      <c r="K876" s="318">
        <v>0</v>
      </c>
      <c r="L876" s="318">
        <v>0</v>
      </c>
      <c r="M876" s="319">
        <v>0</v>
      </c>
    </row>
    <row r="877" ht="19.7" customHeight="1">
      <c r="A877" t="s" s="314">
        <v>1136</v>
      </c>
      <c r="B877" t="s" s="314">
        <v>232</v>
      </c>
      <c r="C877" t="s" s="315">
        <v>156</v>
      </c>
      <c r="D877" t="s" s="316">
        <v>1122</v>
      </c>
      <c r="E877" s="317">
        <v>0.016707</v>
      </c>
      <c r="F877" s="317">
        <v>0.016682</v>
      </c>
      <c r="G877" s="317">
        <v>0.038447</v>
      </c>
      <c r="H877" s="317">
        <v>5e-06</v>
      </c>
      <c r="I877" s="317">
        <v>0.015562</v>
      </c>
      <c r="J877" s="317">
        <v>5e-06</v>
      </c>
      <c r="K877" s="318">
        <v>0</v>
      </c>
      <c r="L877" s="318">
        <v>0</v>
      </c>
      <c r="M877" s="319">
        <v>0</v>
      </c>
    </row>
    <row r="878" ht="19.7" customHeight="1">
      <c r="A878" t="s" s="314">
        <v>1136</v>
      </c>
      <c r="B878" t="s" s="314">
        <v>232</v>
      </c>
      <c r="C878" t="s" s="315">
        <v>188</v>
      </c>
      <c r="D878" t="s" s="316">
        <v>1122</v>
      </c>
      <c r="E878" s="317">
        <v>0.010978</v>
      </c>
      <c r="F878" s="317">
        <v>0.008574999999999999</v>
      </c>
      <c r="G878" s="317">
        <v>0.040352</v>
      </c>
      <c r="H878" s="317">
        <v>0.02722</v>
      </c>
      <c r="I878" s="317">
        <v>0.002102</v>
      </c>
      <c r="J878" s="317">
        <v>5e-06</v>
      </c>
      <c r="K878" s="318">
        <v>0</v>
      </c>
      <c r="L878" s="318">
        <v>0</v>
      </c>
      <c r="M878" s="319">
        <v>0</v>
      </c>
    </row>
    <row r="879" ht="19.7" customHeight="1">
      <c r="A879" t="s" s="314">
        <v>1136</v>
      </c>
      <c r="B879" t="s" s="314">
        <v>232</v>
      </c>
      <c r="C879" s="320">
        <v>7</v>
      </c>
      <c r="D879" t="s" s="316">
        <v>1122</v>
      </c>
      <c r="E879" s="317">
        <v>0.018591</v>
      </c>
      <c r="F879" s="317">
        <v>0.011021</v>
      </c>
      <c r="G879" s="317">
        <v>0.020033</v>
      </c>
      <c r="H879" s="317">
        <v>0.007674</v>
      </c>
      <c r="I879" s="317">
        <v>0.006289</v>
      </c>
      <c r="J879" s="317">
        <v>0.004602</v>
      </c>
      <c r="K879" s="318">
        <v>0</v>
      </c>
      <c r="L879" s="318">
        <v>0</v>
      </c>
      <c r="M879" s="319">
        <v>5.6597</v>
      </c>
    </row>
    <row r="880" ht="19.7" customHeight="1">
      <c r="A880" t="s" s="314">
        <v>1136</v>
      </c>
      <c r="B880" t="s" s="314">
        <v>232</v>
      </c>
      <c r="C880" s="320">
        <v>8</v>
      </c>
      <c r="D880" t="s" s="316">
        <v>1121</v>
      </c>
      <c r="E880" s="317">
        <v>0.016347</v>
      </c>
      <c r="F880" s="317">
        <v>0.015877</v>
      </c>
      <c r="G880" s="317">
        <v>0.023538</v>
      </c>
      <c r="H880" s="317">
        <v>0.000975</v>
      </c>
      <c r="I880" s="317">
        <v>0.007415</v>
      </c>
      <c r="J880" s="317">
        <v>0.000145</v>
      </c>
      <c r="K880" s="318">
        <v>0.000424</v>
      </c>
      <c r="L880" s="318">
        <v>0.001177</v>
      </c>
      <c r="M880" s="319">
        <v>36.596</v>
      </c>
    </row>
    <row r="881" ht="19.7" customHeight="1">
      <c r="A881" t="s" s="314">
        <v>1136</v>
      </c>
      <c r="B881" t="s" s="314">
        <v>232</v>
      </c>
      <c r="C881" s="320">
        <v>9</v>
      </c>
      <c r="D881" t="s" s="316">
        <v>1122</v>
      </c>
      <c r="E881" s="317">
        <v>0.020585</v>
      </c>
      <c r="F881" s="317">
        <v>0.012824</v>
      </c>
      <c r="G881" s="317">
        <v>0.015822</v>
      </c>
      <c r="H881" s="317">
        <v>0.01057</v>
      </c>
      <c r="I881" s="317">
        <v>0.009254</v>
      </c>
      <c r="J881" s="317">
        <v>0.003788</v>
      </c>
      <c r="K881" s="318">
        <v>0</v>
      </c>
      <c r="L881" s="318">
        <v>0</v>
      </c>
      <c r="M881" s="319">
        <v>0.6187</v>
      </c>
    </row>
    <row r="882" ht="19.7" customHeight="1">
      <c r="A882" t="s" s="314">
        <v>1136</v>
      </c>
      <c r="B882" t="s" s="314">
        <v>232</v>
      </c>
      <c r="C882" s="320">
        <v>10</v>
      </c>
      <c r="D882" t="s" s="316">
        <v>1122</v>
      </c>
      <c r="E882" s="317">
        <v>0.020412</v>
      </c>
      <c r="F882" s="317">
        <v>0.011519</v>
      </c>
      <c r="G882" s="317">
        <v>0.0176</v>
      </c>
      <c r="H882" s="317">
        <v>0.008741000000000001</v>
      </c>
      <c r="I882" s="317">
        <v>0.006285</v>
      </c>
      <c r="J882" s="317">
        <v>0.004047</v>
      </c>
      <c r="K882" s="318">
        <v>0</v>
      </c>
      <c r="L882" s="318">
        <v>0</v>
      </c>
      <c r="M882" s="319">
        <v>0</v>
      </c>
    </row>
    <row r="883" ht="19.7" customHeight="1">
      <c r="A883" t="s" s="314">
        <v>1136</v>
      </c>
      <c r="B883" t="s" s="314">
        <v>232</v>
      </c>
      <c r="C883" s="320">
        <v>11</v>
      </c>
      <c r="D883" t="s" s="316">
        <v>1122</v>
      </c>
      <c r="E883" s="317">
        <v>0.017504</v>
      </c>
      <c r="F883" s="317">
        <v>0.011208</v>
      </c>
      <c r="G883" s="317">
        <v>0.022</v>
      </c>
      <c r="H883" s="317">
        <v>0.011152</v>
      </c>
      <c r="I883" s="317">
        <v>0.006706</v>
      </c>
      <c r="J883" s="317">
        <v>0.004999</v>
      </c>
      <c r="K883" s="318">
        <v>0</v>
      </c>
      <c r="L883" s="318">
        <v>0</v>
      </c>
      <c r="M883" s="319">
        <v>7.6922</v>
      </c>
    </row>
    <row r="884" ht="19.7" customHeight="1">
      <c r="A884" t="s" s="314">
        <v>1136</v>
      </c>
      <c r="B884" t="s" s="314">
        <v>232</v>
      </c>
      <c r="C884" s="320">
        <v>12</v>
      </c>
      <c r="D884" t="s" s="316">
        <v>1122</v>
      </c>
      <c r="E884" s="317">
        <v>0.017054</v>
      </c>
      <c r="F884" s="317">
        <v>0.011793</v>
      </c>
      <c r="G884" s="317">
        <v>0.021757</v>
      </c>
      <c r="H884" s="317">
        <v>0.007067</v>
      </c>
      <c r="I884" s="317">
        <v>0.007807</v>
      </c>
      <c r="J884" s="317">
        <v>0.00619</v>
      </c>
      <c r="K884" s="318">
        <v>0</v>
      </c>
      <c r="L884" s="318">
        <v>0</v>
      </c>
      <c r="M884" s="319">
        <v>7.4107</v>
      </c>
    </row>
    <row r="885" ht="19.7" customHeight="1">
      <c r="A885" t="s" s="314">
        <v>1136</v>
      </c>
      <c r="B885" t="s" s="314">
        <v>232</v>
      </c>
      <c r="C885" t="s" s="315">
        <v>195</v>
      </c>
      <c r="D885" t="s" s="316">
        <v>1121</v>
      </c>
      <c r="E885" s="317">
        <v>0.018879</v>
      </c>
      <c r="F885" s="317">
        <v>0.014951</v>
      </c>
      <c r="G885" s="317">
        <v>0.019245</v>
      </c>
      <c r="H885" s="317">
        <v>0.003248</v>
      </c>
      <c r="I885" s="317">
        <v>0.006013</v>
      </c>
      <c r="J885" s="317">
        <v>7e-06</v>
      </c>
      <c r="K885" s="318">
        <v>3.1e-05</v>
      </c>
      <c r="L885" s="318">
        <v>5e-06</v>
      </c>
      <c r="M885" s="319">
        <v>22.8179</v>
      </c>
    </row>
    <row r="886" ht="19.7" customHeight="1">
      <c r="A886" t="s" s="314">
        <v>1136</v>
      </c>
      <c r="B886" t="s" s="314">
        <v>232</v>
      </c>
      <c r="C886" t="s" s="315">
        <v>196</v>
      </c>
      <c r="D886" t="s" s="316">
        <v>1122</v>
      </c>
      <c r="E886" s="317">
        <v>0.018782</v>
      </c>
      <c r="F886" s="317">
        <v>0.006121</v>
      </c>
      <c r="G886" s="317">
        <v>0.030548</v>
      </c>
      <c r="H886" s="317">
        <v>0.010657</v>
      </c>
      <c r="I886" s="317">
        <v>5e-06</v>
      </c>
      <c r="J886" s="317">
        <v>5e-06</v>
      </c>
      <c r="K886" s="318">
        <v>0</v>
      </c>
      <c r="L886" s="318">
        <v>0</v>
      </c>
      <c r="M886" s="319">
        <v>0</v>
      </c>
    </row>
    <row r="887" ht="19.7" customHeight="1">
      <c r="A887" t="s" s="314">
        <v>1136</v>
      </c>
      <c r="B887" t="s" s="314">
        <v>232</v>
      </c>
      <c r="C887" s="320">
        <v>14</v>
      </c>
      <c r="D887" t="s" s="316">
        <v>1122</v>
      </c>
      <c r="E887" s="317">
        <v>0.019304</v>
      </c>
      <c r="F887" s="317">
        <v>0.013315</v>
      </c>
      <c r="G887" s="317">
        <v>0.018234</v>
      </c>
      <c r="H887" s="317">
        <v>0.008069</v>
      </c>
      <c r="I887" s="317">
        <v>0.006789</v>
      </c>
      <c r="J887" s="317">
        <v>0.007318</v>
      </c>
      <c r="K887" s="318">
        <v>0</v>
      </c>
      <c r="L887" s="318">
        <v>0</v>
      </c>
      <c r="M887" s="319">
        <v>0</v>
      </c>
    </row>
    <row r="888" ht="19.7" customHeight="1">
      <c r="A888" t="s" s="314">
        <v>1136</v>
      </c>
      <c r="B888" t="s" s="314">
        <v>232</v>
      </c>
      <c r="C888" s="320">
        <v>15</v>
      </c>
      <c r="D888" t="s" s="316">
        <v>1121</v>
      </c>
      <c r="E888" s="317">
        <v>0.018751</v>
      </c>
      <c r="F888" s="317">
        <v>0.016365</v>
      </c>
      <c r="G888" s="317">
        <v>0.023481</v>
      </c>
      <c r="H888" s="317">
        <v>0.003071</v>
      </c>
      <c r="I888" s="317">
        <v>0.009209</v>
      </c>
      <c r="J888" s="317">
        <v>0.001549</v>
      </c>
      <c r="K888" s="318">
        <v>0.002487</v>
      </c>
      <c r="L888" s="318">
        <v>0.00471</v>
      </c>
      <c r="M888" s="319">
        <v>14.3678</v>
      </c>
    </row>
    <row r="889" ht="19.7" customHeight="1">
      <c r="A889" t="s" s="314">
        <v>1136</v>
      </c>
      <c r="B889" t="s" s="314">
        <v>232</v>
      </c>
      <c r="C889" s="320">
        <v>16</v>
      </c>
      <c r="D889" t="s" s="316">
        <v>1122</v>
      </c>
      <c r="E889" s="317">
        <v>0.018313</v>
      </c>
      <c r="F889" s="317">
        <v>0.012701</v>
      </c>
      <c r="G889" s="317">
        <v>0.025077</v>
      </c>
      <c r="H889" s="317">
        <v>0.006492</v>
      </c>
      <c r="I889" s="317">
        <v>0.007728</v>
      </c>
      <c r="J889" s="317">
        <v>4.6e-05</v>
      </c>
      <c r="K889" s="318">
        <v>0</v>
      </c>
      <c r="L889" s="318">
        <v>0</v>
      </c>
      <c r="M889" s="319">
        <v>0.9729</v>
      </c>
    </row>
    <row r="890" ht="19.7" customHeight="1">
      <c r="A890" t="s" s="314">
        <v>1136</v>
      </c>
      <c r="B890" t="s" s="314">
        <v>232</v>
      </c>
      <c r="C890" s="320">
        <v>17</v>
      </c>
      <c r="D890" t="s" s="316">
        <v>1121</v>
      </c>
      <c r="E890" s="317">
        <v>0.016969</v>
      </c>
      <c r="F890" s="317">
        <v>0.013613</v>
      </c>
      <c r="G890" s="317">
        <v>0.020234</v>
      </c>
      <c r="H890" s="317">
        <v>0.003939</v>
      </c>
      <c r="I890" s="317">
        <v>0.006733</v>
      </c>
      <c r="J890" s="317">
        <v>5.6e-05</v>
      </c>
      <c r="K890" s="318">
        <v>0.000156</v>
      </c>
      <c r="L890" s="318">
        <v>5e-06</v>
      </c>
      <c r="M890" s="319">
        <v>23.9278</v>
      </c>
    </row>
    <row r="891" ht="19.7" customHeight="1">
      <c r="A891" t="s" s="314">
        <v>1136</v>
      </c>
      <c r="B891" t="s" s="314">
        <v>232</v>
      </c>
      <c r="C891" s="320">
        <v>18</v>
      </c>
      <c r="D891" t="s" s="316">
        <v>1122</v>
      </c>
      <c r="E891" s="317">
        <v>0.01899</v>
      </c>
      <c r="F891" s="317">
        <v>0.012244</v>
      </c>
      <c r="G891" s="317">
        <v>0.017475</v>
      </c>
      <c r="H891" s="317">
        <v>0.006621</v>
      </c>
      <c r="I891" s="317">
        <v>0.005914</v>
      </c>
      <c r="J891" s="317">
        <v>0.006129</v>
      </c>
      <c r="K891" s="318">
        <v>0</v>
      </c>
      <c r="L891" s="318">
        <v>0</v>
      </c>
      <c r="M891" s="319">
        <v>1.1991</v>
      </c>
    </row>
    <row r="892" ht="19.7" customHeight="1">
      <c r="A892" t="s" s="314">
        <v>1136</v>
      </c>
      <c r="B892" t="s" s="314">
        <v>232</v>
      </c>
      <c r="C892" s="320">
        <v>19</v>
      </c>
      <c r="D892" t="s" s="316">
        <v>1122</v>
      </c>
      <c r="E892" s="317">
        <v>0.018824</v>
      </c>
      <c r="F892" s="317">
        <v>0.009856999999999999</v>
      </c>
      <c r="G892" s="317">
        <v>0.02277</v>
      </c>
      <c r="H892" s="317">
        <v>0.008303</v>
      </c>
      <c r="I892" s="317">
        <v>0.007066</v>
      </c>
      <c r="J892" s="317">
        <v>0.00407</v>
      </c>
      <c r="K892" s="318">
        <v>0</v>
      </c>
      <c r="L892" s="318">
        <v>0</v>
      </c>
      <c r="M892" s="319">
        <v>0.4085</v>
      </c>
    </row>
    <row r="893" ht="19.7" customHeight="1">
      <c r="A893" t="s" s="314">
        <v>1136</v>
      </c>
      <c r="B893" t="s" s="314">
        <v>232</v>
      </c>
      <c r="C893" s="320">
        <v>20</v>
      </c>
      <c r="D893" t="s" s="316">
        <v>1122</v>
      </c>
      <c r="E893" s="317">
        <v>0.016806</v>
      </c>
      <c r="F893" s="317">
        <v>0.012984</v>
      </c>
      <c r="G893" s="317">
        <v>0.020987</v>
      </c>
      <c r="H893" s="317">
        <v>0.003719</v>
      </c>
      <c r="I893" s="317">
        <v>0.005803</v>
      </c>
      <c r="J893" s="317">
        <v>0.005027</v>
      </c>
      <c r="K893" s="318">
        <v>0</v>
      </c>
      <c r="L893" s="318">
        <v>0</v>
      </c>
      <c r="M893" s="319">
        <v>3.1593</v>
      </c>
    </row>
    <row r="894" ht="19.7" customHeight="1">
      <c r="A894" t="s" s="314">
        <v>1136</v>
      </c>
      <c r="B894" t="s" s="314">
        <v>232</v>
      </c>
      <c r="C894" t="s" s="315">
        <v>204</v>
      </c>
      <c r="D894" t="s" s="316">
        <v>1122</v>
      </c>
      <c r="E894" s="317">
        <v>0.019544</v>
      </c>
      <c r="F894" s="317">
        <v>0.012679</v>
      </c>
      <c r="G894" s="317">
        <v>0.02105</v>
      </c>
      <c r="H894" s="317">
        <v>0.008279</v>
      </c>
      <c r="I894" s="317">
        <v>0.004397</v>
      </c>
      <c r="J894" s="317">
        <v>5e-06</v>
      </c>
      <c r="K894" s="318">
        <v>0</v>
      </c>
      <c r="L894" s="318">
        <v>0</v>
      </c>
      <c r="M894" s="319">
        <v>0.2809</v>
      </c>
    </row>
    <row r="895" ht="19.7" customHeight="1">
      <c r="A895" t="s" s="314">
        <v>1136</v>
      </c>
      <c r="B895" t="s" s="314">
        <v>232</v>
      </c>
      <c r="C895" t="s" s="315">
        <v>162</v>
      </c>
      <c r="D895" t="s" s="316">
        <v>1122</v>
      </c>
      <c r="E895" s="317">
        <v>0.020939</v>
      </c>
      <c r="F895" s="317">
        <v>0.004063</v>
      </c>
      <c r="G895" s="317">
        <v>0.034843</v>
      </c>
      <c r="H895" s="317">
        <v>0.026004</v>
      </c>
      <c r="I895" s="317">
        <v>5e-06</v>
      </c>
      <c r="J895" s="317">
        <v>5e-06</v>
      </c>
      <c r="K895" s="318">
        <v>0</v>
      </c>
      <c r="L895" s="318">
        <v>0</v>
      </c>
      <c r="M895" s="319">
        <v>0</v>
      </c>
    </row>
    <row r="896" ht="19.7" customHeight="1">
      <c r="A896" t="s" s="314">
        <v>1136</v>
      </c>
      <c r="B896" t="s" s="314">
        <v>232</v>
      </c>
      <c r="C896" t="s" s="315">
        <v>205</v>
      </c>
      <c r="D896" t="s" s="316">
        <v>1122</v>
      </c>
      <c r="E896" s="317">
        <v>0.020216</v>
      </c>
      <c r="F896" s="317">
        <v>0.011809</v>
      </c>
      <c r="G896" s="317">
        <v>0.023265</v>
      </c>
      <c r="H896" s="317">
        <v>0.010965</v>
      </c>
      <c r="I896" s="317">
        <v>0.011481</v>
      </c>
      <c r="J896" s="317">
        <v>5e-06</v>
      </c>
      <c r="K896" s="318">
        <v>0</v>
      </c>
      <c r="L896" s="318">
        <v>0</v>
      </c>
      <c r="M896" s="319">
        <v>0</v>
      </c>
    </row>
    <row r="897" ht="19.7" customHeight="1">
      <c r="A897" t="s" s="314">
        <v>1136</v>
      </c>
      <c r="B897" t="s" s="314">
        <v>232</v>
      </c>
      <c r="C897" s="320">
        <v>21</v>
      </c>
      <c r="D897" t="s" s="316">
        <v>1122</v>
      </c>
      <c r="E897" s="317">
        <v>0.019703</v>
      </c>
      <c r="F897" s="317">
        <v>0.012101</v>
      </c>
      <c r="G897" s="317">
        <v>0.022074</v>
      </c>
      <c r="H897" s="317">
        <v>0.009838</v>
      </c>
      <c r="I897" s="317">
        <v>0.006217</v>
      </c>
      <c r="J897" s="317">
        <v>5e-06</v>
      </c>
      <c r="K897" s="318">
        <v>0</v>
      </c>
      <c r="L897" s="318">
        <v>0</v>
      </c>
      <c r="M897" s="319">
        <v>0</v>
      </c>
    </row>
    <row r="898" ht="19.7" customHeight="1">
      <c r="A898" t="s" s="314">
        <v>1136</v>
      </c>
      <c r="B898" t="s" s="314">
        <v>232</v>
      </c>
      <c r="C898" t="s" s="315">
        <v>216</v>
      </c>
      <c r="D898" t="s" s="316">
        <v>1121</v>
      </c>
      <c r="E898" s="317">
        <v>0.017941</v>
      </c>
      <c r="F898" s="317">
        <v>0.013182</v>
      </c>
      <c r="G898" s="317">
        <v>0.021175</v>
      </c>
      <c r="H898" s="317">
        <v>0.005383</v>
      </c>
      <c r="I898" s="317">
        <v>0.006399</v>
      </c>
      <c r="J898" s="317">
        <v>0.00346</v>
      </c>
      <c r="K898" s="318">
        <v>0.001544</v>
      </c>
      <c r="L898" s="318">
        <v>0.005891</v>
      </c>
      <c r="M898" s="319">
        <v>75.7941</v>
      </c>
    </row>
    <row r="899" ht="19.7" customHeight="1">
      <c r="A899" t="s" s="314">
        <v>1137</v>
      </c>
      <c r="B899" t="s" s="314">
        <v>215</v>
      </c>
      <c r="C899" s="320">
        <v>1</v>
      </c>
      <c r="D899" t="s" s="316">
        <v>1121</v>
      </c>
      <c r="E899" s="317">
        <v>0.027606</v>
      </c>
      <c r="F899" s="317">
        <v>0.015208</v>
      </c>
      <c r="G899" s="317">
        <v>0.020598</v>
      </c>
      <c r="H899" s="317">
        <v>0.008132</v>
      </c>
      <c r="I899" s="317">
        <v>0.003716</v>
      </c>
      <c r="J899" s="317">
        <v>0.00294</v>
      </c>
      <c r="K899" s="318">
        <v>0.002957</v>
      </c>
      <c r="L899" s="318">
        <v>0.000657</v>
      </c>
      <c r="M899" s="319">
        <v>51.0429</v>
      </c>
    </row>
    <row r="900" ht="19.7" customHeight="1">
      <c r="A900" t="s" s="314">
        <v>1137</v>
      </c>
      <c r="B900" t="s" s="314">
        <v>215</v>
      </c>
      <c r="C900" t="s" s="315">
        <v>180</v>
      </c>
      <c r="D900" t="s" s="316">
        <v>1121</v>
      </c>
      <c r="E900" s="317">
        <v>0.026314</v>
      </c>
      <c r="F900" s="317">
        <v>0.021155</v>
      </c>
      <c r="G900" s="317">
        <v>0.028078</v>
      </c>
      <c r="H900" s="317">
        <v>0.004518</v>
      </c>
      <c r="I900" s="317">
        <v>0.018698</v>
      </c>
      <c r="J900" s="317">
        <v>0.000694</v>
      </c>
      <c r="K900" s="318">
        <v>0.005308</v>
      </c>
      <c r="L900" s="318">
        <v>5e-06</v>
      </c>
      <c r="M900" s="319">
        <v>16.0964</v>
      </c>
    </row>
    <row r="901" ht="19.7" customHeight="1">
      <c r="A901" t="s" s="314">
        <v>1137</v>
      </c>
      <c r="B901" t="s" s="314">
        <v>215</v>
      </c>
      <c r="C901" t="s" s="315">
        <v>182</v>
      </c>
      <c r="D901" t="s" s="316">
        <v>1121</v>
      </c>
      <c r="E901" s="317">
        <v>0.028886</v>
      </c>
      <c r="F901" s="317">
        <v>0.018513</v>
      </c>
      <c r="G901" s="317">
        <v>0.02093</v>
      </c>
      <c r="H901" s="317">
        <v>0.007526</v>
      </c>
      <c r="I901" s="317">
        <v>0.004717</v>
      </c>
      <c r="J901" s="317">
        <v>6.2e-05</v>
      </c>
      <c r="K901" s="318">
        <v>0.000104</v>
      </c>
      <c r="L901" s="318">
        <v>0.002018</v>
      </c>
      <c r="M901" s="319">
        <v>140.6373</v>
      </c>
    </row>
    <row r="902" ht="19.7" customHeight="1">
      <c r="A902" t="s" s="314">
        <v>1137</v>
      </c>
      <c r="B902" t="s" s="314">
        <v>215</v>
      </c>
      <c r="C902" s="320">
        <v>3</v>
      </c>
      <c r="D902" t="s" s="316">
        <v>1122</v>
      </c>
      <c r="E902" s="317">
        <v>0.025324</v>
      </c>
      <c r="F902" s="317">
        <v>0.013928</v>
      </c>
      <c r="G902" s="317">
        <v>0.024803</v>
      </c>
      <c r="H902" s="317">
        <v>0.010182</v>
      </c>
      <c r="I902" s="317">
        <v>0.005896</v>
      </c>
      <c r="J902" s="317">
        <v>0.003951</v>
      </c>
      <c r="K902" s="318">
        <v>0</v>
      </c>
      <c r="L902" s="318">
        <v>0</v>
      </c>
      <c r="M902" s="319">
        <v>6.6595</v>
      </c>
    </row>
    <row r="903" ht="19.7" customHeight="1">
      <c r="A903" t="s" s="314">
        <v>1137</v>
      </c>
      <c r="B903" t="s" s="314">
        <v>215</v>
      </c>
      <c r="C903" s="320">
        <v>4</v>
      </c>
      <c r="D903" t="s" s="316">
        <v>1121</v>
      </c>
      <c r="E903" s="317">
        <v>0.027132</v>
      </c>
      <c r="F903" s="317">
        <v>0.016257</v>
      </c>
      <c r="G903" s="317">
        <v>0.02206</v>
      </c>
      <c r="H903" s="317">
        <v>0.010521</v>
      </c>
      <c r="I903" s="317">
        <v>0.004848</v>
      </c>
      <c r="J903" s="317">
        <v>0.004401</v>
      </c>
      <c r="K903" s="318">
        <v>0.004694</v>
      </c>
      <c r="L903" s="318">
        <v>0.001418</v>
      </c>
      <c r="M903" s="319">
        <v>15.6732</v>
      </c>
    </row>
    <row r="904" ht="19.7" customHeight="1">
      <c r="A904" t="s" s="314">
        <v>1137</v>
      </c>
      <c r="B904" t="s" s="314">
        <v>215</v>
      </c>
      <c r="C904" s="320">
        <v>5</v>
      </c>
      <c r="D904" t="s" s="316">
        <v>1122</v>
      </c>
      <c r="E904" s="317">
        <v>0.028632</v>
      </c>
      <c r="F904" s="317">
        <v>0.014968</v>
      </c>
      <c r="G904" s="317">
        <v>0.020444</v>
      </c>
      <c r="H904" s="317">
        <v>0.010006</v>
      </c>
      <c r="I904" s="317">
        <v>0.005415</v>
      </c>
      <c r="J904" s="317">
        <v>0.008548</v>
      </c>
      <c r="K904" s="318">
        <v>0</v>
      </c>
      <c r="L904" s="318">
        <v>0</v>
      </c>
      <c r="M904" s="319">
        <v>0.5201</v>
      </c>
    </row>
    <row r="905" ht="19.7" customHeight="1">
      <c r="A905" t="s" s="314">
        <v>1137</v>
      </c>
      <c r="B905" t="s" s="314">
        <v>215</v>
      </c>
      <c r="C905" t="s" s="315">
        <v>187</v>
      </c>
      <c r="D905" t="s" s="316">
        <v>1121</v>
      </c>
      <c r="E905" s="317">
        <v>0.027814</v>
      </c>
      <c r="F905" s="317">
        <v>0.016197</v>
      </c>
      <c r="G905" s="317">
        <v>0.022653</v>
      </c>
      <c r="H905" s="317">
        <v>0.010096</v>
      </c>
      <c r="I905" s="317">
        <v>0.005629</v>
      </c>
      <c r="J905" s="317">
        <v>0.000283</v>
      </c>
      <c r="K905" s="318">
        <v>0.000375</v>
      </c>
      <c r="L905" s="318">
        <v>0.000105</v>
      </c>
      <c r="M905" s="319">
        <v>69.52419999999999</v>
      </c>
    </row>
    <row r="906" ht="19.7" customHeight="1">
      <c r="A906" t="s" s="314">
        <v>1137</v>
      </c>
      <c r="B906" t="s" s="314">
        <v>215</v>
      </c>
      <c r="C906" t="s" s="315">
        <v>153</v>
      </c>
      <c r="D906" t="s" s="316">
        <v>1122</v>
      </c>
      <c r="E906" s="317">
        <v>0.042822</v>
      </c>
      <c r="F906" s="317">
        <v>0.012863</v>
      </c>
      <c r="G906" s="317">
        <v>0.018684</v>
      </c>
      <c r="H906" s="317">
        <v>0.023831</v>
      </c>
      <c r="I906" s="317">
        <v>0.004177</v>
      </c>
      <c r="J906" s="317">
        <v>0.010276</v>
      </c>
      <c r="K906" s="318">
        <v>0</v>
      </c>
      <c r="L906" s="318">
        <v>0</v>
      </c>
      <c r="M906" s="319">
        <v>0.5159</v>
      </c>
    </row>
    <row r="907" ht="19.7" customHeight="1">
      <c r="A907" t="s" s="314">
        <v>1137</v>
      </c>
      <c r="B907" t="s" s="314">
        <v>215</v>
      </c>
      <c r="C907" t="s" s="315">
        <v>156</v>
      </c>
      <c r="D907" t="s" s="316">
        <v>1121</v>
      </c>
      <c r="E907" s="317">
        <v>0.034267</v>
      </c>
      <c r="F907" s="317">
        <v>0.022487</v>
      </c>
      <c r="G907" s="317">
        <v>0.024046</v>
      </c>
      <c r="H907" s="317">
        <v>0.010072</v>
      </c>
      <c r="I907" s="317">
        <v>0.00329</v>
      </c>
      <c r="J907" s="317">
        <v>0.006252</v>
      </c>
      <c r="K907" s="318">
        <v>0.008978999999999999</v>
      </c>
      <c r="L907" s="318">
        <v>0.005763</v>
      </c>
      <c r="M907" s="319">
        <v>10.584</v>
      </c>
    </row>
    <row r="908" ht="19.7" customHeight="1">
      <c r="A908" t="s" s="314">
        <v>1137</v>
      </c>
      <c r="B908" t="s" s="314">
        <v>215</v>
      </c>
      <c r="C908" t="s" s="315">
        <v>188</v>
      </c>
      <c r="D908" t="s" s="316">
        <v>1122</v>
      </c>
      <c r="E908" s="317">
        <v>0.029124</v>
      </c>
      <c r="F908" s="317">
        <v>0.018771</v>
      </c>
      <c r="G908" s="317">
        <v>0.04145</v>
      </c>
      <c r="H908" s="317">
        <v>0.008815</v>
      </c>
      <c r="I908" s="317">
        <v>0.00117</v>
      </c>
      <c r="J908" s="317">
        <v>0.005565</v>
      </c>
      <c r="K908" s="318">
        <v>0</v>
      </c>
      <c r="L908" s="318">
        <v>0</v>
      </c>
      <c r="M908" s="319">
        <v>7.1793</v>
      </c>
    </row>
    <row r="909" ht="19.7" customHeight="1">
      <c r="A909" t="s" s="314">
        <v>1137</v>
      </c>
      <c r="B909" t="s" s="314">
        <v>215</v>
      </c>
      <c r="C909" s="320">
        <v>7</v>
      </c>
      <c r="D909" t="s" s="316">
        <v>1121</v>
      </c>
      <c r="E909" s="317">
        <v>0.028077</v>
      </c>
      <c r="F909" s="317">
        <v>0.015803</v>
      </c>
      <c r="G909" s="317">
        <v>0.024503</v>
      </c>
      <c r="H909" s="317">
        <v>0.009289</v>
      </c>
      <c r="I909" s="317">
        <v>0.004006</v>
      </c>
      <c r="J909" s="317">
        <v>0.003942</v>
      </c>
      <c r="K909" s="318">
        <v>0.00482</v>
      </c>
      <c r="L909" s="318">
        <v>0.004136</v>
      </c>
      <c r="M909" s="319">
        <v>79.5282</v>
      </c>
    </row>
    <row r="910" ht="19.7" customHeight="1">
      <c r="A910" t="s" s="314">
        <v>1137</v>
      </c>
      <c r="B910" t="s" s="314">
        <v>215</v>
      </c>
      <c r="C910" s="320">
        <v>8</v>
      </c>
      <c r="D910" t="s" s="316">
        <v>1121</v>
      </c>
      <c r="E910" s="317">
        <v>0.027466</v>
      </c>
      <c r="F910" s="317">
        <v>0.016574</v>
      </c>
      <c r="G910" s="317">
        <v>0.022503</v>
      </c>
      <c r="H910" s="317">
        <v>0.009447000000000001</v>
      </c>
      <c r="I910" s="317">
        <v>0.004522</v>
      </c>
      <c r="J910" s="317">
        <v>0.005649</v>
      </c>
      <c r="K910" s="318">
        <v>0.005195</v>
      </c>
      <c r="L910" s="318">
        <v>0.002997</v>
      </c>
      <c r="M910" s="319">
        <v>21.4848</v>
      </c>
    </row>
    <row r="911" ht="19.7" customHeight="1">
      <c r="A911" t="s" s="314">
        <v>1137</v>
      </c>
      <c r="B911" t="s" s="314">
        <v>215</v>
      </c>
      <c r="C911" s="320">
        <v>9</v>
      </c>
      <c r="D911" t="s" s="316">
        <v>1121</v>
      </c>
      <c r="E911" s="317">
        <v>0.027507</v>
      </c>
      <c r="F911" s="317">
        <v>0.016979</v>
      </c>
      <c r="G911" s="317">
        <v>0.022467</v>
      </c>
      <c r="H911" s="317">
        <v>0.008022</v>
      </c>
      <c r="I911" s="317">
        <v>0.005084</v>
      </c>
      <c r="J911" s="317">
        <v>0.000163</v>
      </c>
      <c r="K911" s="318">
        <v>0.000248</v>
      </c>
      <c r="L911" s="318">
        <v>5e-06</v>
      </c>
      <c r="M911" s="319">
        <v>110.2369</v>
      </c>
    </row>
    <row r="912" ht="19.7" customHeight="1">
      <c r="A912" t="s" s="314">
        <v>1137</v>
      </c>
      <c r="B912" t="s" s="314">
        <v>215</v>
      </c>
      <c r="C912" s="320">
        <v>10</v>
      </c>
      <c r="D912" t="s" s="316">
        <v>1121</v>
      </c>
      <c r="E912" s="317">
        <v>0.027488</v>
      </c>
      <c r="F912" s="317">
        <v>0.015409</v>
      </c>
      <c r="G912" s="317">
        <v>0.022338</v>
      </c>
      <c r="H912" s="317">
        <v>0.008041</v>
      </c>
      <c r="I912" s="317">
        <v>0.003887</v>
      </c>
      <c r="J912" s="317">
        <v>3.8e-05</v>
      </c>
      <c r="K912" s="318">
        <v>3.2e-05</v>
      </c>
      <c r="L912" s="318">
        <v>0.001015</v>
      </c>
      <c r="M912" s="319">
        <v>275.5019</v>
      </c>
    </row>
    <row r="913" ht="19.7" customHeight="1">
      <c r="A913" t="s" s="314">
        <v>1137</v>
      </c>
      <c r="B913" t="s" s="314">
        <v>215</v>
      </c>
      <c r="C913" s="320">
        <v>11</v>
      </c>
      <c r="D913" t="s" s="316">
        <v>1121</v>
      </c>
      <c r="E913" s="317">
        <v>0.027212</v>
      </c>
      <c r="F913" s="317">
        <v>0.016621</v>
      </c>
      <c r="G913" s="317">
        <v>0.019363</v>
      </c>
      <c r="H913" s="317">
        <v>0.007304</v>
      </c>
      <c r="I913" s="317">
        <v>0.004627</v>
      </c>
      <c r="J913" s="317">
        <v>0.005362</v>
      </c>
      <c r="K913" s="318">
        <v>0.004264</v>
      </c>
      <c r="L913" s="318">
        <v>0.001083</v>
      </c>
      <c r="M913" s="319">
        <v>21.9326</v>
      </c>
    </row>
    <row r="914" ht="19.7" customHeight="1">
      <c r="A914" t="s" s="314">
        <v>1137</v>
      </c>
      <c r="B914" t="s" s="314">
        <v>215</v>
      </c>
      <c r="C914" s="320">
        <v>12</v>
      </c>
      <c r="D914" t="s" s="316">
        <v>1121</v>
      </c>
      <c r="E914" s="317">
        <v>0.028138</v>
      </c>
      <c r="F914" s="317">
        <v>0.016086</v>
      </c>
      <c r="G914" s="317">
        <v>0.022443</v>
      </c>
      <c r="H914" s="317">
        <v>0.008486</v>
      </c>
      <c r="I914" s="317">
        <v>0.004595</v>
      </c>
      <c r="J914" s="317">
        <v>0.002151</v>
      </c>
      <c r="K914" s="318">
        <v>0.003895</v>
      </c>
      <c r="L914" s="318">
        <v>0.00111</v>
      </c>
      <c r="M914" s="319">
        <v>113.3481</v>
      </c>
    </row>
    <row r="915" ht="19.7" customHeight="1">
      <c r="A915" t="s" s="314">
        <v>1137</v>
      </c>
      <c r="B915" t="s" s="314">
        <v>215</v>
      </c>
      <c r="C915" t="s" s="315">
        <v>195</v>
      </c>
      <c r="D915" t="s" s="316">
        <v>1122</v>
      </c>
      <c r="E915" s="317">
        <v>0.026806</v>
      </c>
      <c r="F915" s="317">
        <v>0.013574</v>
      </c>
      <c r="G915" s="317">
        <v>0.022428</v>
      </c>
      <c r="H915" s="317">
        <v>0.011149</v>
      </c>
      <c r="I915" s="317">
        <v>0.004084</v>
      </c>
      <c r="J915" s="317">
        <v>0.006064</v>
      </c>
      <c r="K915" s="318">
        <v>0</v>
      </c>
      <c r="L915" s="318">
        <v>0</v>
      </c>
      <c r="M915" s="319">
        <v>8.8164</v>
      </c>
    </row>
    <row r="916" ht="19.7" customHeight="1">
      <c r="A916" t="s" s="314">
        <v>1137</v>
      </c>
      <c r="B916" t="s" s="314">
        <v>215</v>
      </c>
      <c r="C916" t="s" s="315">
        <v>196</v>
      </c>
      <c r="D916" t="s" s="316">
        <v>1122</v>
      </c>
      <c r="E916" s="317">
        <v>0.030296</v>
      </c>
      <c r="F916" s="317">
        <v>0.019849</v>
      </c>
      <c r="G916" s="317">
        <v>0.027428</v>
      </c>
      <c r="H916" s="317">
        <v>0.006016</v>
      </c>
      <c r="I916" s="317">
        <v>0.001406</v>
      </c>
      <c r="J916" s="317">
        <v>0.00351</v>
      </c>
      <c r="K916" s="318">
        <v>0</v>
      </c>
      <c r="L916" s="318">
        <v>0</v>
      </c>
      <c r="M916" s="319">
        <v>0</v>
      </c>
    </row>
    <row r="917" ht="19.7" customHeight="1">
      <c r="A917" t="s" s="314">
        <v>1137</v>
      </c>
      <c r="B917" t="s" s="314">
        <v>215</v>
      </c>
      <c r="C917" s="320">
        <v>14</v>
      </c>
      <c r="D917" t="s" s="316">
        <v>1121</v>
      </c>
      <c r="E917" s="317">
        <v>0.028861</v>
      </c>
      <c r="F917" s="317">
        <v>0.019265</v>
      </c>
      <c r="G917" s="317">
        <v>0.022577</v>
      </c>
      <c r="H917" s="317">
        <v>0.007004</v>
      </c>
      <c r="I917" s="317">
        <v>0.004781</v>
      </c>
      <c r="J917" s="317">
        <v>0.004374</v>
      </c>
      <c r="K917" s="318">
        <v>0.002827</v>
      </c>
      <c r="L917" s="318">
        <v>0.003522</v>
      </c>
      <c r="M917" s="319">
        <v>22.3567</v>
      </c>
    </row>
    <row r="918" ht="19.7" customHeight="1">
      <c r="A918" t="s" s="314">
        <v>1137</v>
      </c>
      <c r="B918" t="s" s="314">
        <v>215</v>
      </c>
      <c r="C918" s="320">
        <v>15</v>
      </c>
      <c r="D918" t="s" s="316">
        <v>1121</v>
      </c>
      <c r="E918" s="317">
        <v>0.028495</v>
      </c>
      <c r="F918" s="317">
        <v>0.016095</v>
      </c>
      <c r="G918" s="317">
        <v>0.022988</v>
      </c>
      <c r="H918" s="317">
        <v>0.010014</v>
      </c>
      <c r="I918" s="317">
        <v>0.004532</v>
      </c>
      <c r="J918" s="317">
        <v>0.004981</v>
      </c>
      <c r="K918" s="318">
        <v>5e-06</v>
      </c>
      <c r="L918" s="318">
        <v>0.004094</v>
      </c>
      <c r="M918" s="319">
        <v>17.3363</v>
      </c>
    </row>
    <row r="919" ht="19.7" customHeight="1">
      <c r="A919" t="s" s="314">
        <v>1137</v>
      </c>
      <c r="B919" t="s" s="314">
        <v>215</v>
      </c>
      <c r="C919" s="320">
        <v>16</v>
      </c>
      <c r="D919" t="s" s="316">
        <v>1121</v>
      </c>
      <c r="E919" s="317">
        <v>0.029396</v>
      </c>
      <c r="F919" s="317">
        <v>0.016913</v>
      </c>
      <c r="G919" s="317">
        <v>0.022228</v>
      </c>
      <c r="H919" s="317">
        <v>0.008819</v>
      </c>
      <c r="I919" s="317">
        <v>0.004941</v>
      </c>
      <c r="J919" s="317">
        <v>0.001028</v>
      </c>
      <c r="K919" s="318">
        <v>0.001048</v>
      </c>
      <c r="L919" s="318">
        <v>5e-06</v>
      </c>
      <c r="M919" s="319">
        <v>17.5442</v>
      </c>
    </row>
    <row r="920" ht="19.7" customHeight="1">
      <c r="A920" t="s" s="314">
        <v>1137</v>
      </c>
      <c r="B920" t="s" s="314">
        <v>215</v>
      </c>
      <c r="C920" s="320">
        <v>17</v>
      </c>
      <c r="D920" t="s" s="316">
        <v>1121</v>
      </c>
      <c r="E920" s="317">
        <v>0.027094</v>
      </c>
      <c r="F920" s="317">
        <v>0.015566</v>
      </c>
      <c r="G920" s="317">
        <v>0.02263</v>
      </c>
      <c r="H920" s="317">
        <v>0.008566000000000001</v>
      </c>
      <c r="I920" s="317">
        <v>0.003551</v>
      </c>
      <c r="J920" s="317">
        <v>0.004269</v>
      </c>
      <c r="K920" s="318">
        <v>0.0009829999999999999</v>
      </c>
      <c r="L920" s="318">
        <v>0.002473</v>
      </c>
      <c r="M920" s="319">
        <v>27.4357</v>
      </c>
    </row>
    <row r="921" ht="19.7" customHeight="1">
      <c r="A921" t="s" s="314">
        <v>1137</v>
      </c>
      <c r="B921" t="s" s="314">
        <v>215</v>
      </c>
      <c r="C921" s="320">
        <v>18</v>
      </c>
      <c r="D921" t="s" s="316">
        <v>1121</v>
      </c>
      <c r="E921" s="317">
        <v>0.025314</v>
      </c>
      <c r="F921" s="317">
        <v>0.014935</v>
      </c>
      <c r="G921" s="317">
        <v>0.025062</v>
      </c>
      <c r="H921" s="317">
        <v>0.007652</v>
      </c>
      <c r="I921" s="317">
        <v>0.00415</v>
      </c>
      <c r="J921" s="317">
        <v>8.7e-05</v>
      </c>
      <c r="K921" s="318">
        <v>0.00011</v>
      </c>
      <c r="L921" s="318">
        <v>0.000693</v>
      </c>
      <c r="M921" s="319">
        <v>140.4806</v>
      </c>
    </row>
    <row r="922" ht="19.7" customHeight="1">
      <c r="A922" t="s" s="314">
        <v>1137</v>
      </c>
      <c r="B922" t="s" s="314">
        <v>215</v>
      </c>
      <c r="C922" s="320">
        <v>19</v>
      </c>
      <c r="D922" t="s" s="316">
        <v>1121</v>
      </c>
      <c r="E922" s="317">
        <v>0.030595</v>
      </c>
      <c r="F922" s="317">
        <v>0.015501</v>
      </c>
      <c r="G922" s="317">
        <v>0.021228</v>
      </c>
      <c r="H922" s="317">
        <v>0.009873</v>
      </c>
      <c r="I922" s="317">
        <v>0.003607</v>
      </c>
      <c r="J922" s="317">
        <v>0.003934</v>
      </c>
      <c r="K922" s="318">
        <v>0.003361</v>
      </c>
      <c r="L922" s="318">
        <v>0.003277</v>
      </c>
      <c r="M922" s="319">
        <v>52.3639</v>
      </c>
    </row>
    <row r="923" ht="19.7" customHeight="1">
      <c r="A923" t="s" s="314">
        <v>1137</v>
      </c>
      <c r="B923" t="s" s="314">
        <v>215</v>
      </c>
      <c r="C923" s="320">
        <v>20</v>
      </c>
      <c r="D923" t="s" s="316">
        <v>1121</v>
      </c>
      <c r="E923" s="317">
        <v>0.027364</v>
      </c>
      <c r="F923" s="317">
        <v>0.015875</v>
      </c>
      <c r="G923" s="317">
        <v>0.02138</v>
      </c>
      <c r="H923" s="317">
        <v>0.007172</v>
      </c>
      <c r="I923" s="317">
        <v>0.003725</v>
      </c>
      <c r="J923" s="317">
        <v>0.00373</v>
      </c>
      <c r="K923" s="318">
        <v>0.001433</v>
      </c>
      <c r="L923" s="318">
        <v>0.000768</v>
      </c>
      <c r="M923" s="319">
        <v>15.014</v>
      </c>
    </row>
    <row r="924" ht="19.7" customHeight="1">
      <c r="A924" t="s" s="314">
        <v>1137</v>
      </c>
      <c r="B924" t="s" s="314">
        <v>215</v>
      </c>
      <c r="C924" t="s" s="315">
        <v>204</v>
      </c>
      <c r="D924" t="s" s="316">
        <v>1121</v>
      </c>
      <c r="E924" s="317">
        <v>0.031249</v>
      </c>
      <c r="F924" s="317">
        <v>0.015433</v>
      </c>
      <c r="G924" s="317">
        <v>0.018142</v>
      </c>
      <c r="H924" s="317">
        <v>0.011564</v>
      </c>
      <c r="I924" s="317">
        <v>0.002663</v>
      </c>
      <c r="J924" s="317">
        <v>1.3e-05</v>
      </c>
      <c r="K924" s="318">
        <v>5e-06</v>
      </c>
      <c r="L924" s="318">
        <v>0.002285</v>
      </c>
      <c r="M924" s="319">
        <v>31.9748</v>
      </c>
    </row>
    <row r="925" ht="19.7" customHeight="1">
      <c r="A925" t="s" s="314">
        <v>1137</v>
      </c>
      <c r="B925" t="s" s="314">
        <v>215</v>
      </c>
      <c r="C925" t="s" s="315">
        <v>162</v>
      </c>
      <c r="D925" t="s" s="316">
        <v>1122</v>
      </c>
      <c r="E925" s="317">
        <v>0.026623</v>
      </c>
      <c r="F925" s="317">
        <v>0.013233</v>
      </c>
      <c r="G925" s="317">
        <v>0.027305</v>
      </c>
      <c r="H925" s="317">
        <v>0.014281</v>
      </c>
      <c r="I925" s="317">
        <v>0.001985</v>
      </c>
      <c r="J925" s="317">
        <v>5e-06</v>
      </c>
      <c r="K925" s="318">
        <v>0</v>
      </c>
      <c r="L925" s="318">
        <v>0</v>
      </c>
      <c r="M925" s="319">
        <v>7.6917</v>
      </c>
    </row>
    <row r="926" ht="19.7" customHeight="1">
      <c r="A926" t="s" s="314">
        <v>1137</v>
      </c>
      <c r="B926" t="s" s="314">
        <v>215</v>
      </c>
      <c r="C926" t="s" s="315">
        <v>205</v>
      </c>
      <c r="D926" t="s" s="316">
        <v>1122</v>
      </c>
      <c r="E926" s="317">
        <v>0.029362</v>
      </c>
      <c r="F926" s="317">
        <v>0.014213</v>
      </c>
      <c r="G926" s="317">
        <v>0.023036</v>
      </c>
      <c r="H926" s="317">
        <v>0.013162</v>
      </c>
      <c r="I926" s="317">
        <v>0.002821</v>
      </c>
      <c r="J926" s="317">
        <v>5e-06</v>
      </c>
      <c r="K926" s="318">
        <v>0</v>
      </c>
      <c r="L926" s="318">
        <v>0</v>
      </c>
      <c r="M926" s="319">
        <v>0</v>
      </c>
    </row>
    <row r="927" ht="19.7" customHeight="1">
      <c r="A927" t="s" s="314">
        <v>1137</v>
      </c>
      <c r="B927" t="s" s="314">
        <v>215</v>
      </c>
      <c r="C927" s="320">
        <v>21</v>
      </c>
      <c r="D927" t="s" s="316">
        <v>1121</v>
      </c>
      <c r="E927" s="317">
        <v>0.030424</v>
      </c>
      <c r="F927" s="317">
        <v>0.015597</v>
      </c>
      <c r="G927" s="317">
        <v>0.020206</v>
      </c>
      <c r="H927" s="317">
        <v>0.011359</v>
      </c>
      <c r="I927" s="317">
        <v>0.002622</v>
      </c>
      <c r="J927" s="317">
        <v>1.2e-05</v>
      </c>
      <c r="K927" s="318">
        <v>5e-06</v>
      </c>
      <c r="L927" s="318">
        <v>0.001924</v>
      </c>
      <c r="M927" s="319">
        <v>37.0541</v>
      </c>
    </row>
    <row r="928" ht="19.7" customHeight="1">
      <c r="A928" t="s" s="314">
        <v>1137</v>
      </c>
      <c r="B928" t="s" s="314">
        <v>215</v>
      </c>
      <c r="C928" t="s" s="315">
        <v>216</v>
      </c>
      <c r="D928" t="s" s="316">
        <v>1121</v>
      </c>
      <c r="E928" s="317">
        <v>0.027611</v>
      </c>
      <c r="F928" s="317">
        <v>0.015874</v>
      </c>
      <c r="G928" s="317">
        <v>0.022479</v>
      </c>
      <c r="H928" s="317">
        <v>0.008762000000000001</v>
      </c>
      <c r="I928" s="317">
        <v>0.004305</v>
      </c>
      <c r="J928" s="317">
        <v>0.0032</v>
      </c>
      <c r="K928" s="318">
        <v>0.002996</v>
      </c>
      <c r="L928" s="318">
        <v>0.001661</v>
      </c>
      <c r="M928" s="319">
        <v>649.3011</v>
      </c>
    </row>
    <row r="929" ht="19.7" customHeight="1">
      <c r="A929" t="s" s="314">
        <v>1137</v>
      </c>
      <c r="B929" t="s" s="314">
        <v>232</v>
      </c>
      <c r="C929" s="320">
        <v>1</v>
      </c>
      <c r="D929" t="s" s="316">
        <v>1122</v>
      </c>
      <c r="E929" s="317">
        <v>0.018608</v>
      </c>
      <c r="F929" s="317">
        <v>0.011328</v>
      </c>
      <c r="G929" s="317">
        <v>0.020533</v>
      </c>
      <c r="H929" s="317">
        <v>0.007311</v>
      </c>
      <c r="I929" s="317">
        <v>0.005053</v>
      </c>
      <c r="J929" s="317">
        <v>0.003227</v>
      </c>
      <c r="K929" s="318">
        <v>0</v>
      </c>
      <c r="L929" s="318">
        <v>0</v>
      </c>
      <c r="M929" s="319">
        <v>5.19</v>
      </c>
    </row>
    <row r="930" ht="19.7" customHeight="1">
      <c r="A930" t="s" s="314">
        <v>1137</v>
      </c>
      <c r="B930" t="s" s="314">
        <v>232</v>
      </c>
      <c r="C930" t="s" s="315">
        <v>180</v>
      </c>
      <c r="D930" t="s" s="316">
        <v>1122</v>
      </c>
      <c r="E930" s="317">
        <v>0.014404</v>
      </c>
      <c r="F930" s="317">
        <v>0.01258</v>
      </c>
      <c r="G930" s="317">
        <v>0.032472</v>
      </c>
      <c r="H930" s="317">
        <v>0.002151</v>
      </c>
      <c r="I930" s="317">
        <v>0.009835999999999999</v>
      </c>
      <c r="J930" s="317">
        <v>5e-06</v>
      </c>
      <c r="K930" s="318">
        <v>0</v>
      </c>
      <c r="L930" s="318">
        <v>0</v>
      </c>
      <c r="M930" s="319">
        <v>5.1633</v>
      </c>
    </row>
    <row r="931" ht="19.7" customHeight="1">
      <c r="A931" t="s" s="314">
        <v>1137</v>
      </c>
      <c r="B931" t="s" s="314">
        <v>232</v>
      </c>
      <c r="C931" t="s" s="315">
        <v>182</v>
      </c>
      <c r="D931" t="s" s="316">
        <v>1122</v>
      </c>
      <c r="E931" s="317">
        <v>0.022695</v>
      </c>
      <c r="F931" s="317">
        <v>0.012581</v>
      </c>
      <c r="G931" s="317">
        <v>0.016826</v>
      </c>
      <c r="H931" s="317">
        <v>0.011173</v>
      </c>
      <c r="I931" s="317">
        <v>0.005103</v>
      </c>
      <c r="J931" s="317">
        <v>5e-06</v>
      </c>
      <c r="K931" s="318">
        <v>0</v>
      </c>
      <c r="L931" s="318">
        <v>0</v>
      </c>
      <c r="M931" s="319">
        <v>0.5357</v>
      </c>
    </row>
    <row r="932" ht="19.7" customHeight="1">
      <c r="A932" t="s" s="314">
        <v>1137</v>
      </c>
      <c r="B932" t="s" s="314">
        <v>232</v>
      </c>
      <c r="C932" s="320">
        <v>3</v>
      </c>
      <c r="D932" t="s" s="316">
        <v>1122</v>
      </c>
      <c r="E932" s="317">
        <v>0.020953</v>
      </c>
      <c r="F932" s="317">
        <v>0.013895</v>
      </c>
      <c r="G932" s="317">
        <v>0.01973</v>
      </c>
      <c r="H932" s="317">
        <v>0.010687</v>
      </c>
      <c r="I932" s="317">
        <v>0.009991999999999999</v>
      </c>
      <c r="J932" s="317">
        <v>0.010625</v>
      </c>
      <c r="K932" s="318">
        <v>0</v>
      </c>
      <c r="L932" s="318">
        <v>0</v>
      </c>
      <c r="M932" s="319">
        <v>0.7651</v>
      </c>
    </row>
    <row r="933" ht="19.7" customHeight="1">
      <c r="A933" t="s" s="314">
        <v>1137</v>
      </c>
      <c r="B933" t="s" s="314">
        <v>232</v>
      </c>
      <c r="C933" s="320">
        <v>4</v>
      </c>
      <c r="D933" t="s" s="316">
        <v>1122</v>
      </c>
      <c r="E933" s="317">
        <v>0.019069</v>
      </c>
      <c r="F933" s="317">
        <v>0.015408</v>
      </c>
      <c r="G933" s="317">
        <v>0.027791</v>
      </c>
      <c r="H933" s="317">
        <v>0.004176</v>
      </c>
      <c r="I933" s="317">
        <v>0.011498</v>
      </c>
      <c r="J933" s="317">
        <v>0.006353</v>
      </c>
      <c r="K933" s="318">
        <v>0</v>
      </c>
      <c r="L933" s="318">
        <v>0</v>
      </c>
      <c r="M933" s="319">
        <v>0.8408</v>
      </c>
    </row>
    <row r="934" ht="19.7" customHeight="1">
      <c r="A934" t="s" s="314">
        <v>1137</v>
      </c>
      <c r="B934" t="s" s="314">
        <v>232</v>
      </c>
      <c r="C934" s="320">
        <v>5</v>
      </c>
      <c r="D934" t="s" s="316">
        <v>1122</v>
      </c>
      <c r="E934" s="317">
        <v>0.018212</v>
      </c>
      <c r="F934" s="317">
        <v>0.011567</v>
      </c>
      <c r="G934" s="317">
        <v>0.021051</v>
      </c>
      <c r="H934" s="317">
        <v>0.009337</v>
      </c>
      <c r="I934" s="317">
        <v>0.006911</v>
      </c>
      <c r="J934" s="317">
        <v>0.00859</v>
      </c>
      <c r="K934" s="318">
        <v>0</v>
      </c>
      <c r="L934" s="318">
        <v>0</v>
      </c>
      <c r="M934" s="319">
        <v>0.1688</v>
      </c>
    </row>
    <row r="935" ht="19.7" customHeight="1">
      <c r="A935" t="s" s="314">
        <v>1137</v>
      </c>
      <c r="B935" t="s" s="314">
        <v>232</v>
      </c>
      <c r="C935" t="s" s="315">
        <v>187</v>
      </c>
      <c r="D935" t="s" s="316">
        <v>1121</v>
      </c>
      <c r="E935" s="317">
        <v>0.018966</v>
      </c>
      <c r="F935" s="317">
        <v>0.014507</v>
      </c>
      <c r="G935" s="317">
        <v>0.022641</v>
      </c>
      <c r="H935" s="317">
        <v>0.004153</v>
      </c>
      <c r="I935" s="317">
        <v>0.008258</v>
      </c>
      <c r="J935" s="317">
        <v>0.000171</v>
      </c>
      <c r="K935" s="318">
        <v>0.000818</v>
      </c>
      <c r="L935" s="318">
        <v>0.002708</v>
      </c>
      <c r="M935" s="319">
        <v>19.7624</v>
      </c>
    </row>
    <row r="936" ht="19.7" customHeight="1">
      <c r="A936" t="s" s="314">
        <v>1137</v>
      </c>
      <c r="B936" t="s" s="314">
        <v>232</v>
      </c>
      <c r="C936" t="s" s="315">
        <v>153</v>
      </c>
      <c r="D936" t="s" s="316">
        <v>1122</v>
      </c>
      <c r="E936" s="317">
        <v>0.010892</v>
      </c>
      <c r="F936" s="317">
        <v>0.010872</v>
      </c>
      <c r="G936" s="317">
        <v>0.026755</v>
      </c>
      <c r="H936" s="317">
        <v>5e-06</v>
      </c>
      <c r="I936" s="317">
        <v>0</v>
      </c>
      <c r="J936" s="317">
        <v>5e-06</v>
      </c>
      <c r="K936" s="318">
        <v>0</v>
      </c>
      <c r="L936" s="318">
        <v>0</v>
      </c>
      <c r="M936" s="319">
        <v>0</v>
      </c>
    </row>
    <row r="937" ht="19.7" customHeight="1">
      <c r="A937" t="s" s="314">
        <v>1137</v>
      </c>
      <c r="B937" t="s" s="314">
        <v>232</v>
      </c>
      <c r="C937" t="s" s="315">
        <v>188</v>
      </c>
      <c r="D937" t="s" s="316">
        <v>1122</v>
      </c>
      <c r="E937" s="317">
        <v>0.015809</v>
      </c>
      <c r="F937" s="317">
        <v>0.015793</v>
      </c>
      <c r="G937" s="317">
        <v>0.034131</v>
      </c>
      <c r="H937" s="317">
        <v>2.5e-05</v>
      </c>
      <c r="I937" s="317">
        <v>0.004829</v>
      </c>
      <c r="J937" s="317">
        <v>0.002047</v>
      </c>
      <c r="K937" s="318">
        <v>0</v>
      </c>
      <c r="L937" s="318">
        <v>0</v>
      </c>
      <c r="M937" s="319">
        <v>0.7554999999999999</v>
      </c>
    </row>
    <row r="938" ht="19.7" customHeight="1">
      <c r="A938" t="s" s="314">
        <v>1137</v>
      </c>
      <c r="B938" t="s" s="314">
        <v>232</v>
      </c>
      <c r="C938" s="320">
        <v>7</v>
      </c>
      <c r="D938" t="s" s="316">
        <v>1122</v>
      </c>
      <c r="E938" s="317">
        <v>0.019648</v>
      </c>
      <c r="F938" s="317">
        <v>0.011328</v>
      </c>
      <c r="G938" s="317">
        <v>0.020602</v>
      </c>
      <c r="H938" s="317">
        <v>0.008064</v>
      </c>
      <c r="I938" s="317">
        <v>0.005038</v>
      </c>
      <c r="J938" s="317">
        <v>0.004243</v>
      </c>
      <c r="K938" s="318">
        <v>0</v>
      </c>
      <c r="L938" s="318">
        <v>0</v>
      </c>
      <c r="M938" s="319">
        <v>7.866</v>
      </c>
    </row>
    <row r="939" ht="19.7" customHeight="1">
      <c r="A939" t="s" s="314">
        <v>1137</v>
      </c>
      <c r="B939" t="s" s="314">
        <v>232</v>
      </c>
      <c r="C939" s="320">
        <v>8</v>
      </c>
      <c r="D939" t="s" s="316">
        <v>1121</v>
      </c>
      <c r="E939" s="317">
        <v>0.017879</v>
      </c>
      <c r="F939" s="317">
        <v>0.016728</v>
      </c>
      <c r="G939" s="317">
        <v>0.023509</v>
      </c>
      <c r="H939" s="317">
        <v>0.001752</v>
      </c>
      <c r="I939" s="317">
        <v>0.006359</v>
      </c>
      <c r="J939" s="317">
        <v>0.004483</v>
      </c>
      <c r="K939" s="318">
        <v>0.004653</v>
      </c>
      <c r="L939" s="318">
        <v>0.01544</v>
      </c>
      <c r="M939" s="319">
        <v>12.3227</v>
      </c>
    </row>
    <row r="940" ht="19.7" customHeight="1">
      <c r="A940" t="s" s="314">
        <v>1137</v>
      </c>
      <c r="B940" t="s" s="314">
        <v>232</v>
      </c>
      <c r="C940" s="320">
        <v>9</v>
      </c>
      <c r="D940" t="s" s="316">
        <v>1121</v>
      </c>
      <c r="E940" s="317">
        <v>0.021405</v>
      </c>
      <c r="F940" s="317">
        <v>0.013797</v>
      </c>
      <c r="G940" s="317">
        <v>0.017697</v>
      </c>
      <c r="H940" s="317">
        <v>0.01012</v>
      </c>
      <c r="I940" s="317">
        <v>0.008525</v>
      </c>
      <c r="J940" s="317">
        <v>7.2e-05</v>
      </c>
      <c r="K940" s="318">
        <v>0.0001</v>
      </c>
      <c r="L940" s="318">
        <v>5e-06</v>
      </c>
      <c r="M940" s="319">
        <v>11.4964</v>
      </c>
    </row>
    <row r="941" ht="19.7" customHeight="1">
      <c r="A941" t="s" s="314">
        <v>1137</v>
      </c>
      <c r="B941" t="s" s="314">
        <v>232</v>
      </c>
      <c r="C941" s="320">
        <v>10</v>
      </c>
      <c r="D941" t="s" s="316">
        <v>1121</v>
      </c>
      <c r="E941" s="317">
        <v>0.021288</v>
      </c>
      <c r="F941" s="317">
        <v>0.015603</v>
      </c>
      <c r="G941" s="317">
        <v>0.018967</v>
      </c>
      <c r="H941" s="317">
        <v>0.004353</v>
      </c>
      <c r="I941" s="317">
        <v>0.006631</v>
      </c>
      <c r="J941" s="317">
        <v>5.4e-05</v>
      </c>
      <c r="K941" s="318">
        <v>0.000216</v>
      </c>
      <c r="L941" s="318">
        <v>5e-06</v>
      </c>
      <c r="M941" s="319">
        <v>38.5926</v>
      </c>
    </row>
    <row r="942" ht="19.7" customHeight="1">
      <c r="A942" t="s" s="314">
        <v>1137</v>
      </c>
      <c r="B942" t="s" s="314">
        <v>232</v>
      </c>
      <c r="C942" s="320">
        <v>11</v>
      </c>
      <c r="D942" t="s" s="316">
        <v>1122</v>
      </c>
      <c r="E942" s="317">
        <v>0.019711</v>
      </c>
      <c r="F942" s="317">
        <v>0.012358</v>
      </c>
      <c r="G942" s="317">
        <v>0.020698</v>
      </c>
      <c r="H942" s="317">
        <v>0.010072</v>
      </c>
      <c r="I942" s="317">
        <v>0.007484</v>
      </c>
      <c r="J942" s="317">
        <v>0.004551</v>
      </c>
      <c r="K942" s="318">
        <v>0</v>
      </c>
      <c r="L942" s="318">
        <v>0</v>
      </c>
      <c r="M942" s="319">
        <v>6.9388</v>
      </c>
    </row>
    <row r="943" ht="19.7" customHeight="1">
      <c r="A943" t="s" s="314">
        <v>1137</v>
      </c>
      <c r="B943" t="s" s="314">
        <v>232</v>
      </c>
      <c r="C943" s="320">
        <v>12</v>
      </c>
      <c r="D943" t="s" s="316">
        <v>1122</v>
      </c>
      <c r="E943" s="317">
        <v>0.017871</v>
      </c>
      <c r="F943" s="317">
        <v>0.013249</v>
      </c>
      <c r="G943" s="317">
        <v>0.023751</v>
      </c>
      <c r="H943" s="317">
        <v>0.00501</v>
      </c>
      <c r="I943" s="317">
        <v>0.00692</v>
      </c>
      <c r="J943" s="317">
        <v>0.001182</v>
      </c>
      <c r="K943" s="318">
        <v>0</v>
      </c>
      <c r="L943" s="318">
        <v>0</v>
      </c>
      <c r="M943" s="319">
        <v>5.9163</v>
      </c>
    </row>
    <row r="944" ht="19.7" customHeight="1">
      <c r="A944" t="s" s="314">
        <v>1137</v>
      </c>
      <c r="B944" t="s" s="314">
        <v>232</v>
      </c>
      <c r="C944" t="s" s="315">
        <v>195</v>
      </c>
      <c r="D944" t="s" s="316">
        <v>1122</v>
      </c>
      <c r="E944" s="317">
        <v>0.019559</v>
      </c>
      <c r="F944" s="317">
        <v>0.011571</v>
      </c>
      <c r="G944" s="317">
        <v>0.020992</v>
      </c>
      <c r="H944" s="317">
        <v>0.007173</v>
      </c>
      <c r="I944" s="317">
        <v>0.005918</v>
      </c>
      <c r="J944" s="317">
        <v>0.005966</v>
      </c>
      <c r="K944" s="318">
        <v>0</v>
      </c>
      <c r="L944" s="318">
        <v>0</v>
      </c>
      <c r="M944" s="319">
        <v>0.064</v>
      </c>
    </row>
    <row r="945" ht="19.7" customHeight="1">
      <c r="A945" t="s" s="314">
        <v>1137</v>
      </c>
      <c r="B945" t="s" s="314">
        <v>232</v>
      </c>
      <c r="C945" t="s" s="315">
        <v>196</v>
      </c>
      <c r="D945" t="s" s="316">
        <v>1122</v>
      </c>
      <c r="E945" s="317">
        <v>0.023386</v>
      </c>
      <c r="F945" s="317">
        <v>0.012746</v>
      </c>
      <c r="G945" s="317">
        <v>0.025374</v>
      </c>
      <c r="H945" s="317">
        <v>0.009150999999999999</v>
      </c>
      <c r="I945" s="317">
        <v>5e-06</v>
      </c>
      <c r="J945" s="317">
        <v>5e-06</v>
      </c>
      <c r="K945" s="318">
        <v>0</v>
      </c>
      <c r="L945" s="318">
        <v>0</v>
      </c>
      <c r="M945" s="319">
        <v>0</v>
      </c>
    </row>
    <row r="946" ht="19.7" customHeight="1">
      <c r="A946" t="s" s="314">
        <v>1137</v>
      </c>
      <c r="B946" t="s" s="314">
        <v>232</v>
      </c>
      <c r="C946" s="320">
        <v>14</v>
      </c>
      <c r="D946" t="s" s="316">
        <v>1122</v>
      </c>
      <c r="E946" s="317">
        <v>0.019569</v>
      </c>
      <c r="F946" s="317">
        <v>0.012676</v>
      </c>
      <c r="G946" s="317">
        <v>0.022312</v>
      </c>
      <c r="H946" s="317">
        <v>0.011148</v>
      </c>
      <c r="I946" s="317">
        <v>0.006436</v>
      </c>
      <c r="J946" s="317">
        <v>0.00583</v>
      </c>
      <c r="K946" s="318">
        <v>0</v>
      </c>
      <c r="L946" s="318">
        <v>0</v>
      </c>
      <c r="M946" s="319">
        <v>0.621</v>
      </c>
    </row>
    <row r="947" ht="19.7" customHeight="1">
      <c r="A947" t="s" s="314">
        <v>1137</v>
      </c>
      <c r="B947" t="s" s="314">
        <v>232</v>
      </c>
      <c r="C947" s="320">
        <v>15</v>
      </c>
      <c r="D947" t="s" s="316">
        <v>1122</v>
      </c>
      <c r="E947" s="317">
        <v>0.02133</v>
      </c>
      <c r="F947" s="317">
        <v>0.012403</v>
      </c>
      <c r="G947" s="317">
        <v>0.02161</v>
      </c>
      <c r="H947" s="317">
        <v>0.010968</v>
      </c>
      <c r="I947" s="317">
        <v>0.010769</v>
      </c>
      <c r="J947" s="317">
        <v>0.00556</v>
      </c>
      <c r="K947" s="318">
        <v>0</v>
      </c>
      <c r="L947" s="318">
        <v>0</v>
      </c>
      <c r="M947" s="319">
        <v>7.9038</v>
      </c>
    </row>
    <row r="948" ht="19.7" customHeight="1">
      <c r="A948" t="s" s="314">
        <v>1137</v>
      </c>
      <c r="B948" t="s" s="314">
        <v>232</v>
      </c>
      <c r="C948" s="320">
        <v>16</v>
      </c>
      <c r="D948" t="s" s="316">
        <v>1121</v>
      </c>
      <c r="E948" s="317">
        <v>0.019162</v>
      </c>
      <c r="F948" s="317">
        <v>0.017569</v>
      </c>
      <c r="G948" s="317">
        <v>0.026622</v>
      </c>
      <c r="H948" s="317">
        <v>0.001288</v>
      </c>
      <c r="I948" s="317">
        <v>0.008129000000000001</v>
      </c>
      <c r="J948" s="317">
        <v>0.000484</v>
      </c>
      <c r="K948" s="318">
        <v>0.001886</v>
      </c>
      <c r="L948" s="318">
        <v>5e-06</v>
      </c>
      <c r="M948" s="319">
        <v>28.4829</v>
      </c>
    </row>
    <row r="949" ht="19.7" customHeight="1">
      <c r="A949" t="s" s="314">
        <v>1137</v>
      </c>
      <c r="B949" t="s" s="314">
        <v>232</v>
      </c>
      <c r="C949" s="320">
        <v>17</v>
      </c>
      <c r="D949" t="s" s="316">
        <v>1122</v>
      </c>
      <c r="E949" s="317">
        <v>0.018368</v>
      </c>
      <c r="F949" s="317">
        <v>0.010502</v>
      </c>
      <c r="G949" s="317">
        <v>0.019784</v>
      </c>
      <c r="H949" s="317">
        <v>0.009193</v>
      </c>
      <c r="I949" s="317">
        <v>0.007006</v>
      </c>
      <c r="J949" s="317">
        <v>0.006427</v>
      </c>
      <c r="K949" s="318">
        <v>0</v>
      </c>
      <c r="L949" s="318">
        <v>0</v>
      </c>
      <c r="M949" s="319">
        <v>0.29</v>
      </c>
    </row>
    <row r="950" ht="19.7" customHeight="1">
      <c r="A950" t="s" s="314">
        <v>1137</v>
      </c>
      <c r="B950" t="s" s="314">
        <v>232</v>
      </c>
      <c r="C950" s="320">
        <v>18</v>
      </c>
      <c r="D950" t="s" s="316">
        <v>1121</v>
      </c>
      <c r="E950" s="317">
        <v>0.018707</v>
      </c>
      <c r="F950" s="317">
        <v>0.011799</v>
      </c>
      <c r="G950" s="317">
        <v>0.02016</v>
      </c>
      <c r="H950" s="317">
        <v>0.007315</v>
      </c>
      <c r="I950" s="317">
        <v>0.006644</v>
      </c>
      <c r="J950" s="317">
        <v>4.4e-05</v>
      </c>
      <c r="K950" s="318">
        <v>8.6e-05</v>
      </c>
      <c r="L950" s="318">
        <v>5e-06</v>
      </c>
      <c r="M950" s="319">
        <v>50.8438</v>
      </c>
    </row>
    <row r="951" ht="19.7" customHeight="1">
      <c r="A951" t="s" s="314">
        <v>1137</v>
      </c>
      <c r="B951" t="s" s="314">
        <v>232</v>
      </c>
      <c r="C951" s="320">
        <v>19</v>
      </c>
      <c r="D951" t="s" s="316">
        <v>1122</v>
      </c>
      <c r="E951" s="317">
        <v>0.020686</v>
      </c>
      <c r="F951" s="317">
        <v>0.008815999999999999</v>
      </c>
      <c r="G951" s="317">
        <v>0.020902</v>
      </c>
      <c r="H951" s="317">
        <v>0.012018</v>
      </c>
      <c r="I951" s="317">
        <v>0.006692</v>
      </c>
      <c r="J951" s="317">
        <v>0.003901</v>
      </c>
      <c r="K951" s="318">
        <v>0</v>
      </c>
      <c r="L951" s="318">
        <v>0</v>
      </c>
      <c r="M951" s="319">
        <v>5.5129</v>
      </c>
    </row>
    <row r="952" ht="19.7" customHeight="1">
      <c r="A952" t="s" s="314">
        <v>1137</v>
      </c>
      <c r="B952" t="s" s="314">
        <v>232</v>
      </c>
      <c r="C952" s="320">
        <v>20</v>
      </c>
      <c r="D952" t="s" s="316">
        <v>1121</v>
      </c>
      <c r="E952" s="317">
        <v>0.017393</v>
      </c>
      <c r="F952" s="317">
        <v>0.017142</v>
      </c>
      <c r="G952" s="317">
        <v>0.022983</v>
      </c>
      <c r="H952" s="317">
        <v>0.00021</v>
      </c>
      <c r="I952" s="317">
        <v>0.004941</v>
      </c>
      <c r="J952" s="317">
        <v>0.003861</v>
      </c>
      <c r="K952" s="318">
        <v>0.014607</v>
      </c>
      <c r="L952" s="318">
        <v>5e-06</v>
      </c>
      <c r="M952" s="319">
        <v>24.7167</v>
      </c>
    </row>
    <row r="953" ht="19.7" customHeight="1">
      <c r="A953" t="s" s="314">
        <v>1137</v>
      </c>
      <c r="B953" t="s" s="314">
        <v>232</v>
      </c>
      <c r="C953" t="s" s="315">
        <v>204</v>
      </c>
      <c r="D953" t="s" s="316">
        <v>1121</v>
      </c>
      <c r="E953" s="317">
        <v>0.020848</v>
      </c>
      <c r="F953" s="317">
        <v>0.020827</v>
      </c>
      <c r="G953" s="317">
        <v>0.02305</v>
      </c>
      <c r="H953" s="317">
        <v>2.2e-05</v>
      </c>
      <c r="I953" s="317">
        <v>0.004989</v>
      </c>
      <c r="J953" s="317">
        <v>6e-06</v>
      </c>
      <c r="K953" s="318">
        <v>3.1e-05</v>
      </c>
      <c r="L953" s="318">
        <v>5e-06</v>
      </c>
      <c r="M953" s="319">
        <v>10.4941</v>
      </c>
    </row>
    <row r="954" ht="19.7" customHeight="1">
      <c r="A954" t="s" s="314">
        <v>1137</v>
      </c>
      <c r="B954" t="s" s="314">
        <v>232</v>
      </c>
      <c r="C954" t="s" s="315">
        <v>162</v>
      </c>
      <c r="D954" t="s" s="316">
        <v>1122</v>
      </c>
      <c r="E954" s="317">
        <v>0.047132</v>
      </c>
      <c r="F954" s="317">
        <v>0.044417</v>
      </c>
      <c r="G954" s="317">
        <v>0.005011</v>
      </c>
      <c r="H954" s="317">
        <v>5e-06</v>
      </c>
      <c r="I954" s="317">
        <v>5e-06</v>
      </c>
      <c r="J954" s="317">
        <v>5e-06</v>
      </c>
      <c r="K954" s="318">
        <v>0</v>
      </c>
      <c r="L954" s="318">
        <v>0</v>
      </c>
      <c r="M954" s="319">
        <v>0</v>
      </c>
    </row>
    <row r="955" ht="19.7" customHeight="1">
      <c r="A955" t="s" s="314">
        <v>1137</v>
      </c>
      <c r="B955" t="s" s="314">
        <v>232</v>
      </c>
      <c r="C955" t="s" s="315">
        <v>205</v>
      </c>
      <c r="D955" t="s" s="316">
        <v>1122</v>
      </c>
      <c r="E955" s="317">
        <v>0.021463</v>
      </c>
      <c r="F955" s="317">
        <v>0.01226</v>
      </c>
      <c r="G955" s="317">
        <v>0.024225</v>
      </c>
      <c r="H955" s="317">
        <v>0.008522</v>
      </c>
      <c r="I955" s="317">
        <v>0.00723</v>
      </c>
      <c r="J955" s="317">
        <v>5e-06</v>
      </c>
      <c r="K955" s="318">
        <v>0</v>
      </c>
      <c r="L955" s="318">
        <v>0</v>
      </c>
      <c r="M955" s="319">
        <v>7.6121</v>
      </c>
    </row>
    <row r="956" ht="19.7" customHeight="1">
      <c r="A956" t="s" s="314">
        <v>1137</v>
      </c>
      <c r="B956" t="s" s="314">
        <v>232</v>
      </c>
      <c r="C956" s="320">
        <v>21</v>
      </c>
      <c r="D956" t="s" s="316">
        <v>1122</v>
      </c>
      <c r="E956" s="317">
        <v>0.021424</v>
      </c>
      <c r="F956" s="317">
        <v>0.011126</v>
      </c>
      <c r="G956" s="317">
        <v>0.022868</v>
      </c>
      <c r="H956" s="317">
        <v>0.014632</v>
      </c>
      <c r="I956" s="317">
        <v>0.00557</v>
      </c>
      <c r="J956" s="317">
        <v>5e-06</v>
      </c>
      <c r="K956" s="318">
        <v>0</v>
      </c>
      <c r="L956" s="318">
        <v>0</v>
      </c>
      <c r="M956" s="319">
        <v>0</v>
      </c>
    </row>
    <row r="957" ht="19.7" customHeight="1">
      <c r="A957" t="s" s="314">
        <v>1137</v>
      </c>
      <c r="B957" t="s" s="314">
        <v>232</v>
      </c>
      <c r="C957" t="s" s="315">
        <v>216</v>
      </c>
      <c r="D957" t="s" s="316">
        <v>1121</v>
      </c>
      <c r="E957" s="317">
        <v>0.019096</v>
      </c>
      <c r="F957" s="317">
        <v>0.013368</v>
      </c>
      <c r="G957" s="317">
        <v>0.021747</v>
      </c>
      <c r="H957" s="317">
        <v>0.006155</v>
      </c>
      <c r="I957" s="317">
        <v>0.006559</v>
      </c>
      <c r="J957" s="317">
        <v>0.003155</v>
      </c>
      <c r="K957" s="318">
        <v>0.005029</v>
      </c>
      <c r="L957" s="318">
        <v>0.003781</v>
      </c>
      <c r="M957" s="319">
        <v>112.0608</v>
      </c>
    </row>
    <row r="958" ht="19.7" customHeight="1">
      <c r="A958" t="s" s="314">
        <v>1138</v>
      </c>
      <c r="B958" t="s" s="314">
        <v>215</v>
      </c>
      <c r="C958" s="320">
        <v>1</v>
      </c>
      <c r="D958" t="s" s="316">
        <v>1121</v>
      </c>
      <c r="E958" s="317">
        <v>0.027573</v>
      </c>
      <c r="F958" s="317">
        <v>0.014855</v>
      </c>
      <c r="G958" s="317">
        <v>0.020511</v>
      </c>
      <c r="H958" s="317">
        <v>0.008826000000000001</v>
      </c>
      <c r="I958" s="317">
        <v>0.003679</v>
      </c>
      <c r="J958" s="317">
        <v>0.007754</v>
      </c>
      <c r="K958" s="318">
        <v>5e-06</v>
      </c>
      <c r="L958" s="318">
        <v>0.005999</v>
      </c>
      <c r="M958" s="319">
        <v>42.4385</v>
      </c>
    </row>
    <row r="959" ht="19.7" customHeight="1">
      <c r="A959" t="s" s="314">
        <v>1138</v>
      </c>
      <c r="B959" t="s" s="314">
        <v>215</v>
      </c>
      <c r="C959" t="s" s="315">
        <v>180</v>
      </c>
      <c r="D959" t="s" s="316">
        <v>1122</v>
      </c>
      <c r="E959" s="317">
        <v>0.028576</v>
      </c>
      <c r="F959" s="317">
        <v>0.014354</v>
      </c>
      <c r="G959" s="317">
        <v>0.024818</v>
      </c>
      <c r="H959" s="317">
        <v>0.01524</v>
      </c>
      <c r="I959" s="317">
        <v>0.007201</v>
      </c>
      <c r="J959" s="317">
        <v>0.012191</v>
      </c>
      <c r="K959" s="318">
        <v>0</v>
      </c>
      <c r="L959" s="318">
        <v>0</v>
      </c>
      <c r="M959" s="319">
        <v>0.0234</v>
      </c>
    </row>
    <row r="960" ht="19.7" customHeight="1">
      <c r="A960" t="s" s="314">
        <v>1138</v>
      </c>
      <c r="B960" t="s" s="314">
        <v>215</v>
      </c>
      <c r="C960" t="s" s="315">
        <v>182</v>
      </c>
      <c r="D960" t="s" s="316">
        <v>1122</v>
      </c>
      <c r="E960" s="317">
        <v>0.028923</v>
      </c>
      <c r="F960" s="317">
        <v>0.015407</v>
      </c>
      <c r="G960" s="317">
        <v>0.021255</v>
      </c>
      <c r="H960" s="317">
        <v>0.010739</v>
      </c>
      <c r="I960" s="317">
        <v>0.006053</v>
      </c>
      <c r="J960" s="317">
        <v>0.010731</v>
      </c>
      <c r="K960" s="318">
        <v>0</v>
      </c>
      <c r="L960" s="318">
        <v>0</v>
      </c>
      <c r="M960" s="319">
        <v>5.2691</v>
      </c>
    </row>
    <row r="961" ht="19.7" customHeight="1">
      <c r="A961" t="s" s="314">
        <v>1138</v>
      </c>
      <c r="B961" t="s" s="314">
        <v>215</v>
      </c>
      <c r="C961" s="320">
        <v>3</v>
      </c>
      <c r="D961" t="s" s="316">
        <v>1121</v>
      </c>
      <c r="E961" s="317">
        <v>0.025001</v>
      </c>
      <c r="F961" s="317">
        <v>0.015582</v>
      </c>
      <c r="G961" s="317">
        <v>0.025663</v>
      </c>
      <c r="H961" s="317">
        <v>0.008794</v>
      </c>
      <c r="I961" s="317">
        <v>0.00533</v>
      </c>
      <c r="J961" s="317">
        <v>0.009967</v>
      </c>
      <c r="K961" s="318">
        <v>5e-06</v>
      </c>
      <c r="L961" s="318">
        <v>0.009981</v>
      </c>
      <c r="M961" s="319">
        <v>13.8233</v>
      </c>
    </row>
    <row r="962" ht="19.7" customHeight="1">
      <c r="A962" t="s" s="314">
        <v>1138</v>
      </c>
      <c r="B962" t="s" s="314">
        <v>215</v>
      </c>
      <c r="C962" s="320">
        <v>4</v>
      </c>
      <c r="D962" t="s" s="316">
        <v>1121</v>
      </c>
      <c r="E962" s="317">
        <v>0.02652</v>
      </c>
      <c r="F962" s="317">
        <v>0.016774</v>
      </c>
      <c r="G962" s="317">
        <v>0.022857</v>
      </c>
      <c r="H962" s="317">
        <v>0.008899000000000001</v>
      </c>
      <c r="I962" s="317">
        <v>0.004617</v>
      </c>
      <c r="J962" s="317">
        <v>0.01096</v>
      </c>
      <c r="K962" s="318">
        <v>5e-06</v>
      </c>
      <c r="L962" s="318">
        <v>0.011619</v>
      </c>
      <c r="M962" s="319">
        <v>21.048</v>
      </c>
    </row>
    <row r="963" ht="19.7" customHeight="1">
      <c r="A963" t="s" s="314">
        <v>1138</v>
      </c>
      <c r="B963" t="s" s="314">
        <v>215</v>
      </c>
      <c r="C963" s="320">
        <v>5</v>
      </c>
      <c r="D963" t="s" s="316">
        <v>1121</v>
      </c>
      <c r="E963" s="317">
        <v>0.027803</v>
      </c>
      <c r="F963" s="317">
        <v>0.017128</v>
      </c>
      <c r="G963" s="317">
        <v>0.02214</v>
      </c>
      <c r="H963" s="317">
        <v>0.008427</v>
      </c>
      <c r="I963" s="317">
        <v>0.005626</v>
      </c>
      <c r="J963" s="317">
        <v>6.600000000000001e-05</v>
      </c>
      <c r="K963" s="318">
        <v>0.000106</v>
      </c>
      <c r="L963" s="318">
        <v>0.001136</v>
      </c>
      <c r="M963" s="319">
        <v>26.6274</v>
      </c>
    </row>
    <row r="964" ht="19.7" customHeight="1">
      <c r="A964" t="s" s="314">
        <v>1138</v>
      </c>
      <c r="B964" t="s" s="314">
        <v>215</v>
      </c>
      <c r="C964" t="s" s="315">
        <v>187</v>
      </c>
      <c r="D964" t="s" s="316">
        <v>1121</v>
      </c>
      <c r="E964" s="317">
        <v>0.02766</v>
      </c>
      <c r="F964" s="317">
        <v>0.015484</v>
      </c>
      <c r="G964" s="317">
        <v>0.022429</v>
      </c>
      <c r="H964" s="317">
        <v>0.009436</v>
      </c>
      <c r="I964" s="317">
        <v>0.00506</v>
      </c>
      <c r="J964" s="317">
        <v>0.010829</v>
      </c>
      <c r="K964" s="318">
        <v>5e-06</v>
      </c>
      <c r="L964" s="318">
        <v>0.006584</v>
      </c>
      <c r="M964" s="319">
        <v>14.1784</v>
      </c>
    </row>
    <row r="965" ht="19.7" customHeight="1">
      <c r="A965" t="s" s="314">
        <v>1138</v>
      </c>
      <c r="B965" t="s" s="314">
        <v>215</v>
      </c>
      <c r="C965" t="s" s="315">
        <v>153</v>
      </c>
      <c r="D965" t="s" s="316">
        <v>1122</v>
      </c>
      <c r="E965" s="317">
        <v>0.04486</v>
      </c>
      <c r="F965" s="317">
        <v>0.02407</v>
      </c>
      <c r="G965" s="317">
        <v>0.011265</v>
      </c>
      <c r="H965" s="317">
        <v>5e-06</v>
      </c>
      <c r="I965" s="317">
        <v>0.00656</v>
      </c>
      <c r="J965" s="317">
        <v>0.005155</v>
      </c>
      <c r="K965" s="318">
        <v>0</v>
      </c>
      <c r="L965" s="318">
        <v>0</v>
      </c>
      <c r="M965" s="319">
        <v>0</v>
      </c>
    </row>
    <row r="966" ht="19.7" customHeight="1">
      <c r="A966" t="s" s="314">
        <v>1138</v>
      </c>
      <c r="B966" t="s" s="314">
        <v>215</v>
      </c>
      <c r="C966" t="s" s="315">
        <v>156</v>
      </c>
      <c r="D966" t="s" s="316">
        <v>1122</v>
      </c>
      <c r="E966" s="317">
        <v>0.033517</v>
      </c>
      <c r="F966" s="317">
        <v>0.018022</v>
      </c>
      <c r="G966" s="317">
        <v>0.026791</v>
      </c>
      <c r="H966" s="317">
        <v>0.012824</v>
      </c>
      <c r="I966" s="317">
        <v>0.011239</v>
      </c>
      <c r="J966" s="317">
        <v>0.014119</v>
      </c>
      <c r="K966" s="318">
        <v>0</v>
      </c>
      <c r="L966" s="318">
        <v>0</v>
      </c>
      <c r="M966" s="319">
        <v>0</v>
      </c>
    </row>
    <row r="967" ht="19.7" customHeight="1">
      <c r="A967" t="s" s="314">
        <v>1138</v>
      </c>
      <c r="B967" t="s" s="314">
        <v>215</v>
      </c>
      <c r="C967" t="s" s="315">
        <v>188</v>
      </c>
      <c r="D967" t="s" s="316">
        <v>1122</v>
      </c>
      <c r="E967" s="317">
        <v>0.031418</v>
      </c>
      <c r="F967" s="317">
        <v>0.019628</v>
      </c>
      <c r="G967" s="317">
        <v>0.033304</v>
      </c>
      <c r="H967" s="317">
        <v>0.00774</v>
      </c>
      <c r="I967" s="317">
        <v>0.003189</v>
      </c>
      <c r="J967" s="317">
        <v>0.005429</v>
      </c>
      <c r="K967" s="318">
        <v>0</v>
      </c>
      <c r="L967" s="318">
        <v>0</v>
      </c>
      <c r="M967" s="319">
        <v>8.9587</v>
      </c>
    </row>
    <row r="968" ht="19.7" customHeight="1">
      <c r="A968" t="s" s="314">
        <v>1138</v>
      </c>
      <c r="B968" t="s" s="314">
        <v>215</v>
      </c>
      <c r="C968" s="320">
        <v>7</v>
      </c>
      <c r="D968" t="s" s="316">
        <v>1121</v>
      </c>
      <c r="E968" s="317">
        <v>0.027992</v>
      </c>
      <c r="F968" s="317">
        <v>0.014726</v>
      </c>
      <c r="G968" s="317">
        <v>0.024612</v>
      </c>
      <c r="H968" s="317">
        <v>0.010823</v>
      </c>
      <c r="I968" s="317">
        <v>0.004286</v>
      </c>
      <c r="J968" s="317">
        <v>0.005905</v>
      </c>
      <c r="K968" s="318">
        <v>0.001107</v>
      </c>
      <c r="L968" s="318">
        <v>0.004718</v>
      </c>
      <c r="M968" s="319">
        <v>25.6648</v>
      </c>
    </row>
    <row r="969" ht="19.7" customHeight="1">
      <c r="A969" t="s" s="314">
        <v>1138</v>
      </c>
      <c r="B969" t="s" s="314">
        <v>215</v>
      </c>
      <c r="C969" s="320">
        <v>8</v>
      </c>
      <c r="D969" t="s" s="316">
        <v>1121</v>
      </c>
      <c r="E969" s="317">
        <v>0.028538</v>
      </c>
      <c r="F969" s="317">
        <v>0.016279</v>
      </c>
      <c r="G969" s="317">
        <v>0.021059</v>
      </c>
      <c r="H969" s="317">
        <v>0.009379</v>
      </c>
      <c r="I969" s="317">
        <v>0.003884</v>
      </c>
      <c r="J969" s="317">
        <v>0.00976</v>
      </c>
      <c r="K969" s="318">
        <v>5e-06</v>
      </c>
      <c r="L969" s="318">
        <v>0.004349</v>
      </c>
      <c r="M969" s="319">
        <v>14.214</v>
      </c>
    </row>
    <row r="970" ht="19.7" customHeight="1">
      <c r="A970" t="s" s="314">
        <v>1138</v>
      </c>
      <c r="B970" t="s" s="314">
        <v>215</v>
      </c>
      <c r="C970" s="320">
        <v>9</v>
      </c>
      <c r="D970" t="s" s="316">
        <v>1122</v>
      </c>
      <c r="E970" s="317">
        <v>0.027457</v>
      </c>
      <c r="F970" s="317">
        <v>0.014832</v>
      </c>
      <c r="G970" s="317">
        <v>0.02209</v>
      </c>
      <c r="H970" s="317">
        <v>0.010328</v>
      </c>
      <c r="I970" s="317">
        <v>0.004674</v>
      </c>
      <c r="J970" s="317">
        <v>0.006302</v>
      </c>
      <c r="K970" s="318">
        <v>0</v>
      </c>
      <c r="L970" s="318">
        <v>0</v>
      </c>
      <c r="M970" s="319">
        <v>6.0226</v>
      </c>
    </row>
    <row r="971" ht="19.7" customHeight="1">
      <c r="A971" t="s" s="314">
        <v>1138</v>
      </c>
      <c r="B971" t="s" s="314">
        <v>215</v>
      </c>
      <c r="C971" s="320">
        <v>10</v>
      </c>
      <c r="D971" t="s" s="316">
        <v>1121</v>
      </c>
      <c r="E971" s="317">
        <v>0.027316</v>
      </c>
      <c r="F971" s="317">
        <v>0.015065</v>
      </c>
      <c r="G971" s="317">
        <v>0.022257</v>
      </c>
      <c r="H971" s="317">
        <v>0.00801</v>
      </c>
      <c r="I971" s="317">
        <v>0.004131</v>
      </c>
      <c r="J971" s="317">
        <v>0.007192</v>
      </c>
      <c r="K971" s="318">
        <v>0.004737</v>
      </c>
      <c r="L971" s="318">
        <v>0.002589</v>
      </c>
      <c r="M971" s="319">
        <v>31.8827</v>
      </c>
    </row>
    <row r="972" ht="19.7" customHeight="1">
      <c r="A972" t="s" s="314">
        <v>1138</v>
      </c>
      <c r="B972" t="s" s="314">
        <v>215</v>
      </c>
      <c r="C972" s="320">
        <v>11</v>
      </c>
      <c r="D972" t="s" s="316">
        <v>1121</v>
      </c>
      <c r="E972" s="317">
        <v>0.026753</v>
      </c>
      <c r="F972" s="317">
        <v>0.01545</v>
      </c>
      <c r="G972" s="317">
        <v>0.020009</v>
      </c>
      <c r="H972" s="317">
        <v>0.008977000000000001</v>
      </c>
      <c r="I972" s="317">
        <v>0.004543</v>
      </c>
      <c r="J972" s="317">
        <v>7.3e-05</v>
      </c>
      <c r="K972" s="318">
        <v>7.499999999999999e-05</v>
      </c>
      <c r="L972" s="318">
        <v>0.001868</v>
      </c>
      <c r="M972" s="319">
        <v>166.452</v>
      </c>
    </row>
    <row r="973" ht="19.7" customHeight="1">
      <c r="A973" t="s" s="314">
        <v>1138</v>
      </c>
      <c r="B973" t="s" s="314">
        <v>215</v>
      </c>
      <c r="C973" s="320">
        <v>12</v>
      </c>
      <c r="D973" t="s" s="316">
        <v>1121</v>
      </c>
      <c r="E973" s="317">
        <v>0.027829</v>
      </c>
      <c r="F973" s="317">
        <v>0.015972</v>
      </c>
      <c r="G973" s="317">
        <v>0.022622</v>
      </c>
      <c r="H973" s="317">
        <v>0.008366999999999999</v>
      </c>
      <c r="I973" s="317">
        <v>0.00475</v>
      </c>
      <c r="J973" s="317">
        <v>0.001572</v>
      </c>
      <c r="K973" s="318">
        <v>0.001833</v>
      </c>
      <c r="L973" s="318">
        <v>0.001693</v>
      </c>
      <c r="M973" s="319">
        <v>54.172</v>
      </c>
    </row>
    <row r="974" ht="19.7" customHeight="1">
      <c r="A974" t="s" s="314">
        <v>1138</v>
      </c>
      <c r="B974" t="s" s="314">
        <v>215</v>
      </c>
      <c r="C974" t="s" s="315">
        <v>195</v>
      </c>
      <c r="D974" t="s" s="316">
        <v>1121</v>
      </c>
      <c r="E974" s="317">
        <v>0.026223</v>
      </c>
      <c r="F974" s="317">
        <v>0.014711</v>
      </c>
      <c r="G974" s="317">
        <v>0.023252</v>
      </c>
      <c r="H974" s="317">
        <v>0.009657000000000001</v>
      </c>
      <c r="I974" s="317">
        <v>0.003814</v>
      </c>
      <c r="J974" s="317">
        <v>0.008047</v>
      </c>
      <c r="K974" s="318">
        <v>0.000554</v>
      </c>
      <c r="L974" s="318">
        <v>0.004685</v>
      </c>
      <c r="M974" s="319">
        <v>25.7277</v>
      </c>
    </row>
    <row r="975" ht="19.7" customHeight="1">
      <c r="A975" t="s" s="314">
        <v>1138</v>
      </c>
      <c r="B975" t="s" s="314">
        <v>215</v>
      </c>
      <c r="C975" t="s" s="315">
        <v>196</v>
      </c>
      <c r="D975" t="s" s="316">
        <v>1121</v>
      </c>
      <c r="E975" s="317">
        <v>0.029896</v>
      </c>
      <c r="F975" s="317">
        <v>0.017096</v>
      </c>
      <c r="G975" s="317">
        <v>0.027038</v>
      </c>
      <c r="H975" s="317">
        <v>0.011878</v>
      </c>
      <c r="I975" s="317">
        <v>0.001618</v>
      </c>
      <c r="J975" s="317">
        <v>0.000365</v>
      </c>
      <c r="K975" s="318">
        <v>0.000251</v>
      </c>
      <c r="L975" s="318">
        <v>5e-06</v>
      </c>
      <c r="M975" s="319">
        <v>22.4117</v>
      </c>
    </row>
    <row r="976" ht="19.7" customHeight="1">
      <c r="A976" t="s" s="314">
        <v>1138</v>
      </c>
      <c r="B976" t="s" s="314">
        <v>215</v>
      </c>
      <c r="C976" s="320">
        <v>14</v>
      </c>
      <c r="D976" t="s" s="316">
        <v>1121</v>
      </c>
      <c r="E976" s="317">
        <v>0.028883</v>
      </c>
      <c r="F976" s="317">
        <v>0.019298</v>
      </c>
      <c r="G976" s="317">
        <v>0.023034</v>
      </c>
      <c r="H976" s="317">
        <v>0.007706</v>
      </c>
      <c r="I976" s="317">
        <v>0.005607</v>
      </c>
      <c r="J976" s="317">
        <v>7.499999999999999e-05</v>
      </c>
      <c r="K976" s="318">
        <v>0.000183</v>
      </c>
      <c r="L976" s="318">
        <v>5e-06</v>
      </c>
      <c r="M976" s="319">
        <v>157.4007</v>
      </c>
    </row>
    <row r="977" ht="19.7" customHeight="1">
      <c r="A977" t="s" s="314">
        <v>1138</v>
      </c>
      <c r="B977" t="s" s="314">
        <v>215</v>
      </c>
      <c r="C977" s="320">
        <v>15</v>
      </c>
      <c r="D977" t="s" s="316">
        <v>1122</v>
      </c>
      <c r="E977" s="317">
        <v>0.02834</v>
      </c>
      <c r="F977" s="317">
        <v>0.015297</v>
      </c>
      <c r="G977" s="317">
        <v>0.023304</v>
      </c>
      <c r="H977" s="317">
        <v>0.011827</v>
      </c>
      <c r="I977" s="317">
        <v>0.005446</v>
      </c>
      <c r="J977" s="317">
        <v>0.009398999999999999</v>
      </c>
      <c r="K977" s="318">
        <v>0</v>
      </c>
      <c r="L977" s="318">
        <v>0</v>
      </c>
      <c r="M977" s="319">
        <v>5.916</v>
      </c>
    </row>
    <row r="978" ht="19.7" customHeight="1">
      <c r="A978" t="s" s="314">
        <v>1138</v>
      </c>
      <c r="B978" t="s" s="314">
        <v>215</v>
      </c>
      <c r="C978" s="320">
        <v>16</v>
      </c>
      <c r="D978" t="s" s="316">
        <v>1122</v>
      </c>
      <c r="E978" s="317">
        <v>0.029256</v>
      </c>
      <c r="F978" s="317">
        <v>0.016057</v>
      </c>
      <c r="G978" s="317">
        <v>0.021984</v>
      </c>
      <c r="H978" s="317">
        <v>0.010311</v>
      </c>
      <c r="I978" s="317">
        <v>0.005082</v>
      </c>
      <c r="J978" s="317">
        <v>0.009974999999999999</v>
      </c>
      <c r="K978" s="318">
        <v>0</v>
      </c>
      <c r="L978" s="318">
        <v>0</v>
      </c>
      <c r="M978" s="319">
        <v>1.4327</v>
      </c>
    </row>
    <row r="979" ht="19.7" customHeight="1">
      <c r="A979" t="s" s="314">
        <v>1138</v>
      </c>
      <c r="B979" t="s" s="314">
        <v>215</v>
      </c>
      <c r="C979" s="320">
        <v>17</v>
      </c>
      <c r="D979" t="s" s="316">
        <v>1121</v>
      </c>
      <c r="E979" s="317">
        <v>0.02694</v>
      </c>
      <c r="F979" s="317">
        <v>0.015539</v>
      </c>
      <c r="G979" s="317">
        <v>0.02261</v>
      </c>
      <c r="H979" s="317">
        <v>0.008538</v>
      </c>
      <c r="I979" s="317">
        <v>0.003215</v>
      </c>
      <c r="J979" s="317">
        <v>0.006349</v>
      </c>
      <c r="K979" s="318">
        <v>0.000339</v>
      </c>
      <c r="L979" s="318">
        <v>0.003573</v>
      </c>
      <c r="M979" s="319">
        <v>35.2195</v>
      </c>
    </row>
    <row r="980" ht="19.7" customHeight="1">
      <c r="A980" t="s" s="314">
        <v>1138</v>
      </c>
      <c r="B980" t="s" s="314">
        <v>215</v>
      </c>
      <c r="C980" s="320">
        <v>18</v>
      </c>
      <c r="D980" t="s" s="316">
        <v>1121</v>
      </c>
      <c r="E980" s="317">
        <v>0.025691</v>
      </c>
      <c r="F980" s="317">
        <v>0.015735</v>
      </c>
      <c r="G980" s="317">
        <v>0.02404</v>
      </c>
      <c r="H980" s="317">
        <v>0.006649</v>
      </c>
      <c r="I980" s="317">
        <v>0.004438</v>
      </c>
      <c r="J980" s="317">
        <v>0.002374</v>
      </c>
      <c r="K980" s="318">
        <v>0.003333</v>
      </c>
      <c r="L980" s="318">
        <v>5e-06</v>
      </c>
      <c r="M980" s="319">
        <v>48.8604</v>
      </c>
    </row>
    <row r="981" ht="19.7" customHeight="1">
      <c r="A981" t="s" s="314">
        <v>1138</v>
      </c>
      <c r="B981" t="s" s="314">
        <v>215</v>
      </c>
      <c r="C981" s="320">
        <v>19</v>
      </c>
      <c r="D981" t="s" s="316">
        <v>1122</v>
      </c>
      <c r="E981" s="317">
        <v>0.030404</v>
      </c>
      <c r="F981" s="317">
        <v>0.012887</v>
      </c>
      <c r="G981" s="317">
        <v>0.021372</v>
      </c>
      <c r="H981" s="317">
        <v>0.013668</v>
      </c>
      <c r="I981" s="317">
        <v>0.004441</v>
      </c>
      <c r="J981" s="317">
        <v>0.006301</v>
      </c>
      <c r="K981" s="318">
        <v>0</v>
      </c>
      <c r="L981" s="318">
        <v>0</v>
      </c>
      <c r="M981" s="319">
        <v>7.8347</v>
      </c>
    </row>
    <row r="982" ht="19.7" customHeight="1">
      <c r="A982" t="s" s="314">
        <v>1138</v>
      </c>
      <c r="B982" t="s" s="314">
        <v>215</v>
      </c>
      <c r="C982" s="320">
        <v>20</v>
      </c>
      <c r="D982" t="s" s="316">
        <v>1122</v>
      </c>
      <c r="E982" s="317">
        <v>0.027377</v>
      </c>
      <c r="F982" s="317">
        <v>0.014562</v>
      </c>
      <c r="G982" s="317">
        <v>0.021157</v>
      </c>
      <c r="H982" s="317">
        <v>0.008488000000000001</v>
      </c>
      <c r="I982" s="317">
        <v>0.004019</v>
      </c>
      <c r="J982" s="317">
        <v>0.008156</v>
      </c>
      <c r="K982" s="318">
        <v>0</v>
      </c>
      <c r="L982" s="318">
        <v>0</v>
      </c>
      <c r="M982" s="319">
        <v>5.4544</v>
      </c>
    </row>
    <row r="983" ht="19.7" customHeight="1">
      <c r="A983" t="s" s="314">
        <v>1138</v>
      </c>
      <c r="B983" t="s" s="314">
        <v>215</v>
      </c>
      <c r="C983" t="s" s="315">
        <v>204</v>
      </c>
      <c r="D983" t="s" s="316">
        <v>1121</v>
      </c>
      <c r="E983" s="317">
        <v>0.03044</v>
      </c>
      <c r="F983" s="317">
        <v>0.015399</v>
      </c>
      <c r="G983" s="317">
        <v>0.019608</v>
      </c>
      <c r="H983" s="317">
        <v>0.011197</v>
      </c>
      <c r="I983" s="317">
        <v>0.003155</v>
      </c>
      <c r="J983" s="317">
        <v>0.000242</v>
      </c>
      <c r="K983" s="318">
        <v>0.000175</v>
      </c>
      <c r="L983" s="318">
        <v>0.003147</v>
      </c>
      <c r="M983" s="319">
        <v>147.6497</v>
      </c>
    </row>
    <row r="984" ht="19.7" customHeight="1">
      <c r="A984" t="s" s="314">
        <v>1138</v>
      </c>
      <c r="B984" t="s" s="314">
        <v>215</v>
      </c>
      <c r="C984" t="s" s="315">
        <v>162</v>
      </c>
      <c r="D984" t="s" s="316">
        <v>1122</v>
      </c>
      <c r="E984" s="317">
        <v>0.028981</v>
      </c>
      <c r="F984" s="317">
        <v>0.014934</v>
      </c>
      <c r="G984" s="317">
        <v>0.025973</v>
      </c>
      <c r="H984" s="317">
        <v>0.014051</v>
      </c>
      <c r="I984" s="317">
        <v>0.004727</v>
      </c>
      <c r="J984" s="317">
        <v>5e-06</v>
      </c>
      <c r="K984" s="318">
        <v>0</v>
      </c>
      <c r="L984" s="318">
        <v>0</v>
      </c>
      <c r="M984" s="319">
        <v>0</v>
      </c>
    </row>
    <row r="985" ht="19.7" customHeight="1">
      <c r="A985" t="s" s="314">
        <v>1138</v>
      </c>
      <c r="B985" t="s" s="314">
        <v>215</v>
      </c>
      <c r="C985" t="s" s="315">
        <v>205</v>
      </c>
      <c r="D985" t="s" s="316">
        <v>1121</v>
      </c>
      <c r="E985" s="317">
        <v>0.029287</v>
      </c>
      <c r="F985" s="317">
        <v>0.015254</v>
      </c>
      <c r="G985" s="317">
        <v>0.023196</v>
      </c>
      <c r="H985" s="317">
        <v>0.012523</v>
      </c>
      <c r="I985" s="317">
        <v>0.002956</v>
      </c>
      <c r="J985" s="317">
        <v>0.000393</v>
      </c>
      <c r="K985" s="318">
        <v>0.000513</v>
      </c>
      <c r="L985" s="318">
        <v>0.001482</v>
      </c>
      <c r="M985" s="319">
        <v>32.9954</v>
      </c>
    </row>
    <row r="986" ht="19.7" customHeight="1">
      <c r="A986" t="s" s="314">
        <v>1138</v>
      </c>
      <c r="B986" t="s" s="314">
        <v>215</v>
      </c>
      <c r="C986" s="320">
        <v>21</v>
      </c>
      <c r="D986" t="s" s="316">
        <v>1121</v>
      </c>
      <c r="E986" s="317">
        <v>0.030024</v>
      </c>
      <c r="F986" s="317">
        <v>0.015377</v>
      </c>
      <c r="G986" s="317">
        <v>0.020991</v>
      </c>
      <c r="H986" s="317">
        <v>0.011566</v>
      </c>
      <c r="I986" s="317">
        <v>0.003177</v>
      </c>
      <c r="J986" s="317">
        <v>0.000277</v>
      </c>
      <c r="K986" s="318">
        <v>0.000228</v>
      </c>
      <c r="L986" s="318">
        <v>0.002658</v>
      </c>
      <c r="M986" s="319">
        <v>184.0763</v>
      </c>
    </row>
    <row r="987" ht="19.7" customHeight="1">
      <c r="A987" t="s" s="314">
        <v>1138</v>
      </c>
      <c r="B987" t="s" s="314">
        <v>215</v>
      </c>
      <c r="C987" t="s" s="315">
        <v>216</v>
      </c>
      <c r="D987" t="s" s="316">
        <v>1121</v>
      </c>
      <c r="E987" s="317">
        <v>0.027501</v>
      </c>
      <c r="F987" s="317">
        <v>0.015397</v>
      </c>
      <c r="G987" s="317">
        <v>0.022538</v>
      </c>
      <c r="H987" s="317">
        <v>0.009365</v>
      </c>
      <c r="I987" s="317">
        <v>0.004334</v>
      </c>
      <c r="J987" s="317">
        <v>0.006197</v>
      </c>
      <c r="K987" s="318">
        <v>0.002024</v>
      </c>
      <c r="L987" s="318">
        <v>0.003559</v>
      </c>
      <c r="M987" s="319">
        <v>327.8031</v>
      </c>
    </row>
    <row r="988" ht="19.7" customHeight="1">
      <c r="A988" t="s" s="314">
        <v>1138</v>
      </c>
      <c r="B988" t="s" s="314">
        <v>232</v>
      </c>
      <c r="C988" s="320">
        <v>1</v>
      </c>
      <c r="D988" t="s" s="316">
        <v>1122</v>
      </c>
      <c r="E988" s="317">
        <v>0.018705</v>
      </c>
      <c r="F988" s="317">
        <v>0.010802</v>
      </c>
      <c r="G988" s="317">
        <v>0.020069</v>
      </c>
      <c r="H988" s="317">
        <v>0.007146</v>
      </c>
      <c r="I988" s="317">
        <v>0.00547</v>
      </c>
      <c r="J988" s="317">
        <v>0.007392</v>
      </c>
      <c r="K988" s="318">
        <v>0</v>
      </c>
      <c r="L988" s="318">
        <v>0</v>
      </c>
      <c r="M988" s="319">
        <v>5.1488</v>
      </c>
    </row>
    <row r="989" ht="19.7" customHeight="1">
      <c r="A989" t="s" s="314">
        <v>1138</v>
      </c>
      <c r="B989" t="s" s="314">
        <v>232</v>
      </c>
      <c r="C989" t="s" s="315">
        <v>180</v>
      </c>
      <c r="D989" t="s" s="316">
        <v>1122</v>
      </c>
      <c r="E989" s="317">
        <v>0.01272</v>
      </c>
      <c r="F989" s="317">
        <v>0.00477</v>
      </c>
      <c r="G989" s="317">
        <v>0.033653</v>
      </c>
      <c r="H989" s="317">
        <v>0.013943</v>
      </c>
      <c r="I989" s="317">
        <v>0.006912</v>
      </c>
      <c r="J989" s="317">
        <v>0.003553</v>
      </c>
      <c r="K989" s="318">
        <v>0</v>
      </c>
      <c r="L989" s="318">
        <v>0</v>
      </c>
      <c r="M989" s="319">
        <v>1.1695</v>
      </c>
    </row>
    <row r="990" ht="19.7" customHeight="1">
      <c r="A990" t="s" s="314">
        <v>1138</v>
      </c>
      <c r="B990" t="s" s="314">
        <v>232</v>
      </c>
      <c r="C990" t="s" s="315">
        <v>182</v>
      </c>
      <c r="D990" t="s" s="316">
        <v>1122</v>
      </c>
      <c r="E990" s="317">
        <v>0.022926</v>
      </c>
      <c r="F990" s="317">
        <v>0.016042</v>
      </c>
      <c r="G990" s="317">
        <v>0.015613</v>
      </c>
      <c r="H990" s="317">
        <v>0.005375</v>
      </c>
      <c r="I990" s="317">
        <v>0.005291</v>
      </c>
      <c r="J990" s="317">
        <v>0.006634</v>
      </c>
      <c r="K990" s="318">
        <v>0</v>
      </c>
      <c r="L990" s="318">
        <v>0</v>
      </c>
      <c r="M990" s="319">
        <v>0</v>
      </c>
    </row>
    <row r="991" ht="19.7" customHeight="1">
      <c r="A991" t="s" s="314">
        <v>1138</v>
      </c>
      <c r="B991" t="s" s="314">
        <v>232</v>
      </c>
      <c r="C991" s="320">
        <v>3</v>
      </c>
      <c r="D991" t="s" s="316">
        <v>1122</v>
      </c>
      <c r="E991" s="317">
        <v>0.019358</v>
      </c>
      <c r="F991" s="317">
        <v>0.01076</v>
      </c>
      <c r="G991" s="317">
        <v>0.023103</v>
      </c>
      <c r="H991" s="317">
        <v>0.015066</v>
      </c>
      <c r="I991" s="317">
        <v>0.011237</v>
      </c>
      <c r="J991" s="317">
        <v>0.010229</v>
      </c>
      <c r="K991" s="318">
        <v>0</v>
      </c>
      <c r="L991" s="318">
        <v>0</v>
      </c>
      <c r="M991" s="319">
        <v>0</v>
      </c>
    </row>
    <row r="992" ht="19.7" customHeight="1">
      <c r="A992" t="s" s="314">
        <v>1138</v>
      </c>
      <c r="B992" t="s" s="314">
        <v>232</v>
      </c>
      <c r="C992" s="320">
        <v>4</v>
      </c>
      <c r="D992" t="s" s="316">
        <v>1122</v>
      </c>
      <c r="E992" s="317">
        <v>0.019222</v>
      </c>
      <c r="F992" s="317">
        <v>0.012973</v>
      </c>
      <c r="G992" s="317">
        <v>0.027371</v>
      </c>
      <c r="H992" s="317">
        <v>0.008418999999999999</v>
      </c>
      <c r="I992" s="317">
        <v>0.012285</v>
      </c>
      <c r="J992" s="317">
        <v>0.008917</v>
      </c>
      <c r="K992" s="318">
        <v>0</v>
      </c>
      <c r="L992" s="318">
        <v>0</v>
      </c>
      <c r="M992" s="319">
        <v>3.8135</v>
      </c>
    </row>
    <row r="993" ht="19.7" customHeight="1">
      <c r="A993" t="s" s="314">
        <v>1138</v>
      </c>
      <c r="B993" t="s" s="314">
        <v>232</v>
      </c>
      <c r="C993" s="320">
        <v>5</v>
      </c>
      <c r="D993" t="s" s="316">
        <v>1121</v>
      </c>
      <c r="E993" s="317">
        <v>0.018131</v>
      </c>
      <c r="F993" s="317">
        <v>0.018113</v>
      </c>
      <c r="G993" s="317">
        <v>0.021609</v>
      </c>
      <c r="H993" s="317">
        <v>2.1e-05</v>
      </c>
      <c r="I993" s="317">
        <v>0.005931</v>
      </c>
      <c r="J993" s="317">
        <v>9.399999999999999e-05</v>
      </c>
      <c r="K993" s="318">
        <v>0.000334</v>
      </c>
      <c r="L993" s="318">
        <v>5e-06</v>
      </c>
      <c r="M993" s="319">
        <v>16.4812</v>
      </c>
    </row>
    <row r="994" ht="19.7" customHeight="1">
      <c r="A994" t="s" s="314">
        <v>1138</v>
      </c>
      <c r="B994" t="s" s="314">
        <v>232</v>
      </c>
      <c r="C994" t="s" s="315">
        <v>187</v>
      </c>
      <c r="D994" t="s" s="316">
        <v>1122</v>
      </c>
      <c r="E994" s="317">
        <v>0.019444</v>
      </c>
      <c r="F994" s="317">
        <v>0.011023</v>
      </c>
      <c r="G994" s="317">
        <v>0.021944</v>
      </c>
      <c r="H994" s="317">
        <v>0.00787</v>
      </c>
      <c r="I994" s="317">
        <v>0.007912000000000001</v>
      </c>
      <c r="J994" s="317">
        <v>0.007315</v>
      </c>
      <c r="K994" s="318">
        <v>0</v>
      </c>
      <c r="L994" s="318">
        <v>0</v>
      </c>
      <c r="M994" s="319">
        <v>8.5122</v>
      </c>
    </row>
    <row r="995" ht="19.7" customHeight="1">
      <c r="A995" t="s" s="314">
        <v>1138</v>
      </c>
      <c r="B995" t="s" s="314">
        <v>232</v>
      </c>
      <c r="C995" t="s" s="315">
        <v>153</v>
      </c>
      <c r="D995" t="s" s="316">
        <v>1122</v>
      </c>
      <c r="E995" s="317">
        <v>0.010023</v>
      </c>
      <c r="F995" s="317">
        <v>0.010013</v>
      </c>
      <c r="G995" s="317">
        <v>0.026342</v>
      </c>
      <c r="H995" s="317">
        <v>3.8e-05</v>
      </c>
      <c r="I995" s="317">
        <v>0</v>
      </c>
      <c r="J995" s="317">
        <v>0.015853</v>
      </c>
      <c r="K995" s="318">
        <v>0</v>
      </c>
      <c r="L995" s="318">
        <v>0</v>
      </c>
      <c r="M995" s="319">
        <v>0</v>
      </c>
    </row>
    <row r="996" ht="19.7" customHeight="1">
      <c r="A996" t="s" s="314">
        <v>1138</v>
      </c>
      <c r="B996" t="s" s="314">
        <v>232</v>
      </c>
      <c r="C996" t="s" s="315">
        <v>156</v>
      </c>
      <c r="D996" t="s" s="316">
        <v>1122</v>
      </c>
      <c r="E996" s="317">
        <v>0.02149</v>
      </c>
      <c r="F996" s="317">
        <v>0.021468</v>
      </c>
      <c r="G996" s="317">
        <v>0.025573</v>
      </c>
      <c r="H996" s="317">
        <v>5e-06</v>
      </c>
      <c r="I996" s="317">
        <v>5e-06</v>
      </c>
      <c r="J996" s="317">
        <v>5e-06</v>
      </c>
      <c r="K996" s="318">
        <v>0</v>
      </c>
      <c r="L996" s="318">
        <v>0</v>
      </c>
      <c r="M996" s="319">
        <v>0</v>
      </c>
    </row>
    <row r="997" ht="19.7" customHeight="1">
      <c r="A997" t="s" s="314">
        <v>1138</v>
      </c>
      <c r="B997" t="s" s="314">
        <v>232</v>
      </c>
      <c r="C997" t="s" s="315">
        <v>188</v>
      </c>
      <c r="D997" t="s" s="316">
        <v>1122</v>
      </c>
      <c r="E997" s="317">
        <v>0.016932</v>
      </c>
      <c r="F997" s="317">
        <v>0.011309</v>
      </c>
      <c r="G997" s="317">
        <v>0.028667</v>
      </c>
      <c r="H997" s="317">
        <v>0.009552</v>
      </c>
      <c r="I997" s="317">
        <v>5e-06</v>
      </c>
      <c r="J997" s="317">
        <v>0.004529</v>
      </c>
      <c r="K997" s="318">
        <v>0</v>
      </c>
      <c r="L997" s="318">
        <v>0</v>
      </c>
      <c r="M997" s="319">
        <v>4.1515</v>
      </c>
    </row>
    <row r="998" ht="19.7" customHeight="1">
      <c r="A998" t="s" s="314">
        <v>1138</v>
      </c>
      <c r="B998" t="s" s="314">
        <v>232</v>
      </c>
      <c r="C998" s="320">
        <v>7</v>
      </c>
      <c r="D998" t="s" s="316">
        <v>1122</v>
      </c>
      <c r="E998" s="317">
        <v>0.019411</v>
      </c>
      <c r="F998" s="317">
        <v>0.010506</v>
      </c>
      <c r="G998" s="317">
        <v>0.020996</v>
      </c>
      <c r="H998" s="317">
        <v>0.008524</v>
      </c>
      <c r="I998" s="317">
        <v>0.00515</v>
      </c>
      <c r="J998" s="317">
        <v>0.004753</v>
      </c>
      <c r="K998" s="318">
        <v>0</v>
      </c>
      <c r="L998" s="318">
        <v>0</v>
      </c>
      <c r="M998" s="319">
        <v>0.3047</v>
      </c>
    </row>
    <row r="999" ht="19.7" customHeight="1">
      <c r="A999" t="s" s="314">
        <v>1138</v>
      </c>
      <c r="B999" t="s" s="314">
        <v>232</v>
      </c>
      <c r="C999" s="320">
        <v>8</v>
      </c>
      <c r="D999" t="s" s="316">
        <v>1122</v>
      </c>
      <c r="E999" s="317">
        <v>0.017987</v>
      </c>
      <c r="F999" s="317">
        <v>0.010598</v>
      </c>
      <c r="G999" s="317">
        <v>0.023095</v>
      </c>
      <c r="H999" s="317">
        <v>0.012374</v>
      </c>
      <c r="I999" s="317">
        <v>0.007803</v>
      </c>
      <c r="J999" s="317">
        <v>0.008571</v>
      </c>
      <c r="K999" s="318">
        <v>0</v>
      </c>
      <c r="L999" s="318">
        <v>0</v>
      </c>
      <c r="M999" s="319">
        <v>4.7036</v>
      </c>
    </row>
    <row r="1000" ht="19.7" customHeight="1">
      <c r="A1000" t="s" s="314">
        <v>1138</v>
      </c>
      <c r="B1000" t="s" s="314">
        <v>232</v>
      </c>
      <c r="C1000" s="320">
        <v>9</v>
      </c>
      <c r="D1000" t="s" s="316">
        <v>1122</v>
      </c>
      <c r="E1000" s="317">
        <v>0.021563</v>
      </c>
      <c r="F1000" s="317">
        <v>0.013125</v>
      </c>
      <c r="G1000" s="317">
        <v>0.017795</v>
      </c>
      <c r="H1000" s="317">
        <v>0.011487</v>
      </c>
      <c r="I1000" s="317">
        <v>0.00793</v>
      </c>
      <c r="J1000" s="317">
        <v>0.005542</v>
      </c>
      <c r="K1000" s="318">
        <v>0</v>
      </c>
      <c r="L1000" s="318">
        <v>0</v>
      </c>
      <c r="M1000" s="319">
        <v>0</v>
      </c>
    </row>
    <row r="1001" ht="19.7" customHeight="1">
      <c r="A1001" t="s" s="314">
        <v>1138</v>
      </c>
      <c r="B1001" t="s" s="314">
        <v>232</v>
      </c>
      <c r="C1001" s="320">
        <v>10</v>
      </c>
      <c r="D1001" t="s" s="316">
        <v>1122</v>
      </c>
      <c r="E1001" s="317">
        <v>0.02151</v>
      </c>
      <c r="F1001" s="317">
        <v>0.011886</v>
      </c>
      <c r="G1001" s="317">
        <v>0.018496</v>
      </c>
      <c r="H1001" s="317">
        <v>0.008030000000000001</v>
      </c>
      <c r="I1001" s="317">
        <v>0.006963</v>
      </c>
      <c r="J1001" s="317">
        <v>0.005768</v>
      </c>
      <c r="K1001" s="318">
        <v>0</v>
      </c>
      <c r="L1001" s="318">
        <v>0</v>
      </c>
      <c r="M1001" s="319">
        <v>2.5733</v>
      </c>
    </row>
    <row r="1002" ht="19.7" customHeight="1">
      <c r="A1002" t="s" s="314">
        <v>1138</v>
      </c>
      <c r="B1002" t="s" s="314">
        <v>232</v>
      </c>
      <c r="C1002" s="320">
        <v>11</v>
      </c>
      <c r="D1002" t="s" s="316">
        <v>1121</v>
      </c>
      <c r="E1002" s="317">
        <v>0.018572</v>
      </c>
      <c r="F1002" s="317">
        <v>0.015537</v>
      </c>
      <c r="G1002" s="317">
        <v>0.023396</v>
      </c>
      <c r="H1002" s="317">
        <v>0.003791</v>
      </c>
      <c r="I1002" s="317">
        <v>0.00604</v>
      </c>
      <c r="J1002" s="317">
        <v>8e-06</v>
      </c>
      <c r="K1002" s="318">
        <v>9e-06</v>
      </c>
      <c r="L1002" s="318">
        <v>0.008352999999999999</v>
      </c>
      <c r="M1002" s="319">
        <v>12.3181</v>
      </c>
    </row>
    <row r="1003" ht="19.7" customHeight="1">
      <c r="A1003" t="s" s="314">
        <v>1138</v>
      </c>
      <c r="B1003" t="s" s="314">
        <v>232</v>
      </c>
      <c r="C1003" s="320">
        <v>12</v>
      </c>
      <c r="D1003" t="s" s="316">
        <v>1121</v>
      </c>
      <c r="E1003" s="317">
        <v>0.017323</v>
      </c>
      <c r="F1003" s="317">
        <v>0.015239</v>
      </c>
      <c r="G1003" s="317">
        <v>0.024398</v>
      </c>
      <c r="H1003" s="317">
        <v>0.002151</v>
      </c>
      <c r="I1003" s="317">
        <v>0.005796</v>
      </c>
      <c r="J1003" s="317">
        <v>0.001052</v>
      </c>
      <c r="K1003" s="318">
        <v>0.00358</v>
      </c>
      <c r="L1003" s="318">
        <v>0.002054</v>
      </c>
      <c r="M1003" s="319">
        <v>37.2065</v>
      </c>
    </row>
    <row r="1004" ht="19.7" customHeight="1">
      <c r="A1004" t="s" s="314">
        <v>1138</v>
      </c>
      <c r="B1004" t="s" s="314">
        <v>232</v>
      </c>
      <c r="C1004" t="s" s="315">
        <v>195</v>
      </c>
      <c r="D1004" t="s" s="316">
        <v>1122</v>
      </c>
      <c r="E1004" s="317">
        <v>0.020275</v>
      </c>
      <c r="F1004" s="317">
        <v>0.012076</v>
      </c>
      <c r="G1004" s="317">
        <v>0.019509</v>
      </c>
      <c r="H1004" s="317">
        <v>0.007455</v>
      </c>
      <c r="I1004" s="317">
        <v>0.005644</v>
      </c>
      <c r="J1004" s="317">
        <v>0.0068</v>
      </c>
      <c r="K1004" s="318">
        <v>0</v>
      </c>
      <c r="L1004" s="318">
        <v>0</v>
      </c>
      <c r="M1004" s="319">
        <v>8.097200000000001</v>
      </c>
    </row>
    <row r="1005" ht="19.7" customHeight="1">
      <c r="A1005" t="s" s="314">
        <v>1138</v>
      </c>
      <c r="B1005" t="s" s="314">
        <v>232</v>
      </c>
      <c r="C1005" t="s" s="315">
        <v>196</v>
      </c>
      <c r="D1005" t="s" s="316">
        <v>1122</v>
      </c>
      <c r="E1005" s="317">
        <v>0.026554</v>
      </c>
      <c r="F1005" s="317">
        <v>0.019395</v>
      </c>
      <c r="G1005" s="317">
        <v>0.016323</v>
      </c>
      <c r="H1005" s="317">
        <v>0.00382</v>
      </c>
      <c r="I1005" s="317">
        <v>0.003227</v>
      </c>
      <c r="J1005" s="317">
        <v>5e-06</v>
      </c>
      <c r="K1005" s="318">
        <v>0</v>
      </c>
      <c r="L1005" s="318">
        <v>0</v>
      </c>
      <c r="M1005" s="319">
        <v>0</v>
      </c>
    </row>
    <row r="1006" ht="19.7" customHeight="1">
      <c r="A1006" t="s" s="314">
        <v>1138</v>
      </c>
      <c r="B1006" t="s" s="314">
        <v>232</v>
      </c>
      <c r="C1006" s="320">
        <v>14</v>
      </c>
      <c r="D1006" t="s" s="316">
        <v>1122</v>
      </c>
      <c r="E1006" s="317">
        <v>0.020935</v>
      </c>
      <c r="F1006" s="317">
        <v>0.012216</v>
      </c>
      <c r="G1006" s="317">
        <v>0.019598</v>
      </c>
      <c r="H1006" s="317">
        <v>0.01501</v>
      </c>
      <c r="I1006" s="317">
        <v>0.007065</v>
      </c>
      <c r="J1006" s="317">
        <v>5e-06</v>
      </c>
      <c r="K1006" s="318">
        <v>0</v>
      </c>
      <c r="L1006" s="318">
        <v>0</v>
      </c>
      <c r="M1006" s="319">
        <v>4.162</v>
      </c>
    </row>
    <row r="1007" ht="19.7" customHeight="1">
      <c r="A1007" t="s" s="314">
        <v>1138</v>
      </c>
      <c r="B1007" t="s" s="314">
        <v>232</v>
      </c>
      <c r="C1007" s="320">
        <v>15</v>
      </c>
      <c r="D1007" t="s" s="316">
        <v>1122</v>
      </c>
      <c r="E1007" s="317">
        <v>0.02072</v>
      </c>
      <c r="F1007" s="317">
        <v>0.011467</v>
      </c>
      <c r="G1007" s="317">
        <v>0.023047</v>
      </c>
      <c r="H1007" s="317">
        <v>0.014294</v>
      </c>
      <c r="I1007" s="317">
        <v>0.009232000000000001</v>
      </c>
      <c r="J1007" s="317">
        <v>0.007753</v>
      </c>
      <c r="K1007" s="318">
        <v>0</v>
      </c>
      <c r="L1007" s="318">
        <v>0</v>
      </c>
      <c r="M1007" s="319">
        <v>0.2186</v>
      </c>
    </row>
    <row r="1008" ht="19.7" customHeight="1">
      <c r="A1008" t="s" s="314">
        <v>1138</v>
      </c>
      <c r="B1008" t="s" s="314">
        <v>232</v>
      </c>
      <c r="C1008" s="320">
        <v>16</v>
      </c>
      <c r="D1008" t="s" s="316">
        <v>1121</v>
      </c>
      <c r="E1008" s="317">
        <v>0.018085</v>
      </c>
      <c r="F1008" s="317">
        <v>0.016927</v>
      </c>
      <c r="G1008" s="317">
        <v>0.02782</v>
      </c>
      <c r="H1008" s="317">
        <v>0.001272</v>
      </c>
      <c r="I1008" s="317">
        <v>0.006592</v>
      </c>
      <c r="J1008" s="317">
        <v>0.007920999999999999</v>
      </c>
      <c r="K1008" s="318">
        <v>5e-06</v>
      </c>
      <c r="L1008" s="318">
        <v>0.027443</v>
      </c>
      <c r="M1008" s="319">
        <v>9.860099999999999</v>
      </c>
    </row>
    <row r="1009" ht="19.7" customHeight="1">
      <c r="A1009" t="s" s="314">
        <v>1138</v>
      </c>
      <c r="B1009" t="s" s="314">
        <v>232</v>
      </c>
      <c r="C1009" s="320">
        <v>17</v>
      </c>
      <c r="D1009" t="s" s="316">
        <v>1122</v>
      </c>
      <c r="E1009" s="317">
        <v>0.018309</v>
      </c>
      <c r="F1009" s="317">
        <v>0.010801</v>
      </c>
      <c r="G1009" s="317">
        <v>0.01966</v>
      </c>
      <c r="H1009" s="317">
        <v>0.008761</v>
      </c>
      <c r="I1009" s="317">
        <v>0.006932</v>
      </c>
      <c r="J1009" s="317">
        <v>0.005739</v>
      </c>
      <c r="K1009" s="318">
        <v>0</v>
      </c>
      <c r="L1009" s="318">
        <v>0</v>
      </c>
      <c r="M1009" s="319">
        <v>3.4494</v>
      </c>
    </row>
    <row r="1010" ht="19.7" customHeight="1">
      <c r="A1010" t="s" s="314">
        <v>1138</v>
      </c>
      <c r="B1010" t="s" s="314">
        <v>232</v>
      </c>
      <c r="C1010" s="320">
        <v>18</v>
      </c>
      <c r="D1010" t="s" s="316">
        <v>1122</v>
      </c>
      <c r="E1010" s="317">
        <v>0.018671</v>
      </c>
      <c r="F1010" s="317">
        <v>0.011176</v>
      </c>
      <c r="G1010" s="317">
        <v>0.019409</v>
      </c>
      <c r="H1010" s="317">
        <v>0.007265</v>
      </c>
      <c r="I1010" s="317">
        <v>0.006455</v>
      </c>
      <c r="J1010" s="317">
        <v>0.003289</v>
      </c>
      <c r="K1010" s="318">
        <v>0</v>
      </c>
      <c r="L1010" s="318">
        <v>0</v>
      </c>
      <c r="M1010" s="319">
        <v>7.2693</v>
      </c>
    </row>
    <row r="1011" ht="19.7" customHeight="1">
      <c r="A1011" t="s" s="314">
        <v>1138</v>
      </c>
      <c r="B1011" t="s" s="314">
        <v>232</v>
      </c>
      <c r="C1011" s="320">
        <v>19</v>
      </c>
      <c r="D1011" t="s" s="316">
        <v>1122</v>
      </c>
      <c r="E1011" s="317">
        <v>0.019722</v>
      </c>
      <c r="F1011" s="317">
        <v>0.009845</v>
      </c>
      <c r="G1011" s="317">
        <v>0.023739</v>
      </c>
      <c r="H1011" s="317">
        <v>0.008614999999999999</v>
      </c>
      <c r="I1011" s="317">
        <v>0.006641</v>
      </c>
      <c r="J1011" s="317">
        <v>0.004588</v>
      </c>
      <c r="K1011" s="318">
        <v>0</v>
      </c>
      <c r="L1011" s="318">
        <v>0</v>
      </c>
      <c r="M1011" s="319">
        <v>4.4219</v>
      </c>
    </row>
    <row r="1012" ht="19.7" customHeight="1">
      <c r="A1012" t="s" s="314">
        <v>1138</v>
      </c>
      <c r="B1012" t="s" s="314">
        <v>232</v>
      </c>
      <c r="C1012" s="320">
        <v>20</v>
      </c>
      <c r="D1012" t="s" s="316">
        <v>1121</v>
      </c>
      <c r="E1012" s="317">
        <v>0.017074</v>
      </c>
      <c r="F1012" s="317">
        <v>0.017057</v>
      </c>
      <c r="G1012" s="317">
        <v>0.023161</v>
      </c>
      <c r="H1012" s="317">
        <v>1.3e-05</v>
      </c>
      <c r="I1012" s="317">
        <v>0.004497</v>
      </c>
      <c r="J1012" s="317">
        <v>0.007136</v>
      </c>
      <c r="K1012" s="318">
        <v>0.00407</v>
      </c>
      <c r="L1012" s="318">
        <v>0.0247</v>
      </c>
      <c r="M1012" s="319">
        <v>9.8027</v>
      </c>
    </row>
    <row r="1013" ht="19.7" customHeight="1">
      <c r="A1013" t="s" s="314">
        <v>1138</v>
      </c>
      <c r="B1013" t="s" s="314">
        <v>232</v>
      </c>
      <c r="C1013" t="s" s="315">
        <v>204</v>
      </c>
      <c r="D1013" t="s" s="316">
        <v>1122</v>
      </c>
      <c r="E1013" s="317">
        <v>0.021193</v>
      </c>
      <c r="F1013" s="317">
        <v>0.007712</v>
      </c>
      <c r="G1013" s="317">
        <v>0.02177</v>
      </c>
      <c r="H1013" s="317">
        <v>0.021567</v>
      </c>
      <c r="I1013" s="317">
        <v>0.003771</v>
      </c>
      <c r="J1013" s="317">
        <v>0.000146</v>
      </c>
      <c r="K1013" s="318">
        <v>0</v>
      </c>
      <c r="L1013" s="318">
        <v>0</v>
      </c>
      <c r="M1013" s="319">
        <v>3.9014</v>
      </c>
    </row>
    <row r="1014" ht="19.7" customHeight="1">
      <c r="A1014" t="s" s="314">
        <v>1138</v>
      </c>
      <c r="B1014" t="s" s="314">
        <v>232</v>
      </c>
      <c r="C1014" t="s" s="315">
        <v>162</v>
      </c>
      <c r="D1014" t="s" s="316">
        <v>1122</v>
      </c>
      <c r="E1014" s="317">
        <v>0.015049</v>
      </c>
      <c r="F1014" s="317">
        <v>0.008609</v>
      </c>
      <c r="G1014" s="317">
        <v>0.058402</v>
      </c>
      <c r="H1014" s="317">
        <v>0.032848</v>
      </c>
      <c r="I1014" s="317">
        <v>5e-06</v>
      </c>
      <c r="J1014" s="317">
        <v>5e-06</v>
      </c>
      <c r="K1014" s="318">
        <v>0</v>
      </c>
      <c r="L1014" s="318">
        <v>0</v>
      </c>
      <c r="M1014" s="319">
        <v>0</v>
      </c>
    </row>
    <row r="1015" ht="19.7" customHeight="1">
      <c r="A1015" t="s" s="314">
        <v>1138</v>
      </c>
      <c r="B1015" t="s" s="314">
        <v>232</v>
      </c>
      <c r="C1015" t="s" s="315">
        <v>205</v>
      </c>
      <c r="D1015" t="s" s="316">
        <v>1122</v>
      </c>
      <c r="E1015" s="317">
        <v>0.022349</v>
      </c>
      <c r="F1015" s="317">
        <v>0.015731</v>
      </c>
      <c r="G1015" s="317">
        <v>0.024538</v>
      </c>
      <c r="H1015" s="317">
        <v>0.009317000000000001</v>
      </c>
      <c r="I1015" s="317">
        <v>0.009148999999999999</v>
      </c>
      <c r="J1015" s="317">
        <v>0.000344</v>
      </c>
      <c r="K1015" s="318">
        <v>0</v>
      </c>
      <c r="L1015" s="318">
        <v>0</v>
      </c>
      <c r="M1015" s="319">
        <v>0.4431</v>
      </c>
    </row>
    <row r="1016" ht="19.7" customHeight="1">
      <c r="A1016" t="s" s="314">
        <v>1138</v>
      </c>
      <c r="B1016" t="s" s="314">
        <v>232</v>
      </c>
      <c r="C1016" s="320">
        <v>21</v>
      </c>
      <c r="D1016" t="s" s="316">
        <v>1122</v>
      </c>
      <c r="E1016" s="317">
        <v>0.021446</v>
      </c>
      <c r="F1016" s="317">
        <v>0.009161000000000001</v>
      </c>
      <c r="G1016" s="317">
        <v>0.023205</v>
      </c>
      <c r="H1016" s="317">
        <v>0.021195</v>
      </c>
      <c r="I1016" s="317">
        <v>0.005169</v>
      </c>
      <c r="J1016" s="317">
        <v>0.0002</v>
      </c>
      <c r="K1016" s="318">
        <v>0</v>
      </c>
      <c r="L1016" s="318">
        <v>0</v>
      </c>
      <c r="M1016" s="319">
        <v>7.0099</v>
      </c>
    </row>
    <row r="1017" ht="19.7" customHeight="1">
      <c r="A1017" t="s" s="314">
        <v>1138</v>
      </c>
      <c r="B1017" t="s" s="314">
        <v>232</v>
      </c>
      <c r="C1017" t="s" s="315">
        <v>216</v>
      </c>
      <c r="D1017" t="s" s="316">
        <v>1121</v>
      </c>
      <c r="E1017" s="317">
        <v>0.019025</v>
      </c>
      <c r="F1017" s="317">
        <v>0.012649</v>
      </c>
      <c r="G1017" s="317">
        <v>0.021739</v>
      </c>
      <c r="H1017" s="317">
        <v>0.006976</v>
      </c>
      <c r="I1017" s="317">
        <v>0.006097</v>
      </c>
      <c r="J1017" s="317">
        <v>0.005252</v>
      </c>
      <c r="K1017" s="318">
        <v>0.001256</v>
      </c>
      <c r="L1017" s="318">
        <v>0.009508000000000001</v>
      </c>
      <c r="M1017" s="319">
        <v>75.8554</v>
      </c>
    </row>
    <row r="1018" ht="19.7" customHeight="1">
      <c r="A1018" t="s" s="314">
        <v>1139</v>
      </c>
      <c r="B1018" t="s" s="314">
        <v>215</v>
      </c>
      <c r="C1018" s="320">
        <v>1</v>
      </c>
      <c r="D1018" t="s" s="316">
        <v>1121</v>
      </c>
      <c r="E1018" s="317">
        <v>0.027992</v>
      </c>
      <c r="F1018" s="317">
        <v>0.01806</v>
      </c>
      <c r="G1018" s="317">
        <v>0.019761</v>
      </c>
      <c r="H1018" s="317">
        <v>0.008775</v>
      </c>
      <c r="I1018" s="317">
        <v>0.00354</v>
      </c>
      <c r="J1018" s="317">
        <v>0.00417</v>
      </c>
      <c r="K1018" s="318">
        <v>5e-06</v>
      </c>
      <c r="L1018" s="318">
        <v>0.001501</v>
      </c>
      <c r="M1018" s="319">
        <v>22.1799</v>
      </c>
    </row>
    <row r="1019" ht="19.7" customHeight="1">
      <c r="A1019" t="s" s="314">
        <v>1139</v>
      </c>
      <c r="B1019" t="s" s="314">
        <v>215</v>
      </c>
      <c r="C1019" t="s" s="315">
        <v>180</v>
      </c>
      <c r="D1019" t="s" s="316">
        <v>1122</v>
      </c>
      <c r="E1019" s="317">
        <v>0.027056</v>
      </c>
      <c r="F1019" s="317">
        <v>0.015345</v>
      </c>
      <c r="G1019" s="317">
        <v>0.027043</v>
      </c>
      <c r="H1019" s="317">
        <v>0.018893</v>
      </c>
      <c r="I1019" s="317">
        <v>0.007651</v>
      </c>
      <c r="J1019" s="317">
        <v>0.004506</v>
      </c>
      <c r="K1019" s="318">
        <v>0</v>
      </c>
      <c r="L1019" s="318">
        <v>0</v>
      </c>
      <c r="M1019" s="319">
        <v>0.6972</v>
      </c>
    </row>
    <row r="1020" ht="19.7" customHeight="1">
      <c r="A1020" t="s" s="314">
        <v>1139</v>
      </c>
      <c r="B1020" t="s" s="314">
        <v>215</v>
      </c>
      <c r="C1020" t="s" s="315">
        <v>182</v>
      </c>
      <c r="D1020" t="s" s="316">
        <v>1121</v>
      </c>
      <c r="E1020" s="317">
        <v>0.029604</v>
      </c>
      <c r="F1020" s="317">
        <v>0.021708</v>
      </c>
      <c r="G1020" s="317">
        <v>0.019788</v>
      </c>
      <c r="H1020" s="317">
        <v>0.007771</v>
      </c>
      <c r="I1020" s="317">
        <v>0.005136</v>
      </c>
      <c r="J1020" s="317">
        <v>0.004169</v>
      </c>
      <c r="K1020" s="318">
        <v>0.001074</v>
      </c>
      <c r="L1020" s="318">
        <v>0.002143</v>
      </c>
      <c r="M1020" s="319">
        <v>17.2945</v>
      </c>
    </row>
    <row r="1021" ht="19.7" customHeight="1">
      <c r="A1021" t="s" s="314">
        <v>1139</v>
      </c>
      <c r="B1021" t="s" s="314">
        <v>215</v>
      </c>
      <c r="C1021" s="320">
        <v>3</v>
      </c>
      <c r="D1021" t="s" s="316">
        <v>1121</v>
      </c>
      <c r="E1021" s="317">
        <v>0.024698</v>
      </c>
      <c r="F1021" s="317">
        <v>0.021699</v>
      </c>
      <c r="G1021" s="317">
        <v>0.025626</v>
      </c>
      <c r="H1021" s="317">
        <v>0.003191</v>
      </c>
      <c r="I1021" s="317">
        <v>0.004927</v>
      </c>
      <c r="J1021" s="317">
        <v>0.004429</v>
      </c>
      <c r="K1021" s="318">
        <v>0.000635</v>
      </c>
      <c r="L1021" s="318">
        <v>0.005416</v>
      </c>
      <c r="M1021" s="319">
        <v>32.8414</v>
      </c>
    </row>
    <row r="1022" ht="19.7" customHeight="1">
      <c r="A1022" t="s" s="314">
        <v>1139</v>
      </c>
      <c r="B1022" t="s" s="314">
        <v>215</v>
      </c>
      <c r="C1022" s="320">
        <v>4</v>
      </c>
      <c r="D1022" t="s" s="316">
        <v>1122</v>
      </c>
      <c r="E1022" s="317">
        <v>0.027637</v>
      </c>
      <c r="F1022" s="317">
        <v>0.018691</v>
      </c>
      <c r="G1022" s="317">
        <v>0.019976</v>
      </c>
      <c r="H1022" s="317">
        <v>0.011044</v>
      </c>
      <c r="I1022" s="317">
        <v>0.005153</v>
      </c>
      <c r="J1022" s="317">
        <v>0.00467</v>
      </c>
      <c r="K1022" s="318">
        <v>0</v>
      </c>
      <c r="L1022" s="318">
        <v>0</v>
      </c>
      <c r="M1022" s="319">
        <v>0.1028</v>
      </c>
    </row>
    <row r="1023" ht="19.7" customHeight="1">
      <c r="A1023" t="s" s="314">
        <v>1139</v>
      </c>
      <c r="B1023" t="s" s="314">
        <v>215</v>
      </c>
      <c r="C1023" s="320">
        <v>5</v>
      </c>
      <c r="D1023" t="s" s="316">
        <v>1121</v>
      </c>
      <c r="E1023" s="317">
        <v>0.027607</v>
      </c>
      <c r="F1023" s="317">
        <v>0.023651</v>
      </c>
      <c r="G1023" s="317">
        <v>0.022237</v>
      </c>
      <c r="H1023" s="317">
        <v>0.00299</v>
      </c>
      <c r="I1023" s="317">
        <v>0.005018</v>
      </c>
      <c r="J1023" s="317">
        <v>0.005036</v>
      </c>
      <c r="K1023" s="318">
        <v>5e-06</v>
      </c>
      <c r="L1023" s="318">
        <v>0.0035</v>
      </c>
      <c r="M1023" s="319">
        <v>22.5958</v>
      </c>
    </row>
    <row r="1024" ht="19.7" customHeight="1">
      <c r="A1024" t="s" s="314">
        <v>1139</v>
      </c>
      <c r="B1024" t="s" s="314">
        <v>215</v>
      </c>
      <c r="C1024" t="s" s="315">
        <v>187</v>
      </c>
      <c r="D1024" t="s" s="316">
        <v>1121</v>
      </c>
      <c r="E1024" s="317">
        <v>0.0285</v>
      </c>
      <c r="F1024" s="317">
        <v>0.020954</v>
      </c>
      <c r="G1024" s="317">
        <v>0.02091</v>
      </c>
      <c r="H1024" s="317">
        <v>0.006351</v>
      </c>
      <c r="I1024" s="317">
        <v>0.004773</v>
      </c>
      <c r="J1024" s="317">
        <v>0.005468</v>
      </c>
      <c r="K1024" s="318">
        <v>0.001074</v>
      </c>
      <c r="L1024" s="318">
        <v>0.002556</v>
      </c>
      <c r="M1024" s="319">
        <v>29.5805</v>
      </c>
    </row>
    <row r="1025" ht="19.7" customHeight="1">
      <c r="A1025" t="s" s="314">
        <v>1139</v>
      </c>
      <c r="B1025" t="s" s="314">
        <v>215</v>
      </c>
      <c r="C1025" t="s" s="315">
        <v>153</v>
      </c>
      <c r="D1025" t="s" s="316">
        <v>1122</v>
      </c>
      <c r="E1025" s="317">
        <v>0.044201</v>
      </c>
      <c r="F1025" s="317">
        <v>0.028236</v>
      </c>
      <c r="G1025" s="317">
        <v>0.013932</v>
      </c>
      <c r="H1025" s="317">
        <v>5e-06</v>
      </c>
      <c r="I1025" s="317">
        <v>0.005383</v>
      </c>
      <c r="J1025" s="317">
        <v>0.005521</v>
      </c>
      <c r="K1025" s="318">
        <v>0</v>
      </c>
      <c r="L1025" s="318">
        <v>0</v>
      </c>
      <c r="M1025" s="319">
        <v>0</v>
      </c>
    </row>
    <row r="1026" ht="19.7" customHeight="1">
      <c r="A1026" t="s" s="314">
        <v>1139</v>
      </c>
      <c r="B1026" t="s" s="314">
        <v>215</v>
      </c>
      <c r="C1026" t="s" s="315">
        <v>156</v>
      </c>
      <c r="D1026" t="s" s="316">
        <v>1122</v>
      </c>
      <c r="E1026" s="317">
        <v>0.033732</v>
      </c>
      <c r="F1026" s="317">
        <v>0.019804</v>
      </c>
      <c r="G1026" s="317">
        <v>0.023155</v>
      </c>
      <c r="H1026" s="317">
        <v>0.0207</v>
      </c>
      <c r="I1026" s="317">
        <v>0.005973</v>
      </c>
      <c r="J1026" s="317">
        <v>0.003028</v>
      </c>
      <c r="K1026" s="318">
        <v>0</v>
      </c>
      <c r="L1026" s="318">
        <v>0</v>
      </c>
      <c r="M1026" s="319">
        <v>0</v>
      </c>
    </row>
    <row r="1027" ht="19.7" customHeight="1">
      <c r="A1027" t="s" s="314">
        <v>1139</v>
      </c>
      <c r="B1027" t="s" s="314">
        <v>215</v>
      </c>
      <c r="C1027" t="s" s="315">
        <v>188</v>
      </c>
      <c r="D1027" t="s" s="316">
        <v>1122</v>
      </c>
      <c r="E1027" s="317">
        <v>0.03269</v>
      </c>
      <c r="F1027" s="317">
        <v>0.022333</v>
      </c>
      <c r="G1027" s="317">
        <v>0.029617</v>
      </c>
      <c r="H1027" s="317">
        <v>0.010379</v>
      </c>
      <c r="I1027" s="317">
        <v>0.004016</v>
      </c>
      <c r="J1027" s="317">
        <v>0.004906</v>
      </c>
      <c r="K1027" s="318">
        <v>0</v>
      </c>
      <c r="L1027" s="318">
        <v>0</v>
      </c>
      <c r="M1027" s="319">
        <v>4.6816</v>
      </c>
    </row>
    <row r="1028" ht="19.7" customHeight="1">
      <c r="A1028" t="s" s="314">
        <v>1139</v>
      </c>
      <c r="B1028" t="s" s="314">
        <v>215</v>
      </c>
      <c r="C1028" s="320">
        <v>7</v>
      </c>
      <c r="D1028" t="s" s="316">
        <v>1121</v>
      </c>
      <c r="E1028" s="317">
        <v>0.028393</v>
      </c>
      <c r="F1028" s="317">
        <v>0.019304</v>
      </c>
      <c r="G1028" s="317">
        <v>0.023688</v>
      </c>
      <c r="H1028" s="317">
        <v>0.008097</v>
      </c>
      <c r="I1028" s="317">
        <v>0.004305</v>
      </c>
      <c r="J1028" s="317">
        <v>0.004105</v>
      </c>
      <c r="K1028" s="318">
        <v>5e-06</v>
      </c>
      <c r="L1028" s="318">
        <v>0.003044</v>
      </c>
      <c r="M1028" s="319">
        <v>25.8105</v>
      </c>
    </row>
    <row r="1029" ht="19.7" customHeight="1">
      <c r="A1029" t="s" s="314">
        <v>1139</v>
      </c>
      <c r="B1029" t="s" s="314">
        <v>215</v>
      </c>
      <c r="C1029" s="320">
        <v>8</v>
      </c>
      <c r="D1029" t="s" s="316">
        <v>1121</v>
      </c>
      <c r="E1029" s="317">
        <v>0.028093</v>
      </c>
      <c r="F1029" s="317">
        <v>0.02292</v>
      </c>
      <c r="G1029" s="317">
        <v>0.021661</v>
      </c>
      <c r="H1029" s="317">
        <v>0.004132</v>
      </c>
      <c r="I1029" s="317">
        <v>0.004502</v>
      </c>
      <c r="J1029" s="317">
        <v>0.004667</v>
      </c>
      <c r="K1029" s="318">
        <v>5e-06</v>
      </c>
      <c r="L1029" s="318">
        <v>0.004581</v>
      </c>
      <c r="M1029" s="319">
        <v>20.5496</v>
      </c>
    </row>
    <row r="1030" ht="19.7" customHeight="1">
      <c r="A1030" t="s" s="314">
        <v>1139</v>
      </c>
      <c r="B1030" t="s" s="314">
        <v>215</v>
      </c>
      <c r="C1030" s="320">
        <v>9</v>
      </c>
      <c r="D1030" t="s" s="316">
        <v>1122</v>
      </c>
      <c r="E1030" s="317">
        <v>0.028397</v>
      </c>
      <c r="F1030" s="317">
        <v>0.019886</v>
      </c>
      <c r="G1030" s="317">
        <v>0.020801</v>
      </c>
      <c r="H1030" s="317">
        <v>0.007658</v>
      </c>
      <c r="I1030" s="317">
        <v>0.004866</v>
      </c>
      <c r="J1030" s="317">
        <v>0.00587</v>
      </c>
      <c r="K1030" s="318">
        <v>0</v>
      </c>
      <c r="L1030" s="318">
        <v>0</v>
      </c>
      <c r="M1030" s="319">
        <v>5.2537</v>
      </c>
    </row>
    <row r="1031" ht="19.7" customHeight="1">
      <c r="A1031" t="s" s="314">
        <v>1139</v>
      </c>
      <c r="B1031" t="s" s="314">
        <v>215</v>
      </c>
      <c r="C1031" s="320">
        <v>10</v>
      </c>
      <c r="D1031" t="s" s="316">
        <v>1121</v>
      </c>
      <c r="E1031" s="317">
        <v>0.02783</v>
      </c>
      <c r="F1031" s="317">
        <v>0.020366</v>
      </c>
      <c r="G1031" s="317">
        <v>0.021694</v>
      </c>
      <c r="H1031" s="317">
        <v>0.00556</v>
      </c>
      <c r="I1031" s="317">
        <v>0.003913</v>
      </c>
      <c r="J1031" s="317">
        <v>0.0041</v>
      </c>
      <c r="K1031" s="318">
        <v>0.000312</v>
      </c>
      <c r="L1031" s="318">
        <v>0.002492</v>
      </c>
      <c r="M1031" s="319">
        <v>53.9765</v>
      </c>
    </row>
    <row r="1032" ht="19.7" customHeight="1">
      <c r="A1032" t="s" s="314">
        <v>1139</v>
      </c>
      <c r="B1032" t="s" s="314">
        <v>215</v>
      </c>
      <c r="C1032" s="320">
        <v>11</v>
      </c>
      <c r="D1032" t="s" s="316">
        <v>1121</v>
      </c>
      <c r="E1032" s="317">
        <v>0.027608</v>
      </c>
      <c r="F1032" s="317">
        <v>0.019473</v>
      </c>
      <c r="G1032" s="317">
        <v>0.018317</v>
      </c>
      <c r="H1032" s="317">
        <v>0.007649</v>
      </c>
      <c r="I1032" s="317">
        <v>0.004181</v>
      </c>
      <c r="J1032" s="317">
        <v>0.004413</v>
      </c>
      <c r="K1032" s="318">
        <v>0.00058</v>
      </c>
      <c r="L1032" s="318">
        <v>0.001069</v>
      </c>
      <c r="M1032" s="319">
        <v>14.0261</v>
      </c>
    </row>
    <row r="1033" ht="19.7" customHeight="1">
      <c r="A1033" t="s" s="314">
        <v>1139</v>
      </c>
      <c r="B1033" t="s" s="314">
        <v>215</v>
      </c>
      <c r="C1033" s="320">
        <v>12</v>
      </c>
      <c r="D1033" t="s" s="316">
        <v>1121</v>
      </c>
      <c r="E1033" s="317">
        <v>0.02871</v>
      </c>
      <c r="F1033" s="317">
        <v>0.020302</v>
      </c>
      <c r="G1033" s="317">
        <v>0.02115</v>
      </c>
      <c r="H1033" s="317">
        <v>0.007134</v>
      </c>
      <c r="I1033" s="317">
        <v>0.004238</v>
      </c>
      <c r="J1033" s="317">
        <v>0.004369</v>
      </c>
      <c r="K1033" s="318">
        <v>0.000525</v>
      </c>
      <c r="L1033" s="318">
        <v>0.002404</v>
      </c>
      <c r="M1033" s="319">
        <v>32.057</v>
      </c>
    </row>
    <row r="1034" ht="19.7" customHeight="1">
      <c r="A1034" t="s" s="314">
        <v>1139</v>
      </c>
      <c r="B1034" t="s" s="314">
        <v>215</v>
      </c>
      <c r="C1034" t="s" s="315">
        <v>195</v>
      </c>
      <c r="D1034" t="s" s="316">
        <v>1121</v>
      </c>
      <c r="E1034" s="317">
        <v>0.026877</v>
      </c>
      <c r="F1034" s="317">
        <v>0.018281</v>
      </c>
      <c r="G1034" s="317">
        <v>0.022249</v>
      </c>
      <c r="H1034" s="317">
        <v>0.007461</v>
      </c>
      <c r="I1034" s="317">
        <v>0.004027</v>
      </c>
      <c r="J1034" s="317">
        <v>0.004187</v>
      </c>
      <c r="K1034" s="318">
        <v>8.000000000000001e-05</v>
      </c>
      <c r="L1034" s="318">
        <v>0.001863</v>
      </c>
      <c r="M1034" s="319">
        <v>11.8535</v>
      </c>
    </row>
    <row r="1035" ht="19.7" customHeight="1">
      <c r="A1035" t="s" s="314">
        <v>1139</v>
      </c>
      <c r="B1035" t="s" s="314">
        <v>215</v>
      </c>
      <c r="C1035" t="s" s="315">
        <v>196</v>
      </c>
      <c r="D1035" t="s" s="316">
        <v>1122</v>
      </c>
      <c r="E1035" s="317">
        <v>0.030618</v>
      </c>
      <c r="F1035" s="317">
        <v>0.019368</v>
      </c>
      <c r="G1035" s="317">
        <v>0.027674</v>
      </c>
      <c r="H1035" s="317">
        <v>0.012968</v>
      </c>
      <c r="I1035" s="317">
        <v>0.001851</v>
      </c>
      <c r="J1035" s="317">
        <v>0.003445</v>
      </c>
      <c r="K1035" s="318">
        <v>0</v>
      </c>
      <c r="L1035" s="318">
        <v>0</v>
      </c>
      <c r="M1035" s="319">
        <v>4.0219</v>
      </c>
    </row>
    <row r="1036" ht="19.7" customHeight="1">
      <c r="A1036" t="s" s="314">
        <v>1139</v>
      </c>
      <c r="B1036" t="s" s="314">
        <v>215</v>
      </c>
      <c r="C1036" s="320">
        <v>14</v>
      </c>
      <c r="D1036" t="s" s="316">
        <v>1122</v>
      </c>
      <c r="E1036" s="317">
        <v>0.029843</v>
      </c>
      <c r="F1036" s="317">
        <v>0.020391</v>
      </c>
      <c r="G1036" s="317">
        <v>0.020476</v>
      </c>
      <c r="H1036" s="317">
        <v>0.010721</v>
      </c>
      <c r="I1036" s="317">
        <v>0.005579</v>
      </c>
      <c r="J1036" s="317">
        <v>0.005264</v>
      </c>
      <c r="K1036" s="318">
        <v>0</v>
      </c>
      <c r="L1036" s="318">
        <v>0</v>
      </c>
      <c r="M1036" s="319">
        <v>2.4921</v>
      </c>
    </row>
    <row r="1037" ht="19.7" customHeight="1">
      <c r="A1037" t="s" s="314">
        <v>1139</v>
      </c>
      <c r="B1037" t="s" s="314">
        <v>215</v>
      </c>
      <c r="C1037" s="320">
        <v>15</v>
      </c>
      <c r="D1037" t="s" s="316">
        <v>1122</v>
      </c>
      <c r="E1037" s="317">
        <v>0.028644</v>
      </c>
      <c r="F1037" s="317">
        <v>0.020425</v>
      </c>
      <c r="G1037" s="317">
        <v>0.022057</v>
      </c>
      <c r="H1037" s="317">
        <v>0.008148000000000001</v>
      </c>
      <c r="I1037" s="317">
        <v>0.005283</v>
      </c>
      <c r="J1037" s="317">
        <v>0.00479</v>
      </c>
      <c r="K1037" s="318">
        <v>0</v>
      </c>
      <c r="L1037" s="318">
        <v>0</v>
      </c>
      <c r="M1037" s="319">
        <v>8.254200000000001</v>
      </c>
    </row>
    <row r="1038" ht="19.7" customHeight="1">
      <c r="A1038" t="s" s="314">
        <v>1139</v>
      </c>
      <c r="B1038" t="s" s="314">
        <v>215</v>
      </c>
      <c r="C1038" s="320">
        <v>16</v>
      </c>
      <c r="D1038" t="s" s="316">
        <v>1121</v>
      </c>
      <c r="E1038" s="317">
        <v>0.029677</v>
      </c>
      <c r="F1038" s="317">
        <v>0.021381</v>
      </c>
      <c r="G1038" s="317">
        <v>0.020744</v>
      </c>
      <c r="H1038" s="317">
        <v>0.008621999999999999</v>
      </c>
      <c r="I1038" s="317">
        <v>0.005459</v>
      </c>
      <c r="J1038" s="317">
        <v>0.004897</v>
      </c>
      <c r="K1038" s="318">
        <v>0.001253</v>
      </c>
      <c r="L1038" s="318">
        <v>0.0029</v>
      </c>
      <c r="M1038" s="319">
        <v>18.8418</v>
      </c>
    </row>
    <row r="1039" ht="19.7" customHeight="1">
      <c r="A1039" t="s" s="314">
        <v>1139</v>
      </c>
      <c r="B1039" t="s" s="314">
        <v>215</v>
      </c>
      <c r="C1039" s="320">
        <v>17</v>
      </c>
      <c r="D1039" t="s" s="316">
        <v>1121</v>
      </c>
      <c r="E1039" s="317">
        <v>0.027596</v>
      </c>
      <c r="F1039" s="317">
        <v>0.01881</v>
      </c>
      <c r="G1039" s="317">
        <v>0.021239</v>
      </c>
      <c r="H1039" s="317">
        <v>0.007964000000000001</v>
      </c>
      <c r="I1039" s="317">
        <v>0.003642</v>
      </c>
      <c r="J1039" s="317">
        <v>0.004188</v>
      </c>
      <c r="K1039" s="318">
        <v>5e-06</v>
      </c>
      <c r="L1039" s="318">
        <v>0.000719</v>
      </c>
      <c r="M1039" s="319">
        <v>10.0994</v>
      </c>
    </row>
    <row r="1040" ht="19.7" customHeight="1">
      <c r="A1040" t="s" s="314">
        <v>1139</v>
      </c>
      <c r="B1040" t="s" s="314">
        <v>215</v>
      </c>
      <c r="C1040" s="320">
        <v>18</v>
      </c>
      <c r="D1040" t="s" s="316">
        <v>1121</v>
      </c>
      <c r="E1040" s="317">
        <v>0.025873</v>
      </c>
      <c r="F1040" s="317">
        <v>0.020372</v>
      </c>
      <c r="G1040" s="317">
        <v>0.023415</v>
      </c>
      <c r="H1040" s="317">
        <v>0.004878</v>
      </c>
      <c r="I1040" s="317">
        <v>0.003674</v>
      </c>
      <c r="J1040" s="317">
        <v>0.00431</v>
      </c>
      <c r="K1040" s="318">
        <v>5e-06</v>
      </c>
      <c r="L1040" s="318">
        <v>0.004248</v>
      </c>
      <c r="M1040" s="319">
        <v>44.5232</v>
      </c>
    </row>
    <row r="1041" ht="19.7" customHeight="1">
      <c r="A1041" t="s" s="314">
        <v>1139</v>
      </c>
      <c r="B1041" t="s" s="314">
        <v>215</v>
      </c>
      <c r="C1041" s="320">
        <v>19</v>
      </c>
      <c r="D1041" t="s" s="316">
        <v>1121</v>
      </c>
      <c r="E1041" s="317">
        <v>0.030816</v>
      </c>
      <c r="F1041" s="317">
        <v>0.018185</v>
      </c>
      <c r="G1041" s="317">
        <v>0.02004</v>
      </c>
      <c r="H1041" s="317">
        <v>0.009185</v>
      </c>
      <c r="I1041" s="317">
        <v>0.004275</v>
      </c>
      <c r="J1041" s="317">
        <v>0.003844</v>
      </c>
      <c r="K1041" s="318">
        <v>5e-06</v>
      </c>
      <c r="L1041" s="318">
        <v>0.003366</v>
      </c>
      <c r="M1041" s="319">
        <v>34.9569</v>
      </c>
    </row>
    <row r="1042" ht="19.7" customHeight="1">
      <c r="A1042" t="s" s="314">
        <v>1139</v>
      </c>
      <c r="B1042" t="s" s="314">
        <v>215</v>
      </c>
      <c r="C1042" s="320">
        <v>20</v>
      </c>
      <c r="D1042" t="s" s="316">
        <v>1121</v>
      </c>
      <c r="E1042" s="317">
        <v>0.027581</v>
      </c>
      <c r="F1042" s="317">
        <v>0.018654</v>
      </c>
      <c r="G1042" s="317">
        <v>0.020669</v>
      </c>
      <c r="H1042" s="317">
        <v>0.007468</v>
      </c>
      <c r="I1042" s="317">
        <v>0.003856</v>
      </c>
      <c r="J1042" s="317">
        <v>0.00407</v>
      </c>
      <c r="K1042" s="318">
        <v>0.000351</v>
      </c>
      <c r="L1042" s="318">
        <v>0.001416</v>
      </c>
      <c r="M1042" s="319">
        <v>20.2684</v>
      </c>
    </row>
    <row r="1043" ht="19.7" customHeight="1">
      <c r="A1043" t="s" s="314">
        <v>1139</v>
      </c>
      <c r="B1043" t="s" s="314">
        <v>215</v>
      </c>
      <c r="C1043" t="s" s="315">
        <v>204</v>
      </c>
      <c r="D1043" t="s" s="316">
        <v>1121</v>
      </c>
      <c r="E1043" s="317">
        <v>0.030325</v>
      </c>
      <c r="F1043" s="317">
        <v>0.019412</v>
      </c>
      <c r="G1043" s="317">
        <v>0.019099</v>
      </c>
      <c r="H1043" s="317">
        <v>0.010789</v>
      </c>
      <c r="I1043" s="317">
        <v>0.003106</v>
      </c>
      <c r="J1043" s="317">
        <v>0.002549</v>
      </c>
      <c r="K1043" s="318">
        <v>5e-06</v>
      </c>
      <c r="L1043" s="318">
        <v>0.001367</v>
      </c>
      <c r="M1043" s="319">
        <v>14.1114</v>
      </c>
    </row>
    <row r="1044" ht="19.7" customHeight="1">
      <c r="A1044" t="s" s="314">
        <v>1139</v>
      </c>
      <c r="B1044" t="s" s="314">
        <v>215</v>
      </c>
      <c r="C1044" t="s" s="315">
        <v>162</v>
      </c>
      <c r="D1044" t="s" s="316">
        <v>1122</v>
      </c>
      <c r="E1044" s="317">
        <v>0.025505</v>
      </c>
      <c r="F1044" s="317">
        <v>0.021039</v>
      </c>
      <c r="G1044" s="317">
        <v>0.031928</v>
      </c>
      <c r="H1044" s="317">
        <v>0.003674</v>
      </c>
      <c r="I1044" s="317">
        <v>0.002475</v>
      </c>
      <c r="J1044" s="317">
        <v>0.004083</v>
      </c>
      <c r="K1044" s="318">
        <v>0</v>
      </c>
      <c r="L1044" s="318">
        <v>0</v>
      </c>
      <c r="M1044" s="319">
        <v>3.1883</v>
      </c>
    </row>
    <row r="1045" ht="19.7" customHeight="1">
      <c r="A1045" t="s" s="314">
        <v>1139</v>
      </c>
      <c r="B1045" t="s" s="314">
        <v>215</v>
      </c>
      <c r="C1045" t="s" s="315">
        <v>205</v>
      </c>
      <c r="D1045" t="s" s="316">
        <v>1122</v>
      </c>
      <c r="E1045" s="317">
        <v>0.028165</v>
      </c>
      <c r="F1045" s="317">
        <v>0.016144</v>
      </c>
      <c r="G1045" s="317">
        <v>0.024453</v>
      </c>
      <c r="H1045" s="317">
        <v>0.016086</v>
      </c>
      <c r="I1045" s="317">
        <v>0.004644</v>
      </c>
      <c r="J1045" s="317">
        <v>0.002649</v>
      </c>
      <c r="K1045" s="318">
        <v>0</v>
      </c>
      <c r="L1045" s="318">
        <v>0</v>
      </c>
      <c r="M1045" s="319">
        <v>6.5506</v>
      </c>
    </row>
    <row r="1046" ht="19.7" customHeight="1">
      <c r="A1046" t="s" s="314">
        <v>1139</v>
      </c>
      <c r="B1046" t="s" s="314">
        <v>215</v>
      </c>
      <c r="C1046" s="320">
        <v>21</v>
      </c>
      <c r="D1046" t="s" s="316">
        <v>1121</v>
      </c>
      <c r="E1046" s="317">
        <v>0.029677</v>
      </c>
      <c r="F1046" s="317">
        <v>0.018976</v>
      </c>
      <c r="G1046" s="317">
        <v>0.020511</v>
      </c>
      <c r="H1046" s="317">
        <v>0.011298</v>
      </c>
      <c r="I1046" s="317">
        <v>0.003206</v>
      </c>
      <c r="J1046" s="317">
        <v>0.002634</v>
      </c>
      <c r="K1046" s="318">
        <v>5e-06</v>
      </c>
      <c r="L1046" s="318">
        <v>0.001464</v>
      </c>
      <c r="M1046" s="319">
        <v>24.7097</v>
      </c>
    </row>
    <row r="1047" ht="19.7" customHeight="1">
      <c r="A1047" t="s" s="314">
        <v>1139</v>
      </c>
      <c r="B1047" t="s" s="314">
        <v>215</v>
      </c>
      <c r="C1047" t="s" s="315">
        <v>216</v>
      </c>
      <c r="D1047" t="s" s="316">
        <v>1121</v>
      </c>
      <c r="E1047" s="317">
        <v>0.027996</v>
      </c>
      <c r="F1047" s="317">
        <v>0.019734</v>
      </c>
      <c r="G1047" s="317">
        <v>0.021447</v>
      </c>
      <c r="H1047" s="317">
        <v>0.007551</v>
      </c>
      <c r="I1047" s="317">
        <v>0.004281</v>
      </c>
      <c r="J1047" s="317">
        <v>0.004419</v>
      </c>
      <c r="K1047" s="318">
        <v>0.000294</v>
      </c>
      <c r="L1047" s="318">
        <v>0.002414</v>
      </c>
      <c r="M1047" s="319">
        <v>417.7139</v>
      </c>
    </row>
    <row r="1048" ht="19.7" customHeight="1">
      <c r="A1048" t="s" s="314">
        <v>1139</v>
      </c>
      <c r="B1048" t="s" s="314">
        <v>232</v>
      </c>
      <c r="C1048" s="320">
        <v>1</v>
      </c>
      <c r="D1048" t="s" s="316">
        <v>1122</v>
      </c>
      <c r="E1048" s="317">
        <v>0.018636</v>
      </c>
      <c r="F1048" s="317">
        <v>0.014073</v>
      </c>
      <c r="G1048" s="317">
        <v>0.020212</v>
      </c>
      <c r="H1048" s="317">
        <v>0.005147</v>
      </c>
      <c r="I1048" s="317">
        <v>0.005615</v>
      </c>
      <c r="J1048" s="317">
        <v>0.003674</v>
      </c>
      <c r="K1048" s="318">
        <v>0</v>
      </c>
      <c r="L1048" s="318">
        <v>0</v>
      </c>
      <c r="M1048" s="319">
        <v>0.3517</v>
      </c>
    </row>
    <row r="1049" ht="19.7" customHeight="1">
      <c r="A1049" t="s" s="314">
        <v>1139</v>
      </c>
      <c r="B1049" t="s" s="314">
        <v>232</v>
      </c>
      <c r="C1049" t="s" s="315">
        <v>180</v>
      </c>
      <c r="D1049" t="s" s="316">
        <v>1122</v>
      </c>
      <c r="E1049" s="317">
        <v>0.015424</v>
      </c>
      <c r="F1049" s="317">
        <v>0.015408</v>
      </c>
      <c r="G1049" s="317">
        <v>0.029989</v>
      </c>
      <c r="H1049" s="317">
        <v>2.2e-05</v>
      </c>
      <c r="I1049" s="317">
        <v>0.010355</v>
      </c>
      <c r="J1049" s="317">
        <v>0.003961</v>
      </c>
      <c r="K1049" s="318">
        <v>0</v>
      </c>
      <c r="L1049" s="318">
        <v>0</v>
      </c>
      <c r="M1049" s="319">
        <v>0.0003</v>
      </c>
    </row>
    <row r="1050" ht="19.7" customHeight="1">
      <c r="A1050" t="s" s="314">
        <v>1139</v>
      </c>
      <c r="B1050" t="s" s="314">
        <v>232</v>
      </c>
      <c r="C1050" t="s" s="315">
        <v>182</v>
      </c>
      <c r="D1050" t="s" s="316">
        <v>1122</v>
      </c>
      <c r="E1050" s="317">
        <v>0.022906</v>
      </c>
      <c r="F1050" s="317">
        <v>0.019616</v>
      </c>
      <c r="G1050" s="317">
        <v>0.016521</v>
      </c>
      <c r="H1050" s="317">
        <v>0.004581</v>
      </c>
      <c r="I1050" s="317">
        <v>0.006549</v>
      </c>
      <c r="J1050" s="317">
        <v>0.004665</v>
      </c>
      <c r="K1050" s="318">
        <v>0</v>
      </c>
      <c r="L1050" s="318">
        <v>0</v>
      </c>
      <c r="M1050" s="319">
        <v>0.5221</v>
      </c>
    </row>
    <row r="1051" ht="19.7" customHeight="1">
      <c r="A1051" t="s" s="314">
        <v>1139</v>
      </c>
      <c r="B1051" t="s" s="314">
        <v>232</v>
      </c>
      <c r="C1051" s="320">
        <v>3</v>
      </c>
      <c r="D1051" t="s" s="316">
        <v>1122</v>
      </c>
      <c r="E1051" s="317">
        <v>0.020119</v>
      </c>
      <c r="F1051" s="317">
        <v>0.011671</v>
      </c>
      <c r="G1051" s="317">
        <v>0.021087</v>
      </c>
      <c r="H1051" s="317">
        <v>0.02262</v>
      </c>
      <c r="I1051" s="317">
        <v>0.011704</v>
      </c>
      <c r="J1051" s="317">
        <v>0.005291</v>
      </c>
      <c r="K1051" s="318">
        <v>0</v>
      </c>
      <c r="L1051" s="318">
        <v>0</v>
      </c>
      <c r="M1051" s="319">
        <v>3.3214</v>
      </c>
    </row>
    <row r="1052" ht="19.7" customHeight="1">
      <c r="A1052" t="s" s="314">
        <v>1139</v>
      </c>
      <c r="B1052" t="s" s="314">
        <v>232</v>
      </c>
      <c r="C1052" s="320">
        <v>4</v>
      </c>
      <c r="D1052" t="s" s="316">
        <v>1122</v>
      </c>
      <c r="E1052" s="317">
        <v>0.019961</v>
      </c>
      <c r="F1052" s="317">
        <v>0.016958</v>
      </c>
      <c r="G1052" s="317">
        <v>0.024532</v>
      </c>
      <c r="H1052" s="317">
        <v>0.005029</v>
      </c>
      <c r="I1052" s="317">
        <v>0.009814</v>
      </c>
      <c r="J1052" s="317">
        <v>0.005839</v>
      </c>
      <c r="K1052" s="318">
        <v>0</v>
      </c>
      <c r="L1052" s="318">
        <v>0</v>
      </c>
      <c r="M1052" s="319">
        <v>4.4534</v>
      </c>
    </row>
    <row r="1053" ht="19.7" customHeight="1">
      <c r="A1053" t="s" s="314">
        <v>1139</v>
      </c>
      <c r="B1053" t="s" s="314">
        <v>232</v>
      </c>
      <c r="C1053" s="320">
        <v>5</v>
      </c>
      <c r="D1053" t="s" s="316">
        <v>1122</v>
      </c>
      <c r="E1053" s="317">
        <v>0.01863</v>
      </c>
      <c r="F1053" s="317">
        <v>0.018612</v>
      </c>
      <c r="G1053" s="317">
        <v>0.020279</v>
      </c>
      <c r="H1053" s="317">
        <v>2.9e-05</v>
      </c>
      <c r="I1053" s="317">
        <v>0.006238</v>
      </c>
      <c r="J1053" s="317">
        <v>0.005034</v>
      </c>
      <c r="K1053" s="318">
        <v>0</v>
      </c>
      <c r="L1053" s="318">
        <v>0</v>
      </c>
      <c r="M1053" s="319">
        <v>7.0075</v>
      </c>
    </row>
    <row r="1054" ht="19.7" customHeight="1">
      <c r="A1054" t="s" s="314">
        <v>1139</v>
      </c>
      <c r="B1054" t="s" s="314">
        <v>232</v>
      </c>
      <c r="C1054" t="s" s="315">
        <v>187</v>
      </c>
      <c r="D1054" t="s" s="316">
        <v>1122</v>
      </c>
      <c r="E1054" s="317">
        <v>0.019868</v>
      </c>
      <c r="F1054" s="317">
        <v>0.012932</v>
      </c>
      <c r="G1054" s="317">
        <v>0.021855</v>
      </c>
      <c r="H1054" s="317">
        <v>0.01036</v>
      </c>
      <c r="I1054" s="317">
        <v>0.006808</v>
      </c>
      <c r="J1054" s="317">
        <v>0.005142</v>
      </c>
      <c r="K1054" s="318">
        <v>0</v>
      </c>
      <c r="L1054" s="318">
        <v>0</v>
      </c>
      <c r="M1054" s="319">
        <v>0</v>
      </c>
    </row>
    <row r="1055" ht="19.7" customHeight="1">
      <c r="A1055" t="s" s="314">
        <v>1139</v>
      </c>
      <c r="B1055" t="s" s="314">
        <v>232</v>
      </c>
      <c r="C1055" t="s" s="315">
        <v>153</v>
      </c>
      <c r="D1055" t="s" s="316">
        <v>1122</v>
      </c>
      <c r="E1055" s="317">
        <v>0.01754</v>
      </c>
      <c r="F1055" s="317">
        <v>0.017519</v>
      </c>
      <c r="G1055" s="317">
        <v>0.017602</v>
      </c>
      <c r="H1055" s="317">
        <v>5e-06</v>
      </c>
      <c r="I1055" s="317">
        <v>0</v>
      </c>
      <c r="J1055" s="317">
        <v>0.011017</v>
      </c>
      <c r="K1055" s="318">
        <v>0</v>
      </c>
      <c r="L1055" s="318">
        <v>0</v>
      </c>
      <c r="M1055" s="319">
        <v>0.9016999999999999</v>
      </c>
    </row>
    <row r="1056" ht="19.7" customHeight="1">
      <c r="A1056" t="s" s="314">
        <v>1139</v>
      </c>
      <c r="B1056" t="s" s="314">
        <v>232</v>
      </c>
      <c r="C1056" t="s" s="315">
        <v>156</v>
      </c>
      <c r="D1056" t="s" s="316">
        <v>1122</v>
      </c>
      <c r="E1056" s="317">
        <v>0.018877</v>
      </c>
      <c r="F1056" s="317">
        <v>0.018855</v>
      </c>
      <c r="G1056" s="317">
        <v>0.045362</v>
      </c>
      <c r="H1056" s="317">
        <v>5e-06</v>
      </c>
      <c r="I1056" s="317">
        <v>0.014696</v>
      </c>
      <c r="J1056" s="317">
        <v>5e-06</v>
      </c>
      <c r="K1056" s="318">
        <v>0</v>
      </c>
      <c r="L1056" s="318">
        <v>0</v>
      </c>
      <c r="M1056" s="319">
        <v>0</v>
      </c>
    </row>
    <row r="1057" ht="19.7" customHeight="1">
      <c r="A1057" t="s" s="314">
        <v>1139</v>
      </c>
      <c r="B1057" t="s" s="314">
        <v>232</v>
      </c>
      <c r="C1057" t="s" s="315">
        <v>188</v>
      </c>
      <c r="D1057" t="s" s="316">
        <v>1122</v>
      </c>
      <c r="E1057" s="317">
        <v>0.01766</v>
      </c>
      <c r="F1057" s="317">
        <v>0.017642</v>
      </c>
      <c r="G1057" s="317">
        <v>0.02889</v>
      </c>
      <c r="H1057" s="317">
        <v>4.1e-05</v>
      </c>
      <c r="I1057" s="317">
        <v>0.00263</v>
      </c>
      <c r="J1057" s="317">
        <v>5e-06</v>
      </c>
      <c r="K1057" s="318">
        <v>0</v>
      </c>
      <c r="L1057" s="318">
        <v>0</v>
      </c>
      <c r="M1057" s="319">
        <v>0</v>
      </c>
    </row>
    <row r="1058" ht="19.7" customHeight="1">
      <c r="A1058" t="s" s="314">
        <v>1139</v>
      </c>
      <c r="B1058" t="s" s="314">
        <v>232</v>
      </c>
      <c r="C1058" s="320">
        <v>7</v>
      </c>
      <c r="D1058" t="s" s="316">
        <v>1122</v>
      </c>
      <c r="E1058" s="317">
        <v>0.019455</v>
      </c>
      <c r="F1058" s="317">
        <v>0.013911</v>
      </c>
      <c r="G1058" s="317">
        <v>0.021022</v>
      </c>
      <c r="H1058" s="317">
        <v>0.006538</v>
      </c>
      <c r="I1058" s="317">
        <v>0.006531</v>
      </c>
      <c r="J1058" s="317">
        <v>0.003449</v>
      </c>
      <c r="K1058" s="318">
        <v>0</v>
      </c>
      <c r="L1058" s="318">
        <v>0</v>
      </c>
      <c r="M1058" s="319">
        <v>3.247</v>
      </c>
    </row>
    <row r="1059" ht="19.7" customHeight="1">
      <c r="A1059" t="s" s="314">
        <v>1139</v>
      </c>
      <c r="B1059" t="s" s="314">
        <v>232</v>
      </c>
      <c r="C1059" s="320">
        <v>8</v>
      </c>
      <c r="D1059" t="s" s="316">
        <v>1122</v>
      </c>
      <c r="E1059" s="317">
        <v>0.018752</v>
      </c>
      <c r="F1059" s="317">
        <v>0.011445</v>
      </c>
      <c r="G1059" s="317">
        <v>0.022754</v>
      </c>
      <c r="H1059" s="317">
        <v>0.027692</v>
      </c>
      <c r="I1059" s="317">
        <v>0.007378</v>
      </c>
      <c r="J1059" s="317">
        <v>0.005086</v>
      </c>
      <c r="K1059" s="318">
        <v>0</v>
      </c>
      <c r="L1059" s="318">
        <v>0</v>
      </c>
      <c r="M1059" s="319">
        <v>0</v>
      </c>
    </row>
    <row r="1060" ht="19.7" customHeight="1">
      <c r="A1060" t="s" s="314">
        <v>1139</v>
      </c>
      <c r="B1060" t="s" s="314">
        <v>232</v>
      </c>
      <c r="C1060" s="320">
        <v>9</v>
      </c>
      <c r="D1060" t="s" s="316">
        <v>1122</v>
      </c>
      <c r="E1060" s="317">
        <v>0.020871</v>
      </c>
      <c r="F1060" s="317">
        <v>0.015117</v>
      </c>
      <c r="G1060" s="317">
        <v>0.018445</v>
      </c>
      <c r="H1060" s="317">
        <v>0.011099</v>
      </c>
      <c r="I1060" s="317">
        <v>0.007715</v>
      </c>
      <c r="J1060" s="317">
        <v>0.006794</v>
      </c>
      <c r="K1060" s="318">
        <v>0</v>
      </c>
      <c r="L1060" s="318">
        <v>0</v>
      </c>
      <c r="M1060" s="319">
        <v>0</v>
      </c>
    </row>
    <row r="1061" ht="19.7" customHeight="1">
      <c r="A1061" t="s" s="314">
        <v>1139</v>
      </c>
      <c r="B1061" t="s" s="314">
        <v>232</v>
      </c>
      <c r="C1061" s="320">
        <v>10</v>
      </c>
      <c r="D1061" t="s" s="316">
        <v>1122</v>
      </c>
      <c r="E1061" s="317">
        <v>0.02214</v>
      </c>
      <c r="F1061" s="317">
        <v>0.012195</v>
      </c>
      <c r="G1061" s="317">
        <v>0.017403</v>
      </c>
      <c r="H1061" s="317">
        <v>0.01465</v>
      </c>
      <c r="I1061" s="317">
        <v>0.007028</v>
      </c>
      <c r="J1061" s="317">
        <v>0.004338</v>
      </c>
      <c r="K1061" s="318">
        <v>0</v>
      </c>
      <c r="L1061" s="318">
        <v>0</v>
      </c>
      <c r="M1061" s="319">
        <v>0</v>
      </c>
    </row>
    <row r="1062" ht="19.7" customHeight="1">
      <c r="A1062" t="s" s="314">
        <v>1139</v>
      </c>
      <c r="B1062" t="s" s="314">
        <v>232</v>
      </c>
      <c r="C1062" s="320">
        <v>11</v>
      </c>
      <c r="D1062" t="s" s="316">
        <v>1121</v>
      </c>
      <c r="E1062" s="317">
        <v>0.019688</v>
      </c>
      <c r="F1062" s="317">
        <v>0.019668</v>
      </c>
      <c r="G1062" s="317">
        <v>0.02187</v>
      </c>
      <c r="H1062" s="317">
        <v>3.3e-05</v>
      </c>
      <c r="I1062" s="317">
        <v>0.006495</v>
      </c>
      <c r="J1062" s="317">
        <v>0.004255</v>
      </c>
      <c r="K1062" s="318">
        <v>0.006545</v>
      </c>
      <c r="L1062" s="318">
        <v>0.004345</v>
      </c>
      <c r="M1062" s="319">
        <v>11.2844</v>
      </c>
    </row>
    <row r="1063" ht="19.7" customHeight="1">
      <c r="A1063" t="s" s="314">
        <v>1139</v>
      </c>
      <c r="B1063" t="s" s="314">
        <v>232</v>
      </c>
      <c r="C1063" s="320">
        <v>12</v>
      </c>
      <c r="D1063" t="s" s="316">
        <v>1121</v>
      </c>
      <c r="E1063" s="317">
        <v>0.018657</v>
      </c>
      <c r="F1063" s="317">
        <v>0.018638</v>
      </c>
      <c r="G1063" s="317">
        <v>0.022622</v>
      </c>
      <c r="H1063" s="317">
        <v>2.6e-05</v>
      </c>
      <c r="I1063" s="317">
        <v>0.006123</v>
      </c>
      <c r="J1063" s="317">
        <v>0.004254</v>
      </c>
      <c r="K1063" s="318">
        <v>0.003164</v>
      </c>
      <c r="L1063" s="318">
        <v>0.008649</v>
      </c>
      <c r="M1063" s="319">
        <v>20.455</v>
      </c>
    </row>
    <row r="1064" ht="19.7" customHeight="1">
      <c r="A1064" t="s" s="314">
        <v>1139</v>
      </c>
      <c r="B1064" t="s" s="314">
        <v>232</v>
      </c>
      <c r="C1064" t="s" s="315">
        <v>195</v>
      </c>
      <c r="D1064" t="s" s="316">
        <v>1121</v>
      </c>
      <c r="E1064" s="317">
        <v>0.02043</v>
      </c>
      <c r="F1064" s="317">
        <v>0.018675</v>
      </c>
      <c r="G1064" s="317">
        <v>0.02077</v>
      </c>
      <c r="H1064" s="317">
        <v>0.001428</v>
      </c>
      <c r="I1064" s="317">
        <v>0.006457</v>
      </c>
      <c r="J1064" s="317">
        <v>0.004843</v>
      </c>
      <c r="K1064" s="318">
        <v>0.007064</v>
      </c>
      <c r="L1064" s="318">
        <v>5e-06</v>
      </c>
      <c r="M1064" s="319">
        <v>20.3813</v>
      </c>
    </row>
    <row r="1065" ht="19.7" customHeight="1">
      <c r="A1065" t="s" s="314">
        <v>1139</v>
      </c>
      <c r="B1065" t="s" s="314">
        <v>232</v>
      </c>
      <c r="C1065" t="s" s="315">
        <v>196</v>
      </c>
      <c r="D1065" t="s" s="316">
        <v>1122</v>
      </c>
      <c r="E1065" s="317">
        <v>0.026941</v>
      </c>
      <c r="F1065" s="317">
        <v>0.020282</v>
      </c>
      <c r="G1065" s="317">
        <v>0.017375</v>
      </c>
      <c r="H1065" s="317">
        <v>0.002088</v>
      </c>
      <c r="I1065" s="317">
        <v>0.001096</v>
      </c>
      <c r="J1065" s="317">
        <v>0.003808</v>
      </c>
      <c r="K1065" s="318">
        <v>0</v>
      </c>
      <c r="L1065" s="318">
        <v>0</v>
      </c>
      <c r="M1065" s="319">
        <v>0</v>
      </c>
    </row>
    <row r="1066" ht="19.7" customHeight="1">
      <c r="A1066" t="s" s="314">
        <v>1139</v>
      </c>
      <c r="B1066" t="s" s="314">
        <v>232</v>
      </c>
      <c r="C1066" s="320">
        <v>14</v>
      </c>
      <c r="D1066" t="s" s="316">
        <v>1122</v>
      </c>
      <c r="E1066" s="317">
        <v>0.020944</v>
      </c>
      <c r="F1066" s="317">
        <v>0.013471</v>
      </c>
      <c r="G1066" s="317">
        <v>0.017534</v>
      </c>
      <c r="H1066" s="317">
        <v>0.014879</v>
      </c>
      <c r="I1066" s="317">
        <v>0.006975</v>
      </c>
      <c r="J1066" s="317">
        <v>0.004808</v>
      </c>
      <c r="K1066" s="318">
        <v>0</v>
      </c>
      <c r="L1066" s="318">
        <v>0</v>
      </c>
      <c r="M1066" s="319">
        <v>0</v>
      </c>
    </row>
    <row r="1067" ht="19.7" customHeight="1">
      <c r="A1067" t="s" s="314">
        <v>1139</v>
      </c>
      <c r="B1067" t="s" s="314">
        <v>232</v>
      </c>
      <c r="C1067" s="320">
        <v>15</v>
      </c>
      <c r="D1067" t="s" s="316">
        <v>1122</v>
      </c>
      <c r="E1067" s="317">
        <v>0.020837</v>
      </c>
      <c r="F1067" s="317">
        <v>0.011238</v>
      </c>
      <c r="G1067" s="317">
        <v>0.022991</v>
      </c>
      <c r="H1067" s="317">
        <v>0.029872</v>
      </c>
      <c r="I1067" s="317">
        <v>0.008435</v>
      </c>
      <c r="J1067" s="317">
        <v>0.005947</v>
      </c>
      <c r="K1067" s="318">
        <v>0</v>
      </c>
      <c r="L1067" s="318">
        <v>0</v>
      </c>
      <c r="M1067" s="319">
        <v>2.7485</v>
      </c>
    </row>
    <row r="1068" ht="19.7" customHeight="1">
      <c r="A1068" t="s" s="314">
        <v>1139</v>
      </c>
      <c r="B1068" t="s" s="314">
        <v>232</v>
      </c>
      <c r="C1068" s="320">
        <v>16</v>
      </c>
      <c r="D1068" t="s" s="316">
        <v>1122</v>
      </c>
      <c r="E1068" s="317">
        <v>0.0189</v>
      </c>
      <c r="F1068" s="317">
        <v>0.015025</v>
      </c>
      <c r="G1068" s="317">
        <v>0.026875</v>
      </c>
      <c r="H1068" s="317">
        <v>0.006198</v>
      </c>
      <c r="I1068" s="317">
        <v>0.007679</v>
      </c>
      <c r="J1068" s="317">
        <v>0.004205</v>
      </c>
      <c r="K1068" s="318">
        <v>0</v>
      </c>
      <c r="L1068" s="318">
        <v>0</v>
      </c>
      <c r="M1068" s="319">
        <v>0</v>
      </c>
    </row>
    <row r="1069" ht="19.7" customHeight="1">
      <c r="A1069" t="s" s="314">
        <v>1139</v>
      </c>
      <c r="B1069" t="s" s="314">
        <v>232</v>
      </c>
      <c r="C1069" s="320">
        <v>17</v>
      </c>
      <c r="D1069" t="s" s="316">
        <v>1121</v>
      </c>
      <c r="E1069" s="317">
        <v>0.018428</v>
      </c>
      <c r="F1069" s="317">
        <v>0.015159</v>
      </c>
      <c r="G1069" s="317">
        <v>0.021023</v>
      </c>
      <c r="H1069" s="317">
        <v>0.00495</v>
      </c>
      <c r="I1069" s="317">
        <v>0.005807</v>
      </c>
      <c r="J1069" s="317">
        <v>0.004733</v>
      </c>
      <c r="K1069" s="318">
        <v>5e-06</v>
      </c>
      <c r="L1069" s="318">
        <v>0.008773</v>
      </c>
      <c r="M1069" s="319">
        <v>9.880800000000001</v>
      </c>
    </row>
    <row r="1070" ht="19.7" customHeight="1">
      <c r="A1070" t="s" s="314">
        <v>1139</v>
      </c>
      <c r="B1070" t="s" s="314">
        <v>232</v>
      </c>
      <c r="C1070" s="320">
        <v>18</v>
      </c>
      <c r="D1070" t="s" s="316">
        <v>1122</v>
      </c>
      <c r="E1070" s="317">
        <v>0.020253</v>
      </c>
      <c r="F1070" s="317">
        <v>0.013251</v>
      </c>
      <c r="G1070" s="317">
        <v>0.017737</v>
      </c>
      <c r="H1070" s="317">
        <v>0.010881</v>
      </c>
      <c r="I1070" s="317">
        <v>0.006435</v>
      </c>
      <c r="J1070" s="317">
        <v>0.005214</v>
      </c>
      <c r="K1070" s="318">
        <v>0</v>
      </c>
      <c r="L1070" s="318">
        <v>0</v>
      </c>
      <c r="M1070" s="319">
        <v>6.7201</v>
      </c>
    </row>
    <row r="1071" ht="19.7" customHeight="1">
      <c r="A1071" t="s" s="314">
        <v>1139</v>
      </c>
      <c r="B1071" t="s" s="314">
        <v>232</v>
      </c>
      <c r="C1071" s="320">
        <v>19</v>
      </c>
      <c r="D1071" t="s" s="316">
        <v>1121</v>
      </c>
      <c r="E1071" s="317">
        <v>0.02065</v>
      </c>
      <c r="F1071" s="317">
        <v>0.015891</v>
      </c>
      <c r="G1071" s="317">
        <v>0.020985</v>
      </c>
      <c r="H1071" s="317">
        <v>0.003881</v>
      </c>
      <c r="I1071" s="317">
        <v>0.005809</v>
      </c>
      <c r="J1071" s="317">
        <v>0.003371</v>
      </c>
      <c r="K1071" s="318">
        <v>5e-06</v>
      </c>
      <c r="L1071" s="318">
        <v>0.01413</v>
      </c>
      <c r="M1071" s="319">
        <v>11.7627</v>
      </c>
    </row>
    <row r="1072" ht="19.7" customHeight="1">
      <c r="A1072" t="s" s="314">
        <v>1139</v>
      </c>
      <c r="B1072" t="s" s="314">
        <v>232</v>
      </c>
      <c r="C1072" s="320">
        <v>20</v>
      </c>
      <c r="D1072" t="s" s="316">
        <v>1122</v>
      </c>
      <c r="E1072" s="317">
        <v>0.017942</v>
      </c>
      <c r="F1072" s="317">
        <v>0.014095</v>
      </c>
      <c r="G1072" s="317">
        <v>0.021734</v>
      </c>
      <c r="H1072" s="317">
        <v>0.005883</v>
      </c>
      <c r="I1072" s="317">
        <v>0.00523</v>
      </c>
      <c r="J1072" s="317">
        <v>0.004318</v>
      </c>
      <c r="K1072" s="318">
        <v>0</v>
      </c>
      <c r="L1072" s="318">
        <v>0</v>
      </c>
      <c r="M1072" s="319">
        <v>4.3975</v>
      </c>
    </row>
    <row r="1073" ht="19.7" customHeight="1">
      <c r="A1073" t="s" s="314">
        <v>1139</v>
      </c>
      <c r="B1073" t="s" s="314">
        <v>232</v>
      </c>
      <c r="C1073" t="s" s="315">
        <v>204</v>
      </c>
      <c r="D1073" t="s" s="316">
        <v>1122</v>
      </c>
      <c r="E1073" s="317">
        <v>0.021149</v>
      </c>
      <c r="F1073" s="317">
        <v>0.015026</v>
      </c>
      <c r="G1073" s="317">
        <v>0.020616</v>
      </c>
      <c r="H1073" s="317">
        <v>0.007432</v>
      </c>
      <c r="I1073" s="317">
        <v>0.005266</v>
      </c>
      <c r="J1073" s="317">
        <v>0.002519</v>
      </c>
      <c r="K1073" s="318">
        <v>0</v>
      </c>
      <c r="L1073" s="318">
        <v>0</v>
      </c>
      <c r="M1073" s="319">
        <v>1.1429</v>
      </c>
    </row>
    <row r="1074" ht="19.7" customHeight="1">
      <c r="A1074" t="s" s="314">
        <v>1139</v>
      </c>
      <c r="B1074" t="s" s="314">
        <v>232</v>
      </c>
      <c r="C1074" t="s" s="315">
        <v>162</v>
      </c>
      <c r="D1074" t="s" s="316">
        <v>1122</v>
      </c>
      <c r="E1074" s="317">
        <v>0.036298</v>
      </c>
      <c r="F1074" s="317">
        <v>0.036262</v>
      </c>
      <c r="G1074" s="317">
        <v>0.020784</v>
      </c>
      <c r="H1074" s="317">
        <v>8e-06</v>
      </c>
      <c r="I1074" s="317">
        <v>5e-06</v>
      </c>
      <c r="J1074" s="317">
        <v>5e-06</v>
      </c>
      <c r="K1074" s="318">
        <v>0</v>
      </c>
      <c r="L1074" s="318">
        <v>0</v>
      </c>
      <c r="M1074" s="319">
        <v>0</v>
      </c>
    </row>
    <row r="1075" ht="19.7" customHeight="1">
      <c r="A1075" t="s" s="314">
        <v>1139</v>
      </c>
      <c r="B1075" t="s" s="314">
        <v>232</v>
      </c>
      <c r="C1075" t="s" s="315">
        <v>205</v>
      </c>
      <c r="D1075" t="s" s="316">
        <v>1122</v>
      </c>
      <c r="E1075" s="317">
        <v>0.02024</v>
      </c>
      <c r="F1075" s="317">
        <v>0.009603</v>
      </c>
      <c r="G1075" s="317">
        <v>0.023853</v>
      </c>
      <c r="H1075" s="317">
        <v>0.022306</v>
      </c>
      <c r="I1075" s="317">
        <v>0.007071</v>
      </c>
      <c r="J1075" s="317">
        <v>0.003412</v>
      </c>
      <c r="K1075" s="318">
        <v>0</v>
      </c>
      <c r="L1075" s="318">
        <v>0</v>
      </c>
      <c r="M1075" s="319">
        <v>8.1281</v>
      </c>
    </row>
    <row r="1076" ht="19.7" customHeight="1">
      <c r="A1076" t="s" s="314">
        <v>1139</v>
      </c>
      <c r="B1076" t="s" s="314">
        <v>232</v>
      </c>
      <c r="C1076" s="320">
        <v>21</v>
      </c>
      <c r="D1076" t="s" s="316">
        <v>1122</v>
      </c>
      <c r="E1076" s="317">
        <v>0.020921</v>
      </c>
      <c r="F1076" s="317">
        <v>0.01362</v>
      </c>
      <c r="G1076" s="317">
        <v>0.022015</v>
      </c>
      <c r="H1076" s="317">
        <v>0.010891</v>
      </c>
      <c r="I1076" s="317">
        <v>0.006002</v>
      </c>
      <c r="J1076" s="317">
        <v>0.002746</v>
      </c>
      <c r="K1076" s="318">
        <v>0</v>
      </c>
      <c r="L1076" s="318">
        <v>0</v>
      </c>
      <c r="M1076" s="319">
        <v>8.357200000000001</v>
      </c>
    </row>
    <row r="1077" ht="19.7" customHeight="1">
      <c r="A1077" t="s" s="314">
        <v>1139</v>
      </c>
      <c r="B1077" t="s" s="314">
        <v>232</v>
      </c>
      <c r="C1077" t="s" s="315">
        <v>216</v>
      </c>
      <c r="D1077" t="s" s="316">
        <v>1121</v>
      </c>
      <c r="E1077" s="317">
        <v>0.019491</v>
      </c>
      <c r="F1077" s="317">
        <v>0.016132</v>
      </c>
      <c r="G1077" s="317">
        <v>0.021314</v>
      </c>
      <c r="H1077" s="317">
        <v>0.004809</v>
      </c>
      <c r="I1077" s="317">
        <v>0.006387</v>
      </c>
      <c r="J1077" s="317">
        <v>0.004504</v>
      </c>
      <c r="K1077" s="318">
        <v>0.001622</v>
      </c>
      <c r="L1077" s="318">
        <v>0.005607</v>
      </c>
      <c r="M1077" s="319">
        <v>71.1606</v>
      </c>
    </row>
    <row r="1078" ht="19.7" customHeight="1">
      <c r="A1078" t="s" s="314">
        <v>1140</v>
      </c>
      <c r="B1078" t="s" s="314">
        <v>215</v>
      </c>
      <c r="C1078" s="320">
        <v>1</v>
      </c>
      <c r="D1078" t="s" s="316">
        <v>1121</v>
      </c>
      <c r="E1078" s="317">
        <v>0.027257</v>
      </c>
      <c r="F1078" s="317">
        <v>0.016599</v>
      </c>
      <c r="G1078" s="317">
        <v>0.01966</v>
      </c>
      <c r="H1078" s="317">
        <v>0.008423999999999999</v>
      </c>
      <c r="I1078" s="317">
        <v>0.002188</v>
      </c>
      <c r="J1078" s="317">
        <v>0.005119</v>
      </c>
      <c r="K1078" s="318">
        <v>5e-06</v>
      </c>
      <c r="L1078" s="318">
        <v>0.001081</v>
      </c>
      <c r="M1078" s="319">
        <v>27.2958</v>
      </c>
    </row>
    <row r="1079" ht="19.7" customHeight="1">
      <c r="A1079" t="s" s="314">
        <v>1140</v>
      </c>
      <c r="B1079" t="s" s="314">
        <v>215</v>
      </c>
      <c r="C1079" t="s" s="315">
        <v>180</v>
      </c>
      <c r="D1079" t="s" s="316">
        <v>1122</v>
      </c>
      <c r="E1079" s="317">
        <v>0.027561</v>
      </c>
      <c r="F1079" s="317">
        <v>0.020059</v>
      </c>
      <c r="G1079" s="317">
        <v>0.024602</v>
      </c>
      <c r="H1079" s="317">
        <v>0.005978</v>
      </c>
      <c r="I1079" s="317">
        <v>0.002203</v>
      </c>
      <c r="J1079" s="317">
        <v>0.0005910000000000001</v>
      </c>
      <c r="K1079" s="318">
        <v>0</v>
      </c>
      <c r="L1079" s="318">
        <v>0</v>
      </c>
      <c r="M1079" s="319">
        <v>0.8867</v>
      </c>
    </row>
    <row r="1080" ht="19.7" customHeight="1">
      <c r="A1080" t="s" s="314">
        <v>1140</v>
      </c>
      <c r="B1080" t="s" s="314">
        <v>215</v>
      </c>
      <c r="C1080" t="s" s="315">
        <v>182</v>
      </c>
      <c r="D1080" t="s" s="316">
        <v>1121</v>
      </c>
      <c r="E1080" s="317">
        <v>0.028682</v>
      </c>
      <c r="F1080" s="317">
        <v>0.021183</v>
      </c>
      <c r="G1080" s="317">
        <v>0.019695</v>
      </c>
      <c r="H1080" s="317">
        <v>0.006668</v>
      </c>
      <c r="I1080" s="317">
        <v>0.001615</v>
      </c>
      <c r="J1080" s="317">
        <v>0.010816</v>
      </c>
      <c r="K1080" s="318">
        <v>5e-06</v>
      </c>
      <c r="L1080" s="318">
        <v>0.002439</v>
      </c>
      <c r="M1080" s="319">
        <v>23.4897</v>
      </c>
    </row>
    <row r="1081" ht="19.7" customHeight="1">
      <c r="A1081" t="s" s="314">
        <v>1140</v>
      </c>
      <c r="B1081" t="s" s="314">
        <v>215</v>
      </c>
      <c r="C1081" s="320">
        <v>3</v>
      </c>
      <c r="D1081" t="s" s="316">
        <v>1121</v>
      </c>
      <c r="E1081" s="317">
        <v>0.023762</v>
      </c>
      <c r="F1081" s="317">
        <v>0.020882</v>
      </c>
      <c r="G1081" s="317">
        <v>0.025689</v>
      </c>
      <c r="H1081" s="317">
        <v>0.002439</v>
      </c>
      <c r="I1081" s="317">
        <v>0.002382</v>
      </c>
      <c r="J1081" s="317">
        <v>4.1e-05</v>
      </c>
      <c r="K1081" s="318">
        <v>5.5e-05</v>
      </c>
      <c r="L1081" s="318">
        <v>5e-06</v>
      </c>
      <c r="M1081" s="319">
        <v>66.2516</v>
      </c>
    </row>
    <row r="1082" ht="19.7" customHeight="1">
      <c r="A1082" t="s" s="314">
        <v>1140</v>
      </c>
      <c r="B1082" t="s" s="314">
        <v>215</v>
      </c>
      <c r="C1082" s="320">
        <v>4</v>
      </c>
      <c r="D1082" t="s" s="316">
        <v>1121</v>
      </c>
      <c r="E1082" s="317">
        <v>0.026982</v>
      </c>
      <c r="F1082" s="317">
        <v>0.022472</v>
      </c>
      <c r="G1082" s="317">
        <v>0.020694</v>
      </c>
      <c r="H1082" s="317">
        <v>0.003878</v>
      </c>
      <c r="I1082" s="317">
        <v>0.00167</v>
      </c>
      <c r="J1082" s="317">
        <v>0.008168</v>
      </c>
      <c r="K1082" s="318">
        <v>5e-06</v>
      </c>
      <c r="L1082" s="318">
        <v>0.00255</v>
      </c>
      <c r="M1082" s="319">
        <v>42.8185</v>
      </c>
    </row>
    <row r="1083" ht="19.7" customHeight="1">
      <c r="A1083" t="s" s="314">
        <v>1140</v>
      </c>
      <c r="B1083" t="s" s="314">
        <v>215</v>
      </c>
      <c r="C1083" s="320">
        <v>5</v>
      </c>
      <c r="D1083" t="s" s="316">
        <v>1121</v>
      </c>
      <c r="E1083" s="317">
        <v>0.027845</v>
      </c>
      <c r="F1083" s="317">
        <v>0.020768</v>
      </c>
      <c r="G1083" s="317">
        <v>0.020096</v>
      </c>
      <c r="H1083" s="317">
        <v>0.005212</v>
      </c>
      <c r="I1083" s="317">
        <v>0.001996</v>
      </c>
      <c r="J1083" s="317">
        <v>0.007734</v>
      </c>
      <c r="K1083" s="318">
        <v>5e-06</v>
      </c>
      <c r="L1083" s="318">
        <v>0.001567</v>
      </c>
      <c r="M1083" s="319">
        <v>12.5099</v>
      </c>
    </row>
    <row r="1084" ht="19.7" customHeight="1">
      <c r="A1084" t="s" s="314">
        <v>1140</v>
      </c>
      <c r="B1084" t="s" s="314">
        <v>215</v>
      </c>
      <c r="C1084" t="s" s="315">
        <v>187</v>
      </c>
      <c r="D1084" t="s" s="316">
        <v>1121</v>
      </c>
      <c r="E1084" s="317">
        <v>0.027873</v>
      </c>
      <c r="F1084" s="317">
        <v>0.019701</v>
      </c>
      <c r="G1084" s="317">
        <v>0.020542</v>
      </c>
      <c r="H1084" s="317">
        <v>0.006909</v>
      </c>
      <c r="I1084" s="317">
        <v>0.002039</v>
      </c>
      <c r="J1084" s="317">
        <v>0.001706</v>
      </c>
      <c r="K1084" s="318">
        <v>0.00078</v>
      </c>
      <c r="L1084" s="318">
        <v>0.001019</v>
      </c>
      <c r="M1084" s="319">
        <v>47.1438</v>
      </c>
    </row>
    <row r="1085" ht="19.7" customHeight="1">
      <c r="A1085" t="s" s="314">
        <v>1140</v>
      </c>
      <c r="B1085" t="s" s="314">
        <v>215</v>
      </c>
      <c r="C1085" t="s" s="315">
        <v>153</v>
      </c>
      <c r="D1085" t="s" s="316">
        <v>1122</v>
      </c>
      <c r="E1085" s="317">
        <v>0.039992</v>
      </c>
      <c r="F1085" s="317">
        <v>0.023471</v>
      </c>
      <c r="G1085" s="317">
        <v>0.016909</v>
      </c>
      <c r="H1085" s="317">
        <v>0.017119</v>
      </c>
      <c r="I1085" s="317">
        <v>0.000676</v>
      </c>
      <c r="J1085" s="317">
        <v>5e-06</v>
      </c>
      <c r="K1085" s="318">
        <v>0</v>
      </c>
      <c r="L1085" s="318">
        <v>0</v>
      </c>
      <c r="M1085" s="319">
        <v>0</v>
      </c>
    </row>
    <row r="1086" ht="19.7" customHeight="1">
      <c r="A1086" t="s" s="314">
        <v>1140</v>
      </c>
      <c r="B1086" t="s" s="314">
        <v>215</v>
      </c>
      <c r="C1086" t="s" s="315">
        <v>156</v>
      </c>
      <c r="D1086" t="s" s="316">
        <v>1122</v>
      </c>
      <c r="E1086" s="317">
        <v>0.03315</v>
      </c>
      <c r="F1086" s="317">
        <v>0.019891</v>
      </c>
      <c r="G1086" s="317">
        <v>0.023595</v>
      </c>
      <c r="H1086" s="317">
        <v>0.010603</v>
      </c>
      <c r="I1086" s="317">
        <v>0.024618</v>
      </c>
      <c r="J1086" s="317">
        <v>5e-06</v>
      </c>
      <c r="K1086" s="318">
        <v>0</v>
      </c>
      <c r="L1086" s="318">
        <v>0</v>
      </c>
      <c r="M1086" s="319">
        <v>0</v>
      </c>
    </row>
    <row r="1087" ht="19.7" customHeight="1">
      <c r="A1087" t="s" s="314">
        <v>1140</v>
      </c>
      <c r="B1087" t="s" s="314">
        <v>215</v>
      </c>
      <c r="C1087" t="s" s="315">
        <v>188</v>
      </c>
      <c r="D1087" t="s" s="316">
        <v>1122</v>
      </c>
      <c r="E1087" s="317">
        <v>0.030524</v>
      </c>
      <c r="F1087" s="317">
        <v>0.022794</v>
      </c>
      <c r="G1087" s="317">
        <v>0.031007</v>
      </c>
      <c r="H1087" s="317">
        <v>0.008156</v>
      </c>
      <c r="I1087" s="317">
        <v>0.003303</v>
      </c>
      <c r="J1087" s="317">
        <v>5e-06</v>
      </c>
      <c r="K1087" s="318">
        <v>0</v>
      </c>
      <c r="L1087" s="318">
        <v>0</v>
      </c>
      <c r="M1087" s="319">
        <v>4.0347</v>
      </c>
    </row>
    <row r="1088" ht="19.7" customHeight="1">
      <c r="A1088" t="s" s="314">
        <v>1140</v>
      </c>
      <c r="B1088" t="s" s="314">
        <v>215</v>
      </c>
      <c r="C1088" s="320">
        <v>7</v>
      </c>
      <c r="D1088" t="s" s="316">
        <v>1121</v>
      </c>
      <c r="E1088" s="317">
        <v>0.027446</v>
      </c>
      <c r="F1088" s="317">
        <v>0.018695</v>
      </c>
      <c r="G1088" s="317">
        <v>0.023535</v>
      </c>
      <c r="H1088" s="317">
        <v>0.005626</v>
      </c>
      <c r="I1088" s="317">
        <v>0.001884</v>
      </c>
      <c r="J1088" s="317">
        <v>0.007879000000000001</v>
      </c>
      <c r="K1088" s="318">
        <v>5e-06</v>
      </c>
      <c r="L1088" s="318">
        <v>0.002138</v>
      </c>
      <c r="M1088" s="319">
        <v>88.5611</v>
      </c>
    </row>
    <row r="1089" ht="19.7" customHeight="1">
      <c r="A1089" t="s" s="314">
        <v>1140</v>
      </c>
      <c r="B1089" t="s" s="314">
        <v>215</v>
      </c>
      <c r="C1089" s="320">
        <v>8</v>
      </c>
      <c r="D1089" t="s" s="316">
        <v>1121</v>
      </c>
      <c r="E1089" s="317">
        <v>0.027652</v>
      </c>
      <c r="F1089" s="317">
        <v>0.019596</v>
      </c>
      <c r="G1089" s="317">
        <v>0.020272</v>
      </c>
      <c r="H1089" s="317">
        <v>0.006691</v>
      </c>
      <c r="I1089" s="317">
        <v>0.001992</v>
      </c>
      <c r="J1089" s="317">
        <v>5.5e-05</v>
      </c>
      <c r="K1089" s="318">
        <v>3.8e-05</v>
      </c>
      <c r="L1089" s="318">
        <v>5e-06</v>
      </c>
      <c r="M1089" s="319">
        <v>113.2616</v>
      </c>
    </row>
    <row r="1090" ht="19.7" customHeight="1">
      <c r="A1090" t="s" s="314">
        <v>1140</v>
      </c>
      <c r="B1090" t="s" s="314">
        <v>215</v>
      </c>
      <c r="C1090" s="320">
        <v>9</v>
      </c>
      <c r="D1090" t="s" s="316">
        <v>1121</v>
      </c>
      <c r="E1090" s="317">
        <v>0.028096</v>
      </c>
      <c r="F1090" s="317">
        <v>0.020093</v>
      </c>
      <c r="G1090" s="317">
        <v>0.020169</v>
      </c>
      <c r="H1090" s="317">
        <v>0.00531</v>
      </c>
      <c r="I1090" s="317">
        <v>0.002625</v>
      </c>
      <c r="J1090" s="317">
        <v>0.00283</v>
      </c>
      <c r="K1090" s="318">
        <v>5e-06</v>
      </c>
      <c r="L1090" s="318">
        <v>0.001296</v>
      </c>
      <c r="M1090" s="319">
        <v>16.7169</v>
      </c>
    </row>
    <row r="1091" ht="19.7" customHeight="1">
      <c r="A1091" t="s" s="314">
        <v>1140</v>
      </c>
      <c r="B1091" t="s" s="314">
        <v>215</v>
      </c>
      <c r="C1091" s="320">
        <v>10</v>
      </c>
      <c r="D1091" t="s" s="316">
        <v>1121</v>
      </c>
      <c r="E1091" s="317">
        <v>0.027284</v>
      </c>
      <c r="F1091" s="317">
        <v>0.018683</v>
      </c>
      <c r="G1091" s="317">
        <v>0.021631</v>
      </c>
      <c r="H1091" s="317">
        <v>0.006058</v>
      </c>
      <c r="I1091" s="317">
        <v>0.001934</v>
      </c>
      <c r="J1091" s="317">
        <v>0.005849</v>
      </c>
      <c r="K1091" s="318">
        <v>5e-06</v>
      </c>
      <c r="L1091" s="318">
        <v>0.001771</v>
      </c>
      <c r="M1091" s="319">
        <v>83.7347</v>
      </c>
    </row>
    <row r="1092" ht="19.7" customHeight="1">
      <c r="A1092" t="s" s="314">
        <v>1140</v>
      </c>
      <c r="B1092" t="s" s="314">
        <v>215</v>
      </c>
      <c r="C1092" s="320">
        <v>11</v>
      </c>
      <c r="D1092" t="s" s="316">
        <v>1121</v>
      </c>
      <c r="E1092" s="317">
        <v>0.027264</v>
      </c>
      <c r="F1092" s="317">
        <v>0.018736</v>
      </c>
      <c r="G1092" s="317">
        <v>0.017801</v>
      </c>
      <c r="H1092" s="317">
        <v>0.006844</v>
      </c>
      <c r="I1092" s="317">
        <v>0.002004</v>
      </c>
      <c r="J1092" s="317">
        <v>0.008828000000000001</v>
      </c>
      <c r="K1092" s="318">
        <v>5e-06</v>
      </c>
      <c r="L1092" s="318">
        <v>0.001035</v>
      </c>
      <c r="M1092" s="319">
        <v>23.2844</v>
      </c>
    </row>
    <row r="1093" ht="19.7" customHeight="1">
      <c r="A1093" t="s" s="314">
        <v>1140</v>
      </c>
      <c r="B1093" t="s" s="314">
        <v>215</v>
      </c>
      <c r="C1093" s="320">
        <v>12</v>
      </c>
      <c r="D1093" t="s" s="316">
        <v>1121</v>
      </c>
      <c r="E1093" s="317">
        <v>0.028185</v>
      </c>
      <c r="F1093" s="317">
        <v>0.019702</v>
      </c>
      <c r="G1093" s="317">
        <v>0.020314</v>
      </c>
      <c r="H1093" s="317">
        <v>0.005774</v>
      </c>
      <c r="I1093" s="317">
        <v>0.002139</v>
      </c>
      <c r="J1093" s="317">
        <v>0.008552000000000001</v>
      </c>
      <c r="K1093" s="318">
        <v>5e-06</v>
      </c>
      <c r="L1093" s="318">
        <v>0.002496</v>
      </c>
      <c r="M1093" s="319">
        <v>86.2423</v>
      </c>
    </row>
    <row r="1094" ht="19.7" customHeight="1">
      <c r="A1094" t="s" s="314">
        <v>1140</v>
      </c>
      <c r="B1094" t="s" s="314">
        <v>215</v>
      </c>
      <c r="C1094" t="s" s="315">
        <v>195</v>
      </c>
      <c r="D1094" t="s" s="316">
        <v>1121</v>
      </c>
      <c r="E1094" s="317">
        <v>0.026552</v>
      </c>
      <c r="F1094" s="317">
        <v>0.017874</v>
      </c>
      <c r="G1094" s="317">
        <v>0.022059</v>
      </c>
      <c r="H1094" s="317">
        <v>0.006637</v>
      </c>
      <c r="I1094" s="317">
        <v>0.002173</v>
      </c>
      <c r="J1094" s="317">
        <v>1.5e-05</v>
      </c>
      <c r="K1094" s="318">
        <v>5e-06</v>
      </c>
      <c r="L1094" s="318">
        <v>0.001422</v>
      </c>
      <c r="M1094" s="319">
        <v>72.6588</v>
      </c>
    </row>
    <row r="1095" ht="19.7" customHeight="1">
      <c r="A1095" t="s" s="314">
        <v>1140</v>
      </c>
      <c r="B1095" t="s" s="314">
        <v>215</v>
      </c>
      <c r="C1095" t="s" s="315">
        <v>196</v>
      </c>
      <c r="D1095" t="s" s="316">
        <v>1122</v>
      </c>
      <c r="E1095" s="317">
        <v>0.027548</v>
      </c>
      <c r="F1095" s="317">
        <v>0.015836</v>
      </c>
      <c r="G1095" s="317">
        <v>0.027569</v>
      </c>
      <c r="H1095" s="317">
        <v>0.018269</v>
      </c>
      <c r="I1095" s="317">
        <v>0.002188</v>
      </c>
      <c r="J1095" s="317">
        <v>5e-06</v>
      </c>
      <c r="K1095" s="318">
        <v>0</v>
      </c>
      <c r="L1095" s="318">
        <v>0</v>
      </c>
      <c r="M1095" s="319">
        <v>0</v>
      </c>
    </row>
    <row r="1096" ht="19.7" customHeight="1">
      <c r="A1096" t="s" s="314">
        <v>1140</v>
      </c>
      <c r="B1096" t="s" s="314">
        <v>215</v>
      </c>
      <c r="C1096" s="320">
        <v>14</v>
      </c>
      <c r="D1096" t="s" s="316">
        <v>1121</v>
      </c>
      <c r="E1096" s="317">
        <v>0.028318</v>
      </c>
      <c r="F1096" s="317">
        <v>0.023425</v>
      </c>
      <c r="G1096" s="317">
        <v>0.021569</v>
      </c>
      <c r="H1096" s="317">
        <v>0.003157</v>
      </c>
      <c r="I1096" s="317">
        <v>0.001878</v>
      </c>
      <c r="J1096" s="317">
        <v>0.011699</v>
      </c>
      <c r="K1096" s="318">
        <v>5e-06</v>
      </c>
      <c r="L1096" s="318">
        <v>0.002807</v>
      </c>
      <c r="M1096" s="319">
        <v>36.9194</v>
      </c>
    </row>
    <row r="1097" ht="19.7" customHeight="1">
      <c r="A1097" t="s" s="314">
        <v>1140</v>
      </c>
      <c r="B1097" t="s" s="314">
        <v>215</v>
      </c>
      <c r="C1097" s="320">
        <v>15</v>
      </c>
      <c r="D1097" t="s" s="316">
        <v>1121</v>
      </c>
      <c r="E1097" s="317">
        <v>0.027678</v>
      </c>
      <c r="F1097" s="317">
        <v>0.020622</v>
      </c>
      <c r="G1097" s="317">
        <v>0.022214</v>
      </c>
      <c r="H1097" s="317">
        <v>0.006677</v>
      </c>
      <c r="I1097" s="317">
        <v>0.00248</v>
      </c>
      <c r="J1097" s="317">
        <v>0.00202</v>
      </c>
      <c r="K1097" s="318">
        <v>0.000745</v>
      </c>
      <c r="L1097" s="318">
        <v>0.001428</v>
      </c>
      <c r="M1097" s="319">
        <v>36.8895</v>
      </c>
    </row>
    <row r="1098" ht="19.7" customHeight="1">
      <c r="A1098" t="s" s="314">
        <v>1140</v>
      </c>
      <c r="B1098" t="s" s="314">
        <v>215</v>
      </c>
      <c r="C1098" s="320">
        <v>16</v>
      </c>
      <c r="D1098" t="s" s="316">
        <v>1121</v>
      </c>
      <c r="E1098" s="317">
        <v>0.028888</v>
      </c>
      <c r="F1098" s="317">
        <v>0.019484</v>
      </c>
      <c r="G1098" s="317">
        <v>0.020841</v>
      </c>
      <c r="H1098" s="317">
        <v>0.008024</v>
      </c>
      <c r="I1098" s="317">
        <v>0.002191</v>
      </c>
      <c r="J1098" s="317">
        <v>0.000126</v>
      </c>
      <c r="K1098" s="318">
        <v>6.2e-05</v>
      </c>
      <c r="L1098" s="318">
        <v>0.000643</v>
      </c>
      <c r="M1098" s="319">
        <v>48.6403</v>
      </c>
    </row>
    <row r="1099" ht="19.7" customHeight="1">
      <c r="A1099" t="s" s="314">
        <v>1140</v>
      </c>
      <c r="B1099" t="s" s="314">
        <v>215</v>
      </c>
      <c r="C1099" s="320">
        <v>17</v>
      </c>
      <c r="D1099" t="s" s="316">
        <v>1121</v>
      </c>
      <c r="E1099" s="317">
        <v>0.02669</v>
      </c>
      <c r="F1099" s="317">
        <v>0.01821</v>
      </c>
      <c r="G1099" s="317">
        <v>0.021474</v>
      </c>
      <c r="H1099" s="317">
        <v>0.006353</v>
      </c>
      <c r="I1099" s="317">
        <v>0.002255</v>
      </c>
      <c r="J1099" s="317">
        <v>4.3e-05</v>
      </c>
      <c r="K1099" s="318">
        <v>2.2e-05</v>
      </c>
      <c r="L1099" s="318">
        <v>0.000811</v>
      </c>
      <c r="M1099" s="319">
        <v>53.6418</v>
      </c>
    </row>
    <row r="1100" ht="19.7" customHeight="1">
      <c r="A1100" t="s" s="314">
        <v>1140</v>
      </c>
      <c r="B1100" t="s" s="314">
        <v>215</v>
      </c>
      <c r="C1100" s="320">
        <v>18</v>
      </c>
      <c r="D1100" t="s" s="316">
        <v>1121</v>
      </c>
      <c r="E1100" s="317">
        <v>0.025878</v>
      </c>
      <c r="F1100" s="317">
        <v>0.018808</v>
      </c>
      <c r="G1100" s="317">
        <v>0.023142</v>
      </c>
      <c r="H1100" s="317">
        <v>0.005228</v>
      </c>
      <c r="I1100" s="317">
        <v>0.002559</v>
      </c>
      <c r="J1100" s="317">
        <v>0.006584</v>
      </c>
      <c r="K1100" s="318">
        <v>5e-06</v>
      </c>
      <c r="L1100" s="318">
        <v>0.002729</v>
      </c>
      <c r="M1100" s="319">
        <v>28.0417</v>
      </c>
    </row>
    <row r="1101" ht="19.7" customHeight="1">
      <c r="A1101" t="s" s="314">
        <v>1140</v>
      </c>
      <c r="B1101" t="s" s="314">
        <v>215</v>
      </c>
      <c r="C1101" s="320">
        <v>19</v>
      </c>
      <c r="D1101" t="s" s="316">
        <v>1121</v>
      </c>
      <c r="E1101" s="317">
        <v>0.030201</v>
      </c>
      <c r="F1101" s="317">
        <v>0.01876</v>
      </c>
      <c r="G1101" s="317">
        <v>0.019865</v>
      </c>
      <c r="H1101" s="317">
        <v>0.006793</v>
      </c>
      <c r="I1101" s="317">
        <v>0.002068</v>
      </c>
      <c r="J1101" s="317">
        <v>0.005906</v>
      </c>
      <c r="K1101" s="318">
        <v>5e-06</v>
      </c>
      <c r="L1101" s="318">
        <v>0.002786</v>
      </c>
      <c r="M1101" s="319">
        <v>101.4286</v>
      </c>
    </row>
    <row r="1102" ht="19.7" customHeight="1">
      <c r="A1102" t="s" s="314">
        <v>1140</v>
      </c>
      <c r="B1102" t="s" s="314">
        <v>215</v>
      </c>
      <c r="C1102" s="320">
        <v>20</v>
      </c>
      <c r="D1102" t="s" s="316">
        <v>1121</v>
      </c>
      <c r="E1102" s="317">
        <v>0.02644</v>
      </c>
      <c r="F1102" s="317">
        <v>0.018355</v>
      </c>
      <c r="G1102" s="317">
        <v>0.021537</v>
      </c>
      <c r="H1102" s="317">
        <v>0.005901</v>
      </c>
      <c r="I1102" s="317">
        <v>0.002047</v>
      </c>
      <c r="J1102" s="317">
        <v>0.007283</v>
      </c>
      <c r="K1102" s="318">
        <v>5e-06</v>
      </c>
      <c r="L1102" s="318">
        <v>0.001693</v>
      </c>
      <c r="M1102" s="319">
        <v>44.5161</v>
      </c>
    </row>
    <row r="1103" ht="19.7" customHeight="1">
      <c r="A1103" t="s" s="314">
        <v>1140</v>
      </c>
      <c r="B1103" t="s" s="314">
        <v>215</v>
      </c>
      <c r="C1103" t="s" s="315">
        <v>204</v>
      </c>
      <c r="D1103" t="s" s="316">
        <v>1121</v>
      </c>
      <c r="E1103" s="317">
        <v>0.029368</v>
      </c>
      <c r="F1103" s="317">
        <v>0.01857</v>
      </c>
      <c r="G1103" s="317">
        <v>0.018291</v>
      </c>
      <c r="H1103" s="317">
        <v>0.008831</v>
      </c>
      <c r="I1103" s="317">
        <v>0.0011</v>
      </c>
      <c r="J1103" s="317">
        <v>2.5e-05</v>
      </c>
      <c r="K1103" s="318">
        <v>5e-06</v>
      </c>
      <c r="L1103" s="318">
        <v>0.001033</v>
      </c>
      <c r="M1103" s="319">
        <v>77.8883</v>
      </c>
    </row>
    <row r="1104" ht="19.7" customHeight="1">
      <c r="A1104" t="s" s="314">
        <v>1140</v>
      </c>
      <c r="B1104" t="s" s="314">
        <v>215</v>
      </c>
      <c r="C1104" t="s" s="315">
        <v>162</v>
      </c>
      <c r="D1104" t="s" s="316">
        <v>1122</v>
      </c>
      <c r="E1104" s="317">
        <v>0.024788</v>
      </c>
      <c r="F1104" s="317">
        <v>0.015479</v>
      </c>
      <c r="G1104" s="317">
        <v>0.029224</v>
      </c>
      <c r="H1104" s="317">
        <v>0.011839</v>
      </c>
      <c r="I1104" s="317">
        <v>0.001248</v>
      </c>
      <c r="J1104" s="317">
        <v>5e-06</v>
      </c>
      <c r="K1104" s="318">
        <v>0</v>
      </c>
      <c r="L1104" s="318">
        <v>0</v>
      </c>
      <c r="M1104" s="319">
        <v>0</v>
      </c>
    </row>
    <row r="1105" ht="19.7" customHeight="1">
      <c r="A1105" t="s" s="314">
        <v>1140</v>
      </c>
      <c r="B1105" t="s" s="314">
        <v>215</v>
      </c>
      <c r="C1105" t="s" s="315">
        <v>205</v>
      </c>
      <c r="D1105" t="s" s="316">
        <v>1121</v>
      </c>
      <c r="E1105" s="317">
        <v>0.027793</v>
      </c>
      <c r="F1105" s="317">
        <v>0.01954</v>
      </c>
      <c r="G1105" s="317">
        <v>0.022938</v>
      </c>
      <c r="H1105" s="317">
        <v>0.006067</v>
      </c>
      <c r="I1105" s="317">
        <v>0.002118</v>
      </c>
      <c r="J1105" s="317">
        <v>1.9e-05</v>
      </c>
      <c r="K1105" s="318">
        <v>5e-06</v>
      </c>
      <c r="L1105" s="318">
        <v>0.001891</v>
      </c>
      <c r="M1105" s="319">
        <v>19.3033</v>
      </c>
    </row>
    <row r="1106" ht="19.7" customHeight="1">
      <c r="A1106" t="s" s="314">
        <v>1140</v>
      </c>
      <c r="B1106" t="s" s="314">
        <v>215</v>
      </c>
      <c r="C1106" s="320">
        <v>21</v>
      </c>
      <c r="D1106" t="s" s="316">
        <v>1121</v>
      </c>
      <c r="E1106" s="317">
        <v>0.028858</v>
      </c>
      <c r="F1106" s="317">
        <v>0.018631</v>
      </c>
      <c r="G1106" s="317">
        <v>0.019673</v>
      </c>
      <c r="H1106" s="317">
        <v>0.008377000000000001</v>
      </c>
      <c r="I1106" s="317">
        <v>0.001347</v>
      </c>
      <c r="J1106" s="317">
        <v>2.4e-05</v>
      </c>
      <c r="K1106" s="318">
        <v>5e-06</v>
      </c>
      <c r="L1106" s="318">
        <v>0.001238</v>
      </c>
      <c r="M1106" s="319">
        <v>93.94459999999999</v>
      </c>
    </row>
    <row r="1107" ht="19.7" customHeight="1">
      <c r="A1107" t="s" s="314">
        <v>1140</v>
      </c>
      <c r="B1107" t="s" s="314">
        <v>215</v>
      </c>
      <c r="C1107" t="s" s="315">
        <v>216</v>
      </c>
      <c r="D1107" t="s" s="316">
        <v>1121</v>
      </c>
      <c r="E1107" s="317">
        <v>0.027384</v>
      </c>
      <c r="F1107" s="317">
        <v>0.018835</v>
      </c>
      <c r="G1107" s="317">
        <v>0.0212</v>
      </c>
      <c r="H1107" s="317">
        <v>0.006689</v>
      </c>
      <c r="I1107" s="317">
        <v>0.002095</v>
      </c>
      <c r="J1107" s="317">
        <v>0.005162</v>
      </c>
      <c r="K1107" s="318">
        <v>5e-06</v>
      </c>
      <c r="L1107" s="318">
        <v>0.001769</v>
      </c>
      <c r="M1107" s="319">
        <v>800.9769</v>
      </c>
    </row>
    <row r="1108" ht="19.7" customHeight="1">
      <c r="A1108" t="s" s="314">
        <v>1140</v>
      </c>
      <c r="B1108" t="s" s="314">
        <v>232</v>
      </c>
      <c r="C1108" s="320">
        <v>1</v>
      </c>
      <c r="D1108" t="s" s="316">
        <v>1121</v>
      </c>
      <c r="E1108" s="317">
        <v>0.018378</v>
      </c>
      <c r="F1108" s="317">
        <v>0.016601</v>
      </c>
      <c r="G1108" s="317">
        <v>0.020734</v>
      </c>
      <c r="H1108" s="317">
        <v>0.001655</v>
      </c>
      <c r="I1108" s="317">
        <v>0.002242</v>
      </c>
      <c r="J1108" s="317">
        <v>0.004291</v>
      </c>
      <c r="K1108" s="318">
        <v>5e-06</v>
      </c>
      <c r="L1108" s="318">
        <v>0.004597</v>
      </c>
      <c r="M1108" s="319">
        <v>24.9711</v>
      </c>
    </row>
    <row r="1109" ht="19.7" customHeight="1">
      <c r="A1109" t="s" s="314">
        <v>1140</v>
      </c>
      <c r="B1109" t="s" s="314">
        <v>232</v>
      </c>
      <c r="C1109" t="s" s="315">
        <v>180</v>
      </c>
      <c r="D1109" t="s" s="316">
        <v>1122</v>
      </c>
      <c r="E1109" s="317">
        <v>0.013698</v>
      </c>
      <c r="F1109" s="317">
        <v>0.013684</v>
      </c>
      <c r="G1109" s="317">
        <v>0.031923</v>
      </c>
      <c r="H1109" s="317">
        <v>1.7e-05</v>
      </c>
      <c r="I1109" s="317">
        <v>0.004588</v>
      </c>
      <c r="J1109" s="317">
        <v>5e-06</v>
      </c>
      <c r="K1109" s="318">
        <v>0</v>
      </c>
      <c r="L1109" s="318">
        <v>0</v>
      </c>
      <c r="M1109" s="319">
        <v>0</v>
      </c>
    </row>
    <row r="1110" ht="19.7" customHeight="1">
      <c r="A1110" t="s" s="314">
        <v>1140</v>
      </c>
      <c r="B1110" t="s" s="314">
        <v>232</v>
      </c>
      <c r="C1110" t="s" s="315">
        <v>182</v>
      </c>
      <c r="D1110" t="s" s="316">
        <v>1122</v>
      </c>
      <c r="E1110" s="317">
        <v>0.02322</v>
      </c>
      <c r="F1110" s="317">
        <v>0.017911</v>
      </c>
      <c r="G1110" s="317">
        <v>0.014547</v>
      </c>
      <c r="H1110" s="317">
        <v>0.005721</v>
      </c>
      <c r="I1110" s="317">
        <v>0.002253</v>
      </c>
      <c r="J1110" s="317">
        <v>0.010401</v>
      </c>
      <c r="K1110" s="318">
        <v>0</v>
      </c>
      <c r="L1110" s="318">
        <v>0</v>
      </c>
      <c r="M1110" s="319">
        <v>0</v>
      </c>
    </row>
    <row r="1111" ht="19.7" customHeight="1">
      <c r="A1111" t="s" s="314">
        <v>1140</v>
      </c>
      <c r="B1111" t="s" s="314">
        <v>232</v>
      </c>
      <c r="C1111" s="320">
        <v>3</v>
      </c>
      <c r="D1111" t="s" s="316">
        <v>1121</v>
      </c>
      <c r="E1111" s="317">
        <v>0.019383</v>
      </c>
      <c r="F1111" s="317">
        <v>0.018151</v>
      </c>
      <c r="G1111" s="317">
        <v>0.020518</v>
      </c>
      <c r="H1111" s="317">
        <v>0.001633</v>
      </c>
      <c r="I1111" s="317">
        <v>0.003955</v>
      </c>
      <c r="J1111" s="317">
        <v>0.000197</v>
      </c>
      <c r="K1111" s="318">
        <v>0.000332</v>
      </c>
      <c r="L1111" s="318">
        <v>5e-06</v>
      </c>
      <c r="M1111" s="319">
        <v>42.0428</v>
      </c>
    </row>
    <row r="1112" ht="19.7" customHeight="1">
      <c r="A1112" t="s" s="314">
        <v>1140</v>
      </c>
      <c r="B1112" t="s" s="314">
        <v>232</v>
      </c>
      <c r="C1112" s="320">
        <v>4</v>
      </c>
      <c r="D1112" t="s" s="316">
        <v>1122</v>
      </c>
      <c r="E1112" s="317">
        <v>0.01902</v>
      </c>
      <c r="F1112" s="317">
        <v>0.019001</v>
      </c>
      <c r="G1112" s="317">
        <v>0.025975</v>
      </c>
      <c r="H1112" s="317">
        <v>2.6e-05</v>
      </c>
      <c r="I1112" s="317">
        <v>0.003015</v>
      </c>
      <c r="J1112" s="317">
        <v>0.007109</v>
      </c>
      <c r="K1112" s="318">
        <v>0</v>
      </c>
      <c r="L1112" s="318">
        <v>0</v>
      </c>
      <c r="M1112" s="319">
        <v>0</v>
      </c>
    </row>
    <row r="1113" ht="19.7" customHeight="1">
      <c r="A1113" t="s" s="314">
        <v>1140</v>
      </c>
      <c r="B1113" t="s" s="314">
        <v>232</v>
      </c>
      <c r="C1113" s="320">
        <v>5</v>
      </c>
      <c r="D1113" t="s" s="316">
        <v>1122</v>
      </c>
      <c r="E1113" s="317">
        <v>0.017606</v>
      </c>
      <c r="F1113" s="317">
        <v>0.017589</v>
      </c>
      <c r="G1113" s="317">
        <v>0.021069</v>
      </c>
      <c r="H1113" s="317">
        <v>2.2e-05</v>
      </c>
      <c r="I1113" s="317">
        <v>0.003121</v>
      </c>
      <c r="J1113" s="317">
        <v>0.005821</v>
      </c>
      <c r="K1113" s="318">
        <v>0</v>
      </c>
      <c r="L1113" s="318">
        <v>0</v>
      </c>
      <c r="M1113" s="319">
        <v>0.2547</v>
      </c>
    </row>
    <row r="1114" ht="19.7" customHeight="1">
      <c r="A1114" t="s" s="314">
        <v>1140</v>
      </c>
      <c r="B1114" t="s" s="314">
        <v>232</v>
      </c>
      <c r="C1114" t="s" s="315">
        <v>187</v>
      </c>
      <c r="D1114" t="s" s="316">
        <v>1121</v>
      </c>
      <c r="E1114" s="317">
        <v>0.019036</v>
      </c>
      <c r="F1114" s="317">
        <v>0.015088</v>
      </c>
      <c r="G1114" s="317">
        <v>0.022777</v>
      </c>
      <c r="H1114" s="317">
        <v>0.004718</v>
      </c>
      <c r="I1114" s="317">
        <v>0.003099</v>
      </c>
      <c r="J1114" s="317">
        <v>0.001292</v>
      </c>
      <c r="K1114" s="318">
        <v>0.001652</v>
      </c>
      <c r="L1114" s="318">
        <v>5e-06</v>
      </c>
      <c r="M1114" s="319">
        <v>22.0732</v>
      </c>
    </row>
    <row r="1115" ht="19.7" customHeight="1">
      <c r="A1115" t="s" s="314">
        <v>1140</v>
      </c>
      <c r="B1115" t="s" s="314">
        <v>232</v>
      </c>
      <c r="C1115" t="s" s="315">
        <v>156</v>
      </c>
      <c r="D1115" t="s" s="316">
        <v>1122</v>
      </c>
      <c r="E1115" s="317">
        <v>0.019023</v>
      </c>
      <c r="F1115" s="317">
        <v>0.018997</v>
      </c>
      <c r="G1115" s="317">
        <v>0.026544</v>
      </c>
      <c r="H1115" s="317">
        <v>5e-06</v>
      </c>
      <c r="I1115" s="317">
        <v>5e-06</v>
      </c>
      <c r="J1115" s="317">
        <v>5e-06</v>
      </c>
      <c r="K1115" s="318">
        <v>0</v>
      </c>
      <c r="L1115" s="318">
        <v>0</v>
      </c>
      <c r="M1115" s="319">
        <v>0</v>
      </c>
    </row>
    <row r="1116" ht="19.7" customHeight="1">
      <c r="A1116" t="s" s="314">
        <v>1140</v>
      </c>
      <c r="B1116" t="s" s="314">
        <v>232</v>
      </c>
      <c r="C1116" t="s" s="315">
        <v>188</v>
      </c>
      <c r="D1116" t="s" s="316">
        <v>1122</v>
      </c>
      <c r="E1116" s="317">
        <v>0.012816</v>
      </c>
      <c r="F1116" s="317">
        <v>0.012803</v>
      </c>
      <c r="G1116" s="317">
        <v>0.03455</v>
      </c>
      <c r="H1116" s="317">
        <v>4.5e-05</v>
      </c>
      <c r="I1116" s="317">
        <v>0.002329</v>
      </c>
      <c r="J1116" s="317">
        <v>5e-06</v>
      </c>
      <c r="K1116" s="318">
        <v>0</v>
      </c>
      <c r="L1116" s="318">
        <v>0</v>
      </c>
      <c r="M1116" s="319">
        <v>0.1294</v>
      </c>
    </row>
    <row r="1117" ht="19.7" customHeight="1">
      <c r="A1117" t="s" s="314">
        <v>1140</v>
      </c>
      <c r="B1117" t="s" s="314">
        <v>232</v>
      </c>
      <c r="C1117" s="320">
        <v>7</v>
      </c>
      <c r="D1117" t="s" s="316">
        <v>1121</v>
      </c>
      <c r="E1117" s="317">
        <v>0.019813</v>
      </c>
      <c r="F1117" s="317">
        <v>0.015129</v>
      </c>
      <c r="G1117" s="317">
        <v>0.020133</v>
      </c>
      <c r="H1117" s="317">
        <v>0.005306</v>
      </c>
      <c r="I1117" s="317">
        <v>0.002201</v>
      </c>
      <c r="J1117" s="317">
        <v>0.005652</v>
      </c>
      <c r="K1117" s="318">
        <v>5e-06</v>
      </c>
      <c r="L1117" s="318">
        <v>0.002792</v>
      </c>
      <c r="M1117" s="319">
        <v>12.5796</v>
      </c>
    </row>
    <row r="1118" ht="19.7" customHeight="1">
      <c r="A1118" t="s" s="314">
        <v>1140</v>
      </c>
      <c r="B1118" t="s" s="314">
        <v>232</v>
      </c>
      <c r="C1118" s="320">
        <v>8</v>
      </c>
      <c r="D1118" t="s" s="316">
        <v>1122</v>
      </c>
      <c r="E1118" s="317">
        <v>0.017771</v>
      </c>
      <c r="F1118" s="317">
        <v>0.015393</v>
      </c>
      <c r="G1118" s="317">
        <v>0.021581</v>
      </c>
      <c r="H1118" s="317">
        <v>0.003219</v>
      </c>
      <c r="I1118" s="317">
        <v>0.003798</v>
      </c>
      <c r="J1118" s="317">
        <v>9.2e-05</v>
      </c>
      <c r="K1118" s="318">
        <v>0</v>
      </c>
      <c r="L1118" s="318">
        <v>0</v>
      </c>
      <c r="M1118" s="319">
        <v>3.1052</v>
      </c>
    </row>
    <row r="1119" ht="19.7" customHeight="1">
      <c r="A1119" t="s" s="314">
        <v>1140</v>
      </c>
      <c r="B1119" t="s" s="314">
        <v>232</v>
      </c>
      <c r="C1119" s="320">
        <v>9</v>
      </c>
      <c r="D1119" t="s" s="316">
        <v>1122</v>
      </c>
      <c r="E1119" s="317">
        <v>0.019959</v>
      </c>
      <c r="F1119" s="317">
        <v>0.015315</v>
      </c>
      <c r="G1119" s="317">
        <v>0.017654</v>
      </c>
      <c r="H1119" s="317">
        <v>0.007117</v>
      </c>
      <c r="I1119" s="317">
        <v>0.002364</v>
      </c>
      <c r="J1119" s="317">
        <v>0.003386</v>
      </c>
      <c r="K1119" s="318">
        <v>0</v>
      </c>
      <c r="L1119" s="318">
        <v>0</v>
      </c>
      <c r="M1119" s="319">
        <v>1.1903</v>
      </c>
    </row>
    <row r="1120" ht="19.7" customHeight="1">
      <c r="A1120" t="s" s="314">
        <v>1140</v>
      </c>
      <c r="B1120" t="s" s="314">
        <v>232</v>
      </c>
      <c r="C1120" s="320">
        <v>10</v>
      </c>
      <c r="D1120" t="s" s="316">
        <v>1122</v>
      </c>
      <c r="E1120" s="317">
        <v>0.021317</v>
      </c>
      <c r="F1120" s="317">
        <v>0.014738</v>
      </c>
      <c r="G1120" s="317">
        <v>0.018</v>
      </c>
      <c r="H1120" s="317">
        <v>0.005999</v>
      </c>
      <c r="I1120" s="317">
        <v>0.002846</v>
      </c>
      <c r="J1120" s="317">
        <v>0.00522</v>
      </c>
      <c r="K1120" s="318">
        <v>0</v>
      </c>
      <c r="L1120" s="318">
        <v>0</v>
      </c>
      <c r="M1120" s="319">
        <v>6.6625</v>
      </c>
    </row>
    <row r="1121" ht="19.7" customHeight="1">
      <c r="A1121" t="s" s="314">
        <v>1140</v>
      </c>
      <c r="B1121" t="s" s="314">
        <v>232</v>
      </c>
      <c r="C1121" s="320">
        <v>11</v>
      </c>
      <c r="D1121" t="s" s="316">
        <v>1122</v>
      </c>
      <c r="E1121" s="317">
        <v>0.018605</v>
      </c>
      <c r="F1121" s="317">
        <v>0.016839</v>
      </c>
      <c r="G1121" s="317">
        <v>0.022024</v>
      </c>
      <c r="H1121" s="317">
        <v>0.002261</v>
      </c>
      <c r="I1121" s="317">
        <v>0.002874</v>
      </c>
      <c r="J1121" s="317">
        <v>0.005491</v>
      </c>
      <c r="K1121" s="318">
        <v>0</v>
      </c>
      <c r="L1121" s="318">
        <v>0</v>
      </c>
      <c r="M1121" s="319">
        <v>2.8294</v>
      </c>
    </row>
    <row r="1122" ht="19.7" customHeight="1">
      <c r="A1122" t="s" s="314">
        <v>1140</v>
      </c>
      <c r="B1122" t="s" s="314">
        <v>232</v>
      </c>
      <c r="C1122" s="320">
        <v>12</v>
      </c>
      <c r="D1122" t="s" s="316">
        <v>1121</v>
      </c>
      <c r="E1122" s="317">
        <v>0.01772</v>
      </c>
      <c r="F1122" s="317">
        <v>0.017702</v>
      </c>
      <c r="G1122" s="317">
        <v>0.023651</v>
      </c>
      <c r="H1122" s="317">
        <v>2.8e-05</v>
      </c>
      <c r="I1122" s="317">
        <v>0.002258</v>
      </c>
      <c r="J1122" s="317">
        <v>0.006197</v>
      </c>
      <c r="K1122" s="318">
        <v>5e-06</v>
      </c>
      <c r="L1122" s="318">
        <v>0.003636</v>
      </c>
      <c r="M1122" s="319">
        <v>12.8561</v>
      </c>
    </row>
    <row r="1123" ht="19.7" customHeight="1">
      <c r="A1123" t="s" s="314">
        <v>1140</v>
      </c>
      <c r="B1123" t="s" s="314">
        <v>232</v>
      </c>
      <c r="C1123" t="s" s="315">
        <v>195</v>
      </c>
      <c r="D1123" t="s" s="316">
        <v>1122</v>
      </c>
      <c r="E1123" s="317">
        <v>0.019899</v>
      </c>
      <c r="F1123" s="317">
        <v>0.015265</v>
      </c>
      <c r="G1123" s="317">
        <v>0.020923</v>
      </c>
      <c r="H1123" s="317">
        <v>0.005294</v>
      </c>
      <c r="I1123" s="317">
        <v>0.003243</v>
      </c>
      <c r="J1123" s="317">
        <v>5e-06</v>
      </c>
      <c r="K1123" s="318">
        <v>0</v>
      </c>
      <c r="L1123" s="318">
        <v>0</v>
      </c>
      <c r="M1123" s="319">
        <v>6.7052</v>
      </c>
    </row>
    <row r="1124" ht="19.7" customHeight="1">
      <c r="A1124" t="s" s="314">
        <v>1140</v>
      </c>
      <c r="B1124" t="s" s="314">
        <v>232</v>
      </c>
      <c r="C1124" t="s" s="315">
        <v>196</v>
      </c>
      <c r="D1124" t="s" s="316">
        <v>1122</v>
      </c>
      <c r="E1124" s="317">
        <v>0.021075</v>
      </c>
      <c r="F1124" s="317">
        <v>0.020297</v>
      </c>
      <c r="G1124" s="317">
        <v>0.033816</v>
      </c>
      <c r="H1124" s="317">
        <v>0.000782</v>
      </c>
      <c r="I1124" s="317">
        <v>0.001176</v>
      </c>
      <c r="J1124" s="317">
        <v>5e-06</v>
      </c>
      <c r="K1124" s="318">
        <v>0</v>
      </c>
      <c r="L1124" s="318">
        <v>0</v>
      </c>
      <c r="M1124" s="319">
        <v>0</v>
      </c>
    </row>
    <row r="1125" ht="19.7" customHeight="1">
      <c r="A1125" t="s" s="314">
        <v>1140</v>
      </c>
      <c r="B1125" t="s" s="314">
        <v>232</v>
      </c>
      <c r="C1125" s="320">
        <v>14</v>
      </c>
      <c r="D1125" t="s" s="316">
        <v>1122</v>
      </c>
      <c r="E1125" s="317">
        <v>0.019176</v>
      </c>
      <c r="F1125" s="317">
        <v>0.017016</v>
      </c>
      <c r="G1125" s="317">
        <v>0.02053</v>
      </c>
      <c r="H1125" s="317">
        <v>0.002878</v>
      </c>
      <c r="I1125" s="317">
        <v>0.002953</v>
      </c>
      <c r="J1125" s="317">
        <v>0.007912000000000001</v>
      </c>
      <c r="K1125" s="318">
        <v>0</v>
      </c>
      <c r="L1125" s="318">
        <v>0</v>
      </c>
      <c r="M1125" s="319">
        <v>0</v>
      </c>
    </row>
    <row r="1126" ht="19.7" customHeight="1">
      <c r="A1126" t="s" s="314">
        <v>1140</v>
      </c>
      <c r="B1126" t="s" s="314">
        <v>232</v>
      </c>
      <c r="C1126" s="320">
        <v>15</v>
      </c>
      <c r="D1126" t="s" s="316">
        <v>1121</v>
      </c>
      <c r="E1126" s="317">
        <v>0.020488</v>
      </c>
      <c r="F1126" s="317">
        <v>0.017275</v>
      </c>
      <c r="G1126" s="317">
        <v>0.020338</v>
      </c>
      <c r="H1126" s="317">
        <v>0.00428</v>
      </c>
      <c r="I1126" s="317">
        <v>0.002279</v>
      </c>
      <c r="J1126" s="317">
        <v>0.001377</v>
      </c>
      <c r="K1126" s="318">
        <v>0.000926</v>
      </c>
      <c r="L1126" s="318">
        <v>0.002653</v>
      </c>
      <c r="M1126" s="319">
        <v>20.4302</v>
      </c>
    </row>
    <row r="1127" ht="19.7" customHeight="1">
      <c r="A1127" t="s" s="314">
        <v>1140</v>
      </c>
      <c r="B1127" t="s" s="314">
        <v>232</v>
      </c>
      <c r="C1127" s="320">
        <v>16</v>
      </c>
      <c r="D1127" t="s" s="316">
        <v>1122</v>
      </c>
      <c r="E1127" s="317">
        <v>0.018299</v>
      </c>
      <c r="F1127" s="317">
        <v>0.016573</v>
      </c>
      <c r="G1127" s="317">
        <v>0.027574</v>
      </c>
      <c r="H1127" s="317">
        <v>0.001908</v>
      </c>
      <c r="I1127" s="317">
        <v>0.002786</v>
      </c>
      <c r="J1127" s="317">
        <v>4.2e-05</v>
      </c>
      <c r="K1127" s="318">
        <v>0</v>
      </c>
      <c r="L1127" s="318">
        <v>0</v>
      </c>
      <c r="M1127" s="319">
        <v>0.7683</v>
      </c>
    </row>
    <row r="1128" ht="19.7" customHeight="1">
      <c r="A1128" t="s" s="314">
        <v>1140</v>
      </c>
      <c r="B1128" t="s" s="314">
        <v>232</v>
      </c>
      <c r="C1128" s="320">
        <v>17</v>
      </c>
      <c r="D1128" t="s" s="316">
        <v>1122</v>
      </c>
      <c r="E1128" s="317">
        <v>0.017722</v>
      </c>
      <c r="F1128" s="317">
        <v>0.013722</v>
      </c>
      <c r="G1128" s="317">
        <v>0.02092</v>
      </c>
      <c r="H1128" s="317">
        <v>0.00538</v>
      </c>
      <c r="I1128" s="317">
        <v>0.002877</v>
      </c>
      <c r="J1128" s="317">
        <v>3.9e-05</v>
      </c>
      <c r="K1128" s="318">
        <v>0</v>
      </c>
      <c r="L1128" s="318">
        <v>0</v>
      </c>
      <c r="M1128" s="319">
        <v>2.3522</v>
      </c>
    </row>
    <row r="1129" ht="19.7" customHeight="1">
      <c r="A1129" t="s" s="314">
        <v>1140</v>
      </c>
      <c r="B1129" t="s" s="314">
        <v>232</v>
      </c>
      <c r="C1129" s="320">
        <v>18</v>
      </c>
      <c r="D1129" t="s" s="316">
        <v>1121</v>
      </c>
      <c r="E1129" s="317">
        <v>0.020005</v>
      </c>
      <c r="F1129" s="317">
        <v>0.015637</v>
      </c>
      <c r="G1129" s="317">
        <v>0.017843</v>
      </c>
      <c r="H1129" s="317">
        <v>0.00538</v>
      </c>
      <c r="I1129" s="317">
        <v>0.002707</v>
      </c>
      <c r="J1129" s="317">
        <v>0.006469</v>
      </c>
      <c r="K1129" s="318">
        <v>5e-06</v>
      </c>
      <c r="L1129" s="318">
        <v>0.001705</v>
      </c>
      <c r="M1129" s="319">
        <v>16.1406</v>
      </c>
    </row>
    <row r="1130" ht="19.7" customHeight="1">
      <c r="A1130" t="s" s="314">
        <v>1140</v>
      </c>
      <c r="B1130" t="s" s="314">
        <v>232</v>
      </c>
      <c r="C1130" s="320">
        <v>19</v>
      </c>
      <c r="D1130" t="s" s="316">
        <v>1122</v>
      </c>
      <c r="E1130" s="317">
        <v>0.020034</v>
      </c>
      <c r="F1130" s="317">
        <v>0.013557</v>
      </c>
      <c r="G1130" s="317">
        <v>0.021579</v>
      </c>
      <c r="H1130" s="317">
        <v>0.006833</v>
      </c>
      <c r="I1130" s="317">
        <v>0.003852</v>
      </c>
      <c r="J1130" s="317">
        <v>0.004117</v>
      </c>
      <c r="K1130" s="318">
        <v>0</v>
      </c>
      <c r="L1130" s="318">
        <v>0</v>
      </c>
      <c r="M1130" s="319">
        <v>7.7202</v>
      </c>
    </row>
    <row r="1131" ht="19.7" customHeight="1">
      <c r="A1131" t="s" s="314">
        <v>1140</v>
      </c>
      <c r="B1131" t="s" s="314">
        <v>232</v>
      </c>
      <c r="C1131" s="320">
        <v>20</v>
      </c>
      <c r="D1131" t="s" s="316">
        <v>1122</v>
      </c>
      <c r="E1131" s="317">
        <v>0.017988</v>
      </c>
      <c r="F1131" s="317">
        <v>0.014205</v>
      </c>
      <c r="G1131" s="317">
        <v>0.021205</v>
      </c>
      <c r="H1131" s="317">
        <v>0.005232</v>
      </c>
      <c r="I1131" s="317">
        <v>0.002512</v>
      </c>
      <c r="J1131" s="317">
        <v>0.006146</v>
      </c>
      <c r="K1131" s="318">
        <v>0</v>
      </c>
      <c r="L1131" s="318">
        <v>0</v>
      </c>
      <c r="M1131" s="319">
        <v>0.53</v>
      </c>
    </row>
    <row r="1132" ht="19.7" customHeight="1">
      <c r="A1132" t="s" s="314">
        <v>1140</v>
      </c>
      <c r="B1132" t="s" s="314">
        <v>232</v>
      </c>
      <c r="C1132" t="s" s="315">
        <v>204</v>
      </c>
      <c r="D1132" t="s" s="316">
        <v>1122</v>
      </c>
      <c r="E1132" s="317">
        <v>0.019736</v>
      </c>
      <c r="F1132" s="317">
        <v>0.015703</v>
      </c>
      <c r="G1132" s="317">
        <v>0.021751</v>
      </c>
      <c r="H1132" s="317">
        <v>0.004808</v>
      </c>
      <c r="I1132" s="317">
        <v>0.003713</v>
      </c>
      <c r="J1132" s="317">
        <v>5e-06</v>
      </c>
      <c r="K1132" s="318">
        <v>0</v>
      </c>
      <c r="L1132" s="318">
        <v>0</v>
      </c>
      <c r="M1132" s="319">
        <v>2.8322</v>
      </c>
    </row>
    <row r="1133" ht="19.7" customHeight="1">
      <c r="A1133" t="s" s="314">
        <v>1140</v>
      </c>
      <c r="B1133" t="s" s="314">
        <v>232</v>
      </c>
      <c r="C1133" t="s" s="315">
        <v>162</v>
      </c>
      <c r="D1133" t="s" s="316">
        <v>1122</v>
      </c>
      <c r="E1133" s="317">
        <v>0.027213</v>
      </c>
      <c r="F1133" s="317">
        <v>0.019256</v>
      </c>
      <c r="G1133" s="317">
        <v>0.027571</v>
      </c>
      <c r="H1133" s="317">
        <v>5e-06</v>
      </c>
      <c r="I1133" s="317">
        <v>5e-06</v>
      </c>
      <c r="J1133" s="317">
        <v>5e-06</v>
      </c>
      <c r="K1133" s="318">
        <v>0</v>
      </c>
      <c r="L1133" s="318">
        <v>0</v>
      </c>
      <c r="M1133" s="319">
        <v>0</v>
      </c>
    </row>
    <row r="1134" ht="19.7" customHeight="1">
      <c r="A1134" t="s" s="314">
        <v>1140</v>
      </c>
      <c r="B1134" t="s" s="314">
        <v>232</v>
      </c>
      <c r="C1134" t="s" s="315">
        <v>205</v>
      </c>
      <c r="D1134" t="s" s="316">
        <v>1122</v>
      </c>
      <c r="E1134" s="317">
        <v>0.020232</v>
      </c>
      <c r="F1134" s="317">
        <v>0.014631</v>
      </c>
      <c r="G1134" s="317">
        <v>0.024415</v>
      </c>
      <c r="H1134" s="317">
        <v>0.007985000000000001</v>
      </c>
      <c r="I1134" s="317">
        <v>0.006195</v>
      </c>
      <c r="J1134" s="317">
        <v>5e-06</v>
      </c>
      <c r="K1134" s="318">
        <v>0</v>
      </c>
      <c r="L1134" s="318">
        <v>0</v>
      </c>
      <c r="M1134" s="319">
        <v>0.9251</v>
      </c>
    </row>
    <row r="1135" ht="19.7" customHeight="1">
      <c r="A1135" t="s" s="314">
        <v>1140</v>
      </c>
      <c r="B1135" t="s" s="314">
        <v>232</v>
      </c>
      <c r="C1135" s="320">
        <v>21</v>
      </c>
      <c r="D1135" t="s" s="316">
        <v>1122</v>
      </c>
      <c r="E1135" s="317">
        <v>0.019806</v>
      </c>
      <c r="F1135" s="317">
        <v>0.015473</v>
      </c>
      <c r="G1135" s="317">
        <v>0.023029</v>
      </c>
      <c r="H1135" s="317">
        <v>0.005442</v>
      </c>
      <c r="I1135" s="317">
        <v>0.00452</v>
      </c>
      <c r="J1135" s="317">
        <v>5e-06</v>
      </c>
      <c r="K1135" s="318">
        <v>0</v>
      </c>
      <c r="L1135" s="318">
        <v>0</v>
      </c>
      <c r="M1135" s="319">
        <v>2.6848</v>
      </c>
    </row>
    <row r="1136" ht="19.7" customHeight="1">
      <c r="A1136" t="s" s="314">
        <v>1140</v>
      </c>
      <c r="B1136" t="s" s="314">
        <v>232</v>
      </c>
      <c r="C1136" t="s" s="315">
        <v>216</v>
      </c>
      <c r="D1136" t="s" s="316">
        <v>1121</v>
      </c>
      <c r="E1136" s="317">
        <v>0.019005</v>
      </c>
      <c r="F1136" s="317">
        <v>0.01605</v>
      </c>
      <c r="G1136" s="317">
        <v>0.021269</v>
      </c>
      <c r="H1136" s="317">
        <v>0.003554</v>
      </c>
      <c r="I1136" s="317">
        <v>0.002707</v>
      </c>
      <c r="J1136" s="317">
        <v>0.003836</v>
      </c>
      <c r="K1136" s="318">
        <v>0.000518</v>
      </c>
      <c r="L1136" s="318">
        <v>0.002007</v>
      </c>
      <c r="M1136" s="319">
        <v>110.2842</v>
      </c>
    </row>
    <row r="1137" ht="19.7" customHeight="1">
      <c r="A1137" t="s" s="314">
        <v>1141</v>
      </c>
      <c r="B1137" t="s" s="314">
        <v>215</v>
      </c>
      <c r="C1137" s="320">
        <v>1</v>
      </c>
      <c r="D1137" t="s" s="316">
        <v>1121</v>
      </c>
      <c r="E1137" s="317">
        <v>0.027569</v>
      </c>
      <c r="F1137" s="317">
        <v>0.016022</v>
      </c>
      <c r="G1137" s="317">
        <v>0.021053</v>
      </c>
      <c r="H1137" s="317">
        <v>0.00772</v>
      </c>
      <c r="I1137" s="317">
        <v>0.001982</v>
      </c>
      <c r="J1137" s="317">
        <v>0.002746</v>
      </c>
      <c r="K1137" s="318">
        <v>0.001287</v>
      </c>
      <c r="L1137" s="318">
        <v>0.000461</v>
      </c>
      <c r="M1137" s="319">
        <v>57.3571</v>
      </c>
    </row>
    <row r="1138" ht="19.7" customHeight="1">
      <c r="A1138" t="s" s="314">
        <v>1141</v>
      </c>
      <c r="B1138" t="s" s="314">
        <v>215</v>
      </c>
      <c r="C1138" t="s" s="315">
        <v>180</v>
      </c>
      <c r="D1138" t="s" s="316">
        <v>1121</v>
      </c>
      <c r="E1138" s="317">
        <v>0.028933</v>
      </c>
      <c r="F1138" s="317">
        <v>0.017472</v>
      </c>
      <c r="G1138" s="317">
        <v>0.022576</v>
      </c>
      <c r="H1138" s="317">
        <v>0.008924</v>
      </c>
      <c r="I1138" s="317">
        <v>0.003121</v>
      </c>
      <c r="J1138" s="317">
        <v>0.001337</v>
      </c>
      <c r="K1138" s="318">
        <v>0.003619</v>
      </c>
      <c r="L1138" s="318">
        <v>5e-06</v>
      </c>
      <c r="M1138" s="319">
        <v>16.7784</v>
      </c>
    </row>
    <row r="1139" ht="19.7" customHeight="1">
      <c r="A1139" t="s" s="314">
        <v>1141</v>
      </c>
      <c r="B1139" t="s" s="314">
        <v>215</v>
      </c>
      <c r="C1139" t="s" s="315">
        <v>182</v>
      </c>
      <c r="D1139" t="s" s="316">
        <v>1121</v>
      </c>
      <c r="E1139" s="317">
        <v>0.030093</v>
      </c>
      <c r="F1139" s="317">
        <v>0.018083</v>
      </c>
      <c r="G1139" s="317">
        <v>0.020005</v>
      </c>
      <c r="H1139" s="317">
        <v>0.00987</v>
      </c>
      <c r="I1139" s="317">
        <v>0.002131</v>
      </c>
      <c r="J1139" s="317">
        <v>4.5e-05</v>
      </c>
      <c r="K1139" s="318">
        <v>1.3e-05</v>
      </c>
      <c r="L1139" s="318">
        <v>5e-06</v>
      </c>
      <c r="M1139" s="319">
        <v>39.1776</v>
      </c>
    </row>
    <row r="1140" ht="19.7" customHeight="1">
      <c r="A1140" t="s" s="314">
        <v>1141</v>
      </c>
      <c r="B1140" t="s" s="314">
        <v>215</v>
      </c>
      <c r="C1140" s="320">
        <v>3</v>
      </c>
      <c r="D1140" t="s" s="316">
        <v>1122</v>
      </c>
      <c r="E1140" s="317">
        <v>0.02592</v>
      </c>
      <c r="F1140" s="317">
        <v>0.015716</v>
      </c>
      <c r="G1140" s="317">
        <v>0.024212</v>
      </c>
      <c r="H1140" s="317">
        <v>0.008506</v>
      </c>
      <c r="I1140" s="317">
        <v>0.002817</v>
      </c>
      <c r="J1140" s="317">
        <v>0.004024</v>
      </c>
      <c r="K1140" s="318">
        <v>0</v>
      </c>
      <c r="L1140" s="318">
        <v>0</v>
      </c>
      <c r="M1140" s="319">
        <v>6.3512</v>
      </c>
    </row>
    <row r="1141" ht="19.7" customHeight="1">
      <c r="A1141" t="s" s="314">
        <v>1141</v>
      </c>
      <c r="B1141" t="s" s="314">
        <v>215</v>
      </c>
      <c r="C1141" s="320">
        <v>4</v>
      </c>
      <c r="D1141" t="s" s="316">
        <v>1121</v>
      </c>
      <c r="E1141" s="317">
        <v>0.027452</v>
      </c>
      <c r="F1141" s="317">
        <v>0.017906</v>
      </c>
      <c r="G1141" s="317">
        <v>0.021974</v>
      </c>
      <c r="H1141" s="317">
        <v>0.007594</v>
      </c>
      <c r="I1141" s="317">
        <v>0.001793</v>
      </c>
      <c r="J1141" s="317">
        <v>0.004942</v>
      </c>
      <c r="K1141" s="318">
        <v>0.001328</v>
      </c>
      <c r="L1141" s="318">
        <v>0.001436</v>
      </c>
      <c r="M1141" s="319">
        <v>39.6114</v>
      </c>
    </row>
    <row r="1142" ht="19.7" customHeight="1">
      <c r="A1142" t="s" s="314">
        <v>1141</v>
      </c>
      <c r="B1142" t="s" s="314">
        <v>215</v>
      </c>
      <c r="C1142" s="320">
        <v>5</v>
      </c>
      <c r="D1142" t="s" s="316">
        <v>1122</v>
      </c>
      <c r="E1142" s="317">
        <v>0.029151</v>
      </c>
      <c r="F1142" s="317">
        <v>0.016411</v>
      </c>
      <c r="G1142" s="317">
        <v>0.020167</v>
      </c>
      <c r="H1142" s="317">
        <v>0.009103</v>
      </c>
      <c r="I1142" s="317">
        <v>0.00205</v>
      </c>
      <c r="J1142" s="317">
        <v>0.008081</v>
      </c>
      <c r="K1142" s="318">
        <v>0</v>
      </c>
      <c r="L1142" s="318">
        <v>0</v>
      </c>
      <c r="M1142" s="319">
        <v>0.6316000000000001</v>
      </c>
    </row>
    <row r="1143" ht="19.7" customHeight="1">
      <c r="A1143" t="s" s="314">
        <v>1141</v>
      </c>
      <c r="B1143" t="s" s="314">
        <v>215</v>
      </c>
      <c r="C1143" t="s" s="315">
        <v>187</v>
      </c>
      <c r="D1143" t="s" s="316">
        <v>1121</v>
      </c>
      <c r="E1143" s="317">
        <v>0.028334</v>
      </c>
      <c r="F1143" s="317">
        <v>0.018259</v>
      </c>
      <c r="G1143" s="317">
        <v>0.02178</v>
      </c>
      <c r="H1143" s="317">
        <v>0.007169</v>
      </c>
      <c r="I1143" s="317">
        <v>0.002403</v>
      </c>
      <c r="J1143" s="317">
        <v>0.000378</v>
      </c>
      <c r="K1143" s="318">
        <v>0.000834</v>
      </c>
      <c r="L1143" s="318">
        <v>0.000725</v>
      </c>
      <c r="M1143" s="319">
        <v>228.9061</v>
      </c>
    </row>
    <row r="1144" ht="19.7" customHeight="1">
      <c r="A1144" t="s" s="314">
        <v>1141</v>
      </c>
      <c r="B1144" t="s" s="314">
        <v>215</v>
      </c>
      <c r="C1144" t="s" s="315">
        <v>153</v>
      </c>
      <c r="D1144" t="s" s="316">
        <v>1122</v>
      </c>
      <c r="E1144" s="317">
        <v>0.046806</v>
      </c>
      <c r="F1144" s="317">
        <v>0.021194</v>
      </c>
      <c r="G1144" s="317">
        <v>0.013632</v>
      </c>
      <c r="H1144" s="317">
        <v>0.019846</v>
      </c>
      <c r="I1144" s="317">
        <v>5e-06</v>
      </c>
      <c r="J1144" s="317">
        <v>0.000795</v>
      </c>
      <c r="K1144" s="318">
        <v>0</v>
      </c>
      <c r="L1144" s="318">
        <v>0</v>
      </c>
      <c r="M1144" s="319">
        <v>0</v>
      </c>
    </row>
    <row r="1145" ht="19.7" customHeight="1">
      <c r="A1145" t="s" s="314">
        <v>1141</v>
      </c>
      <c r="B1145" t="s" s="314">
        <v>215</v>
      </c>
      <c r="C1145" t="s" s="315">
        <v>156</v>
      </c>
      <c r="D1145" t="s" s="316">
        <v>1122</v>
      </c>
      <c r="E1145" s="317">
        <v>0.035352</v>
      </c>
      <c r="F1145" s="317">
        <v>0.013308</v>
      </c>
      <c r="G1145" s="317">
        <v>0.022785</v>
      </c>
      <c r="H1145" s="317">
        <v>0.035082</v>
      </c>
      <c r="I1145" s="317">
        <v>0.000735</v>
      </c>
      <c r="J1145" s="317">
        <v>0.006346</v>
      </c>
      <c r="K1145" s="318">
        <v>0</v>
      </c>
      <c r="L1145" s="318">
        <v>0</v>
      </c>
      <c r="M1145" s="319">
        <v>1.5946</v>
      </c>
    </row>
    <row r="1146" ht="19.7" customHeight="1">
      <c r="A1146" t="s" s="314">
        <v>1141</v>
      </c>
      <c r="B1146" t="s" s="314">
        <v>215</v>
      </c>
      <c r="C1146" t="s" s="315">
        <v>188</v>
      </c>
      <c r="D1146" t="s" s="316">
        <v>1122</v>
      </c>
      <c r="E1146" s="317">
        <v>0.031561</v>
      </c>
      <c r="F1146" s="317">
        <v>0.022245</v>
      </c>
      <c r="G1146" s="317">
        <v>0.034377</v>
      </c>
      <c r="H1146" s="317">
        <v>0.007583</v>
      </c>
      <c r="I1146" s="317">
        <v>0.002899</v>
      </c>
      <c r="J1146" s="317">
        <v>0.002786</v>
      </c>
      <c r="K1146" s="318">
        <v>0</v>
      </c>
      <c r="L1146" s="318">
        <v>0</v>
      </c>
      <c r="M1146" s="319">
        <v>2.6829</v>
      </c>
    </row>
    <row r="1147" ht="19.7" customHeight="1">
      <c r="A1147" t="s" s="314">
        <v>1141</v>
      </c>
      <c r="B1147" t="s" s="314">
        <v>215</v>
      </c>
      <c r="C1147" s="320">
        <v>7</v>
      </c>
      <c r="D1147" t="s" s="316">
        <v>1121</v>
      </c>
      <c r="E1147" s="317">
        <v>0.028642</v>
      </c>
      <c r="F1147" s="317">
        <v>0.016134</v>
      </c>
      <c r="G1147" s="317">
        <v>0.02363</v>
      </c>
      <c r="H1147" s="317">
        <v>0.010224</v>
      </c>
      <c r="I1147" s="317">
        <v>0.002135</v>
      </c>
      <c r="J1147" s="317">
        <v>0.003806</v>
      </c>
      <c r="K1147" s="318">
        <v>0.001983</v>
      </c>
      <c r="L1147" s="318">
        <v>0.002223</v>
      </c>
      <c r="M1147" s="319">
        <v>108.2609</v>
      </c>
    </row>
    <row r="1148" ht="19.7" customHeight="1">
      <c r="A1148" t="s" s="314">
        <v>1141</v>
      </c>
      <c r="B1148" t="s" s="314">
        <v>215</v>
      </c>
      <c r="C1148" s="320">
        <v>8</v>
      </c>
      <c r="D1148" t="s" s="316">
        <v>1121</v>
      </c>
      <c r="E1148" s="317">
        <v>0.028594</v>
      </c>
      <c r="F1148" s="317">
        <v>0.016703</v>
      </c>
      <c r="G1148" s="317">
        <v>0.021214</v>
      </c>
      <c r="H1148" s="317">
        <v>0.010505</v>
      </c>
      <c r="I1148" s="317">
        <v>0.00209</v>
      </c>
      <c r="J1148" s="317">
        <v>0.005092</v>
      </c>
      <c r="K1148" s="318">
        <v>0.003015</v>
      </c>
      <c r="L1148" s="318">
        <v>5e-06</v>
      </c>
      <c r="M1148" s="319">
        <v>9.8874</v>
      </c>
    </row>
    <row r="1149" ht="19.7" customHeight="1">
      <c r="A1149" t="s" s="314">
        <v>1141</v>
      </c>
      <c r="B1149" t="s" s="314">
        <v>215</v>
      </c>
      <c r="C1149" s="320">
        <v>9</v>
      </c>
      <c r="D1149" t="s" s="316">
        <v>1121</v>
      </c>
      <c r="E1149" s="317">
        <v>0.028301</v>
      </c>
      <c r="F1149" s="317">
        <v>0.018488</v>
      </c>
      <c r="G1149" s="317">
        <v>0.021781</v>
      </c>
      <c r="H1149" s="317">
        <v>0.006661</v>
      </c>
      <c r="I1149" s="317">
        <v>0.00247</v>
      </c>
      <c r="J1149" s="317">
        <v>0.000132</v>
      </c>
      <c r="K1149" s="318">
        <v>0.00016</v>
      </c>
      <c r="L1149" s="318">
        <v>5e-06</v>
      </c>
      <c r="M1149" s="319">
        <v>174.7754</v>
      </c>
    </row>
    <row r="1150" ht="19.7" customHeight="1">
      <c r="A1150" t="s" s="314">
        <v>1141</v>
      </c>
      <c r="B1150" t="s" s="314">
        <v>215</v>
      </c>
      <c r="C1150" s="320">
        <v>10</v>
      </c>
      <c r="D1150" t="s" s="316">
        <v>1121</v>
      </c>
      <c r="E1150" s="317">
        <v>0.027814</v>
      </c>
      <c r="F1150" s="317">
        <v>0.01612</v>
      </c>
      <c r="G1150" s="317">
        <v>0.022349</v>
      </c>
      <c r="H1150" s="317">
        <v>0.007624</v>
      </c>
      <c r="I1150" s="317">
        <v>0.002323</v>
      </c>
      <c r="J1150" s="317">
        <v>7.4e-05</v>
      </c>
      <c r="K1150" s="318">
        <v>7.499999999999999e-05</v>
      </c>
      <c r="L1150" s="318">
        <v>0.000434</v>
      </c>
      <c r="M1150" s="319">
        <v>376.1763</v>
      </c>
    </row>
    <row r="1151" ht="19.7" customHeight="1">
      <c r="A1151" t="s" s="314">
        <v>1141</v>
      </c>
      <c r="B1151" t="s" s="314">
        <v>215</v>
      </c>
      <c r="C1151" s="320">
        <v>11</v>
      </c>
      <c r="D1151" t="s" s="316">
        <v>1121</v>
      </c>
      <c r="E1151" s="317">
        <v>0.02764</v>
      </c>
      <c r="F1151" s="317">
        <v>0.017066</v>
      </c>
      <c r="G1151" s="317">
        <v>0.019142</v>
      </c>
      <c r="H1151" s="317">
        <v>0.008071</v>
      </c>
      <c r="I1151" s="317">
        <v>0.002168</v>
      </c>
      <c r="J1151" s="317">
        <v>0.005159</v>
      </c>
      <c r="K1151" s="318">
        <v>0.00314</v>
      </c>
      <c r="L1151" s="318">
        <v>0.000812</v>
      </c>
      <c r="M1151" s="319">
        <v>30.7643</v>
      </c>
    </row>
    <row r="1152" ht="19.7" customHeight="1">
      <c r="A1152" t="s" s="314">
        <v>1141</v>
      </c>
      <c r="B1152" t="s" s="314">
        <v>215</v>
      </c>
      <c r="C1152" s="320">
        <v>12</v>
      </c>
      <c r="D1152" t="s" s="316">
        <v>1121</v>
      </c>
      <c r="E1152" s="317">
        <v>0.028349</v>
      </c>
      <c r="F1152" s="317">
        <v>0.018002</v>
      </c>
      <c r="G1152" s="317">
        <v>0.022651</v>
      </c>
      <c r="H1152" s="317">
        <v>0.007257</v>
      </c>
      <c r="I1152" s="317">
        <v>0.002448</v>
      </c>
      <c r="J1152" s="317">
        <v>0.001895</v>
      </c>
      <c r="K1152" s="318">
        <v>0.002079</v>
      </c>
      <c r="L1152" s="318">
        <v>0.0014</v>
      </c>
      <c r="M1152" s="319">
        <v>120.1384</v>
      </c>
    </row>
    <row r="1153" ht="19.7" customHeight="1">
      <c r="A1153" t="s" s="314">
        <v>1141</v>
      </c>
      <c r="B1153" t="s" s="314">
        <v>215</v>
      </c>
      <c r="C1153" t="s" s="315">
        <v>195</v>
      </c>
      <c r="D1153" t="s" s="316">
        <v>1121</v>
      </c>
      <c r="E1153" s="317">
        <v>0.026674</v>
      </c>
      <c r="F1153" s="317">
        <v>0.015121</v>
      </c>
      <c r="G1153" s="317">
        <v>0.023321</v>
      </c>
      <c r="H1153" s="317">
        <v>0.009681</v>
      </c>
      <c r="I1153" s="317">
        <v>0.002299</v>
      </c>
      <c r="J1153" s="317">
        <v>0.006616</v>
      </c>
      <c r="K1153" s="318">
        <v>5e-06</v>
      </c>
      <c r="L1153" s="318">
        <v>0.001435</v>
      </c>
      <c r="M1153" s="319">
        <v>19.7285</v>
      </c>
    </row>
    <row r="1154" ht="19.7" customHeight="1">
      <c r="A1154" t="s" s="314">
        <v>1141</v>
      </c>
      <c r="B1154" t="s" s="314">
        <v>215</v>
      </c>
      <c r="C1154" t="s" s="315">
        <v>196</v>
      </c>
      <c r="D1154" t="s" s="316">
        <v>1122</v>
      </c>
      <c r="E1154" s="317">
        <v>0.031707</v>
      </c>
      <c r="F1154" s="317">
        <v>0.017016</v>
      </c>
      <c r="G1154" s="317">
        <v>0.024978</v>
      </c>
      <c r="H1154" s="317">
        <v>0.013391</v>
      </c>
      <c r="I1154" s="317">
        <v>0.001859</v>
      </c>
      <c r="J1154" s="317">
        <v>5e-06</v>
      </c>
      <c r="K1154" s="318">
        <v>0</v>
      </c>
      <c r="L1154" s="318">
        <v>0</v>
      </c>
      <c r="M1154" s="319">
        <v>0</v>
      </c>
    </row>
    <row r="1155" ht="19.7" customHeight="1">
      <c r="A1155" t="s" s="314">
        <v>1141</v>
      </c>
      <c r="B1155" t="s" s="314">
        <v>215</v>
      </c>
      <c r="C1155" s="320">
        <v>14</v>
      </c>
      <c r="D1155" t="s" s="316">
        <v>1121</v>
      </c>
      <c r="E1155" s="317">
        <v>0.028996</v>
      </c>
      <c r="F1155" s="317">
        <v>0.019376</v>
      </c>
      <c r="G1155" s="317">
        <v>0.022563</v>
      </c>
      <c r="H1155" s="317">
        <v>0.006897</v>
      </c>
      <c r="I1155" s="317">
        <v>0.002186</v>
      </c>
      <c r="J1155" s="317">
        <v>0.004781</v>
      </c>
      <c r="K1155" s="318">
        <v>0.00192</v>
      </c>
      <c r="L1155" s="318">
        <v>0.001472</v>
      </c>
      <c r="M1155" s="319">
        <v>30.9159</v>
      </c>
    </row>
    <row r="1156" ht="19.7" customHeight="1">
      <c r="A1156" t="s" s="314">
        <v>1141</v>
      </c>
      <c r="B1156" t="s" s="314">
        <v>215</v>
      </c>
      <c r="C1156" s="320">
        <v>15</v>
      </c>
      <c r="D1156" t="s" s="316">
        <v>1121</v>
      </c>
      <c r="E1156" s="317">
        <v>0.028237</v>
      </c>
      <c r="F1156" s="317">
        <v>0.019392</v>
      </c>
      <c r="G1156" s="317">
        <v>0.023308</v>
      </c>
      <c r="H1156" s="317">
        <v>0.0062</v>
      </c>
      <c r="I1156" s="317">
        <v>0.002269</v>
      </c>
      <c r="J1156" s="317">
        <v>0.005574</v>
      </c>
      <c r="K1156" s="318">
        <v>0.000506</v>
      </c>
      <c r="L1156" s="318">
        <v>0.003218</v>
      </c>
      <c r="M1156" s="319">
        <v>20.5887</v>
      </c>
    </row>
    <row r="1157" ht="19.7" customHeight="1">
      <c r="A1157" t="s" s="314">
        <v>1141</v>
      </c>
      <c r="B1157" t="s" s="314">
        <v>215</v>
      </c>
      <c r="C1157" s="320">
        <v>16</v>
      </c>
      <c r="D1157" t="s" s="316">
        <v>1121</v>
      </c>
      <c r="E1157" s="317">
        <v>0.029032</v>
      </c>
      <c r="F1157" s="317">
        <v>0.018696</v>
      </c>
      <c r="G1157" s="317">
        <v>0.022658</v>
      </c>
      <c r="H1157" s="317">
        <v>0.007484</v>
      </c>
      <c r="I1157" s="317">
        <v>0.001929</v>
      </c>
      <c r="J1157" s="317">
        <v>0.00071</v>
      </c>
      <c r="K1157" s="318">
        <v>0.000938</v>
      </c>
      <c r="L1157" s="318">
        <v>5e-06</v>
      </c>
      <c r="M1157" s="319">
        <v>28.8961</v>
      </c>
    </row>
    <row r="1158" ht="19.7" customHeight="1">
      <c r="A1158" t="s" s="314">
        <v>1141</v>
      </c>
      <c r="B1158" t="s" s="314">
        <v>215</v>
      </c>
      <c r="C1158" s="320">
        <v>17</v>
      </c>
      <c r="D1158" t="s" s="316">
        <v>1121</v>
      </c>
      <c r="E1158" s="317">
        <v>0.027778</v>
      </c>
      <c r="F1158" s="317">
        <v>0.017135</v>
      </c>
      <c r="G1158" s="317">
        <v>0.021835</v>
      </c>
      <c r="H1158" s="317">
        <v>0.006536</v>
      </c>
      <c r="I1158" s="317">
        <v>0.002067</v>
      </c>
      <c r="J1158" s="317">
        <v>0.004806</v>
      </c>
      <c r="K1158" s="318">
        <v>5e-06</v>
      </c>
      <c r="L1158" s="318">
        <v>0.00231</v>
      </c>
      <c r="M1158" s="319">
        <v>36.999</v>
      </c>
    </row>
    <row r="1159" ht="19.7" customHeight="1">
      <c r="A1159" t="s" s="314">
        <v>1141</v>
      </c>
      <c r="B1159" t="s" s="314">
        <v>215</v>
      </c>
      <c r="C1159" s="320">
        <v>18</v>
      </c>
      <c r="D1159" t="s" s="316">
        <v>1121</v>
      </c>
      <c r="E1159" s="317">
        <v>0.026775</v>
      </c>
      <c r="F1159" s="317">
        <v>0.016104</v>
      </c>
      <c r="G1159" s="317">
        <v>0.023462</v>
      </c>
      <c r="H1159" s="317">
        <v>0.008156</v>
      </c>
      <c r="I1159" s="317">
        <v>0.00256</v>
      </c>
      <c r="J1159" s="317">
        <v>6.499999999999999e-05</v>
      </c>
      <c r="K1159" s="318">
        <v>4.4e-05</v>
      </c>
      <c r="L1159" s="318">
        <v>0.000665</v>
      </c>
      <c r="M1159" s="319">
        <v>172.2873</v>
      </c>
    </row>
    <row r="1160" ht="19.7" customHeight="1">
      <c r="A1160" t="s" s="314">
        <v>1141</v>
      </c>
      <c r="B1160" t="s" s="314">
        <v>215</v>
      </c>
      <c r="C1160" s="320">
        <v>19</v>
      </c>
      <c r="D1160" t="s" s="316">
        <v>1121</v>
      </c>
      <c r="E1160" s="317">
        <v>0.030564</v>
      </c>
      <c r="F1160" s="317">
        <v>0.016474</v>
      </c>
      <c r="G1160" s="317">
        <v>0.02165</v>
      </c>
      <c r="H1160" s="317">
        <v>0.009193</v>
      </c>
      <c r="I1160" s="317">
        <v>0.002047</v>
      </c>
      <c r="J1160" s="317">
        <v>0.003686</v>
      </c>
      <c r="K1160" s="318">
        <v>0.002926</v>
      </c>
      <c r="L1160" s="318">
        <v>0.000929</v>
      </c>
      <c r="M1160" s="319">
        <v>78.1661</v>
      </c>
    </row>
    <row r="1161" ht="19.7" customHeight="1">
      <c r="A1161" t="s" s="314">
        <v>1141</v>
      </c>
      <c r="B1161" t="s" s="314">
        <v>215</v>
      </c>
      <c r="C1161" s="320">
        <v>20</v>
      </c>
      <c r="D1161" t="s" s="316">
        <v>1121</v>
      </c>
      <c r="E1161" s="317">
        <v>0.027363</v>
      </c>
      <c r="F1161" s="317">
        <v>0.016173</v>
      </c>
      <c r="G1161" s="317">
        <v>0.021917</v>
      </c>
      <c r="H1161" s="317">
        <v>0.007217</v>
      </c>
      <c r="I1161" s="317">
        <v>0.002066</v>
      </c>
      <c r="J1161" s="317">
        <v>0.003654</v>
      </c>
      <c r="K1161" s="318">
        <v>0.000827</v>
      </c>
      <c r="L1161" s="318">
        <v>0.001232</v>
      </c>
      <c r="M1161" s="319">
        <v>36.3581</v>
      </c>
    </row>
    <row r="1162" ht="19.7" customHeight="1">
      <c r="A1162" t="s" s="314">
        <v>1141</v>
      </c>
      <c r="B1162" t="s" s="314">
        <v>215</v>
      </c>
      <c r="C1162" t="s" s="315">
        <v>204</v>
      </c>
      <c r="D1162" t="s" s="316">
        <v>1121</v>
      </c>
      <c r="E1162" s="317">
        <v>0.030267</v>
      </c>
      <c r="F1162" s="317">
        <v>0.016921</v>
      </c>
      <c r="G1162" s="317">
        <v>0.019031</v>
      </c>
      <c r="H1162" s="317">
        <v>0.008512</v>
      </c>
      <c r="I1162" s="317">
        <v>0.001165</v>
      </c>
      <c r="J1162" s="317">
        <v>2.5e-05</v>
      </c>
      <c r="K1162" s="318">
        <v>5e-06</v>
      </c>
      <c r="L1162" s="318">
        <v>0.001228</v>
      </c>
      <c r="M1162" s="319">
        <v>94.2064</v>
      </c>
    </row>
    <row r="1163" ht="19.7" customHeight="1">
      <c r="A1163" t="s" s="314">
        <v>1141</v>
      </c>
      <c r="B1163" t="s" s="314">
        <v>215</v>
      </c>
      <c r="C1163" t="s" s="315">
        <v>162</v>
      </c>
      <c r="D1163" t="s" s="316">
        <v>1122</v>
      </c>
      <c r="E1163" s="317">
        <v>0.028621</v>
      </c>
      <c r="F1163" s="317">
        <v>0.016299</v>
      </c>
      <c r="G1163" s="317">
        <v>0.023553</v>
      </c>
      <c r="H1163" s="317">
        <v>0.01312</v>
      </c>
      <c r="I1163" s="317">
        <v>0.00085</v>
      </c>
      <c r="J1163" s="317">
        <v>5e-06</v>
      </c>
      <c r="K1163" s="318">
        <v>0</v>
      </c>
      <c r="L1163" s="318">
        <v>0</v>
      </c>
      <c r="M1163" s="319">
        <v>0</v>
      </c>
    </row>
    <row r="1164" ht="19.7" customHeight="1">
      <c r="A1164" t="s" s="314">
        <v>1141</v>
      </c>
      <c r="B1164" t="s" s="314">
        <v>215</v>
      </c>
      <c r="C1164" t="s" s="315">
        <v>205</v>
      </c>
      <c r="D1164" t="s" s="316">
        <v>1122</v>
      </c>
      <c r="E1164" s="317">
        <v>0.030217</v>
      </c>
      <c r="F1164" s="317">
        <v>0.017794</v>
      </c>
      <c r="G1164" s="317">
        <v>0.02129</v>
      </c>
      <c r="H1164" s="317">
        <v>0.009116000000000001</v>
      </c>
      <c r="I1164" s="317">
        <v>0.002695</v>
      </c>
      <c r="J1164" s="317">
        <v>5e-06</v>
      </c>
      <c r="K1164" s="318">
        <v>0</v>
      </c>
      <c r="L1164" s="318">
        <v>0</v>
      </c>
      <c r="M1164" s="319">
        <v>1.6761</v>
      </c>
    </row>
    <row r="1165" ht="19.7" customHeight="1">
      <c r="A1165" t="s" s="314">
        <v>1141</v>
      </c>
      <c r="B1165" t="s" s="314">
        <v>215</v>
      </c>
      <c r="C1165" s="320">
        <v>21</v>
      </c>
      <c r="D1165" t="s" s="316">
        <v>1121</v>
      </c>
      <c r="E1165" s="317">
        <v>0.030049</v>
      </c>
      <c r="F1165" s="317">
        <v>0.017321</v>
      </c>
      <c r="G1165" s="317">
        <v>0.020185</v>
      </c>
      <c r="H1165" s="317">
        <v>0.008716</v>
      </c>
      <c r="I1165" s="317">
        <v>0.001331</v>
      </c>
      <c r="J1165" s="317">
        <v>2.4e-05</v>
      </c>
      <c r="K1165" s="318">
        <v>5e-06</v>
      </c>
      <c r="L1165" s="318">
        <v>0.001296</v>
      </c>
      <c r="M1165" s="319">
        <v>94.41970000000001</v>
      </c>
    </row>
    <row r="1166" ht="19.7" customHeight="1">
      <c r="A1166" t="s" s="314">
        <v>1141</v>
      </c>
      <c r="B1166" t="s" s="314">
        <v>215</v>
      </c>
      <c r="C1166" t="s" s="315">
        <v>216</v>
      </c>
      <c r="D1166" t="s" s="316">
        <v>1121</v>
      </c>
      <c r="E1166" s="317">
        <v>0.028038</v>
      </c>
      <c r="F1166" s="317">
        <v>0.016773</v>
      </c>
      <c r="G1166" s="317">
        <v>0.022185</v>
      </c>
      <c r="H1166" s="317">
        <v>0.008335</v>
      </c>
      <c r="I1166" s="317">
        <v>0.002219</v>
      </c>
      <c r="J1166" s="317">
        <v>0.003209</v>
      </c>
      <c r="K1166" s="318">
        <v>0.002039</v>
      </c>
      <c r="L1166" s="318">
        <v>0.000908</v>
      </c>
      <c r="M1166" s="319">
        <v>846.5123</v>
      </c>
    </row>
    <row r="1167" ht="19.7" customHeight="1">
      <c r="A1167" t="s" s="314">
        <v>1141</v>
      </c>
      <c r="B1167" t="s" s="314">
        <v>232</v>
      </c>
      <c r="C1167" s="320">
        <v>1</v>
      </c>
      <c r="D1167" t="s" s="316">
        <v>1122</v>
      </c>
      <c r="E1167" s="317">
        <v>0.02005</v>
      </c>
      <c r="F1167" s="317">
        <v>0.015033</v>
      </c>
      <c r="G1167" s="317">
        <v>0.020051</v>
      </c>
      <c r="H1167" s="317">
        <v>0.004439</v>
      </c>
      <c r="I1167" s="317">
        <v>0.002731</v>
      </c>
      <c r="J1167" s="317">
        <v>0.00363</v>
      </c>
      <c r="K1167" s="318">
        <v>0</v>
      </c>
      <c r="L1167" s="318">
        <v>0</v>
      </c>
      <c r="M1167" s="319">
        <v>7.8102</v>
      </c>
    </row>
    <row r="1168" ht="19.7" customHeight="1">
      <c r="A1168" t="s" s="314">
        <v>1141</v>
      </c>
      <c r="B1168" t="s" s="314">
        <v>232</v>
      </c>
      <c r="C1168" t="s" s="315">
        <v>180</v>
      </c>
      <c r="D1168" t="s" s="316">
        <v>1122</v>
      </c>
      <c r="E1168" s="317">
        <v>0.015104</v>
      </c>
      <c r="F1168" s="317">
        <v>0.014569</v>
      </c>
      <c r="G1168" s="317">
        <v>0.029869</v>
      </c>
      <c r="H1168" s="317">
        <v>8.6e-05</v>
      </c>
      <c r="I1168" s="317">
        <v>0.001468</v>
      </c>
      <c r="J1168" s="317">
        <v>5e-06</v>
      </c>
      <c r="K1168" s="318">
        <v>0</v>
      </c>
      <c r="L1168" s="318">
        <v>0</v>
      </c>
      <c r="M1168" s="319">
        <v>0.5163</v>
      </c>
    </row>
    <row r="1169" ht="19.7" customHeight="1">
      <c r="A1169" t="s" s="314">
        <v>1141</v>
      </c>
      <c r="B1169" t="s" s="314">
        <v>232</v>
      </c>
      <c r="C1169" t="s" s="315">
        <v>182</v>
      </c>
      <c r="D1169" t="s" s="316">
        <v>1122</v>
      </c>
      <c r="E1169" s="317">
        <v>0.022659</v>
      </c>
      <c r="F1169" s="317">
        <v>0.013359</v>
      </c>
      <c r="G1169" s="317">
        <v>0.0179</v>
      </c>
      <c r="H1169" s="317">
        <v>0.013207</v>
      </c>
      <c r="I1169" s="317">
        <v>0.002856</v>
      </c>
      <c r="J1169" s="317">
        <v>5e-06</v>
      </c>
      <c r="K1169" s="318">
        <v>0</v>
      </c>
      <c r="L1169" s="318">
        <v>0</v>
      </c>
      <c r="M1169" s="319">
        <v>0</v>
      </c>
    </row>
    <row r="1170" ht="19.7" customHeight="1">
      <c r="A1170" t="s" s="314">
        <v>1141</v>
      </c>
      <c r="B1170" t="s" s="314">
        <v>232</v>
      </c>
      <c r="C1170" s="320">
        <v>3</v>
      </c>
      <c r="D1170" t="s" s="316">
        <v>1122</v>
      </c>
      <c r="E1170" s="317">
        <v>0.021659</v>
      </c>
      <c r="F1170" s="317">
        <v>0.013959</v>
      </c>
      <c r="G1170" s="317">
        <v>0.019889</v>
      </c>
      <c r="H1170" s="317">
        <v>0.011301</v>
      </c>
      <c r="I1170" s="317">
        <v>0.003644</v>
      </c>
      <c r="J1170" s="317">
        <v>0.010265</v>
      </c>
      <c r="K1170" s="318">
        <v>0</v>
      </c>
      <c r="L1170" s="318">
        <v>0</v>
      </c>
      <c r="M1170" s="319">
        <v>1.6025</v>
      </c>
    </row>
    <row r="1171" ht="19.7" customHeight="1">
      <c r="A1171" t="s" s="314">
        <v>1141</v>
      </c>
      <c r="B1171" t="s" s="314">
        <v>232</v>
      </c>
      <c r="C1171" s="320">
        <v>4</v>
      </c>
      <c r="D1171" t="s" s="316">
        <v>1121</v>
      </c>
      <c r="E1171" s="317">
        <v>0.020746</v>
      </c>
      <c r="F1171" s="317">
        <v>0.020725</v>
      </c>
      <c r="G1171" s="317">
        <v>0.024316</v>
      </c>
      <c r="H1171" s="317">
        <v>3e-05</v>
      </c>
      <c r="I1171" s="317">
        <v>0.00376</v>
      </c>
      <c r="J1171" s="317">
        <v>0.007226</v>
      </c>
      <c r="K1171" s="318">
        <v>0.002149</v>
      </c>
      <c r="L1171" s="318">
        <v>0.008137999999999999</v>
      </c>
      <c r="M1171" s="319">
        <v>13.0153</v>
      </c>
    </row>
    <row r="1172" ht="19.7" customHeight="1">
      <c r="A1172" t="s" s="314">
        <v>1141</v>
      </c>
      <c r="B1172" t="s" s="314">
        <v>232</v>
      </c>
      <c r="C1172" s="320">
        <v>5</v>
      </c>
      <c r="D1172" t="s" s="316">
        <v>1121</v>
      </c>
      <c r="E1172" s="317">
        <v>0.018981</v>
      </c>
      <c r="F1172" s="317">
        <v>0.018962</v>
      </c>
      <c r="G1172" s="317">
        <v>0.021549</v>
      </c>
      <c r="H1172" s="317">
        <v>2.2e-05</v>
      </c>
      <c r="I1172" s="317">
        <v>0.002147</v>
      </c>
      <c r="J1172" s="317">
        <v>0.007318</v>
      </c>
      <c r="K1172" s="318">
        <v>5e-06</v>
      </c>
      <c r="L1172" s="318">
        <v>0.004262</v>
      </c>
      <c r="M1172" s="319">
        <v>10.1869</v>
      </c>
    </row>
    <row r="1173" ht="19.7" customHeight="1">
      <c r="A1173" t="s" s="314">
        <v>1141</v>
      </c>
      <c r="B1173" t="s" s="314">
        <v>232</v>
      </c>
      <c r="C1173" t="s" s="315">
        <v>187</v>
      </c>
      <c r="D1173" t="s" s="316">
        <v>1122</v>
      </c>
      <c r="E1173" s="317">
        <v>0.02059</v>
      </c>
      <c r="F1173" s="317">
        <v>0.014657</v>
      </c>
      <c r="G1173" s="317">
        <v>0.022146</v>
      </c>
      <c r="H1173" s="317">
        <v>0.005521</v>
      </c>
      <c r="I1173" s="317">
        <v>0.002951</v>
      </c>
      <c r="J1173" s="317">
        <v>0.000162</v>
      </c>
      <c r="K1173" s="318">
        <v>0</v>
      </c>
      <c r="L1173" s="318">
        <v>0</v>
      </c>
      <c r="M1173" s="319">
        <v>6.5482</v>
      </c>
    </row>
    <row r="1174" ht="19.7" customHeight="1">
      <c r="A1174" t="s" s="314">
        <v>1141</v>
      </c>
      <c r="B1174" t="s" s="314">
        <v>232</v>
      </c>
      <c r="C1174" t="s" s="315">
        <v>153</v>
      </c>
      <c r="D1174" t="s" s="316">
        <v>1122</v>
      </c>
      <c r="E1174" s="317">
        <v>0.011948</v>
      </c>
      <c r="F1174" s="317">
        <v>0.011928</v>
      </c>
      <c r="G1174" s="317">
        <v>0.015414</v>
      </c>
      <c r="H1174" s="317">
        <v>5e-06</v>
      </c>
      <c r="I1174" s="317">
        <v>0</v>
      </c>
      <c r="J1174" s="317">
        <v>0.00279</v>
      </c>
      <c r="K1174" s="318">
        <v>0</v>
      </c>
      <c r="L1174" s="318">
        <v>0</v>
      </c>
      <c r="M1174" s="319">
        <v>0</v>
      </c>
    </row>
    <row r="1175" ht="19.7" customHeight="1">
      <c r="A1175" t="s" s="314">
        <v>1141</v>
      </c>
      <c r="B1175" t="s" s="314">
        <v>232</v>
      </c>
      <c r="C1175" t="s" s="315">
        <v>156</v>
      </c>
      <c r="D1175" t="s" s="316">
        <v>1122</v>
      </c>
      <c r="E1175" s="317">
        <v>0.013389</v>
      </c>
      <c r="F1175" s="317">
        <v>0.005799</v>
      </c>
      <c r="G1175" s="317">
        <v>0.0539</v>
      </c>
      <c r="H1175" s="317">
        <v>0.027048</v>
      </c>
      <c r="I1175" s="317">
        <v>5e-06</v>
      </c>
      <c r="J1175" s="317">
        <v>0.002273</v>
      </c>
      <c r="K1175" s="318">
        <v>0</v>
      </c>
      <c r="L1175" s="318">
        <v>0</v>
      </c>
      <c r="M1175" s="319">
        <v>0</v>
      </c>
    </row>
    <row r="1176" ht="19.7" customHeight="1">
      <c r="A1176" t="s" s="314">
        <v>1141</v>
      </c>
      <c r="B1176" t="s" s="314">
        <v>232</v>
      </c>
      <c r="C1176" t="s" s="315">
        <v>188</v>
      </c>
      <c r="D1176" t="s" s="316">
        <v>1122</v>
      </c>
      <c r="E1176" s="317">
        <v>0.018541</v>
      </c>
      <c r="F1176" s="317">
        <v>0.00707</v>
      </c>
      <c r="G1176" s="317">
        <v>0.030847</v>
      </c>
      <c r="H1176" s="317">
        <v>0.044956</v>
      </c>
      <c r="I1176" s="317">
        <v>0.001715</v>
      </c>
      <c r="J1176" s="317">
        <v>0.006321</v>
      </c>
      <c r="K1176" s="318">
        <v>0</v>
      </c>
      <c r="L1176" s="318">
        <v>0</v>
      </c>
      <c r="M1176" s="319">
        <v>2.5306</v>
      </c>
    </row>
    <row r="1177" ht="19.7" customHeight="1">
      <c r="A1177" t="s" s="314">
        <v>1141</v>
      </c>
      <c r="B1177" t="s" s="314">
        <v>232</v>
      </c>
      <c r="C1177" s="320">
        <v>7</v>
      </c>
      <c r="D1177" t="s" s="316">
        <v>1121</v>
      </c>
      <c r="E1177" s="317">
        <v>0.021041</v>
      </c>
      <c r="F1177" s="317">
        <v>0.017383</v>
      </c>
      <c r="G1177" s="317">
        <v>0.021097</v>
      </c>
      <c r="H1177" s="317">
        <v>0.002932</v>
      </c>
      <c r="I1177" s="317">
        <v>0.002489</v>
      </c>
      <c r="J1177" s="317">
        <v>0.004837</v>
      </c>
      <c r="K1177" s="318">
        <v>5e-06</v>
      </c>
      <c r="L1177" s="318">
        <v>0.004663</v>
      </c>
      <c r="M1177" s="319">
        <v>19.9834</v>
      </c>
    </row>
    <row r="1178" ht="19.7" customHeight="1">
      <c r="A1178" t="s" s="314">
        <v>1141</v>
      </c>
      <c r="B1178" t="s" s="314">
        <v>232</v>
      </c>
      <c r="C1178" s="320">
        <v>8</v>
      </c>
      <c r="D1178" t="s" s="316">
        <v>1121</v>
      </c>
      <c r="E1178" s="317">
        <v>0.018385</v>
      </c>
      <c r="F1178" s="317">
        <v>0.015936</v>
      </c>
      <c r="G1178" s="317">
        <v>0.023553</v>
      </c>
      <c r="H1178" s="317">
        <v>0.003628</v>
      </c>
      <c r="I1178" s="317">
        <v>0.002335</v>
      </c>
      <c r="J1178" s="317">
        <v>0.007874000000000001</v>
      </c>
      <c r="K1178" s="318">
        <v>5e-06</v>
      </c>
      <c r="L1178" s="318">
        <v>0.003154</v>
      </c>
      <c r="M1178" s="319">
        <v>13.548</v>
      </c>
    </row>
    <row r="1179" ht="19.7" customHeight="1">
      <c r="A1179" t="s" s="314">
        <v>1141</v>
      </c>
      <c r="B1179" t="s" s="314">
        <v>232</v>
      </c>
      <c r="C1179" s="320">
        <v>9</v>
      </c>
      <c r="D1179" t="s" s="316">
        <v>1121</v>
      </c>
      <c r="E1179" s="317">
        <v>0.020932</v>
      </c>
      <c r="F1179" s="317">
        <v>0.020911</v>
      </c>
      <c r="G1179" s="317">
        <v>0.020633</v>
      </c>
      <c r="H1179" s="317">
        <v>1.6e-05</v>
      </c>
      <c r="I1179" s="317">
        <v>0.002853</v>
      </c>
      <c r="J1179" s="317">
        <v>0.00023</v>
      </c>
      <c r="K1179" s="318">
        <v>0.000408</v>
      </c>
      <c r="L1179" s="318">
        <v>0.002827</v>
      </c>
      <c r="M1179" s="319">
        <v>49.5964</v>
      </c>
    </row>
    <row r="1180" ht="19.7" customHeight="1">
      <c r="A1180" t="s" s="314">
        <v>1141</v>
      </c>
      <c r="B1180" t="s" s="314">
        <v>232</v>
      </c>
      <c r="C1180" s="320">
        <v>10</v>
      </c>
      <c r="D1180" t="s" s="316">
        <v>1121</v>
      </c>
      <c r="E1180" s="317">
        <v>0.022184</v>
      </c>
      <c r="F1180" s="317">
        <v>0.01605</v>
      </c>
      <c r="G1180" s="317">
        <v>0.01964</v>
      </c>
      <c r="H1180" s="317">
        <v>0.005072</v>
      </c>
      <c r="I1180" s="317">
        <v>0.002898</v>
      </c>
      <c r="J1180" s="317">
        <v>1.9e-05</v>
      </c>
      <c r="K1180" s="318">
        <v>8e-06</v>
      </c>
      <c r="L1180" s="318">
        <v>0.000386</v>
      </c>
      <c r="M1180" s="319">
        <v>23.2335</v>
      </c>
    </row>
    <row r="1181" ht="19.7" customHeight="1">
      <c r="A1181" t="s" s="314">
        <v>1141</v>
      </c>
      <c r="B1181" t="s" s="314">
        <v>232</v>
      </c>
      <c r="C1181" s="320">
        <v>11</v>
      </c>
      <c r="D1181" t="s" s="316">
        <v>1122</v>
      </c>
      <c r="E1181" s="317">
        <v>0.019849</v>
      </c>
      <c r="F1181" s="317">
        <v>0.01427</v>
      </c>
      <c r="G1181" s="317">
        <v>0.02269</v>
      </c>
      <c r="H1181" s="317">
        <v>0.009214</v>
      </c>
      <c r="I1181" s="317">
        <v>0.003534</v>
      </c>
      <c r="J1181" s="317">
        <v>0.00551</v>
      </c>
      <c r="K1181" s="318">
        <v>0</v>
      </c>
      <c r="L1181" s="318">
        <v>0</v>
      </c>
      <c r="M1181" s="319">
        <v>5.2917</v>
      </c>
    </row>
    <row r="1182" ht="19.7" customHeight="1">
      <c r="A1182" t="s" s="314">
        <v>1141</v>
      </c>
      <c r="B1182" t="s" s="314">
        <v>232</v>
      </c>
      <c r="C1182" s="320">
        <v>12</v>
      </c>
      <c r="D1182" t="s" s="316">
        <v>1122</v>
      </c>
      <c r="E1182" s="317">
        <v>0.018451</v>
      </c>
      <c r="F1182" s="317">
        <v>0.015301</v>
      </c>
      <c r="G1182" s="317">
        <v>0.02502</v>
      </c>
      <c r="H1182" s="317">
        <v>0.004433</v>
      </c>
      <c r="I1182" s="317">
        <v>0.002905</v>
      </c>
      <c r="J1182" s="317">
        <v>0.001827</v>
      </c>
      <c r="K1182" s="318">
        <v>0</v>
      </c>
      <c r="L1182" s="318">
        <v>0</v>
      </c>
      <c r="M1182" s="319">
        <v>8.0351</v>
      </c>
    </row>
    <row r="1183" ht="19.7" customHeight="1">
      <c r="A1183" t="s" s="314">
        <v>1141</v>
      </c>
      <c r="B1183" t="s" s="314">
        <v>232</v>
      </c>
      <c r="C1183" t="s" s="315">
        <v>195</v>
      </c>
      <c r="D1183" t="s" s="316">
        <v>1122</v>
      </c>
      <c r="E1183" s="317">
        <v>0.021539</v>
      </c>
      <c r="F1183" s="317">
        <v>0.013661</v>
      </c>
      <c r="G1183" s="317">
        <v>0.020584</v>
      </c>
      <c r="H1183" s="317">
        <v>0.011095</v>
      </c>
      <c r="I1183" s="317">
        <v>0.003129</v>
      </c>
      <c r="J1183" s="317">
        <v>0.006011</v>
      </c>
      <c r="K1183" s="318">
        <v>0</v>
      </c>
      <c r="L1183" s="318">
        <v>0</v>
      </c>
      <c r="M1183" s="319">
        <v>5.1128</v>
      </c>
    </row>
    <row r="1184" ht="19.7" customHeight="1">
      <c r="A1184" t="s" s="314">
        <v>1141</v>
      </c>
      <c r="B1184" t="s" s="314">
        <v>232</v>
      </c>
      <c r="C1184" t="s" s="315">
        <v>196</v>
      </c>
      <c r="D1184" t="s" s="316">
        <v>1122</v>
      </c>
      <c r="E1184" s="317">
        <v>0.025083</v>
      </c>
      <c r="F1184" s="317">
        <v>0.025058</v>
      </c>
      <c r="G1184" s="317">
        <v>0.029102</v>
      </c>
      <c r="H1184" s="317">
        <v>5e-06</v>
      </c>
      <c r="I1184" s="317">
        <v>0.004408</v>
      </c>
      <c r="J1184" s="317">
        <v>0.001677</v>
      </c>
      <c r="K1184" s="318">
        <v>0</v>
      </c>
      <c r="L1184" s="318">
        <v>0</v>
      </c>
      <c r="M1184" s="319">
        <v>0</v>
      </c>
    </row>
    <row r="1185" ht="19.7" customHeight="1">
      <c r="A1185" t="s" s="314">
        <v>1141</v>
      </c>
      <c r="B1185" t="s" s="314">
        <v>232</v>
      </c>
      <c r="C1185" s="320">
        <v>14</v>
      </c>
      <c r="D1185" t="s" s="316">
        <v>1122</v>
      </c>
      <c r="E1185" s="317">
        <v>0.021137</v>
      </c>
      <c r="F1185" s="317">
        <v>0.01605</v>
      </c>
      <c r="G1185" s="317">
        <v>0.020056</v>
      </c>
      <c r="H1185" s="317">
        <v>0.005373</v>
      </c>
      <c r="I1185" s="317">
        <v>0.004056</v>
      </c>
      <c r="J1185" s="317">
        <v>0.006351</v>
      </c>
      <c r="K1185" s="318">
        <v>0</v>
      </c>
      <c r="L1185" s="318">
        <v>0</v>
      </c>
      <c r="M1185" s="319">
        <v>8.309699999999999</v>
      </c>
    </row>
    <row r="1186" ht="19.7" customHeight="1">
      <c r="A1186" t="s" s="314">
        <v>1141</v>
      </c>
      <c r="B1186" t="s" s="314">
        <v>232</v>
      </c>
      <c r="C1186" s="320">
        <v>15</v>
      </c>
      <c r="D1186" t="s" s="316">
        <v>1121</v>
      </c>
      <c r="E1186" s="317">
        <v>0.021009</v>
      </c>
      <c r="F1186" s="317">
        <v>0.016605</v>
      </c>
      <c r="G1186" s="317">
        <v>0.022119</v>
      </c>
      <c r="H1186" s="317">
        <v>0.006126</v>
      </c>
      <c r="I1186" s="317">
        <v>0.002994</v>
      </c>
      <c r="J1186" s="317">
        <v>0.005013</v>
      </c>
      <c r="K1186" s="318">
        <v>0.001834</v>
      </c>
      <c r="L1186" s="318">
        <v>0.005585</v>
      </c>
      <c r="M1186" s="319">
        <v>11.0269</v>
      </c>
    </row>
    <row r="1187" ht="19.7" customHeight="1">
      <c r="A1187" t="s" s="314">
        <v>1141</v>
      </c>
      <c r="B1187" t="s" s="314">
        <v>232</v>
      </c>
      <c r="C1187" s="320">
        <v>16</v>
      </c>
      <c r="D1187" t="s" s="316">
        <v>1122</v>
      </c>
      <c r="E1187" s="317">
        <v>0.020261</v>
      </c>
      <c r="F1187" s="317">
        <v>0.015014</v>
      </c>
      <c r="G1187" s="317">
        <v>0.026462</v>
      </c>
      <c r="H1187" s="317">
        <v>0.006318</v>
      </c>
      <c r="I1187" s="317">
        <v>0.002411</v>
      </c>
      <c r="J1187" s="317">
        <v>0.00042</v>
      </c>
      <c r="K1187" s="318">
        <v>0</v>
      </c>
      <c r="L1187" s="318">
        <v>0</v>
      </c>
      <c r="M1187" s="319">
        <v>8.6661</v>
      </c>
    </row>
    <row r="1188" ht="19.7" customHeight="1">
      <c r="A1188" t="s" s="314">
        <v>1141</v>
      </c>
      <c r="B1188" t="s" s="314">
        <v>232</v>
      </c>
      <c r="C1188" s="320">
        <v>17</v>
      </c>
      <c r="D1188" t="s" s="316">
        <v>1122</v>
      </c>
      <c r="E1188" s="317">
        <v>0.019252</v>
      </c>
      <c r="F1188" s="317">
        <v>0.014329</v>
      </c>
      <c r="G1188" s="317">
        <v>0.020843</v>
      </c>
      <c r="H1188" s="317">
        <v>0.005878</v>
      </c>
      <c r="I1188" s="317">
        <v>0.002939</v>
      </c>
      <c r="J1188" s="317">
        <v>0.006339</v>
      </c>
      <c r="K1188" s="318">
        <v>0</v>
      </c>
      <c r="L1188" s="318">
        <v>0</v>
      </c>
      <c r="M1188" s="319">
        <v>5.8998</v>
      </c>
    </row>
    <row r="1189" ht="19.7" customHeight="1">
      <c r="A1189" t="s" s="314">
        <v>1141</v>
      </c>
      <c r="B1189" t="s" s="314">
        <v>232</v>
      </c>
      <c r="C1189" s="320">
        <v>18</v>
      </c>
      <c r="D1189" t="s" s="316">
        <v>1121</v>
      </c>
      <c r="E1189" s="317">
        <v>0.020016</v>
      </c>
      <c r="F1189" s="317">
        <v>0.01649</v>
      </c>
      <c r="G1189" s="317">
        <v>0.020321</v>
      </c>
      <c r="H1189" s="317">
        <v>0.003042</v>
      </c>
      <c r="I1189" s="317">
        <v>0.003271</v>
      </c>
      <c r="J1189" s="317">
        <v>3.7e-05</v>
      </c>
      <c r="K1189" s="318">
        <v>4e-05</v>
      </c>
      <c r="L1189" s="318">
        <v>0.001749</v>
      </c>
      <c r="M1189" s="319">
        <v>73.36020000000001</v>
      </c>
    </row>
    <row r="1190" ht="19.7" customHeight="1">
      <c r="A1190" t="s" s="314">
        <v>1141</v>
      </c>
      <c r="B1190" t="s" s="314">
        <v>232</v>
      </c>
      <c r="C1190" s="320">
        <v>19</v>
      </c>
      <c r="D1190" t="s" s="316">
        <v>1122</v>
      </c>
      <c r="E1190" s="317">
        <v>0.021347</v>
      </c>
      <c r="F1190" s="317">
        <v>0.014207</v>
      </c>
      <c r="G1190" s="317">
        <v>0.021888</v>
      </c>
      <c r="H1190" s="317">
        <v>0.005703</v>
      </c>
      <c r="I1190" s="317">
        <v>0.003018</v>
      </c>
      <c r="J1190" s="317">
        <v>0.005162</v>
      </c>
      <c r="K1190" s="318">
        <v>0</v>
      </c>
      <c r="L1190" s="318">
        <v>0</v>
      </c>
      <c r="M1190" s="319">
        <v>3.0637</v>
      </c>
    </row>
    <row r="1191" ht="19.7" customHeight="1">
      <c r="A1191" t="s" s="314">
        <v>1141</v>
      </c>
      <c r="B1191" t="s" s="314">
        <v>232</v>
      </c>
      <c r="C1191" s="320">
        <v>20</v>
      </c>
      <c r="D1191" t="s" s="316">
        <v>1122</v>
      </c>
      <c r="E1191" s="317">
        <v>0.019065</v>
      </c>
      <c r="F1191" s="317">
        <v>0.015796</v>
      </c>
      <c r="G1191" s="317">
        <v>0.022318</v>
      </c>
      <c r="H1191" s="317">
        <v>0.004031</v>
      </c>
      <c r="I1191" s="317">
        <v>0.002117</v>
      </c>
      <c r="J1191" s="317">
        <v>0.005165</v>
      </c>
      <c r="K1191" s="318">
        <v>0</v>
      </c>
      <c r="L1191" s="318">
        <v>0</v>
      </c>
      <c r="M1191" s="319">
        <v>4.8161</v>
      </c>
    </row>
    <row r="1192" ht="19.7" customHeight="1">
      <c r="A1192" t="s" s="314">
        <v>1141</v>
      </c>
      <c r="B1192" t="s" s="314">
        <v>232</v>
      </c>
      <c r="C1192" t="s" s="315">
        <v>204</v>
      </c>
      <c r="D1192" t="s" s="316">
        <v>1122</v>
      </c>
      <c r="E1192" s="317">
        <v>0.021654</v>
      </c>
      <c r="F1192" s="317">
        <v>0.01267</v>
      </c>
      <c r="G1192" s="317">
        <v>0.022291</v>
      </c>
      <c r="H1192" s="317">
        <v>0.012956</v>
      </c>
      <c r="I1192" s="317">
        <v>0.003166</v>
      </c>
      <c r="J1192" s="317">
        <v>5e-06</v>
      </c>
      <c r="K1192" s="318">
        <v>0</v>
      </c>
      <c r="L1192" s="318">
        <v>0</v>
      </c>
      <c r="M1192" s="319">
        <v>7.0925</v>
      </c>
    </row>
    <row r="1193" ht="19.7" customHeight="1">
      <c r="A1193" t="s" s="314">
        <v>1141</v>
      </c>
      <c r="B1193" t="s" s="314">
        <v>232</v>
      </c>
      <c r="C1193" t="s" s="315">
        <v>162</v>
      </c>
      <c r="D1193" t="s" s="316">
        <v>1122</v>
      </c>
      <c r="E1193" s="317">
        <v>0.038897</v>
      </c>
      <c r="F1193" s="317">
        <v>0.021652</v>
      </c>
      <c r="G1193" s="317">
        <v>0.012159</v>
      </c>
      <c r="H1193" s="317">
        <v>5e-06</v>
      </c>
      <c r="I1193" s="317">
        <v>5e-06</v>
      </c>
      <c r="J1193" s="317">
        <v>5e-06</v>
      </c>
      <c r="K1193" s="318">
        <v>0</v>
      </c>
      <c r="L1193" s="318">
        <v>0</v>
      </c>
      <c r="M1193" s="319">
        <v>0</v>
      </c>
    </row>
    <row r="1194" ht="19.7" customHeight="1">
      <c r="A1194" t="s" s="314">
        <v>1141</v>
      </c>
      <c r="B1194" t="s" s="314">
        <v>232</v>
      </c>
      <c r="C1194" t="s" s="315">
        <v>205</v>
      </c>
      <c r="D1194" t="s" s="316">
        <v>1121</v>
      </c>
      <c r="E1194" s="317">
        <v>0.023358</v>
      </c>
      <c r="F1194" s="317">
        <v>0.023335</v>
      </c>
      <c r="G1194" s="317">
        <v>0.023573</v>
      </c>
      <c r="H1194" s="317">
        <v>5e-06</v>
      </c>
      <c r="I1194" s="317">
        <v>0.005605</v>
      </c>
      <c r="J1194" s="317">
        <v>7e-06</v>
      </c>
      <c r="K1194" s="318">
        <v>3.1e-05</v>
      </c>
      <c r="L1194" s="318">
        <v>5e-06</v>
      </c>
      <c r="M1194" s="319">
        <v>13.0015</v>
      </c>
    </row>
    <row r="1195" ht="19.7" customHeight="1">
      <c r="A1195" t="s" s="314">
        <v>1141</v>
      </c>
      <c r="B1195" t="s" s="314">
        <v>232</v>
      </c>
      <c r="C1195" s="320">
        <v>21</v>
      </c>
      <c r="D1195" t="s" s="316">
        <v>1121</v>
      </c>
      <c r="E1195" s="317">
        <v>0.021595</v>
      </c>
      <c r="F1195" s="317">
        <v>0.020597</v>
      </c>
      <c r="G1195" s="317">
        <v>0.024434</v>
      </c>
      <c r="H1195" s="317">
        <v>0.000834</v>
      </c>
      <c r="I1195" s="317">
        <v>0.00393</v>
      </c>
      <c r="J1195" s="317">
        <v>5e-06</v>
      </c>
      <c r="K1195" s="318">
        <v>1.6e-05</v>
      </c>
      <c r="L1195" s="318">
        <v>0.001548</v>
      </c>
      <c r="M1195" s="319">
        <v>14.1499</v>
      </c>
    </row>
    <row r="1196" ht="19.7" customHeight="1">
      <c r="A1196" t="s" s="314">
        <v>1141</v>
      </c>
      <c r="B1196" t="s" s="314">
        <v>232</v>
      </c>
      <c r="C1196" t="s" s="315">
        <v>216</v>
      </c>
      <c r="D1196" t="s" s="316">
        <v>1121</v>
      </c>
      <c r="E1196" s="317">
        <v>0.020152</v>
      </c>
      <c r="F1196" s="317">
        <v>0.016344</v>
      </c>
      <c r="G1196" s="317">
        <v>0.022009</v>
      </c>
      <c r="H1196" s="317">
        <v>0.004137</v>
      </c>
      <c r="I1196" s="317">
        <v>0.00281</v>
      </c>
      <c r="J1196" s="317">
        <v>0.003637</v>
      </c>
      <c r="K1196" s="318">
        <v>0.001655</v>
      </c>
      <c r="L1196" s="318">
        <v>0.001971</v>
      </c>
      <c r="M1196" s="319">
        <v>169.79</v>
      </c>
    </row>
    <row r="1197" ht="19.7" customHeight="1">
      <c r="A1197" t="s" s="314">
        <v>1142</v>
      </c>
      <c r="B1197" t="s" s="314">
        <v>215</v>
      </c>
      <c r="C1197" s="320">
        <v>1</v>
      </c>
      <c r="D1197" t="s" s="316">
        <v>1121</v>
      </c>
      <c r="E1197" s="317">
        <v>0.027899</v>
      </c>
      <c r="F1197" s="317">
        <v>0.014655</v>
      </c>
      <c r="G1197" s="317">
        <v>0.020461</v>
      </c>
      <c r="H1197" s="317">
        <v>0.009704000000000001</v>
      </c>
      <c r="I1197" s="317">
        <v>0.002085</v>
      </c>
      <c r="J1197" s="317">
        <v>0.007979999999999999</v>
      </c>
      <c r="K1197" s="318">
        <v>5e-06</v>
      </c>
      <c r="L1197" s="318">
        <v>0.001317</v>
      </c>
      <c r="M1197" s="319">
        <v>20.8461</v>
      </c>
    </row>
    <row r="1198" ht="19.7" customHeight="1">
      <c r="A1198" t="s" s="314">
        <v>1142</v>
      </c>
      <c r="B1198" t="s" s="314">
        <v>215</v>
      </c>
      <c r="C1198" t="s" s="315">
        <v>180</v>
      </c>
      <c r="D1198" t="s" s="316">
        <v>1122</v>
      </c>
      <c r="E1198" s="317">
        <v>0.028079</v>
      </c>
      <c r="F1198" s="317">
        <v>0.015166</v>
      </c>
      <c r="G1198" s="317">
        <v>0.025605</v>
      </c>
      <c r="H1198" s="317">
        <v>0.014815</v>
      </c>
      <c r="I1198" s="317">
        <v>0.002708</v>
      </c>
      <c r="J1198" s="317">
        <v>0.013356</v>
      </c>
      <c r="K1198" s="318">
        <v>0</v>
      </c>
      <c r="L1198" s="318">
        <v>0</v>
      </c>
      <c r="M1198" s="319">
        <v>4.2945</v>
      </c>
    </row>
    <row r="1199" ht="19.7" customHeight="1">
      <c r="A1199" t="s" s="314">
        <v>1142</v>
      </c>
      <c r="B1199" t="s" s="314">
        <v>215</v>
      </c>
      <c r="C1199" t="s" s="315">
        <v>182</v>
      </c>
      <c r="D1199" t="s" s="316">
        <v>1121</v>
      </c>
      <c r="E1199" s="317">
        <v>0.029757</v>
      </c>
      <c r="F1199" s="317">
        <v>0.017694</v>
      </c>
      <c r="G1199" s="317">
        <v>0.02013</v>
      </c>
      <c r="H1199" s="317">
        <v>0.008495000000000001</v>
      </c>
      <c r="I1199" s="317">
        <v>0.002261</v>
      </c>
      <c r="J1199" s="317">
        <v>0.01055</v>
      </c>
      <c r="K1199" s="318">
        <v>5e-06</v>
      </c>
      <c r="L1199" s="318">
        <v>0.001062</v>
      </c>
      <c r="M1199" s="319">
        <v>15.6298</v>
      </c>
    </row>
    <row r="1200" ht="19.7" customHeight="1">
      <c r="A1200" t="s" s="314">
        <v>1142</v>
      </c>
      <c r="B1200" t="s" s="314">
        <v>215</v>
      </c>
      <c r="C1200" s="320">
        <v>3</v>
      </c>
      <c r="D1200" t="s" s="316">
        <v>1121</v>
      </c>
      <c r="E1200" s="317">
        <v>0.025095</v>
      </c>
      <c r="F1200" s="317">
        <v>0.017014</v>
      </c>
      <c r="G1200" s="317">
        <v>0.025409</v>
      </c>
      <c r="H1200" s="317">
        <v>0.006717</v>
      </c>
      <c r="I1200" s="317">
        <v>0.002199</v>
      </c>
      <c r="J1200" s="317">
        <v>0.008933</v>
      </c>
      <c r="K1200" s="318">
        <v>5e-06</v>
      </c>
      <c r="L1200" s="318">
        <v>0.00335</v>
      </c>
      <c r="M1200" s="319">
        <v>13.1731</v>
      </c>
    </row>
    <row r="1201" ht="19.7" customHeight="1">
      <c r="A1201" t="s" s="314">
        <v>1142</v>
      </c>
      <c r="B1201" t="s" s="314">
        <v>215</v>
      </c>
      <c r="C1201" s="320">
        <v>4</v>
      </c>
      <c r="D1201" t="s" s="316">
        <v>1121</v>
      </c>
      <c r="E1201" s="317">
        <v>0.02689</v>
      </c>
      <c r="F1201" s="317">
        <v>0.017808</v>
      </c>
      <c r="G1201" s="317">
        <v>0.02299</v>
      </c>
      <c r="H1201" s="317">
        <v>0.0074</v>
      </c>
      <c r="I1201" s="317">
        <v>0.001974</v>
      </c>
      <c r="J1201" s="317">
        <v>0.009962</v>
      </c>
      <c r="K1201" s="318">
        <v>5e-06</v>
      </c>
      <c r="L1201" s="318">
        <v>0.003444</v>
      </c>
      <c r="M1201" s="319">
        <v>40.2745</v>
      </c>
    </row>
    <row r="1202" ht="19.7" customHeight="1">
      <c r="A1202" t="s" s="314">
        <v>1142</v>
      </c>
      <c r="B1202" t="s" s="314">
        <v>215</v>
      </c>
      <c r="C1202" s="320">
        <v>5</v>
      </c>
      <c r="D1202" t="s" s="316">
        <v>1121</v>
      </c>
      <c r="E1202" s="317">
        <v>0.028314</v>
      </c>
      <c r="F1202" s="317">
        <v>0.016531</v>
      </c>
      <c r="G1202" s="317">
        <v>0.021349</v>
      </c>
      <c r="H1202" s="317">
        <v>0.008744</v>
      </c>
      <c r="I1202" s="317">
        <v>0.002463</v>
      </c>
      <c r="J1202" s="317">
        <v>0.000106</v>
      </c>
      <c r="K1202" s="318">
        <v>0.000134</v>
      </c>
      <c r="L1202" s="318">
        <v>5e-06</v>
      </c>
      <c r="M1202" s="319">
        <v>64.8043</v>
      </c>
    </row>
    <row r="1203" ht="19.7" customHeight="1">
      <c r="A1203" t="s" s="314">
        <v>1142</v>
      </c>
      <c r="B1203" t="s" s="314">
        <v>215</v>
      </c>
      <c r="C1203" t="s" s="315">
        <v>187</v>
      </c>
      <c r="D1203" t="s" s="316">
        <v>1121</v>
      </c>
      <c r="E1203" s="317">
        <v>0.027947</v>
      </c>
      <c r="F1203" s="317">
        <v>0.017104</v>
      </c>
      <c r="G1203" s="317">
        <v>0.022169</v>
      </c>
      <c r="H1203" s="317">
        <v>0.008477</v>
      </c>
      <c r="I1203" s="317">
        <v>0.001999</v>
      </c>
      <c r="J1203" s="317">
        <v>0.0106</v>
      </c>
      <c r="K1203" s="318">
        <v>5e-06</v>
      </c>
      <c r="L1203" s="318">
        <v>0.002143</v>
      </c>
      <c r="M1203" s="319">
        <v>36.0464</v>
      </c>
    </row>
    <row r="1204" ht="19.7" customHeight="1">
      <c r="A1204" t="s" s="314">
        <v>1142</v>
      </c>
      <c r="B1204" t="s" s="314">
        <v>215</v>
      </c>
      <c r="C1204" t="s" s="315">
        <v>153</v>
      </c>
      <c r="D1204" t="s" s="316">
        <v>1122</v>
      </c>
      <c r="E1204" s="317">
        <v>0.040863</v>
      </c>
      <c r="F1204" s="317">
        <v>0.027998</v>
      </c>
      <c r="G1204" s="317">
        <v>0.018174</v>
      </c>
      <c r="H1204" s="317">
        <v>0.004782</v>
      </c>
      <c r="I1204" s="317">
        <v>0.001946</v>
      </c>
      <c r="J1204" s="317">
        <v>0.002679</v>
      </c>
      <c r="K1204" s="318">
        <v>0</v>
      </c>
      <c r="L1204" s="318">
        <v>0</v>
      </c>
      <c r="M1204" s="319">
        <v>0</v>
      </c>
    </row>
    <row r="1205" ht="19.7" customHeight="1">
      <c r="A1205" t="s" s="314">
        <v>1142</v>
      </c>
      <c r="B1205" t="s" s="314">
        <v>215</v>
      </c>
      <c r="C1205" t="s" s="315">
        <v>156</v>
      </c>
      <c r="D1205" t="s" s="316">
        <v>1122</v>
      </c>
      <c r="E1205" s="317">
        <v>0.033331</v>
      </c>
      <c r="F1205" s="317">
        <v>0.019234</v>
      </c>
      <c r="G1205" s="317">
        <v>0.026892</v>
      </c>
      <c r="H1205" s="317">
        <v>0.014976</v>
      </c>
      <c r="I1205" s="317">
        <v>0.008092</v>
      </c>
      <c r="J1205" s="317">
        <v>0.006523</v>
      </c>
      <c r="K1205" s="318">
        <v>0</v>
      </c>
      <c r="L1205" s="318">
        <v>0</v>
      </c>
      <c r="M1205" s="319">
        <v>0.0313</v>
      </c>
    </row>
    <row r="1206" ht="19.7" customHeight="1">
      <c r="A1206" t="s" s="314">
        <v>1142</v>
      </c>
      <c r="B1206" t="s" s="314">
        <v>215</v>
      </c>
      <c r="C1206" t="s" s="315">
        <v>188</v>
      </c>
      <c r="D1206" t="s" s="316">
        <v>1122</v>
      </c>
      <c r="E1206" s="317">
        <v>0.030774</v>
      </c>
      <c r="F1206" s="317">
        <v>0.01996</v>
      </c>
      <c r="G1206" s="317">
        <v>0.036191</v>
      </c>
      <c r="H1206" s="317">
        <v>0.007329</v>
      </c>
      <c r="I1206" s="317">
        <v>0.002526</v>
      </c>
      <c r="J1206" s="317">
        <v>0.004524</v>
      </c>
      <c r="K1206" s="318">
        <v>0</v>
      </c>
      <c r="L1206" s="318">
        <v>0</v>
      </c>
      <c r="M1206" s="319">
        <v>0.4231</v>
      </c>
    </row>
    <row r="1207" ht="19.7" customHeight="1">
      <c r="A1207" t="s" s="314">
        <v>1142</v>
      </c>
      <c r="B1207" t="s" s="314">
        <v>215</v>
      </c>
      <c r="C1207" s="320">
        <v>7</v>
      </c>
      <c r="D1207" t="s" s="316">
        <v>1121</v>
      </c>
      <c r="E1207" s="317">
        <v>0.028246</v>
      </c>
      <c r="F1207" s="317">
        <v>0.016579</v>
      </c>
      <c r="G1207" s="317">
        <v>0.024195</v>
      </c>
      <c r="H1207" s="317">
        <v>0.008473</v>
      </c>
      <c r="I1207" s="317">
        <v>0.00174</v>
      </c>
      <c r="J1207" s="317">
        <v>0.005466</v>
      </c>
      <c r="K1207" s="318">
        <v>0.00233</v>
      </c>
      <c r="L1207" s="318">
        <v>0.001746</v>
      </c>
      <c r="M1207" s="319">
        <v>106.7837</v>
      </c>
    </row>
    <row r="1208" ht="19.7" customHeight="1">
      <c r="A1208" t="s" s="314">
        <v>1142</v>
      </c>
      <c r="B1208" t="s" s="314">
        <v>215</v>
      </c>
      <c r="C1208" s="320">
        <v>8</v>
      </c>
      <c r="D1208" t="s" s="316">
        <v>1122</v>
      </c>
      <c r="E1208" s="317">
        <v>0.028414</v>
      </c>
      <c r="F1208" s="317">
        <v>0.015299</v>
      </c>
      <c r="G1208" s="317">
        <v>0.021331</v>
      </c>
      <c r="H1208" s="317">
        <v>0.011703</v>
      </c>
      <c r="I1208" s="317">
        <v>0.002061</v>
      </c>
      <c r="J1208" s="317">
        <v>0.010368</v>
      </c>
      <c r="K1208" s="318">
        <v>0</v>
      </c>
      <c r="L1208" s="318">
        <v>0</v>
      </c>
      <c r="M1208" s="319">
        <v>1.5563</v>
      </c>
    </row>
    <row r="1209" ht="19.7" customHeight="1">
      <c r="A1209" t="s" s="314">
        <v>1142</v>
      </c>
      <c r="B1209" t="s" s="314">
        <v>215</v>
      </c>
      <c r="C1209" s="320">
        <v>9</v>
      </c>
      <c r="D1209" t="s" s="316">
        <v>1121</v>
      </c>
      <c r="E1209" s="317">
        <v>0.028122</v>
      </c>
      <c r="F1209" s="317">
        <v>0.019069</v>
      </c>
      <c r="G1209" s="317">
        <v>0.022504</v>
      </c>
      <c r="H1209" s="317">
        <v>0.006432</v>
      </c>
      <c r="I1209" s="317">
        <v>0.002375</v>
      </c>
      <c r="J1209" s="317">
        <v>0.00682</v>
      </c>
      <c r="K1209" s="318">
        <v>0.005711</v>
      </c>
      <c r="L1209" s="318">
        <v>0.001999</v>
      </c>
      <c r="M1209" s="319">
        <v>20.8299</v>
      </c>
    </row>
    <row r="1210" ht="19.7" customHeight="1">
      <c r="A1210" t="s" s="314">
        <v>1142</v>
      </c>
      <c r="B1210" t="s" s="314">
        <v>215</v>
      </c>
      <c r="C1210" s="320">
        <v>10</v>
      </c>
      <c r="D1210" t="s" s="316">
        <v>1121</v>
      </c>
      <c r="E1210" s="317">
        <v>0.027634</v>
      </c>
      <c r="F1210" s="317">
        <v>0.01634</v>
      </c>
      <c r="G1210" s="317">
        <v>0.022448</v>
      </c>
      <c r="H1210" s="317">
        <v>0.008189999999999999</v>
      </c>
      <c r="I1210" s="317">
        <v>0.00198</v>
      </c>
      <c r="J1210" s="317">
        <v>0.007128</v>
      </c>
      <c r="K1210" s="318">
        <v>5e-06</v>
      </c>
      <c r="L1210" s="318">
        <v>0.003227</v>
      </c>
      <c r="M1210" s="319">
        <v>138.8522</v>
      </c>
    </row>
    <row r="1211" ht="19.7" customHeight="1">
      <c r="A1211" t="s" s="314">
        <v>1142</v>
      </c>
      <c r="B1211" t="s" s="314">
        <v>215</v>
      </c>
      <c r="C1211" s="320">
        <v>11</v>
      </c>
      <c r="D1211" t="s" s="316">
        <v>1121</v>
      </c>
      <c r="E1211" s="317">
        <v>0.02774</v>
      </c>
      <c r="F1211" s="317">
        <v>0.017212</v>
      </c>
      <c r="G1211" s="317">
        <v>0.018855</v>
      </c>
      <c r="H1211" s="317">
        <v>0.007696</v>
      </c>
      <c r="I1211" s="317">
        <v>0.002318</v>
      </c>
      <c r="J1211" s="317">
        <v>8.899999999999999e-05</v>
      </c>
      <c r="K1211" s="318">
        <v>7.9e-05</v>
      </c>
      <c r="L1211" s="318">
        <v>0.000673</v>
      </c>
      <c r="M1211" s="319">
        <v>304.9698</v>
      </c>
    </row>
    <row r="1212" ht="19.7" customHeight="1">
      <c r="A1212" t="s" s="314">
        <v>1142</v>
      </c>
      <c r="B1212" t="s" s="314">
        <v>215</v>
      </c>
      <c r="C1212" s="320">
        <v>12</v>
      </c>
      <c r="D1212" t="s" s="316">
        <v>1121</v>
      </c>
      <c r="E1212" s="317">
        <v>0.028556</v>
      </c>
      <c r="F1212" s="317">
        <v>0.017579</v>
      </c>
      <c r="G1212" s="317">
        <v>0.021801</v>
      </c>
      <c r="H1212" s="317">
        <v>0.007532</v>
      </c>
      <c r="I1212" s="317">
        <v>0.002306</v>
      </c>
      <c r="J1212" s="317">
        <v>0.001379</v>
      </c>
      <c r="K1212" s="318">
        <v>0.000917</v>
      </c>
      <c r="L1212" s="318">
        <v>0.001988</v>
      </c>
      <c r="M1212" s="319">
        <v>153.8059</v>
      </c>
    </row>
    <row r="1213" ht="19.7" customHeight="1">
      <c r="A1213" t="s" s="314">
        <v>1142</v>
      </c>
      <c r="B1213" t="s" s="314">
        <v>215</v>
      </c>
      <c r="C1213" t="s" s="315">
        <v>195</v>
      </c>
      <c r="D1213" t="s" s="316">
        <v>1121</v>
      </c>
      <c r="E1213" s="317">
        <v>0.026549</v>
      </c>
      <c r="F1213" s="317">
        <v>0.015416</v>
      </c>
      <c r="G1213" s="317">
        <v>0.023518</v>
      </c>
      <c r="H1213" s="317">
        <v>0.008895999999999999</v>
      </c>
      <c r="I1213" s="317">
        <v>0.002205</v>
      </c>
      <c r="J1213" s="317">
        <v>0.007412</v>
      </c>
      <c r="K1213" s="318">
        <v>5e-06</v>
      </c>
      <c r="L1213" s="318">
        <v>0.002743</v>
      </c>
      <c r="M1213" s="319">
        <v>43.9601</v>
      </c>
    </row>
    <row r="1214" ht="19.7" customHeight="1">
      <c r="A1214" t="s" s="314">
        <v>1142</v>
      </c>
      <c r="B1214" t="s" s="314">
        <v>215</v>
      </c>
      <c r="C1214" t="s" s="315">
        <v>196</v>
      </c>
      <c r="D1214" t="s" s="316">
        <v>1122</v>
      </c>
      <c r="E1214" s="317">
        <v>0.030285</v>
      </c>
      <c r="F1214" s="317">
        <v>0.01728</v>
      </c>
      <c r="G1214" s="317">
        <v>0.026163</v>
      </c>
      <c r="H1214" s="317">
        <v>0.011148</v>
      </c>
      <c r="I1214" s="317">
        <v>0.001841</v>
      </c>
      <c r="J1214" s="317">
        <v>5e-06</v>
      </c>
      <c r="K1214" s="318">
        <v>0</v>
      </c>
      <c r="L1214" s="318">
        <v>0</v>
      </c>
      <c r="M1214" s="319">
        <v>0</v>
      </c>
    </row>
    <row r="1215" ht="19.7" customHeight="1">
      <c r="A1215" t="s" s="314">
        <v>1142</v>
      </c>
      <c r="B1215" t="s" s="314">
        <v>215</v>
      </c>
      <c r="C1215" s="320">
        <v>14</v>
      </c>
      <c r="D1215" t="s" s="316">
        <v>1121</v>
      </c>
      <c r="E1215" s="317">
        <v>0.029243</v>
      </c>
      <c r="F1215" s="317">
        <v>0.019131</v>
      </c>
      <c r="G1215" s="317">
        <v>0.022774</v>
      </c>
      <c r="H1215" s="317">
        <v>0.007122</v>
      </c>
      <c r="I1215" s="317">
        <v>0.002417</v>
      </c>
      <c r="J1215" s="317">
        <v>5.7e-05</v>
      </c>
      <c r="K1215" s="318">
        <v>1.7e-05</v>
      </c>
      <c r="L1215" s="318">
        <v>0.000623</v>
      </c>
      <c r="M1215" s="319">
        <v>111.5673</v>
      </c>
    </row>
    <row r="1216" ht="19.7" customHeight="1">
      <c r="A1216" t="s" s="314">
        <v>1142</v>
      </c>
      <c r="B1216" t="s" s="314">
        <v>215</v>
      </c>
      <c r="C1216" s="320">
        <v>15</v>
      </c>
      <c r="D1216" t="s" s="316">
        <v>1121</v>
      </c>
      <c r="E1216" s="317">
        <v>0.028142</v>
      </c>
      <c r="F1216" s="317">
        <v>0.018518</v>
      </c>
      <c r="G1216" s="317">
        <v>0.023324</v>
      </c>
      <c r="H1216" s="317">
        <v>0.007587</v>
      </c>
      <c r="I1216" s="317">
        <v>0.002256</v>
      </c>
      <c r="J1216" s="317">
        <v>0.01085</v>
      </c>
      <c r="K1216" s="318">
        <v>5e-06</v>
      </c>
      <c r="L1216" s="318">
        <v>0.00399</v>
      </c>
      <c r="M1216" s="319">
        <v>36.5645</v>
      </c>
    </row>
    <row r="1217" ht="19.7" customHeight="1">
      <c r="A1217" t="s" s="314">
        <v>1142</v>
      </c>
      <c r="B1217" t="s" s="314">
        <v>215</v>
      </c>
      <c r="C1217" s="320">
        <v>16</v>
      </c>
      <c r="D1217" t="s" s="316">
        <v>1122</v>
      </c>
      <c r="E1217" s="317">
        <v>0.029489</v>
      </c>
      <c r="F1217" s="317">
        <v>0.016559</v>
      </c>
      <c r="G1217" s="317">
        <v>0.021976</v>
      </c>
      <c r="H1217" s="317">
        <v>0.009318999999999999</v>
      </c>
      <c r="I1217" s="317">
        <v>0.002246</v>
      </c>
      <c r="J1217" s="317">
        <v>0.010041</v>
      </c>
      <c r="K1217" s="318">
        <v>0</v>
      </c>
      <c r="L1217" s="318">
        <v>0</v>
      </c>
      <c r="M1217" s="319">
        <v>0.4232</v>
      </c>
    </row>
    <row r="1218" ht="19.7" customHeight="1">
      <c r="A1218" t="s" s="314">
        <v>1142</v>
      </c>
      <c r="B1218" t="s" s="314">
        <v>215</v>
      </c>
      <c r="C1218" s="320">
        <v>17</v>
      </c>
      <c r="D1218" t="s" s="316">
        <v>1121</v>
      </c>
      <c r="E1218" s="317">
        <v>0.027486</v>
      </c>
      <c r="F1218" s="317">
        <v>0.016149</v>
      </c>
      <c r="G1218" s="317">
        <v>0.022143</v>
      </c>
      <c r="H1218" s="317">
        <v>0.008358000000000001</v>
      </c>
      <c r="I1218" s="317">
        <v>0.002052</v>
      </c>
      <c r="J1218" s="317">
        <v>0.005657</v>
      </c>
      <c r="K1218" s="318">
        <v>5e-06</v>
      </c>
      <c r="L1218" s="318">
        <v>0.001878</v>
      </c>
      <c r="M1218" s="319">
        <v>55.0465</v>
      </c>
    </row>
    <row r="1219" ht="19.7" customHeight="1">
      <c r="A1219" t="s" s="314">
        <v>1142</v>
      </c>
      <c r="B1219" t="s" s="314">
        <v>215</v>
      </c>
      <c r="C1219" s="320">
        <v>18</v>
      </c>
      <c r="D1219" t="s" s="316">
        <v>1121</v>
      </c>
      <c r="E1219" s="317">
        <v>0.026368</v>
      </c>
      <c r="F1219" s="317">
        <v>0.016097</v>
      </c>
      <c r="G1219" s="317">
        <v>0.023939</v>
      </c>
      <c r="H1219" s="317">
        <v>0.007797</v>
      </c>
      <c r="I1219" s="317">
        <v>0.00242</v>
      </c>
      <c r="J1219" s="317">
        <v>0.002715</v>
      </c>
      <c r="K1219" s="318">
        <v>0.001887</v>
      </c>
      <c r="L1219" s="318">
        <v>0.001657</v>
      </c>
      <c r="M1219" s="319">
        <v>75.3699</v>
      </c>
    </row>
    <row r="1220" ht="19.7" customHeight="1">
      <c r="A1220" t="s" s="314">
        <v>1142</v>
      </c>
      <c r="B1220" t="s" s="314">
        <v>215</v>
      </c>
      <c r="C1220" s="320">
        <v>19</v>
      </c>
      <c r="D1220" t="s" s="316">
        <v>1121</v>
      </c>
      <c r="E1220" s="317">
        <v>0.030381</v>
      </c>
      <c r="F1220" s="317">
        <v>0.015289</v>
      </c>
      <c r="G1220" s="317">
        <v>0.02199</v>
      </c>
      <c r="H1220" s="317">
        <v>0.010088</v>
      </c>
      <c r="I1220" s="317">
        <v>0.002319</v>
      </c>
      <c r="J1220" s="317">
        <v>0.006233</v>
      </c>
      <c r="K1220" s="318">
        <v>0.002145</v>
      </c>
      <c r="L1220" s="318">
        <v>0.001699</v>
      </c>
      <c r="M1220" s="319">
        <v>27.3806</v>
      </c>
    </row>
    <row r="1221" ht="19.7" customHeight="1">
      <c r="A1221" t="s" s="314">
        <v>1142</v>
      </c>
      <c r="B1221" t="s" s="314">
        <v>215</v>
      </c>
      <c r="C1221" s="320">
        <v>20</v>
      </c>
      <c r="D1221" t="s" s="316">
        <v>1121</v>
      </c>
      <c r="E1221" s="317">
        <v>0.027464</v>
      </c>
      <c r="F1221" s="317">
        <v>0.01567</v>
      </c>
      <c r="G1221" s="317">
        <v>0.021214</v>
      </c>
      <c r="H1221" s="317">
        <v>0.008118</v>
      </c>
      <c r="I1221" s="317">
        <v>0.001853</v>
      </c>
      <c r="J1221" s="317">
        <v>0.008213</v>
      </c>
      <c r="K1221" s="318">
        <v>5e-06</v>
      </c>
      <c r="L1221" s="318">
        <v>0.002306</v>
      </c>
      <c r="M1221" s="319">
        <v>68.58880000000001</v>
      </c>
    </row>
    <row r="1222" ht="19.7" customHeight="1">
      <c r="A1222" t="s" s="314">
        <v>1142</v>
      </c>
      <c r="B1222" t="s" s="314">
        <v>215</v>
      </c>
      <c r="C1222" t="s" s="315">
        <v>204</v>
      </c>
      <c r="D1222" t="s" s="316">
        <v>1121</v>
      </c>
      <c r="E1222" s="317">
        <v>0.030018</v>
      </c>
      <c r="F1222" s="317">
        <v>0.018605</v>
      </c>
      <c r="G1222" s="317">
        <v>0.020142</v>
      </c>
      <c r="H1222" s="317">
        <v>0.008263</v>
      </c>
      <c r="I1222" s="317">
        <v>0.001432</v>
      </c>
      <c r="J1222" s="317">
        <v>0.000164</v>
      </c>
      <c r="K1222" s="318">
        <v>0.000103</v>
      </c>
      <c r="L1222" s="318">
        <v>0.002127</v>
      </c>
      <c r="M1222" s="319">
        <v>259.546</v>
      </c>
    </row>
    <row r="1223" ht="19.7" customHeight="1">
      <c r="A1223" t="s" s="314">
        <v>1142</v>
      </c>
      <c r="B1223" t="s" s="314">
        <v>215</v>
      </c>
      <c r="C1223" t="s" s="315">
        <v>162</v>
      </c>
      <c r="D1223" t="s" s="316">
        <v>1122</v>
      </c>
      <c r="E1223" s="317">
        <v>0.027803</v>
      </c>
      <c r="F1223" s="317">
        <v>0.015043</v>
      </c>
      <c r="G1223" s="317">
        <v>0.026712</v>
      </c>
      <c r="H1223" s="317">
        <v>0.018464</v>
      </c>
      <c r="I1223" s="317">
        <v>0.003392</v>
      </c>
      <c r="J1223" s="317">
        <v>5e-06</v>
      </c>
      <c r="K1223" s="318">
        <v>0</v>
      </c>
      <c r="L1223" s="318">
        <v>0</v>
      </c>
      <c r="M1223" s="319">
        <v>0</v>
      </c>
    </row>
    <row r="1224" ht="19.7" customHeight="1">
      <c r="A1224" t="s" s="314">
        <v>1142</v>
      </c>
      <c r="B1224" t="s" s="314">
        <v>215</v>
      </c>
      <c r="C1224" t="s" s="315">
        <v>205</v>
      </c>
      <c r="D1224" t="s" s="316">
        <v>1121</v>
      </c>
      <c r="E1224" s="317">
        <v>0.029479</v>
      </c>
      <c r="F1224" s="317">
        <v>0.020303</v>
      </c>
      <c r="G1224" s="317">
        <v>0.022523</v>
      </c>
      <c r="H1224" s="317">
        <v>0.006396</v>
      </c>
      <c r="I1224" s="317">
        <v>0.001432</v>
      </c>
      <c r="J1224" s="317">
        <v>0.00051</v>
      </c>
      <c r="K1224" s="318">
        <v>0.000413</v>
      </c>
      <c r="L1224" s="318">
        <v>0.002078</v>
      </c>
      <c r="M1224" s="319">
        <v>52.2063</v>
      </c>
    </row>
    <row r="1225" ht="19.7" customHeight="1">
      <c r="A1225" t="s" s="314">
        <v>1142</v>
      </c>
      <c r="B1225" t="s" s="314">
        <v>215</v>
      </c>
      <c r="C1225" s="320">
        <v>21</v>
      </c>
      <c r="D1225" t="s" s="316">
        <v>1121</v>
      </c>
      <c r="E1225" s="317">
        <v>0.029747</v>
      </c>
      <c r="F1225" s="317">
        <v>0.018621</v>
      </c>
      <c r="G1225" s="317">
        <v>0.021157</v>
      </c>
      <c r="H1225" s="317">
        <v>0.008517</v>
      </c>
      <c r="I1225" s="317">
        <v>0.001517</v>
      </c>
      <c r="J1225" s="317">
        <v>0.000243</v>
      </c>
      <c r="K1225" s="318">
        <v>0.000156</v>
      </c>
      <c r="L1225" s="318">
        <v>0.002073</v>
      </c>
      <c r="M1225" s="319">
        <v>305.4065</v>
      </c>
    </row>
    <row r="1226" ht="19.7" customHeight="1">
      <c r="A1226" t="s" s="314">
        <v>1142</v>
      </c>
      <c r="B1226" t="s" s="314">
        <v>215</v>
      </c>
      <c r="C1226" t="s" s="315">
        <v>216</v>
      </c>
      <c r="D1226" t="s" s="316">
        <v>1121</v>
      </c>
      <c r="E1226" s="317">
        <v>0.027896</v>
      </c>
      <c r="F1226" s="317">
        <v>0.016308</v>
      </c>
      <c r="G1226" s="317">
        <v>0.022278</v>
      </c>
      <c r="H1226" s="317">
        <v>0.008784999999999999</v>
      </c>
      <c r="I1226" s="317">
        <v>0.002121</v>
      </c>
      <c r="J1226" s="317">
        <v>0.006282</v>
      </c>
      <c r="K1226" s="318">
        <v>0.000428</v>
      </c>
      <c r="L1226" s="318">
        <v>0.002099</v>
      </c>
      <c r="M1226" s="319">
        <v>800.0984</v>
      </c>
    </row>
    <row r="1227" ht="19.7" customHeight="1">
      <c r="A1227" t="s" s="314">
        <v>1142</v>
      </c>
      <c r="B1227" t="s" s="314">
        <v>232</v>
      </c>
      <c r="C1227" s="320">
        <v>1</v>
      </c>
      <c r="D1227" t="s" s="316">
        <v>1122</v>
      </c>
      <c r="E1227" s="317">
        <v>0.019751</v>
      </c>
      <c r="F1227" s="317">
        <v>0.014135</v>
      </c>
      <c r="G1227" s="317">
        <v>0.020145</v>
      </c>
      <c r="H1227" s="317">
        <v>0.005445</v>
      </c>
      <c r="I1227" s="317">
        <v>0.002238</v>
      </c>
      <c r="J1227" s="317">
        <v>0.006458</v>
      </c>
      <c r="K1227" s="318">
        <v>0</v>
      </c>
      <c r="L1227" s="318">
        <v>0</v>
      </c>
      <c r="M1227" s="319">
        <v>2.1756</v>
      </c>
    </row>
    <row r="1228" ht="19.7" customHeight="1">
      <c r="A1228" t="s" s="314">
        <v>1142</v>
      </c>
      <c r="B1228" t="s" s="314">
        <v>232</v>
      </c>
      <c r="C1228" t="s" s="315">
        <v>180</v>
      </c>
      <c r="D1228" t="s" s="316">
        <v>1122</v>
      </c>
      <c r="E1228" s="317">
        <v>0.014958</v>
      </c>
      <c r="F1228" s="317">
        <v>0.014934</v>
      </c>
      <c r="G1228" s="317">
        <v>0.02951</v>
      </c>
      <c r="H1228" s="317">
        <v>5e-06</v>
      </c>
      <c r="I1228" s="317">
        <v>0.001787</v>
      </c>
      <c r="J1228" s="317">
        <v>0.008586</v>
      </c>
      <c r="K1228" s="318">
        <v>0</v>
      </c>
      <c r="L1228" s="318">
        <v>0</v>
      </c>
      <c r="M1228" s="319">
        <v>0</v>
      </c>
    </row>
    <row r="1229" ht="19.7" customHeight="1">
      <c r="A1229" t="s" s="314">
        <v>1142</v>
      </c>
      <c r="B1229" t="s" s="314">
        <v>232</v>
      </c>
      <c r="C1229" t="s" s="315">
        <v>182</v>
      </c>
      <c r="D1229" t="s" s="316">
        <v>1122</v>
      </c>
      <c r="E1229" s="317">
        <v>0.022892</v>
      </c>
      <c r="F1229" s="317">
        <v>0.015391</v>
      </c>
      <c r="G1229" s="317">
        <v>0.017228</v>
      </c>
      <c r="H1229" s="317">
        <v>0.010433</v>
      </c>
      <c r="I1229" s="317">
        <v>0.002605</v>
      </c>
      <c r="J1229" s="317">
        <v>0.005518</v>
      </c>
      <c r="K1229" s="318">
        <v>0</v>
      </c>
      <c r="L1229" s="318">
        <v>0</v>
      </c>
      <c r="M1229" s="319">
        <v>0</v>
      </c>
    </row>
    <row r="1230" ht="19.7" customHeight="1">
      <c r="A1230" t="s" s="314">
        <v>1142</v>
      </c>
      <c r="B1230" t="s" s="314">
        <v>232</v>
      </c>
      <c r="C1230" s="320">
        <v>3</v>
      </c>
      <c r="D1230" t="s" s="316">
        <v>1122</v>
      </c>
      <c r="E1230" s="317">
        <v>0.020642</v>
      </c>
      <c r="F1230" s="317">
        <v>0.016439</v>
      </c>
      <c r="G1230" s="317">
        <v>0.020766</v>
      </c>
      <c r="H1230" s="317">
        <v>0.005151</v>
      </c>
      <c r="I1230" s="317">
        <v>0.003158</v>
      </c>
      <c r="J1230" s="317">
        <v>0.010107</v>
      </c>
      <c r="K1230" s="318">
        <v>0</v>
      </c>
      <c r="L1230" s="318">
        <v>0</v>
      </c>
      <c r="M1230" s="319">
        <v>2.3271</v>
      </c>
    </row>
    <row r="1231" ht="19.7" customHeight="1">
      <c r="A1231" t="s" s="314">
        <v>1142</v>
      </c>
      <c r="B1231" t="s" s="314">
        <v>232</v>
      </c>
      <c r="C1231" s="320">
        <v>4</v>
      </c>
      <c r="D1231" t="s" s="316">
        <v>1122</v>
      </c>
      <c r="E1231" s="317">
        <v>0.01988</v>
      </c>
      <c r="F1231" s="317">
        <v>0.014996</v>
      </c>
      <c r="G1231" s="317">
        <v>0.027338</v>
      </c>
      <c r="H1231" s="317">
        <v>0.006784</v>
      </c>
      <c r="I1231" s="317">
        <v>0.005829</v>
      </c>
      <c r="J1231" s="317">
        <v>0.008156</v>
      </c>
      <c r="K1231" s="318">
        <v>0</v>
      </c>
      <c r="L1231" s="318">
        <v>0</v>
      </c>
      <c r="M1231" s="319">
        <v>3.2205</v>
      </c>
    </row>
    <row r="1232" ht="19.7" customHeight="1">
      <c r="A1232" t="s" s="314">
        <v>1142</v>
      </c>
      <c r="B1232" t="s" s="314">
        <v>232</v>
      </c>
      <c r="C1232" s="320">
        <v>5</v>
      </c>
      <c r="D1232" t="s" s="316">
        <v>1121</v>
      </c>
      <c r="E1232" s="317">
        <v>0.019005</v>
      </c>
      <c r="F1232" s="317">
        <v>0.018606</v>
      </c>
      <c r="G1232" s="317">
        <v>0.021369</v>
      </c>
      <c r="H1232" s="317">
        <v>0.000508</v>
      </c>
      <c r="I1232" s="317">
        <v>0.001847</v>
      </c>
      <c r="J1232" s="317">
        <v>0.000132</v>
      </c>
      <c r="K1232" s="318">
        <v>5.9e-05</v>
      </c>
      <c r="L1232" s="318">
        <v>0.001818</v>
      </c>
      <c r="M1232" s="319">
        <v>13.3207</v>
      </c>
    </row>
    <row r="1233" ht="19.7" customHeight="1">
      <c r="A1233" t="s" s="314">
        <v>1142</v>
      </c>
      <c r="B1233" t="s" s="314">
        <v>232</v>
      </c>
      <c r="C1233" t="s" s="315">
        <v>187</v>
      </c>
      <c r="D1233" t="s" s="316">
        <v>1122</v>
      </c>
      <c r="E1233" s="317">
        <v>0.020273</v>
      </c>
      <c r="F1233" s="317">
        <v>0.014226</v>
      </c>
      <c r="G1233" s="317">
        <v>0.02249</v>
      </c>
      <c r="H1233" s="317">
        <v>0.005633</v>
      </c>
      <c r="I1233" s="317">
        <v>0.002713</v>
      </c>
      <c r="J1233" s="317">
        <v>0.007216</v>
      </c>
      <c r="K1233" s="318">
        <v>0</v>
      </c>
      <c r="L1233" s="318">
        <v>0</v>
      </c>
      <c r="M1233" s="319">
        <v>1.4325</v>
      </c>
    </row>
    <row r="1234" ht="19.7" customHeight="1">
      <c r="A1234" t="s" s="314">
        <v>1142</v>
      </c>
      <c r="B1234" t="s" s="314">
        <v>232</v>
      </c>
      <c r="C1234" t="s" s="315">
        <v>153</v>
      </c>
      <c r="D1234" t="s" s="316">
        <v>1122</v>
      </c>
      <c r="E1234" s="317">
        <v>0.00614</v>
      </c>
      <c r="F1234" s="317">
        <v>0.006118</v>
      </c>
      <c r="G1234" s="317">
        <v>0.02467</v>
      </c>
      <c r="H1234" s="317">
        <v>5e-06</v>
      </c>
      <c r="I1234" s="317">
        <v>0</v>
      </c>
      <c r="J1234" s="317">
        <v>0.009251000000000001</v>
      </c>
      <c r="K1234" s="318">
        <v>0</v>
      </c>
      <c r="L1234" s="318">
        <v>0</v>
      </c>
      <c r="M1234" t="s" s="322">
        <v>166</v>
      </c>
    </row>
    <row r="1235" ht="19.7" customHeight="1">
      <c r="A1235" t="s" s="314">
        <v>1142</v>
      </c>
      <c r="B1235" t="s" s="314">
        <v>232</v>
      </c>
      <c r="C1235" t="s" s="315">
        <v>156</v>
      </c>
      <c r="D1235" t="s" s="316">
        <v>1122</v>
      </c>
      <c r="E1235" s="317">
        <v>0.014241</v>
      </c>
      <c r="F1235" s="317">
        <v>0.014227</v>
      </c>
      <c r="G1235" s="317">
        <v>0.047262</v>
      </c>
      <c r="H1235" s="317">
        <v>2.1e-05</v>
      </c>
      <c r="I1235" s="317">
        <v>5e-06</v>
      </c>
      <c r="J1235" s="317">
        <v>0.002062</v>
      </c>
      <c r="K1235" s="318">
        <v>0</v>
      </c>
      <c r="L1235" s="318">
        <v>0</v>
      </c>
      <c r="M1235" s="319">
        <v>0</v>
      </c>
    </row>
    <row r="1236" ht="19.7" customHeight="1">
      <c r="A1236" t="s" s="314">
        <v>1142</v>
      </c>
      <c r="B1236" t="s" s="314">
        <v>232</v>
      </c>
      <c r="C1236" t="s" s="315">
        <v>188</v>
      </c>
      <c r="D1236" t="s" s="316">
        <v>1122</v>
      </c>
      <c r="E1236" s="317">
        <v>0.01365</v>
      </c>
      <c r="F1236" s="317">
        <v>0.008943</v>
      </c>
      <c r="G1236" s="317">
        <v>0.040029</v>
      </c>
      <c r="H1236" s="317">
        <v>0.012779</v>
      </c>
      <c r="I1236" s="317">
        <v>0.003663</v>
      </c>
      <c r="J1236" s="317">
        <v>0.004861</v>
      </c>
      <c r="K1236" s="318">
        <v>0</v>
      </c>
      <c r="L1236" s="318">
        <v>0</v>
      </c>
      <c r="M1236" s="319">
        <v>0</v>
      </c>
    </row>
    <row r="1237" ht="19.7" customHeight="1">
      <c r="A1237" t="s" s="314">
        <v>1142</v>
      </c>
      <c r="B1237" t="s" s="314">
        <v>232</v>
      </c>
      <c r="C1237" s="320">
        <v>7</v>
      </c>
      <c r="D1237" t="s" s="316">
        <v>1122</v>
      </c>
      <c r="E1237" s="317">
        <v>0.020687</v>
      </c>
      <c r="F1237" s="317">
        <v>0.014154</v>
      </c>
      <c r="G1237" s="317">
        <v>0.020994</v>
      </c>
      <c r="H1237" s="317">
        <v>0.006561</v>
      </c>
      <c r="I1237" s="317">
        <v>0.003637</v>
      </c>
      <c r="J1237" s="317">
        <v>0.005342</v>
      </c>
      <c r="K1237" s="318">
        <v>0</v>
      </c>
      <c r="L1237" s="318">
        <v>0</v>
      </c>
      <c r="M1237" s="319">
        <v>7.8439</v>
      </c>
    </row>
    <row r="1238" ht="19.7" customHeight="1">
      <c r="A1238" t="s" s="314">
        <v>1142</v>
      </c>
      <c r="B1238" t="s" s="314">
        <v>232</v>
      </c>
      <c r="C1238" s="320">
        <v>8</v>
      </c>
      <c r="D1238" t="s" s="316">
        <v>1122</v>
      </c>
      <c r="E1238" s="317">
        <v>0.018484</v>
      </c>
      <c r="F1238" s="317">
        <v>0.01535</v>
      </c>
      <c r="G1238" s="317">
        <v>0.024158</v>
      </c>
      <c r="H1238" s="317">
        <v>0.004659</v>
      </c>
      <c r="I1238" s="317">
        <v>0.002473</v>
      </c>
      <c r="J1238" s="317">
        <v>0.01011</v>
      </c>
      <c r="K1238" s="318">
        <v>0</v>
      </c>
      <c r="L1238" s="318">
        <v>0</v>
      </c>
      <c r="M1238" s="319">
        <v>0.1924</v>
      </c>
    </row>
    <row r="1239" ht="19.7" customHeight="1">
      <c r="A1239" t="s" s="314">
        <v>1142</v>
      </c>
      <c r="B1239" t="s" s="314">
        <v>232</v>
      </c>
      <c r="C1239" s="320">
        <v>9</v>
      </c>
      <c r="D1239" t="s" s="316">
        <v>1122</v>
      </c>
      <c r="E1239" s="317">
        <v>0.021827</v>
      </c>
      <c r="F1239" s="317">
        <v>0.015465</v>
      </c>
      <c r="G1239" s="317">
        <v>0.019449</v>
      </c>
      <c r="H1239" s="317">
        <v>0.008580000000000001</v>
      </c>
      <c r="I1239" s="317">
        <v>0.001589</v>
      </c>
      <c r="J1239" s="317">
        <v>0.006105</v>
      </c>
      <c r="K1239" s="318">
        <v>0</v>
      </c>
      <c r="L1239" s="318">
        <v>0</v>
      </c>
      <c r="M1239" s="319">
        <v>2.7234</v>
      </c>
    </row>
    <row r="1240" ht="19.7" customHeight="1">
      <c r="A1240" t="s" s="314">
        <v>1142</v>
      </c>
      <c r="B1240" t="s" s="314">
        <v>232</v>
      </c>
      <c r="C1240" s="320">
        <v>10</v>
      </c>
      <c r="D1240" t="s" s="316">
        <v>1122</v>
      </c>
      <c r="E1240" s="317">
        <v>0.022575</v>
      </c>
      <c r="F1240" s="317">
        <v>0.014117</v>
      </c>
      <c r="G1240" s="317">
        <v>0.018399</v>
      </c>
      <c r="H1240" s="317">
        <v>0.008262</v>
      </c>
      <c r="I1240" s="317">
        <v>0.002799</v>
      </c>
      <c r="J1240" s="317">
        <v>0.006165</v>
      </c>
      <c r="K1240" s="318">
        <v>0</v>
      </c>
      <c r="L1240" s="318">
        <v>0</v>
      </c>
      <c r="M1240" s="319">
        <v>2.0053</v>
      </c>
    </row>
    <row r="1241" ht="19.7" customHeight="1">
      <c r="A1241" t="s" s="314">
        <v>1142</v>
      </c>
      <c r="B1241" t="s" s="314">
        <v>232</v>
      </c>
      <c r="C1241" s="320">
        <v>11</v>
      </c>
      <c r="D1241" t="s" s="316">
        <v>1122</v>
      </c>
      <c r="E1241" s="317">
        <v>0.019637</v>
      </c>
      <c r="F1241" s="317">
        <v>0.015395</v>
      </c>
      <c r="G1241" s="317">
        <v>0.022714</v>
      </c>
      <c r="H1241" s="317">
        <v>0.004576</v>
      </c>
      <c r="I1241" s="317">
        <v>0.002285</v>
      </c>
      <c r="J1241" s="317">
        <v>0.000115</v>
      </c>
      <c r="K1241" s="318">
        <v>0</v>
      </c>
      <c r="L1241" s="318">
        <v>0</v>
      </c>
      <c r="M1241" s="319">
        <v>0</v>
      </c>
    </row>
    <row r="1242" ht="19.7" customHeight="1">
      <c r="A1242" t="s" s="314">
        <v>1142</v>
      </c>
      <c r="B1242" t="s" s="314">
        <v>232</v>
      </c>
      <c r="C1242" s="320">
        <v>12</v>
      </c>
      <c r="D1242" t="s" s="316">
        <v>1121</v>
      </c>
      <c r="E1242" s="317">
        <v>0.019025</v>
      </c>
      <c r="F1242" s="317">
        <v>0.01535</v>
      </c>
      <c r="G1242" s="317">
        <v>0.02325</v>
      </c>
      <c r="H1242" s="317">
        <v>0.004604</v>
      </c>
      <c r="I1242" s="317">
        <v>0.002292</v>
      </c>
      <c r="J1242" s="317">
        <v>0.001131</v>
      </c>
      <c r="K1242" s="318">
        <v>0.000561</v>
      </c>
      <c r="L1242" s="318">
        <v>0.0009909999999999999</v>
      </c>
      <c r="M1242" s="319">
        <v>10.2325</v>
      </c>
    </row>
    <row r="1243" ht="19.7" customHeight="1">
      <c r="A1243" t="s" s="314">
        <v>1142</v>
      </c>
      <c r="B1243" t="s" s="314">
        <v>232</v>
      </c>
      <c r="C1243" t="s" s="315">
        <v>195</v>
      </c>
      <c r="D1243" t="s" s="316">
        <v>1122</v>
      </c>
      <c r="E1243" s="317">
        <v>0.02102</v>
      </c>
      <c r="F1243" s="317">
        <v>0.013947</v>
      </c>
      <c r="G1243" s="317">
        <v>0.02041</v>
      </c>
      <c r="H1243" s="317">
        <v>0.008947999999999999</v>
      </c>
      <c r="I1243" s="317">
        <v>0.002263</v>
      </c>
      <c r="J1243" s="317">
        <v>0.006466</v>
      </c>
      <c r="K1243" s="318">
        <v>0</v>
      </c>
      <c r="L1243" s="318">
        <v>0</v>
      </c>
      <c r="M1243" s="319">
        <v>8.9533</v>
      </c>
    </row>
    <row r="1244" ht="19.7" customHeight="1">
      <c r="A1244" t="s" s="314">
        <v>1142</v>
      </c>
      <c r="B1244" t="s" s="314">
        <v>232</v>
      </c>
      <c r="C1244" t="s" s="315">
        <v>196</v>
      </c>
      <c r="D1244" t="s" s="316">
        <v>1122</v>
      </c>
      <c r="E1244" s="317">
        <v>0.026137</v>
      </c>
      <c r="F1244" s="317">
        <v>0.021877</v>
      </c>
      <c r="G1244" s="317">
        <v>0.027219</v>
      </c>
      <c r="H1244" s="317">
        <v>0.006553</v>
      </c>
      <c r="I1244" s="317">
        <v>0.000941</v>
      </c>
      <c r="J1244" s="317">
        <v>0.004012</v>
      </c>
      <c r="K1244" s="318">
        <v>0</v>
      </c>
      <c r="L1244" s="318">
        <v>0</v>
      </c>
      <c r="M1244" s="319">
        <v>0</v>
      </c>
    </row>
    <row r="1245" ht="19.7" customHeight="1">
      <c r="A1245" t="s" s="314">
        <v>1142</v>
      </c>
      <c r="B1245" t="s" s="314">
        <v>232</v>
      </c>
      <c r="C1245" s="320">
        <v>14</v>
      </c>
      <c r="D1245" t="s" s="316">
        <v>1122</v>
      </c>
      <c r="E1245" s="317">
        <v>0.021492</v>
      </c>
      <c r="F1245" s="317">
        <v>0.017309</v>
      </c>
      <c r="G1245" s="317">
        <v>0.02051</v>
      </c>
      <c r="H1245" s="317">
        <v>0.004296</v>
      </c>
      <c r="I1245" s="317">
        <v>0.002338</v>
      </c>
      <c r="J1245" s="317">
        <v>5.8e-05</v>
      </c>
      <c r="K1245" s="318">
        <v>0</v>
      </c>
      <c r="L1245" s="318">
        <v>0</v>
      </c>
      <c r="M1245" s="319">
        <v>1.7383</v>
      </c>
    </row>
    <row r="1246" ht="19.7" customHeight="1">
      <c r="A1246" t="s" s="314">
        <v>1142</v>
      </c>
      <c r="B1246" t="s" s="314">
        <v>232</v>
      </c>
      <c r="C1246" s="320">
        <v>15</v>
      </c>
      <c r="D1246" t="s" s="316">
        <v>1121</v>
      </c>
      <c r="E1246" s="317">
        <v>0.021888</v>
      </c>
      <c r="F1246" s="317">
        <v>0.015491</v>
      </c>
      <c r="G1246" s="317">
        <v>0.021077</v>
      </c>
      <c r="H1246" s="317">
        <v>0.009018999999999999</v>
      </c>
      <c r="I1246" s="317">
        <v>0.002604</v>
      </c>
      <c r="J1246" s="317">
        <v>0.010752</v>
      </c>
      <c r="K1246" s="318">
        <v>5e-06</v>
      </c>
      <c r="L1246" s="318">
        <v>0.005966</v>
      </c>
      <c r="M1246" s="319">
        <v>13.7682</v>
      </c>
    </row>
    <row r="1247" ht="19.7" customHeight="1">
      <c r="A1247" t="s" s="314">
        <v>1142</v>
      </c>
      <c r="B1247" t="s" s="314">
        <v>232</v>
      </c>
      <c r="C1247" s="320">
        <v>16</v>
      </c>
      <c r="D1247" t="s" s="316">
        <v>1121</v>
      </c>
      <c r="E1247" s="317">
        <v>0.020134</v>
      </c>
      <c r="F1247" s="317">
        <v>0.017953</v>
      </c>
      <c r="G1247" s="317">
        <v>0.026298</v>
      </c>
      <c r="H1247" s="317">
        <v>0.002634</v>
      </c>
      <c r="I1247" s="317">
        <v>0.002563</v>
      </c>
      <c r="J1247" s="317">
        <v>0.010024</v>
      </c>
      <c r="K1247" s="318">
        <v>5e-06</v>
      </c>
      <c r="L1247" s="318">
        <v>0.004279</v>
      </c>
      <c r="M1247" s="319">
        <v>14.1648</v>
      </c>
    </row>
    <row r="1248" ht="19.7" customHeight="1">
      <c r="A1248" t="s" s="314">
        <v>1142</v>
      </c>
      <c r="B1248" t="s" s="314">
        <v>232</v>
      </c>
      <c r="C1248" s="320">
        <v>17</v>
      </c>
      <c r="D1248" t="s" s="316">
        <v>1121</v>
      </c>
      <c r="E1248" s="317">
        <v>0.018744</v>
      </c>
      <c r="F1248" s="317">
        <v>0.016774</v>
      </c>
      <c r="G1248" s="317">
        <v>0.021847</v>
      </c>
      <c r="H1248" s="317">
        <v>0.002127</v>
      </c>
      <c r="I1248" s="317">
        <v>0.002671</v>
      </c>
      <c r="J1248" s="317">
        <v>0.005712</v>
      </c>
      <c r="K1248" s="318">
        <v>5e-06</v>
      </c>
      <c r="L1248" s="318">
        <v>0.005764</v>
      </c>
      <c r="M1248" s="319">
        <v>13.7757</v>
      </c>
    </row>
    <row r="1249" ht="19.7" customHeight="1">
      <c r="A1249" t="s" s="314">
        <v>1142</v>
      </c>
      <c r="B1249" t="s" s="314">
        <v>232</v>
      </c>
      <c r="C1249" s="320">
        <v>18</v>
      </c>
      <c r="D1249" t="s" s="316">
        <v>1121</v>
      </c>
      <c r="E1249" s="317">
        <v>0.020074</v>
      </c>
      <c r="F1249" s="317">
        <v>0.015637</v>
      </c>
      <c r="G1249" s="317">
        <v>0.01928</v>
      </c>
      <c r="H1249" s="317">
        <v>0.004586</v>
      </c>
      <c r="I1249" s="317">
        <v>0.00243</v>
      </c>
      <c r="J1249" s="317">
        <v>0.002726</v>
      </c>
      <c r="K1249" s="318">
        <v>0.000345</v>
      </c>
      <c r="L1249" s="318">
        <v>0.001018</v>
      </c>
      <c r="M1249" s="319">
        <v>23.7627</v>
      </c>
    </row>
    <row r="1250" ht="19.7" customHeight="1">
      <c r="A1250" t="s" s="314">
        <v>1142</v>
      </c>
      <c r="B1250" t="s" s="314">
        <v>232</v>
      </c>
      <c r="C1250" s="320">
        <v>19</v>
      </c>
      <c r="D1250" t="s" s="316">
        <v>1121</v>
      </c>
      <c r="E1250" s="317">
        <v>0.02084</v>
      </c>
      <c r="F1250" s="317">
        <v>0.014657</v>
      </c>
      <c r="G1250" s="317">
        <v>0.022928</v>
      </c>
      <c r="H1250" s="317">
        <v>0.004225</v>
      </c>
      <c r="I1250" s="317">
        <v>0.002629</v>
      </c>
      <c r="J1250" s="317">
        <v>0.005075</v>
      </c>
      <c r="K1250" s="318">
        <v>5e-06</v>
      </c>
      <c r="L1250" s="318">
        <v>0.00435</v>
      </c>
      <c r="M1250" s="319">
        <v>9.412599999999999</v>
      </c>
    </row>
    <row r="1251" ht="19.7" customHeight="1">
      <c r="A1251" t="s" s="314">
        <v>1142</v>
      </c>
      <c r="B1251" t="s" s="314">
        <v>232</v>
      </c>
      <c r="C1251" s="320">
        <v>20</v>
      </c>
      <c r="D1251" t="s" s="316">
        <v>1121</v>
      </c>
      <c r="E1251" s="317">
        <v>0.018507</v>
      </c>
      <c r="F1251" s="317">
        <v>0.017489</v>
      </c>
      <c r="G1251" s="317">
        <v>0.023023</v>
      </c>
      <c r="H1251" s="317">
        <v>0.001071</v>
      </c>
      <c r="I1251" s="317">
        <v>0.002624</v>
      </c>
      <c r="J1251" s="317">
        <v>0.00882</v>
      </c>
      <c r="K1251" s="318">
        <v>5e-06</v>
      </c>
      <c r="L1251" s="318">
        <v>0.005685</v>
      </c>
      <c r="M1251" s="319">
        <v>15.7987</v>
      </c>
    </row>
    <row r="1252" ht="19.7" customHeight="1">
      <c r="A1252" t="s" s="314">
        <v>1142</v>
      </c>
      <c r="B1252" t="s" s="314">
        <v>232</v>
      </c>
      <c r="C1252" t="s" s="315">
        <v>204</v>
      </c>
      <c r="D1252" t="s" s="316">
        <v>1122</v>
      </c>
      <c r="E1252" s="317">
        <v>0.021385</v>
      </c>
      <c r="F1252" s="317">
        <v>0.013496</v>
      </c>
      <c r="G1252" s="317">
        <v>0.022863</v>
      </c>
      <c r="H1252" s="317">
        <v>0.012562</v>
      </c>
      <c r="I1252" s="317">
        <v>0.003536</v>
      </c>
      <c r="J1252" s="317">
        <v>0.000231</v>
      </c>
      <c r="K1252" s="318">
        <v>0</v>
      </c>
      <c r="L1252" s="318">
        <v>0</v>
      </c>
      <c r="M1252" s="319">
        <v>2.6792</v>
      </c>
    </row>
    <row r="1253" ht="19.7" customHeight="1">
      <c r="A1253" t="s" s="314">
        <v>1142</v>
      </c>
      <c r="B1253" t="s" s="314">
        <v>232</v>
      </c>
      <c r="C1253" t="s" s="315">
        <v>162</v>
      </c>
      <c r="D1253" t="s" s="316">
        <v>1122</v>
      </c>
      <c r="E1253" s="317">
        <v>0.041029</v>
      </c>
      <c r="F1253" s="317">
        <v>0.028874</v>
      </c>
      <c r="G1253" s="317">
        <v>0.00941</v>
      </c>
      <c r="H1253" s="317">
        <v>5e-06</v>
      </c>
      <c r="I1253" s="317">
        <v>5e-06</v>
      </c>
      <c r="J1253" s="317">
        <v>5e-06</v>
      </c>
      <c r="K1253" s="318">
        <v>0</v>
      </c>
      <c r="L1253" s="318">
        <v>0</v>
      </c>
      <c r="M1253" s="319">
        <v>0</v>
      </c>
    </row>
    <row r="1254" ht="19.7" customHeight="1">
      <c r="A1254" t="s" s="314">
        <v>1142</v>
      </c>
      <c r="B1254" t="s" s="314">
        <v>232</v>
      </c>
      <c r="C1254" t="s" s="315">
        <v>205</v>
      </c>
      <c r="D1254" t="s" s="316">
        <v>1122</v>
      </c>
      <c r="E1254" s="317">
        <v>0.023621</v>
      </c>
      <c r="F1254" s="317">
        <v>0.015888</v>
      </c>
      <c r="G1254" s="317">
        <v>0.023103</v>
      </c>
      <c r="H1254" s="317">
        <v>0.010005</v>
      </c>
      <c r="I1254" s="317">
        <v>0.004309</v>
      </c>
      <c r="J1254" s="317">
        <v>0.000383</v>
      </c>
      <c r="K1254" s="318">
        <v>0</v>
      </c>
      <c r="L1254" s="318">
        <v>0</v>
      </c>
      <c r="M1254" s="319">
        <v>2.7487</v>
      </c>
    </row>
    <row r="1255" ht="19.7" customHeight="1">
      <c r="A1255" t="s" s="314">
        <v>1142</v>
      </c>
      <c r="B1255" t="s" s="314">
        <v>232</v>
      </c>
      <c r="C1255" s="320">
        <v>21</v>
      </c>
      <c r="D1255" t="s" s="316">
        <v>1122</v>
      </c>
      <c r="E1255" s="317">
        <v>0.022201</v>
      </c>
      <c r="F1255" s="317">
        <v>0.014714</v>
      </c>
      <c r="G1255" s="317">
        <v>0.023012</v>
      </c>
      <c r="H1255" s="317">
        <v>0.010856</v>
      </c>
      <c r="I1255" s="317">
        <v>0.003771</v>
      </c>
      <c r="J1255" s="317">
        <v>0.000274</v>
      </c>
      <c r="K1255" s="318">
        <v>0</v>
      </c>
      <c r="L1255" s="318">
        <v>0</v>
      </c>
      <c r="M1255" s="319">
        <v>6.0945</v>
      </c>
    </row>
    <row r="1256" ht="19.7" customHeight="1">
      <c r="A1256" t="s" s="314">
        <v>1142</v>
      </c>
      <c r="B1256" t="s" s="314">
        <v>232</v>
      </c>
      <c r="C1256" t="s" s="315">
        <v>216</v>
      </c>
      <c r="D1256" t="s" s="316">
        <v>1121</v>
      </c>
      <c r="E1256" s="317">
        <v>0.020031</v>
      </c>
      <c r="F1256" s="317">
        <v>0.015759</v>
      </c>
      <c r="G1256" s="317">
        <v>0.021878</v>
      </c>
      <c r="H1256" s="317">
        <v>0.004674</v>
      </c>
      <c r="I1256" s="317">
        <v>0.002509</v>
      </c>
      <c r="J1256" s="317">
        <v>0.005519</v>
      </c>
      <c r="K1256" s="318">
        <v>0.000244</v>
      </c>
      <c r="L1256" s="318">
        <v>0.0025</v>
      </c>
      <c r="M1256" s="319">
        <v>137.2102</v>
      </c>
    </row>
    <row r="1257" ht="19.7" customHeight="1">
      <c r="A1257" t="s" s="314">
        <v>1143</v>
      </c>
      <c r="B1257" t="s" s="314">
        <v>215</v>
      </c>
      <c r="C1257" s="320">
        <v>1</v>
      </c>
      <c r="D1257" t="s" s="316">
        <v>1122</v>
      </c>
      <c r="E1257" s="317">
        <v>0.028343</v>
      </c>
      <c r="F1257" s="317">
        <v>0.018786</v>
      </c>
      <c r="G1257" s="317">
        <v>0.019835</v>
      </c>
      <c r="H1257" s="317">
        <v>0.007494</v>
      </c>
      <c r="I1257" s="317">
        <v>0.002078</v>
      </c>
      <c r="J1257" s="317">
        <v>0.004488</v>
      </c>
      <c r="K1257" s="318">
        <v>0</v>
      </c>
      <c r="L1257" s="318">
        <v>0</v>
      </c>
      <c r="M1257" s="319">
        <v>5.9652</v>
      </c>
    </row>
    <row r="1258" ht="19.7" customHeight="1">
      <c r="A1258" t="s" s="314">
        <v>1143</v>
      </c>
      <c r="B1258" t="s" s="314">
        <v>215</v>
      </c>
      <c r="C1258" t="s" s="315">
        <v>180</v>
      </c>
      <c r="D1258" t="s" s="316">
        <v>1122</v>
      </c>
      <c r="E1258" s="317">
        <v>0.029392</v>
      </c>
      <c r="F1258" s="317">
        <v>0.022598</v>
      </c>
      <c r="G1258" s="317">
        <v>0.025721</v>
      </c>
      <c r="H1258" s="317">
        <v>0.00565</v>
      </c>
      <c r="I1258" s="317">
        <v>0.002666</v>
      </c>
      <c r="J1258" s="317">
        <v>0.005692</v>
      </c>
      <c r="K1258" s="318">
        <v>0</v>
      </c>
      <c r="L1258" s="318">
        <v>0</v>
      </c>
      <c r="M1258" s="319">
        <v>0</v>
      </c>
    </row>
    <row r="1259" ht="19.7" customHeight="1">
      <c r="A1259" t="s" s="314">
        <v>1143</v>
      </c>
      <c r="B1259" t="s" s="314">
        <v>215</v>
      </c>
      <c r="C1259" t="s" s="315">
        <v>182</v>
      </c>
      <c r="D1259" t="s" s="316">
        <v>1122</v>
      </c>
      <c r="E1259" s="317">
        <v>0.029545</v>
      </c>
      <c r="F1259" s="317">
        <v>0.021199</v>
      </c>
      <c r="G1259" s="317">
        <v>0.020267</v>
      </c>
      <c r="H1259" s="317">
        <v>0.007117</v>
      </c>
      <c r="I1259" s="317">
        <v>0.002612</v>
      </c>
      <c r="J1259" s="317">
        <v>0.005131</v>
      </c>
      <c r="K1259" s="318">
        <v>0</v>
      </c>
      <c r="L1259" s="318">
        <v>0</v>
      </c>
      <c r="M1259" s="319">
        <v>7.7176</v>
      </c>
    </row>
    <row r="1260" ht="19.7" customHeight="1">
      <c r="A1260" t="s" s="314">
        <v>1143</v>
      </c>
      <c r="B1260" t="s" s="314">
        <v>215</v>
      </c>
      <c r="C1260" s="320">
        <v>3</v>
      </c>
      <c r="D1260" t="s" s="316">
        <v>1121</v>
      </c>
      <c r="E1260" s="317">
        <v>0.02549</v>
      </c>
      <c r="F1260" s="317">
        <v>0.02432</v>
      </c>
      <c r="G1260" s="317">
        <v>0.024534</v>
      </c>
      <c r="H1260" s="317">
        <v>0.000811</v>
      </c>
      <c r="I1260" s="317">
        <v>0.001873</v>
      </c>
      <c r="J1260" s="317">
        <v>0.004509</v>
      </c>
      <c r="K1260" s="318">
        <v>5e-06</v>
      </c>
      <c r="L1260" s="318">
        <v>0.004016</v>
      </c>
      <c r="M1260" s="319">
        <v>58.6199</v>
      </c>
    </row>
    <row r="1261" ht="19.7" customHeight="1">
      <c r="A1261" t="s" s="314">
        <v>1143</v>
      </c>
      <c r="B1261" t="s" s="314">
        <v>215</v>
      </c>
      <c r="C1261" s="320">
        <v>4</v>
      </c>
      <c r="D1261" t="s" s="316">
        <v>1121</v>
      </c>
      <c r="E1261" s="317">
        <v>0.027721</v>
      </c>
      <c r="F1261" s="317">
        <v>0.020308</v>
      </c>
      <c r="G1261" s="317">
        <v>0.020335</v>
      </c>
      <c r="H1261" s="317">
        <v>0.007613</v>
      </c>
      <c r="I1261" s="317">
        <v>0.002438</v>
      </c>
      <c r="J1261" s="317">
        <v>0.004078</v>
      </c>
      <c r="K1261" s="318">
        <v>5e-06</v>
      </c>
      <c r="L1261" s="318">
        <v>0.000617</v>
      </c>
      <c r="M1261" s="319">
        <v>9.720700000000001</v>
      </c>
    </row>
    <row r="1262" ht="19.7" customHeight="1">
      <c r="A1262" t="s" s="314">
        <v>1143</v>
      </c>
      <c r="B1262" t="s" s="314">
        <v>215</v>
      </c>
      <c r="C1262" s="320">
        <v>5</v>
      </c>
      <c r="D1262" t="s" s="316">
        <v>1122</v>
      </c>
      <c r="E1262" s="317">
        <v>0.029279</v>
      </c>
      <c r="F1262" s="317">
        <v>0.020745</v>
      </c>
      <c r="G1262" s="317">
        <v>0.019944</v>
      </c>
      <c r="H1262" s="317">
        <v>0.008928</v>
      </c>
      <c r="I1262" s="317">
        <v>0.002097</v>
      </c>
      <c r="J1262" s="317">
        <v>0.00481</v>
      </c>
      <c r="K1262" s="318">
        <v>0</v>
      </c>
      <c r="L1262" s="318">
        <v>0</v>
      </c>
      <c r="M1262" s="319">
        <v>0.7528</v>
      </c>
    </row>
    <row r="1263" ht="19.7" customHeight="1">
      <c r="A1263" t="s" s="314">
        <v>1143</v>
      </c>
      <c r="B1263" t="s" s="314">
        <v>215</v>
      </c>
      <c r="C1263" t="s" s="315">
        <v>187</v>
      </c>
      <c r="D1263" t="s" s="316">
        <v>1121</v>
      </c>
      <c r="E1263" s="317">
        <v>0.028911</v>
      </c>
      <c r="F1263" s="317">
        <v>0.021821</v>
      </c>
      <c r="G1263" s="317">
        <v>0.020632</v>
      </c>
      <c r="H1263" s="317">
        <v>0.006829</v>
      </c>
      <c r="I1263" s="317">
        <v>0.002206</v>
      </c>
      <c r="J1263" s="317">
        <v>0.004651</v>
      </c>
      <c r="K1263" s="318">
        <v>0.001097</v>
      </c>
      <c r="L1263" s="318">
        <v>0.001169</v>
      </c>
      <c r="M1263" s="319">
        <v>49.7934</v>
      </c>
    </row>
    <row r="1264" ht="19.7" customHeight="1">
      <c r="A1264" t="s" s="314">
        <v>1143</v>
      </c>
      <c r="B1264" t="s" s="314">
        <v>215</v>
      </c>
      <c r="C1264" t="s" s="315">
        <v>153</v>
      </c>
      <c r="D1264" t="s" s="316">
        <v>1122</v>
      </c>
      <c r="E1264" s="317">
        <v>0.043871</v>
      </c>
      <c r="F1264" s="317">
        <v>0.029581</v>
      </c>
      <c r="G1264" s="317">
        <v>0.016119</v>
      </c>
      <c r="H1264" s="317">
        <v>0.013722</v>
      </c>
      <c r="I1264" s="317">
        <v>0.001507</v>
      </c>
      <c r="J1264" s="317">
        <v>0.002575</v>
      </c>
      <c r="K1264" s="318">
        <v>0</v>
      </c>
      <c r="L1264" s="318">
        <v>0</v>
      </c>
      <c r="M1264" s="319">
        <v>0</v>
      </c>
    </row>
    <row r="1265" ht="19.7" customHeight="1">
      <c r="A1265" t="s" s="314">
        <v>1143</v>
      </c>
      <c r="B1265" t="s" s="314">
        <v>215</v>
      </c>
      <c r="C1265" t="s" s="315">
        <v>156</v>
      </c>
      <c r="D1265" t="s" s="316">
        <v>1122</v>
      </c>
      <c r="E1265" s="317">
        <v>0.030129</v>
      </c>
      <c r="F1265" s="317">
        <v>0.021046</v>
      </c>
      <c r="G1265" s="317">
        <v>0.029196</v>
      </c>
      <c r="H1265" s="317">
        <v>0.008893</v>
      </c>
      <c r="I1265" s="317">
        <v>0.00314</v>
      </c>
      <c r="J1265" s="317">
        <v>0.002597</v>
      </c>
      <c r="K1265" s="318">
        <v>0</v>
      </c>
      <c r="L1265" s="318">
        <v>0</v>
      </c>
      <c r="M1265" s="319">
        <v>0</v>
      </c>
    </row>
    <row r="1266" ht="19.7" customHeight="1">
      <c r="A1266" t="s" s="314">
        <v>1143</v>
      </c>
      <c r="B1266" t="s" s="314">
        <v>215</v>
      </c>
      <c r="C1266" t="s" s="315">
        <v>188</v>
      </c>
      <c r="D1266" t="s" s="316">
        <v>1122</v>
      </c>
      <c r="E1266" s="317">
        <v>0.033323</v>
      </c>
      <c r="F1266" s="317">
        <v>0.021532</v>
      </c>
      <c r="G1266" s="317">
        <v>0.029118</v>
      </c>
      <c r="H1266" s="317">
        <v>0.019055</v>
      </c>
      <c r="I1266" s="317">
        <v>0.001769</v>
      </c>
      <c r="J1266" s="317">
        <v>0.003957</v>
      </c>
      <c r="K1266" s="318">
        <v>0</v>
      </c>
      <c r="L1266" s="318">
        <v>0</v>
      </c>
      <c r="M1266" s="319">
        <v>8.485200000000001</v>
      </c>
    </row>
    <row r="1267" ht="19.7" customHeight="1">
      <c r="A1267" t="s" s="314">
        <v>1143</v>
      </c>
      <c r="B1267" t="s" s="314">
        <v>215</v>
      </c>
      <c r="C1267" s="320">
        <v>7</v>
      </c>
      <c r="D1267" t="s" s="316">
        <v>1121</v>
      </c>
      <c r="E1267" s="317">
        <v>0.028825</v>
      </c>
      <c r="F1267" s="317">
        <v>0.020997</v>
      </c>
      <c r="G1267" s="317">
        <v>0.023375</v>
      </c>
      <c r="H1267" s="317">
        <v>0.006603</v>
      </c>
      <c r="I1267" s="317">
        <v>0.001853</v>
      </c>
      <c r="J1267" s="317">
        <v>0.004387</v>
      </c>
      <c r="K1267" s="318">
        <v>6e-05</v>
      </c>
      <c r="L1267" s="318">
        <v>0.001556</v>
      </c>
      <c r="M1267" s="319">
        <v>107.556</v>
      </c>
    </row>
    <row r="1268" ht="19.7" customHeight="1">
      <c r="A1268" t="s" s="314">
        <v>1143</v>
      </c>
      <c r="B1268" t="s" s="314">
        <v>215</v>
      </c>
      <c r="C1268" s="320">
        <v>8</v>
      </c>
      <c r="D1268" t="s" s="316">
        <v>1121</v>
      </c>
      <c r="E1268" s="317">
        <v>0.028779</v>
      </c>
      <c r="F1268" s="317">
        <v>0.022894</v>
      </c>
      <c r="G1268" s="317">
        <v>0.0203</v>
      </c>
      <c r="H1268" s="317">
        <v>0.004849</v>
      </c>
      <c r="I1268" s="317">
        <v>0.001818</v>
      </c>
      <c r="J1268" s="317">
        <v>0.004656</v>
      </c>
      <c r="K1268" s="318">
        <v>0.000839</v>
      </c>
      <c r="L1268" s="318">
        <v>0.001334</v>
      </c>
      <c r="M1268" s="319">
        <v>59.3496</v>
      </c>
    </row>
    <row r="1269" ht="19.7" customHeight="1">
      <c r="A1269" t="s" s="314">
        <v>1143</v>
      </c>
      <c r="B1269" t="s" s="314">
        <v>215</v>
      </c>
      <c r="C1269" s="320">
        <v>9</v>
      </c>
      <c r="D1269" t="s" s="316">
        <v>1122</v>
      </c>
      <c r="E1269" s="317">
        <v>0.028339</v>
      </c>
      <c r="F1269" s="317">
        <v>0.022279</v>
      </c>
      <c r="G1269" s="317">
        <v>0.02166</v>
      </c>
      <c r="H1269" s="317">
        <v>0.005162</v>
      </c>
      <c r="I1269" s="317">
        <v>0.002797</v>
      </c>
      <c r="J1269" s="317">
        <v>0.00542</v>
      </c>
      <c r="K1269" s="318">
        <v>0</v>
      </c>
      <c r="L1269" s="318">
        <v>0</v>
      </c>
      <c r="M1269" s="319">
        <v>4.8572</v>
      </c>
    </row>
    <row r="1270" ht="19.7" customHeight="1">
      <c r="A1270" t="s" s="314">
        <v>1143</v>
      </c>
      <c r="B1270" t="s" s="314">
        <v>215</v>
      </c>
      <c r="C1270" s="320">
        <v>10</v>
      </c>
      <c r="D1270" t="s" s="316">
        <v>1121</v>
      </c>
      <c r="E1270" s="317">
        <v>0.028113</v>
      </c>
      <c r="F1270" s="317">
        <v>0.02095</v>
      </c>
      <c r="G1270" s="317">
        <v>0.022057</v>
      </c>
      <c r="H1270" s="317">
        <v>0.005547</v>
      </c>
      <c r="I1270" s="317">
        <v>0.001884</v>
      </c>
      <c r="J1270" s="317">
        <v>0.004156</v>
      </c>
      <c r="K1270" s="318">
        <v>0.000374</v>
      </c>
      <c r="L1270" s="318">
        <v>0.001028</v>
      </c>
      <c r="M1270" s="319">
        <v>68.6365</v>
      </c>
    </row>
    <row r="1271" ht="19.7" customHeight="1">
      <c r="A1271" t="s" s="314">
        <v>1143</v>
      </c>
      <c r="B1271" t="s" s="314">
        <v>215</v>
      </c>
      <c r="C1271" s="320">
        <v>11</v>
      </c>
      <c r="D1271" t="s" s="316">
        <v>1121</v>
      </c>
      <c r="E1271" s="317">
        <v>0.028113</v>
      </c>
      <c r="F1271" s="317">
        <v>0.021269</v>
      </c>
      <c r="G1271" s="317">
        <v>0.018124</v>
      </c>
      <c r="H1271" s="317">
        <v>0.00567</v>
      </c>
      <c r="I1271" s="317">
        <v>0.002105</v>
      </c>
      <c r="J1271" s="317">
        <v>0.004589</v>
      </c>
      <c r="K1271" s="318">
        <v>5e-06</v>
      </c>
      <c r="L1271" s="318">
        <v>0.000933</v>
      </c>
      <c r="M1271" s="319">
        <v>16.503</v>
      </c>
    </row>
    <row r="1272" ht="19.7" customHeight="1">
      <c r="A1272" t="s" s="314">
        <v>1143</v>
      </c>
      <c r="B1272" t="s" s="314">
        <v>215</v>
      </c>
      <c r="C1272" s="320">
        <v>12</v>
      </c>
      <c r="D1272" t="s" s="316">
        <v>1121</v>
      </c>
      <c r="E1272" s="317">
        <v>0.028902</v>
      </c>
      <c r="F1272" s="317">
        <v>0.021719</v>
      </c>
      <c r="G1272" s="317">
        <v>0.021326</v>
      </c>
      <c r="H1272" s="317">
        <v>0.005953</v>
      </c>
      <c r="I1272" s="317">
        <v>0.002238</v>
      </c>
      <c r="J1272" s="317">
        <v>0.004058</v>
      </c>
      <c r="K1272" s="318">
        <v>5e-06</v>
      </c>
      <c r="L1272" s="318">
        <v>0.001567</v>
      </c>
      <c r="M1272" s="319">
        <v>92.38720000000001</v>
      </c>
    </row>
    <row r="1273" ht="19.7" customHeight="1">
      <c r="A1273" t="s" s="314">
        <v>1143</v>
      </c>
      <c r="B1273" t="s" s="314">
        <v>215</v>
      </c>
      <c r="C1273" t="s" s="315">
        <v>195</v>
      </c>
      <c r="D1273" t="s" s="316">
        <v>1121</v>
      </c>
      <c r="E1273" s="317">
        <v>0.02777</v>
      </c>
      <c r="F1273" s="317">
        <v>0.018917</v>
      </c>
      <c r="G1273" s="317">
        <v>0.021631</v>
      </c>
      <c r="H1273" s="317">
        <v>0.007788</v>
      </c>
      <c r="I1273" s="317">
        <v>0.002233</v>
      </c>
      <c r="J1273" s="317">
        <v>0.004285</v>
      </c>
      <c r="K1273" s="318">
        <v>5e-06</v>
      </c>
      <c r="L1273" s="318">
        <v>0.000764</v>
      </c>
      <c r="M1273" s="319">
        <v>21.2715</v>
      </c>
    </row>
    <row r="1274" ht="19.7" customHeight="1">
      <c r="A1274" t="s" s="314">
        <v>1143</v>
      </c>
      <c r="B1274" t="s" s="314">
        <v>215</v>
      </c>
      <c r="C1274" t="s" s="315">
        <v>196</v>
      </c>
      <c r="D1274" t="s" s="316">
        <v>1122</v>
      </c>
      <c r="E1274" s="317">
        <v>0.027995</v>
      </c>
      <c r="F1274" s="317">
        <v>0.025255</v>
      </c>
      <c r="G1274" s="317">
        <v>0.030538</v>
      </c>
      <c r="H1274" s="317">
        <v>0.00343</v>
      </c>
      <c r="I1274" s="317">
        <v>0.001125</v>
      </c>
      <c r="J1274" s="317">
        <v>0.003724</v>
      </c>
      <c r="K1274" s="318">
        <v>0</v>
      </c>
      <c r="L1274" s="318">
        <v>0</v>
      </c>
      <c r="M1274" s="319">
        <v>0.0209</v>
      </c>
    </row>
    <row r="1275" ht="19.7" customHeight="1">
      <c r="A1275" t="s" s="314">
        <v>1143</v>
      </c>
      <c r="B1275" t="s" s="314">
        <v>215</v>
      </c>
      <c r="C1275" s="320">
        <v>14</v>
      </c>
      <c r="D1275" t="s" s="316">
        <v>1121</v>
      </c>
      <c r="E1275" s="317">
        <v>0.029622</v>
      </c>
      <c r="F1275" s="317">
        <v>0.026671</v>
      </c>
      <c r="G1275" s="317">
        <v>0.021766</v>
      </c>
      <c r="H1275" s="317">
        <v>0.002135</v>
      </c>
      <c r="I1275" s="317">
        <v>0.001822</v>
      </c>
      <c r="J1275" s="317">
        <v>0.005323</v>
      </c>
      <c r="K1275" s="318">
        <v>5e-06</v>
      </c>
      <c r="L1275" s="318">
        <v>0.002137</v>
      </c>
      <c r="M1275" s="319">
        <v>61.8031</v>
      </c>
    </row>
    <row r="1276" ht="19.7" customHeight="1">
      <c r="A1276" t="s" s="314">
        <v>1143</v>
      </c>
      <c r="B1276" t="s" s="314">
        <v>215</v>
      </c>
      <c r="C1276" s="320">
        <v>15</v>
      </c>
      <c r="D1276" t="s" s="316">
        <v>1121</v>
      </c>
      <c r="E1276" s="317">
        <v>0.028589</v>
      </c>
      <c r="F1276" s="317">
        <v>0.022982</v>
      </c>
      <c r="G1276" s="317">
        <v>0.022168</v>
      </c>
      <c r="H1276" s="317">
        <v>0.005696</v>
      </c>
      <c r="I1276" s="317">
        <v>0.002178</v>
      </c>
      <c r="J1276" s="317">
        <v>0.004771</v>
      </c>
      <c r="K1276" s="318">
        <v>0.000165</v>
      </c>
      <c r="L1276" s="318">
        <v>0.001436</v>
      </c>
      <c r="M1276" s="319">
        <v>19.901</v>
      </c>
    </row>
    <row r="1277" ht="19.7" customHeight="1">
      <c r="A1277" t="s" s="314">
        <v>1143</v>
      </c>
      <c r="B1277" t="s" s="314">
        <v>215</v>
      </c>
      <c r="C1277" s="320">
        <v>16</v>
      </c>
      <c r="D1277" t="s" s="316">
        <v>1122</v>
      </c>
      <c r="E1277" s="317">
        <v>0.029883</v>
      </c>
      <c r="F1277" s="317">
        <v>0.018534</v>
      </c>
      <c r="G1277" s="317">
        <v>0.020829</v>
      </c>
      <c r="H1277" s="317">
        <v>0.013876</v>
      </c>
      <c r="I1277" s="317">
        <v>0.002482</v>
      </c>
      <c r="J1277" s="317">
        <v>0.004775</v>
      </c>
      <c r="K1277" s="318">
        <v>0</v>
      </c>
      <c r="L1277" s="318">
        <v>0</v>
      </c>
      <c r="M1277" s="319">
        <v>5.9676</v>
      </c>
    </row>
    <row r="1278" ht="19.7" customHeight="1">
      <c r="A1278" t="s" s="314">
        <v>1143</v>
      </c>
      <c r="B1278" t="s" s="314">
        <v>215</v>
      </c>
      <c r="C1278" s="320">
        <v>17</v>
      </c>
      <c r="D1278" t="s" s="316">
        <v>1122</v>
      </c>
      <c r="E1278" s="317">
        <v>0.028397</v>
      </c>
      <c r="F1278" s="317">
        <v>0.018653</v>
      </c>
      <c r="G1278" s="317">
        <v>0.019933</v>
      </c>
      <c r="H1278" s="317">
        <v>0.009449000000000001</v>
      </c>
      <c r="I1278" s="317">
        <v>0.002255</v>
      </c>
      <c r="J1278" s="317">
        <v>0.00417</v>
      </c>
      <c r="K1278" s="318">
        <v>0</v>
      </c>
      <c r="L1278" s="318">
        <v>0</v>
      </c>
      <c r="M1278" s="319">
        <v>0.1783</v>
      </c>
    </row>
    <row r="1279" ht="19.7" customHeight="1">
      <c r="A1279" t="s" s="314">
        <v>1143</v>
      </c>
      <c r="B1279" t="s" s="314">
        <v>215</v>
      </c>
      <c r="C1279" s="320">
        <v>18</v>
      </c>
      <c r="D1279" t="s" s="316">
        <v>1121</v>
      </c>
      <c r="E1279" s="317">
        <v>0.026351</v>
      </c>
      <c r="F1279" s="317">
        <v>0.019978</v>
      </c>
      <c r="G1279" s="317">
        <v>0.02382</v>
      </c>
      <c r="H1279" s="317">
        <v>0.005533</v>
      </c>
      <c r="I1279" s="317">
        <v>0.002443</v>
      </c>
      <c r="J1279" s="317">
        <v>0.003704</v>
      </c>
      <c r="K1279" s="318">
        <v>5e-06</v>
      </c>
      <c r="L1279" s="318">
        <v>0.000985</v>
      </c>
      <c r="M1279" s="319">
        <v>29.1499</v>
      </c>
    </row>
    <row r="1280" ht="19.7" customHeight="1">
      <c r="A1280" t="s" s="314">
        <v>1143</v>
      </c>
      <c r="B1280" t="s" s="314">
        <v>215</v>
      </c>
      <c r="C1280" s="320">
        <v>19</v>
      </c>
      <c r="D1280" t="s" s="316">
        <v>1121</v>
      </c>
      <c r="E1280" s="317">
        <v>0.030967</v>
      </c>
      <c r="F1280" s="317">
        <v>0.019794</v>
      </c>
      <c r="G1280" s="317">
        <v>0.020604</v>
      </c>
      <c r="H1280" s="317">
        <v>0.007742</v>
      </c>
      <c r="I1280" s="317">
        <v>0.001877</v>
      </c>
      <c r="J1280" s="317">
        <v>0.00383</v>
      </c>
      <c r="K1280" s="318">
        <v>5e-06</v>
      </c>
      <c r="L1280" s="318">
        <v>0.000957</v>
      </c>
      <c r="M1280" s="319">
        <v>43.7673</v>
      </c>
    </row>
    <row r="1281" ht="19.7" customHeight="1">
      <c r="A1281" t="s" s="314">
        <v>1143</v>
      </c>
      <c r="B1281" t="s" s="314">
        <v>215</v>
      </c>
      <c r="C1281" s="320">
        <v>20</v>
      </c>
      <c r="D1281" t="s" s="316">
        <v>1121</v>
      </c>
      <c r="E1281" s="317">
        <v>0.02791</v>
      </c>
      <c r="F1281" s="317">
        <v>0.019128</v>
      </c>
      <c r="G1281" s="317">
        <v>0.020628</v>
      </c>
      <c r="H1281" s="317">
        <v>0.007543</v>
      </c>
      <c r="I1281" s="317">
        <v>0.001928</v>
      </c>
      <c r="J1281" s="317">
        <v>0.004014</v>
      </c>
      <c r="K1281" s="318">
        <v>5e-06</v>
      </c>
      <c r="L1281" s="318">
        <v>0.000695</v>
      </c>
      <c r="M1281" s="319">
        <v>26.5759</v>
      </c>
    </row>
    <row r="1282" ht="19.7" customHeight="1">
      <c r="A1282" t="s" s="314">
        <v>1143</v>
      </c>
      <c r="B1282" t="s" s="314">
        <v>215</v>
      </c>
      <c r="C1282" t="s" s="315">
        <v>204</v>
      </c>
      <c r="D1282" t="s" s="316">
        <v>1121</v>
      </c>
      <c r="E1282" s="317">
        <v>0.030535</v>
      </c>
      <c r="F1282" s="317">
        <v>0.019753</v>
      </c>
      <c r="G1282" s="317">
        <v>0.018102</v>
      </c>
      <c r="H1282" s="317">
        <v>0.009730000000000001</v>
      </c>
      <c r="I1282" s="317">
        <v>0.00126</v>
      </c>
      <c r="J1282" s="317">
        <v>0.003165</v>
      </c>
      <c r="K1282" s="318">
        <v>5e-06</v>
      </c>
      <c r="L1282" s="318">
        <v>0.001489</v>
      </c>
      <c r="M1282" s="319">
        <v>67.8595</v>
      </c>
    </row>
    <row r="1283" ht="19.7" customHeight="1">
      <c r="A1283" t="s" s="314">
        <v>1143</v>
      </c>
      <c r="B1283" t="s" s="314">
        <v>215</v>
      </c>
      <c r="C1283" t="s" s="315">
        <v>162</v>
      </c>
      <c r="D1283" t="s" s="316">
        <v>1122</v>
      </c>
      <c r="E1283" s="317">
        <v>0.027354</v>
      </c>
      <c r="F1283" s="317">
        <v>0.01652</v>
      </c>
      <c r="G1283" s="317">
        <v>0.026674</v>
      </c>
      <c r="H1283" s="317">
        <v>0.014149</v>
      </c>
      <c r="I1283" s="317">
        <v>5e-06</v>
      </c>
      <c r="J1283" s="317">
        <v>0.003642</v>
      </c>
      <c r="K1283" s="318">
        <v>0</v>
      </c>
      <c r="L1283" s="318">
        <v>0</v>
      </c>
      <c r="M1283" s="319">
        <v>0</v>
      </c>
    </row>
    <row r="1284" ht="19.7" customHeight="1">
      <c r="A1284" t="s" s="314">
        <v>1143</v>
      </c>
      <c r="B1284" t="s" s="314">
        <v>215</v>
      </c>
      <c r="C1284" t="s" s="315">
        <v>205</v>
      </c>
      <c r="D1284" t="s" s="316">
        <v>1122</v>
      </c>
      <c r="E1284" s="317">
        <v>0.029122</v>
      </c>
      <c r="F1284" s="317">
        <v>0.018283</v>
      </c>
      <c r="G1284" s="317">
        <v>0.022723</v>
      </c>
      <c r="H1284" s="317">
        <v>0.009346999999999999</v>
      </c>
      <c r="I1284" s="317">
        <v>0.004745</v>
      </c>
      <c r="J1284" s="317">
        <v>0.002472</v>
      </c>
      <c r="K1284" s="318">
        <v>0</v>
      </c>
      <c r="L1284" s="318">
        <v>0</v>
      </c>
      <c r="M1284" s="319">
        <v>8.529500000000001</v>
      </c>
    </row>
    <row r="1285" ht="19.7" customHeight="1">
      <c r="A1285" t="s" s="314">
        <v>1143</v>
      </c>
      <c r="B1285" t="s" s="314">
        <v>215</v>
      </c>
      <c r="C1285" s="320">
        <v>21</v>
      </c>
      <c r="D1285" t="s" s="316">
        <v>1121</v>
      </c>
      <c r="E1285" s="317">
        <v>0.030057</v>
      </c>
      <c r="F1285" s="317">
        <v>0.019505</v>
      </c>
      <c r="G1285" s="317">
        <v>0.019413</v>
      </c>
      <c r="H1285" s="317">
        <v>0.009636</v>
      </c>
      <c r="I1285" s="317">
        <v>0.001521</v>
      </c>
      <c r="J1285" s="317">
        <v>0.003046</v>
      </c>
      <c r="K1285" s="318">
        <v>5e-06</v>
      </c>
      <c r="L1285" s="318">
        <v>0.002035</v>
      </c>
      <c r="M1285" s="319">
        <v>77.746</v>
      </c>
    </row>
    <row r="1286" ht="19.7" customHeight="1">
      <c r="A1286" t="s" s="314">
        <v>1143</v>
      </c>
      <c r="B1286" t="s" s="314">
        <v>215</v>
      </c>
      <c r="C1286" t="s" s="315">
        <v>216</v>
      </c>
      <c r="D1286" t="s" s="316">
        <v>1121</v>
      </c>
      <c r="E1286" s="317">
        <v>0.028444</v>
      </c>
      <c r="F1286" s="317">
        <v>0.02054</v>
      </c>
      <c r="G1286" s="317">
        <v>0.021262</v>
      </c>
      <c r="H1286" s="317">
        <v>0.007079</v>
      </c>
      <c r="I1286" s="317">
        <v>0.002093</v>
      </c>
      <c r="J1286" s="317">
        <v>0.004401</v>
      </c>
      <c r="K1286" s="318">
        <v>4.3e-05</v>
      </c>
      <c r="L1286" s="318">
        <v>0.001102</v>
      </c>
      <c r="M1286" s="319">
        <v>641.5246</v>
      </c>
    </row>
    <row r="1287" ht="19.7" customHeight="1">
      <c r="A1287" t="s" s="314">
        <v>1143</v>
      </c>
      <c r="B1287" t="s" s="314">
        <v>232</v>
      </c>
      <c r="C1287" s="320">
        <v>1</v>
      </c>
      <c r="D1287" t="s" s="316">
        <v>1121</v>
      </c>
      <c r="E1287" s="317">
        <v>0.020063</v>
      </c>
      <c r="F1287" s="317">
        <v>0.020043</v>
      </c>
      <c r="G1287" s="317">
        <v>0.019802</v>
      </c>
      <c r="H1287" s="317">
        <v>1.3e-05</v>
      </c>
      <c r="I1287" s="317">
        <v>0.002535</v>
      </c>
      <c r="J1287" s="317">
        <v>0.004066</v>
      </c>
      <c r="K1287" s="318">
        <v>5e-06</v>
      </c>
      <c r="L1287" s="318">
        <v>0.00233</v>
      </c>
      <c r="M1287" s="319">
        <v>18.8341</v>
      </c>
    </row>
    <row r="1288" ht="19.7" customHeight="1">
      <c r="A1288" t="s" s="314">
        <v>1143</v>
      </c>
      <c r="B1288" t="s" s="314">
        <v>232</v>
      </c>
      <c r="C1288" t="s" s="315">
        <v>180</v>
      </c>
      <c r="D1288" t="s" s="316">
        <v>1122</v>
      </c>
      <c r="E1288" s="317">
        <v>0.017097</v>
      </c>
      <c r="F1288" s="317">
        <v>0.017074</v>
      </c>
      <c r="G1288" s="317">
        <v>0.02501</v>
      </c>
      <c r="H1288" s="317">
        <v>5e-06</v>
      </c>
      <c r="I1288" s="317">
        <v>0.004783</v>
      </c>
      <c r="J1288" s="317">
        <v>0.005688</v>
      </c>
      <c r="K1288" s="318">
        <v>0</v>
      </c>
      <c r="L1288" s="318">
        <v>0</v>
      </c>
      <c r="M1288" s="319">
        <v>1.9941</v>
      </c>
    </row>
    <row r="1289" ht="19.7" customHeight="1">
      <c r="A1289" t="s" s="314">
        <v>1143</v>
      </c>
      <c r="B1289" t="s" s="314">
        <v>232</v>
      </c>
      <c r="C1289" t="s" s="315">
        <v>182</v>
      </c>
      <c r="D1289" t="s" s="316">
        <v>1122</v>
      </c>
      <c r="E1289" s="317">
        <v>0.023821</v>
      </c>
      <c r="F1289" s="317">
        <v>0.023174</v>
      </c>
      <c r="G1289" s="317">
        <v>0.017673</v>
      </c>
      <c r="H1289" s="317">
        <v>0.000677</v>
      </c>
      <c r="I1289" s="317">
        <v>0.003037</v>
      </c>
      <c r="J1289" s="317">
        <v>0.005964</v>
      </c>
      <c r="K1289" s="318">
        <v>0</v>
      </c>
      <c r="L1289" s="318">
        <v>0</v>
      </c>
      <c r="M1289" s="319">
        <v>0</v>
      </c>
    </row>
    <row r="1290" ht="19.7" customHeight="1">
      <c r="A1290" t="s" s="314">
        <v>1143</v>
      </c>
      <c r="B1290" t="s" s="314">
        <v>232</v>
      </c>
      <c r="C1290" s="320">
        <v>3</v>
      </c>
      <c r="D1290" t="s" s="316">
        <v>1122</v>
      </c>
      <c r="E1290" s="317">
        <v>0.021454</v>
      </c>
      <c r="F1290" s="317">
        <v>0.021432</v>
      </c>
      <c r="G1290" s="317">
        <v>0.019149</v>
      </c>
      <c r="H1290" s="317">
        <v>4.6e-05</v>
      </c>
      <c r="I1290" s="317">
        <v>0.004505</v>
      </c>
      <c r="J1290" s="317">
        <v>0.005764</v>
      </c>
      <c r="K1290" s="318">
        <v>0</v>
      </c>
      <c r="L1290" s="318">
        <v>0</v>
      </c>
      <c r="M1290" s="319">
        <v>6.8819</v>
      </c>
    </row>
    <row r="1291" ht="19.7" customHeight="1">
      <c r="A1291" t="s" s="314">
        <v>1143</v>
      </c>
      <c r="B1291" t="s" s="314">
        <v>232</v>
      </c>
      <c r="C1291" s="320">
        <v>4</v>
      </c>
      <c r="D1291" t="s" s="316">
        <v>1122</v>
      </c>
      <c r="E1291" s="317">
        <v>0.02014</v>
      </c>
      <c r="F1291" s="317">
        <v>0.019367</v>
      </c>
      <c r="G1291" s="317">
        <v>0.026025</v>
      </c>
      <c r="H1291" s="317">
        <v>0.001522</v>
      </c>
      <c r="I1291" s="317">
        <v>0.006003</v>
      </c>
      <c r="J1291" s="317">
        <v>0.00454</v>
      </c>
      <c r="K1291" s="318">
        <v>0</v>
      </c>
      <c r="L1291" s="318">
        <v>0</v>
      </c>
      <c r="M1291" s="319">
        <v>7.7332</v>
      </c>
    </row>
    <row r="1292" ht="19.7" customHeight="1">
      <c r="A1292" t="s" s="314">
        <v>1143</v>
      </c>
      <c r="B1292" t="s" s="314">
        <v>232</v>
      </c>
      <c r="C1292" s="320">
        <v>5</v>
      </c>
      <c r="D1292" t="s" s="316">
        <v>1122</v>
      </c>
      <c r="E1292" s="317">
        <v>0.019494</v>
      </c>
      <c r="F1292" s="317">
        <v>0.019474</v>
      </c>
      <c r="G1292" s="317">
        <v>0.020976</v>
      </c>
      <c r="H1292" s="317">
        <v>3.2e-05</v>
      </c>
      <c r="I1292" s="317">
        <v>0.002975</v>
      </c>
      <c r="J1292" s="317">
        <v>0.005167</v>
      </c>
      <c r="K1292" s="318">
        <v>0</v>
      </c>
      <c r="L1292" s="318">
        <v>0</v>
      </c>
      <c r="M1292" s="319">
        <v>0.2422</v>
      </c>
    </row>
    <row r="1293" ht="19.7" customHeight="1">
      <c r="A1293" t="s" s="314">
        <v>1143</v>
      </c>
      <c r="B1293" t="s" s="314">
        <v>232</v>
      </c>
      <c r="C1293" t="s" s="315">
        <v>187</v>
      </c>
      <c r="D1293" t="s" s="316">
        <v>1122</v>
      </c>
      <c r="E1293" s="317">
        <v>0.020005</v>
      </c>
      <c r="F1293" s="317">
        <v>0.016757</v>
      </c>
      <c r="G1293" s="317">
        <v>0.024453</v>
      </c>
      <c r="H1293" s="317">
        <v>0.004757</v>
      </c>
      <c r="I1293" s="317">
        <v>0.003087</v>
      </c>
      <c r="J1293" s="317">
        <v>0.004267</v>
      </c>
      <c r="K1293" s="318">
        <v>0</v>
      </c>
      <c r="L1293" s="318">
        <v>0</v>
      </c>
      <c r="M1293" s="319">
        <v>0.4583</v>
      </c>
    </row>
    <row r="1294" ht="19.7" customHeight="1">
      <c r="A1294" t="s" s="314">
        <v>1143</v>
      </c>
      <c r="B1294" t="s" s="314">
        <v>232</v>
      </c>
      <c r="C1294" t="s" s="315">
        <v>153</v>
      </c>
      <c r="D1294" t="s" s="316">
        <v>1122</v>
      </c>
      <c r="E1294" s="317">
        <v>0.0106</v>
      </c>
      <c r="F1294" s="317">
        <v>0.010589</v>
      </c>
      <c r="G1294" s="317">
        <v>0.056005</v>
      </c>
      <c r="H1294" s="317">
        <v>0.000113</v>
      </c>
      <c r="I1294" s="317">
        <v>0</v>
      </c>
      <c r="J1294" s="317">
        <v>5e-06</v>
      </c>
      <c r="K1294" s="318">
        <v>0</v>
      </c>
      <c r="L1294" s="318">
        <v>0</v>
      </c>
      <c r="M1294" s="319">
        <v>0</v>
      </c>
    </row>
    <row r="1295" ht="19.7" customHeight="1">
      <c r="A1295" t="s" s="314">
        <v>1143</v>
      </c>
      <c r="B1295" t="s" s="314">
        <v>232</v>
      </c>
      <c r="C1295" t="s" s="315">
        <v>156</v>
      </c>
      <c r="D1295" t="s" s="316">
        <v>1122</v>
      </c>
      <c r="E1295" s="317">
        <v>0.020922</v>
      </c>
      <c r="F1295" s="317">
        <v>0.020899</v>
      </c>
      <c r="G1295" s="317">
        <v>0.038725</v>
      </c>
      <c r="H1295" s="317">
        <v>5e-06</v>
      </c>
      <c r="I1295" s="317">
        <v>5e-06</v>
      </c>
      <c r="J1295" s="317">
        <v>0.006635</v>
      </c>
      <c r="K1295" s="318">
        <v>0</v>
      </c>
      <c r="L1295" s="318">
        <v>0</v>
      </c>
      <c r="M1295" s="319">
        <v>0</v>
      </c>
    </row>
    <row r="1296" ht="19.7" customHeight="1">
      <c r="A1296" t="s" s="314">
        <v>1143</v>
      </c>
      <c r="B1296" t="s" s="314">
        <v>232</v>
      </c>
      <c r="C1296" t="s" s="315">
        <v>188</v>
      </c>
      <c r="D1296" t="s" s="316">
        <v>1122</v>
      </c>
      <c r="E1296" s="317">
        <v>0.018567</v>
      </c>
      <c r="F1296" s="317">
        <v>0.018548</v>
      </c>
      <c r="G1296" s="317">
        <v>0.027846</v>
      </c>
      <c r="H1296" s="317">
        <v>4.3e-05</v>
      </c>
      <c r="I1296" s="317">
        <v>0.003036</v>
      </c>
      <c r="J1296" s="317">
        <v>0.004505</v>
      </c>
      <c r="K1296" s="318">
        <v>0</v>
      </c>
      <c r="L1296" s="318">
        <v>0</v>
      </c>
      <c r="M1296" s="319">
        <v>0.0946</v>
      </c>
    </row>
    <row r="1297" ht="19.7" customHeight="1">
      <c r="A1297" t="s" s="314">
        <v>1143</v>
      </c>
      <c r="B1297" t="s" s="314">
        <v>232</v>
      </c>
      <c r="C1297" s="320">
        <v>7</v>
      </c>
      <c r="D1297" t="s" s="316">
        <v>1121</v>
      </c>
      <c r="E1297" s="317">
        <v>0.020905</v>
      </c>
      <c r="F1297" s="317">
        <v>0.019217</v>
      </c>
      <c r="G1297" s="317">
        <v>0.021288</v>
      </c>
      <c r="H1297" s="317">
        <v>0.001755</v>
      </c>
      <c r="I1297" s="317">
        <v>0.002155</v>
      </c>
      <c r="J1297" s="317">
        <v>0.004393</v>
      </c>
      <c r="K1297" s="318">
        <v>5e-06</v>
      </c>
      <c r="L1297" s="318">
        <v>0.001637</v>
      </c>
      <c r="M1297" s="319">
        <v>9.9064</v>
      </c>
    </row>
    <row r="1298" ht="19.7" customHeight="1">
      <c r="A1298" t="s" s="314">
        <v>1143</v>
      </c>
      <c r="B1298" t="s" s="314">
        <v>232</v>
      </c>
      <c r="C1298" s="320">
        <v>8</v>
      </c>
      <c r="D1298" t="s" s="316">
        <v>1122</v>
      </c>
      <c r="E1298" s="317">
        <v>0.019029</v>
      </c>
      <c r="F1298" s="317">
        <v>0.017624</v>
      </c>
      <c r="G1298" s="317">
        <v>0.022621</v>
      </c>
      <c r="H1298" s="317">
        <v>0.002906</v>
      </c>
      <c r="I1298" s="317">
        <v>0.002782</v>
      </c>
      <c r="J1298" s="317">
        <v>0.004249</v>
      </c>
      <c r="K1298" s="318">
        <v>0</v>
      </c>
      <c r="L1298" s="318">
        <v>0</v>
      </c>
      <c r="M1298" s="319">
        <v>5.6254</v>
      </c>
    </row>
    <row r="1299" ht="19.7" customHeight="1">
      <c r="A1299" t="s" s="314">
        <v>1143</v>
      </c>
      <c r="B1299" t="s" s="314">
        <v>232</v>
      </c>
      <c r="C1299" s="320">
        <v>9</v>
      </c>
      <c r="D1299" t="s" s="316">
        <v>1122</v>
      </c>
      <c r="E1299" s="317">
        <v>0.021144</v>
      </c>
      <c r="F1299" s="317">
        <v>0.019433</v>
      </c>
      <c r="G1299" s="317">
        <v>0.019133</v>
      </c>
      <c r="H1299" s="317">
        <v>0.002662</v>
      </c>
      <c r="I1299" s="317">
        <v>0.003656</v>
      </c>
      <c r="J1299" s="317">
        <v>0.006583</v>
      </c>
      <c r="K1299" s="318">
        <v>0</v>
      </c>
      <c r="L1299" s="318">
        <v>0</v>
      </c>
      <c r="M1299" s="319">
        <v>1.7467</v>
      </c>
    </row>
    <row r="1300" ht="19.7" customHeight="1">
      <c r="A1300" t="s" s="314">
        <v>1143</v>
      </c>
      <c r="B1300" t="s" s="314">
        <v>232</v>
      </c>
      <c r="C1300" s="320">
        <v>10</v>
      </c>
      <c r="D1300" t="s" s="316">
        <v>1122</v>
      </c>
      <c r="E1300" s="317">
        <v>0.022904</v>
      </c>
      <c r="F1300" s="317">
        <v>0.016485</v>
      </c>
      <c r="G1300" s="317">
        <v>0.018217</v>
      </c>
      <c r="H1300" s="317">
        <v>0.008706999999999999</v>
      </c>
      <c r="I1300" s="317">
        <v>0.002626</v>
      </c>
      <c r="J1300" s="317">
        <v>0.004092</v>
      </c>
      <c r="K1300" s="318">
        <v>0</v>
      </c>
      <c r="L1300" s="318">
        <v>0</v>
      </c>
      <c r="M1300" s="319">
        <v>9.1861</v>
      </c>
    </row>
    <row r="1301" ht="19.7" customHeight="1">
      <c r="A1301" t="s" s="314">
        <v>1143</v>
      </c>
      <c r="B1301" t="s" s="314">
        <v>232</v>
      </c>
      <c r="C1301" s="320">
        <v>11</v>
      </c>
      <c r="D1301" t="s" s="316">
        <v>1122</v>
      </c>
      <c r="E1301" s="317">
        <v>0.019724</v>
      </c>
      <c r="F1301" s="317">
        <v>0.009002</v>
      </c>
      <c r="G1301" s="317">
        <v>0.022664</v>
      </c>
      <c r="H1301" s="317">
        <v>0.052762</v>
      </c>
      <c r="I1301" s="317">
        <v>0.003582</v>
      </c>
      <c r="J1301" s="317">
        <v>0.005355</v>
      </c>
      <c r="K1301" s="318">
        <v>0</v>
      </c>
      <c r="L1301" s="318">
        <v>0</v>
      </c>
      <c r="M1301" s="319">
        <v>0</v>
      </c>
    </row>
    <row r="1302" ht="19.7" customHeight="1">
      <c r="A1302" t="s" s="314">
        <v>1143</v>
      </c>
      <c r="B1302" t="s" s="314">
        <v>232</v>
      </c>
      <c r="C1302" s="320">
        <v>12</v>
      </c>
      <c r="D1302" t="s" s="316">
        <v>1122</v>
      </c>
      <c r="E1302" s="317">
        <v>0.019438</v>
      </c>
      <c r="F1302" s="317">
        <v>0.016337</v>
      </c>
      <c r="G1302" s="317">
        <v>0.023027</v>
      </c>
      <c r="H1302" s="317">
        <v>0.006018</v>
      </c>
      <c r="I1302" s="317">
        <v>0.002907</v>
      </c>
      <c r="J1302" s="317">
        <v>0.005282</v>
      </c>
      <c r="K1302" s="318">
        <v>0</v>
      </c>
      <c r="L1302" s="318">
        <v>0</v>
      </c>
      <c r="M1302" s="319">
        <v>1.3784</v>
      </c>
    </row>
    <row r="1303" ht="19.7" customHeight="1">
      <c r="A1303" t="s" s="314">
        <v>1143</v>
      </c>
      <c r="B1303" t="s" s="314">
        <v>232</v>
      </c>
      <c r="C1303" t="s" s="315">
        <v>195</v>
      </c>
      <c r="D1303" t="s" s="316">
        <v>1121</v>
      </c>
      <c r="E1303" s="317">
        <v>0.021477</v>
      </c>
      <c r="F1303" s="317">
        <v>0.021455</v>
      </c>
      <c r="G1303" s="317">
        <v>0.02136</v>
      </c>
      <c r="H1303" s="317">
        <v>3.5e-05</v>
      </c>
      <c r="I1303" s="317">
        <v>0.002829</v>
      </c>
      <c r="J1303" s="317">
        <v>0.005484</v>
      </c>
      <c r="K1303" s="318">
        <v>0.001111</v>
      </c>
      <c r="L1303" s="318">
        <v>0.002547</v>
      </c>
      <c r="M1303" s="319">
        <v>39.8242</v>
      </c>
    </row>
    <row r="1304" ht="19.7" customHeight="1">
      <c r="A1304" t="s" s="314">
        <v>1143</v>
      </c>
      <c r="B1304" t="s" s="314">
        <v>232</v>
      </c>
      <c r="C1304" t="s" s="315">
        <v>196</v>
      </c>
      <c r="D1304" t="s" s="316">
        <v>1122</v>
      </c>
      <c r="E1304" s="317">
        <v>0.030456</v>
      </c>
      <c r="F1304" s="317">
        <v>0.014735</v>
      </c>
      <c r="G1304" s="317">
        <v>0.021565</v>
      </c>
      <c r="H1304" s="317">
        <v>0.024972</v>
      </c>
      <c r="I1304" s="317">
        <v>0.002765</v>
      </c>
      <c r="J1304" s="317">
        <v>0.009531</v>
      </c>
      <c r="K1304" s="318">
        <v>0</v>
      </c>
      <c r="L1304" s="318">
        <v>0</v>
      </c>
      <c r="M1304" s="319">
        <v>0</v>
      </c>
    </row>
    <row r="1305" ht="19.7" customHeight="1">
      <c r="A1305" t="s" s="314">
        <v>1143</v>
      </c>
      <c r="B1305" t="s" s="314">
        <v>232</v>
      </c>
      <c r="C1305" s="320">
        <v>14</v>
      </c>
      <c r="D1305" t="s" s="316">
        <v>1122</v>
      </c>
      <c r="E1305" s="317">
        <v>0.022307</v>
      </c>
      <c r="F1305" s="317">
        <v>0.016164</v>
      </c>
      <c r="G1305" s="317">
        <v>0.017648</v>
      </c>
      <c r="H1305" s="317">
        <v>0.011792</v>
      </c>
      <c r="I1305" s="317">
        <v>0.002376</v>
      </c>
      <c r="J1305" s="317">
        <v>0.003655</v>
      </c>
      <c r="K1305" s="318">
        <v>0</v>
      </c>
      <c r="L1305" s="318">
        <v>0</v>
      </c>
      <c r="M1305" s="319">
        <v>0</v>
      </c>
    </row>
    <row r="1306" ht="19.7" customHeight="1">
      <c r="A1306" t="s" s="314">
        <v>1143</v>
      </c>
      <c r="B1306" t="s" s="314">
        <v>232</v>
      </c>
      <c r="C1306" s="320">
        <v>15</v>
      </c>
      <c r="D1306" t="s" s="316">
        <v>1122</v>
      </c>
      <c r="E1306" s="317">
        <v>0.022501</v>
      </c>
      <c r="F1306" s="317">
        <v>0.012592</v>
      </c>
      <c r="G1306" s="317">
        <v>0.018808</v>
      </c>
      <c r="H1306" s="317">
        <v>0.021987</v>
      </c>
      <c r="I1306" s="317">
        <v>0.002087</v>
      </c>
      <c r="J1306" s="317">
        <v>0.0057</v>
      </c>
      <c r="K1306" s="318">
        <v>0</v>
      </c>
      <c r="L1306" s="318">
        <v>0</v>
      </c>
      <c r="M1306" s="319">
        <v>3.0921</v>
      </c>
    </row>
    <row r="1307" ht="19.7" customHeight="1">
      <c r="A1307" t="s" s="314">
        <v>1143</v>
      </c>
      <c r="B1307" t="s" s="314">
        <v>232</v>
      </c>
      <c r="C1307" s="320">
        <v>16</v>
      </c>
      <c r="D1307" t="s" s="316">
        <v>1122</v>
      </c>
      <c r="E1307" s="317">
        <v>0.020049</v>
      </c>
      <c r="F1307" s="317">
        <v>0.017637</v>
      </c>
      <c r="G1307" s="317">
        <v>0.026632</v>
      </c>
      <c r="H1307" s="317">
        <v>0.004434</v>
      </c>
      <c r="I1307" s="317">
        <v>0.002955</v>
      </c>
      <c r="J1307" s="317">
        <v>0.004601</v>
      </c>
      <c r="K1307" s="318">
        <v>0</v>
      </c>
      <c r="L1307" s="318">
        <v>0</v>
      </c>
      <c r="M1307" s="319">
        <v>3.5313</v>
      </c>
    </row>
    <row r="1308" ht="19.7" customHeight="1">
      <c r="A1308" t="s" s="314">
        <v>1143</v>
      </c>
      <c r="B1308" t="s" s="314">
        <v>232</v>
      </c>
      <c r="C1308" s="320">
        <v>17</v>
      </c>
      <c r="D1308" t="s" s="316">
        <v>1122</v>
      </c>
      <c r="E1308" s="317">
        <v>0.019713</v>
      </c>
      <c r="F1308" s="317">
        <v>0.017811</v>
      </c>
      <c r="G1308" s="317">
        <v>0.020537</v>
      </c>
      <c r="H1308" s="317">
        <v>0.003079</v>
      </c>
      <c r="I1308" s="317">
        <v>0.003067</v>
      </c>
      <c r="J1308" s="317">
        <v>0.00469</v>
      </c>
      <c r="K1308" s="318">
        <v>0</v>
      </c>
      <c r="L1308" s="318">
        <v>0</v>
      </c>
      <c r="M1308" s="319">
        <v>7.8143</v>
      </c>
    </row>
    <row r="1309" ht="19.7" customHeight="1">
      <c r="A1309" t="s" s="314">
        <v>1143</v>
      </c>
      <c r="B1309" t="s" s="314">
        <v>232</v>
      </c>
      <c r="C1309" s="320">
        <v>18</v>
      </c>
      <c r="D1309" t="s" s="316">
        <v>1121</v>
      </c>
      <c r="E1309" s="317">
        <v>0.021622</v>
      </c>
      <c r="F1309" s="317">
        <v>0.019161</v>
      </c>
      <c r="G1309" s="317">
        <v>0.01744</v>
      </c>
      <c r="H1309" s="317">
        <v>0.00324</v>
      </c>
      <c r="I1309" s="317">
        <v>0.002604</v>
      </c>
      <c r="J1309" s="317">
        <v>0.005122</v>
      </c>
      <c r="K1309" s="318">
        <v>0.001589</v>
      </c>
      <c r="L1309" s="318">
        <v>0.001535</v>
      </c>
      <c r="M1309" s="319">
        <v>21.7643</v>
      </c>
    </row>
    <row r="1310" ht="19.7" customHeight="1">
      <c r="A1310" t="s" s="314">
        <v>1143</v>
      </c>
      <c r="B1310" t="s" s="314">
        <v>232</v>
      </c>
      <c r="C1310" s="320">
        <v>19</v>
      </c>
      <c r="D1310" t="s" s="316">
        <v>1121</v>
      </c>
      <c r="E1310" s="317">
        <v>0.021203</v>
      </c>
      <c r="F1310" s="317">
        <v>0.018008</v>
      </c>
      <c r="G1310" s="317">
        <v>0.0226</v>
      </c>
      <c r="H1310" s="317">
        <v>0.003038</v>
      </c>
      <c r="I1310" s="317">
        <v>0.002999</v>
      </c>
      <c r="J1310" s="317">
        <v>0.003876</v>
      </c>
      <c r="K1310" s="318">
        <v>5e-06</v>
      </c>
      <c r="L1310" s="318">
        <v>0.004429</v>
      </c>
      <c r="M1310" s="319">
        <v>11.892</v>
      </c>
    </row>
    <row r="1311" ht="19.7" customHeight="1">
      <c r="A1311" t="s" s="314">
        <v>1143</v>
      </c>
      <c r="B1311" t="s" s="314">
        <v>232</v>
      </c>
      <c r="C1311" s="320">
        <v>20</v>
      </c>
      <c r="D1311" t="s" s="316">
        <v>1122</v>
      </c>
      <c r="E1311" s="317">
        <v>0.019101</v>
      </c>
      <c r="F1311" s="317">
        <v>0.018216</v>
      </c>
      <c r="G1311" s="317">
        <v>0.022152</v>
      </c>
      <c r="H1311" s="317">
        <v>0.001531</v>
      </c>
      <c r="I1311" s="317">
        <v>0.002432</v>
      </c>
      <c r="J1311" s="317">
        <v>0.00455</v>
      </c>
      <c r="K1311" s="318">
        <v>0</v>
      </c>
      <c r="L1311" s="318">
        <v>0</v>
      </c>
      <c r="M1311" s="319">
        <v>7.8399</v>
      </c>
    </row>
    <row r="1312" ht="19.7" customHeight="1">
      <c r="A1312" t="s" s="314">
        <v>1143</v>
      </c>
      <c r="B1312" t="s" s="314">
        <v>232</v>
      </c>
      <c r="C1312" t="s" s="315">
        <v>204</v>
      </c>
      <c r="D1312" t="s" s="316">
        <v>1122</v>
      </c>
      <c r="E1312" s="317">
        <v>0.021917</v>
      </c>
      <c r="F1312" s="317">
        <v>0.017388</v>
      </c>
      <c r="G1312" s="317">
        <v>0.02033</v>
      </c>
      <c r="H1312" s="317">
        <v>0.007632</v>
      </c>
      <c r="I1312" s="317">
        <v>0.002462</v>
      </c>
      <c r="J1312" s="317">
        <v>0.002634</v>
      </c>
      <c r="K1312" s="318">
        <v>0</v>
      </c>
      <c r="L1312" s="318">
        <v>0</v>
      </c>
      <c r="M1312" s="319">
        <v>0.9941</v>
      </c>
    </row>
    <row r="1313" ht="19.7" customHeight="1">
      <c r="A1313" t="s" s="314">
        <v>1143</v>
      </c>
      <c r="B1313" t="s" s="314">
        <v>232</v>
      </c>
      <c r="C1313" t="s" s="315">
        <v>162</v>
      </c>
      <c r="D1313" t="s" s="316">
        <v>1122</v>
      </c>
      <c r="E1313" s="317">
        <v>0.029784</v>
      </c>
      <c r="F1313" s="317">
        <v>0.029705</v>
      </c>
      <c r="G1313" s="317">
        <v>0.023671</v>
      </c>
      <c r="H1313" s="317">
        <v>5e-06</v>
      </c>
      <c r="I1313" s="317">
        <v>5e-06</v>
      </c>
      <c r="J1313" s="317">
        <v>0.004916</v>
      </c>
      <c r="K1313" s="318">
        <v>0</v>
      </c>
      <c r="L1313" s="318">
        <v>0</v>
      </c>
      <c r="M1313" s="319">
        <v>0</v>
      </c>
    </row>
    <row r="1314" ht="19.7" customHeight="1">
      <c r="A1314" t="s" s="314">
        <v>1143</v>
      </c>
      <c r="B1314" t="s" s="314">
        <v>232</v>
      </c>
      <c r="C1314" t="s" s="315">
        <v>205</v>
      </c>
      <c r="D1314" t="s" s="316">
        <v>1122</v>
      </c>
      <c r="E1314" s="317">
        <v>0.021741</v>
      </c>
      <c r="F1314" s="317">
        <v>0.018436</v>
      </c>
      <c r="G1314" s="317">
        <v>0.024772</v>
      </c>
      <c r="H1314" s="317">
        <v>0.004254</v>
      </c>
      <c r="I1314" s="317">
        <v>0.007231</v>
      </c>
      <c r="J1314" s="317">
        <v>0.002051</v>
      </c>
      <c r="K1314" s="318">
        <v>0</v>
      </c>
      <c r="L1314" s="318">
        <v>0</v>
      </c>
      <c r="M1314" s="319">
        <v>0</v>
      </c>
    </row>
    <row r="1315" ht="19.7" customHeight="1">
      <c r="A1315" t="s" s="314">
        <v>1143</v>
      </c>
      <c r="B1315" t="s" s="314">
        <v>232</v>
      </c>
      <c r="C1315" s="320">
        <v>21</v>
      </c>
      <c r="D1315" t="s" s="316">
        <v>1122</v>
      </c>
      <c r="E1315" s="317">
        <v>0.021868</v>
      </c>
      <c r="F1315" s="317">
        <v>0.018168</v>
      </c>
      <c r="G1315" s="317">
        <v>0.021939</v>
      </c>
      <c r="H1315" s="317">
        <v>0.005515</v>
      </c>
      <c r="I1315" s="317">
        <v>0.004013</v>
      </c>
      <c r="J1315" s="317">
        <v>0.002534</v>
      </c>
      <c r="K1315" s="318">
        <v>0</v>
      </c>
      <c r="L1315" s="318">
        <v>0</v>
      </c>
      <c r="M1315" s="319">
        <v>0.1179</v>
      </c>
    </row>
    <row r="1316" ht="19.7" customHeight="1">
      <c r="A1316" t="s" s="314">
        <v>1143</v>
      </c>
      <c r="B1316" t="s" s="314">
        <v>232</v>
      </c>
      <c r="C1316" t="s" s="315">
        <v>216</v>
      </c>
      <c r="D1316" t="s" s="316">
        <v>1121</v>
      </c>
      <c r="E1316" s="317">
        <v>0.020419</v>
      </c>
      <c r="F1316" s="317">
        <v>0.019945</v>
      </c>
      <c r="G1316" s="317">
        <v>0.021678</v>
      </c>
      <c r="H1316" s="317">
        <v>0.000663</v>
      </c>
      <c r="I1316" s="317">
        <v>0.002714</v>
      </c>
      <c r="J1316" s="317">
        <v>0.004682</v>
      </c>
      <c r="K1316" s="318">
        <v>0.000949</v>
      </c>
      <c r="L1316" s="318">
        <v>0.002055</v>
      </c>
      <c r="M1316" s="319">
        <v>191.4299</v>
      </c>
    </row>
    <row r="1317" ht="19.7" customHeight="1">
      <c r="A1317" t="s" s="314">
        <v>1144</v>
      </c>
      <c r="B1317" t="s" s="314">
        <v>215</v>
      </c>
      <c r="C1317" s="320">
        <v>1</v>
      </c>
      <c r="D1317" t="s" s="316">
        <v>1121</v>
      </c>
      <c r="E1317" s="317">
        <v>0.026222</v>
      </c>
      <c r="F1317" s="317">
        <v>0.015863</v>
      </c>
      <c r="G1317" s="317">
        <v>0.019616</v>
      </c>
      <c r="H1317" s="317">
        <v>0.006298</v>
      </c>
      <c r="I1317" s="317">
        <v>0.005644</v>
      </c>
      <c r="J1317" s="317">
        <v>0.002417</v>
      </c>
      <c r="K1317" s="318">
        <v>0.005223</v>
      </c>
      <c r="L1317" s="318">
        <v>5e-06</v>
      </c>
      <c r="M1317" s="319">
        <v>92.44280000000001</v>
      </c>
    </row>
    <row r="1318" ht="19.7" customHeight="1">
      <c r="A1318" t="s" s="314">
        <v>1144</v>
      </c>
      <c r="B1318" t="s" s="314">
        <v>215</v>
      </c>
      <c r="C1318" t="s" s="315">
        <v>180</v>
      </c>
      <c r="D1318" t="s" s="316">
        <v>1121</v>
      </c>
      <c r="E1318" s="317">
        <v>0.025548</v>
      </c>
      <c r="F1318" s="317">
        <v>0.019888</v>
      </c>
      <c r="G1318" s="317">
        <v>0.023948</v>
      </c>
      <c r="H1318" s="317">
        <v>0.002363</v>
      </c>
      <c r="I1318" s="317">
        <v>0.000697</v>
      </c>
      <c r="J1318" s="317">
        <v>0.000417</v>
      </c>
      <c r="K1318" s="318">
        <v>0.001198</v>
      </c>
      <c r="L1318" s="318">
        <v>5e-06</v>
      </c>
      <c r="M1318" s="319">
        <v>18.8684</v>
      </c>
    </row>
    <row r="1319" ht="19.7" customHeight="1">
      <c r="A1319" t="s" s="314">
        <v>1144</v>
      </c>
      <c r="B1319" t="s" s="314">
        <v>215</v>
      </c>
      <c r="C1319" t="s" s="315">
        <v>182</v>
      </c>
      <c r="D1319" t="s" s="316">
        <v>1121</v>
      </c>
      <c r="E1319" s="317">
        <v>0.028235</v>
      </c>
      <c r="F1319" s="317">
        <v>0.020197</v>
      </c>
      <c r="G1319" s="317">
        <v>0.018711</v>
      </c>
      <c r="H1319" s="317">
        <v>0.005569</v>
      </c>
      <c r="I1319" s="317">
        <v>0.009782000000000001</v>
      </c>
      <c r="J1319" s="317">
        <v>7.6e-05</v>
      </c>
      <c r="K1319" s="318">
        <v>0.000219</v>
      </c>
      <c r="L1319" s="318">
        <v>5e-06</v>
      </c>
      <c r="M1319" s="319">
        <v>165.2917</v>
      </c>
    </row>
    <row r="1320" ht="19.7" customHeight="1">
      <c r="A1320" t="s" s="314">
        <v>1144</v>
      </c>
      <c r="B1320" t="s" s="314">
        <v>215</v>
      </c>
      <c r="C1320" s="320">
        <v>3</v>
      </c>
      <c r="D1320" t="s" s="316">
        <v>1121</v>
      </c>
      <c r="E1320" s="317">
        <v>0.023469</v>
      </c>
      <c r="F1320" s="317">
        <v>0.017956</v>
      </c>
      <c r="G1320" s="317">
        <v>0.023746</v>
      </c>
      <c r="H1320" s="317">
        <v>0.004125</v>
      </c>
      <c r="I1320" s="317">
        <v>3e-05</v>
      </c>
      <c r="J1320" s="317">
        <v>0.00332</v>
      </c>
      <c r="K1320" s="318">
        <v>0.002456</v>
      </c>
      <c r="L1320" s="318">
        <v>3.9e-05</v>
      </c>
      <c r="M1320" s="319">
        <v>50.3589</v>
      </c>
    </row>
    <row r="1321" ht="19.7" customHeight="1">
      <c r="A1321" t="s" s="314">
        <v>1144</v>
      </c>
      <c r="B1321" t="s" s="314">
        <v>215</v>
      </c>
      <c r="C1321" s="320">
        <v>4</v>
      </c>
      <c r="D1321" t="s" s="316">
        <v>1121</v>
      </c>
      <c r="E1321" s="317">
        <v>0.025518</v>
      </c>
      <c r="F1321" s="317">
        <v>0.017587</v>
      </c>
      <c r="G1321" s="317">
        <v>0.020443</v>
      </c>
      <c r="H1321" s="317">
        <v>0.007375</v>
      </c>
      <c r="I1321" s="317">
        <v>0.008227999999999999</v>
      </c>
      <c r="J1321" s="317">
        <v>0.00452</v>
      </c>
      <c r="K1321" s="318">
        <v>0.006962</v>
      </c>
      <c r="L1321" s="318">
        <v>5e-06</v>
      </c>
      <c r="M1321" s="319">
        <v>17.5315</v>
      </c>
    </row>
    <row r="1322" ht="19.7" customHeight="1">
      <c r="A1322" t="s" s="314">
        <v>1144</v>
      </c>
      <c r="B1322" t="s" s="314">
        <v>215</v>
      </c>
      <c r="C1322" s="320">
        <v>5</v>
      </c>
      <c r="D1322" t="s" s="316">
        <v>1121</v>
      </c>
      <c r="E1322" s="317">
        <v>0.026092</v>
      </c>
      <c r="F1322" s="317">
        <v>0.018535</v>
      </c>
      <c r="G1322" s="317">
        <v>0.021053</v>
      </c>
      <c r="H1322" s="317">
        <v>0.004421</v>
      </c>
      <c r="I1322" s="317">
        <v>0.007146</v>
      </c>
      <c r="J1322" s="317">
        <v>0.007351</v>
      </c>
      <c r="K1322" s="318">
        <v>0.010766</v>
      </c>
      <c r="L1322" s="318">
        <v>5e-06</v>
      </c>
      <c r="M1322" s="319">
        <v>20.8141</v>
      </c>
    </row>
    <row r="1323" ht="19.7" customHeight="1">
      <c r="A1323" t="s" s="314">
        <v>1144</v>
      </c>
      <c r="B1323" t="s" s="314">
        <v>215</v>
      </c>
      <c r="C1323" t="s" s="315">
        <v>187</v>
      </c>
      <c r="D1323" t="s" s="316">
        <v>1121</v>
      </c>
      <c r="E1323" s="317">
        <v>0.026199</v>
      </c>
      <c r="F1323" s="317">
        <v>0.017293</v>
      </c>
      <c r="G1323" s="317">
        <v>0.021119</v>
      </c>
      <c r="H1323" s="317">
        <v>0.005916</v>
      </c>
      <c r="I1323" s="317">
        <v>0.002293</v>
      </c>
      <c r="J1323" s="317">
        <v>0.00034</v>
      </c>
      <c r="K1323" s="318">
        <v>0.000704</v>
      </c>
      <c r="L1323" s="318">
        <v>0.000604</v>
      </c>
      <c r="M1323" s="319">
        <v>145.8226</v>
      </c>
    </row>
    <row r="1324" ht="19.7" customHeight="1">
      <c r="A1324" t="s" s="314">
        <v>1144</v>
      </c>
      <c r="B1324" t="s" s="314">
        <v>215</v>
      </c>
      <c r="C1324" t="s" s="315">
        <v>153</v>
      </c>
      <c r="D1324" t="s" s="316">
        <v>1122</v>
      </c>
      <c r="E1324" s="317">
        <v>0.043251</v>
      </c>
      <c r="F1324" s="317">
        <v>0.027568</v>
      </c>
      <c r="G1324" s="317">
        <v>0.010562</v>
      </c>
      <c r="H1324" s="317">
        <v>5e-06</v>
      </c>
      <c r="I1324" s="317">
        <v>5e-06</v>
      </c>
      <c r="J1324" s="317">
        <v>0.014677</v>
      </c>
      <c r="K1324" s="318">
        <v>0</v>
      </c>
      <c r="L1324" s="318">
        <v>0</v>
      </c>
      <c r="M1324" s="319">
        <v>3.0289</v>
      </c>
    </row>
    <row r="1325" ht="19.7" customHeight="1">
      <c r="A1325" t="s" s="314">
        <v>1144</v>
      </c>
      <c r="B1325" t="s" s="314">
        <v>215</v>
      </c>
      <c r="C1325" t="s" s="315">
        <v>156</v>
      </c>
      <c r="D1325" t="s" s="316">
        <v>1122</v>
      </c>
      <c r="E1325" s="317">
        <v>0.031364</v>
      </c>
      <c r="F1325" s="317">
        <v>0.017406</v>
      </c>
      <c r="G1325" s="317">
        <v>0.024713</v>
      </c>
      <c r="H1325" s="317">
        <v>0.008240000000000001</v>
      </c>
      <c r="I1325" s="317">
        <v>5e-06</v>
      </c>
      <c r="J1325" s="317">
        <v>0.005893</v>
      </c>
      <c r="K1325" s="318">
        <v>0</v>
      </c>
      <c r="L1325" s="318">
        <v>0</v>
      </c>
      <c r="M1325" s="319">
        <v>2.087</v>
      </c>
    </row>
    <row r="1326" ht="19.7" customHeight="1">
      <c r="A1326" t="s" s="314">
        <v>1144</v>
      </c>
      <c r="B1326" t="s" s="314">
        <v>215</v>
      </c>
      <c r="C1326" t="s" s="315">
        <v>188</v>
      </c>
      <c r="D1326" t="s" s="316">
        <v>1121</v>
      </c>
      <c r="E1326" s="317">
        <v>0.030137</v>
      </c>
      <c r="F1326" s="317">
        <v>0.019911</v>
      </c>
      <c r="G1326" s="317">
        <v>0.03023</v>
      </c>
      <c r="H1326" s="317">
        <v>0.009128000000000001</v>
      </c>
      <c r="I1326" s="317">
        <v>1.1e-05</v>
      </c>
      <c r="J1326" s="317">
        <v>0.00193</v>
      </c>
      <c r="K1326" s="318">
        <v>0.002948</v>
      </c>
      <c r="L1326" s="318">
        <v>5e-06</v>
      </c>
      <c r="M1326" s="319">
        <v>9.4671</v>
      </c>
    </row>
    <row r="1327" ht="19.7" customHeight="1">
      <c r="A1327" t="s" s="314">
        <v>1144</v>
      </c>
      <c r="B1327" t="s" s="314">
        <v>215</v>
      </c>
      <c r="C1327" s="320">
        <v>7</v>
      </c>
      <c r="D1327" t="s" s="316">
        <v>1121</v>
      </c>
      <c r="E1327" s="317">
        <v>0.026222</v>
      </c>
      <c r="F1327" s="317">
        <v>0.016444</v>
      </c>
      <c r="G1327" s="317">
        <v>0.023467</v>
      </c>
      <c r="H1327" s="317">
        <v>0.006155</v>
      </c>
      <c r="I1327" s="317">
        <v>0.008484999999999999</v>
      </c>
      <c r="J1327" s="317">
        <v>0.003673</v>
      </c>
      <c r="K1327" s="318">
        <v>0.01016</v>
      </c>
      <c r="L1327" s="318">
        <v>5e-06</v>
      </c>
      <c r="M1327" s="319">
        <v>59.6772</v>
      </c>
    </row>
    <row r="1328" ht="19.7" customHeight="1">
      <c r="A1328" t="s" s="314">
        <v>1144</v>
      </c>
      <c r="B1328" t="s" s="314">
        <v>215</v>
      </c>
      <c r="C1328" s="320">
        <v>8</v>
      </c>
      <c r="D1328" t="s" s="316">
        <v>1121</v>
      </c>
      <c r="E1328" s="317">
        <v>0.025908</v>
      </c>
      <c r="F1328" s="317">
        <v>0.017205</v>
      </c>
      <c r="G1328" s="317">
        <v>0.021457</v>
      </c>
      <c r="H1328" s="317">
        <v>0.006714</v>
      </c>
      <c r="I1328" s="317">
        <v>6.999999999999999e-05</v>
      </c>
      <c r="J1328" s="317">
        <v>0.006434</v>
      </c>
      <c r="K1328" s="318">
        <v>0.001355</v>
      </c>
      <c r="L1328" s="318">
        <v>8.4e-05</v>
      </c>
      <c r="M1328" s="319">
        <v>126.9339</v>
      </c>
    </row>
    <row r="1329" ht="19.7" customHeight="1">
      <c r="A1329" t="s" s="314">
        <v>1144</v>
      </c>
      <c r="B1329" t="s" s="314">
        <v>215</v>
      </c>
      <c r="C1329" s="320">
        <v>9</v>
      </c>
      <c r="D1329" t="s" s="316">
        <v>1121</v>
      </c>
      <c r="E1329" s="317">
        <v>0.026566</v>
      </c>
      <c r="F1329" s="317">
        <v>0.017629</v>
      </c>
      <c r="G1329" s="317">
        <v>0.020108</v>
      </c>
      <c r="H1329" s="317">
        <v>0.005764</v>
      </c>
      <c r="I1329" s="317">
        <v>0.003303</v>
      </c>
      <c r="J1329" s="317">
        <v>0.000297</v>
      </c>
      <c r="K1329" s="318">
        <v>0.00049</v>
      </c>
      <c r="L1329" s="318">
        <v>5e-06</v>
      </c>
      <c r="M1329" s="319">
        <v>102.4813</v>
      </c>
    </row>
    <row r="1330" ht="19.7" customHeight="1">
      <c r="A1330" t="s" s="314">
        <v>1144</v>
      </c>
      <c r="B1330" t="s" s="314">
        <v>215</v>
      </c>
      <c r="C1330" s="320">
        <v>10</v>
      </c>
      <c r="D1330" t="s" s="316">
        <v>1121</v>
      </c>
      <c r="E1330" s="317">
        <v>0.026021</v>
      </c>
      <c r="F1330" s="317">
        <v>0.016309</v>
      </c>
      <c r="G1330" s="317">
        <v>0.021536</v>
      </c>
      <c r="H1330" s="317">
        <v>0.005726</v>
      </c>
      <c r="I1330" s="317">
        <v>0.006112</v>
      </c>
      <c r="J1330" s="317">
        <v>6.4e-05</v>
      </c>
      <c r="K1330" s="318">
        <v>0.000135</v>
      </c>
      <c r="L1330" s="318">
        <v>5e-06</v>
      </c>
      <c r="M1330" s="319">
        <v>223.9275</v>
      </c>
    </row>
    <row r="1331" ht="19.7" customHeight="1">
      <c r="A1331" t="s" s="314">
        <v>1144</v>
      </c>
      <c r="B1331" t="s" s="314">
        <v>215</v>
      </c>
      <c r="C1331" s="320">
        <v>11</v>
      </c>
      <c r="D1331" t="s" s="316">
        <v>1121</v>
      </c>
      <c r="E1331" s="317">
        <v>0.025785</v>
      </c>
      <c r="F1331" s="317">
        <v>0.016536</v>
      </c>
      <c r="G1331" s="317">
        <v>0.018201</v>
      </c>
      <c r="H1331" s="317">
        <v>0.007232</v>
      </c>
      <c r="I1331" s="317">
        <v>0.009594999999999999</v>
      </c>
      <c r="J1331" s="317">
        <v>0.004567</v>
      </c>
      <c r="K1331" s="318">
        <v>0.010045</v>
      </c>
      <c r="L1331" s="318">
        <v>5e-06</v>
      </c>
      <c r="M1331" s="319">
        <v>26.0033</v>
      </c>
    </row>
    <row r="1332" ht="19.7" customHeight="1">
      <c r="A1332" t="s" s="314">
        <v>1144</v>
      </c>
      <c r="B1332" t="s" s="314">
        <v>215</v>
      </c>
      <c r="C1332" s="320">
        <v>12</v>
      </c>
      <c r="D1332" t="s" s="316">
        <v>1121</v>
      </c>
      <c r="E1332" s="317">
        <v>0.026875</v>
      </c>
      <c r="F1332" s="317">
        <v>0.016034</v>
      </c>
      <c r="G1332" s="317">
        <v>0.020441</v>
      </c>
      <c r="H1332" s="317">
        <v>0.007124</v>
      </c>
      <c r="I1332" s="317">
        <v>0.008158</v>
      </c>
      <c r="J1332" s="317">
        <v>0.002085</v>
      </c>
      <c r="K1332" s="318">
        <v>0.004167</v>
      </c>
      <c r="L1332" s="318">
        <v>5e-06</v>
      </c>
      <c r="M1332" s="319">
        <v>85.4495</v>
      </c>
    </row>
    <row r="1333" ht="19.7" customHeight="1">
      <c r="A1333" t="s" s="314">
        <v>1144</v>
      </c>
      <c r="B1333" t="s" s="314">
        <v>215</v>
      </c>
      <c r="C1333" t="s" s="315">
        <v>195</v>
      </c>
      <c r="D1333" t="s" s="316">
        <v>1121</v>
      </c>
      <c r="E1333" s="317">
        <v>0.024932</v>
      </c>
      <c r="F1333" s="317">
        <v>0.015857</v>
      </c>
      <c r="G1333" s="317">
        <v>0.022226</v>
      </c>
      <c r="H1333" s="317">
        <v>0.006033</v>
      </c>
      <c r="I1333" s="317">
        <v>2.2e-05</v>
      </c>
      <c r="J1333" s="317">
        <v>0.006554</v>
      </c>
      <c r="K1333" s="318">
        <v>5e-06</v>
      </c>
      <c r="L1333" s="318">
        <v>3.7e-05</v>
      </c>
      <c r="M1333" s="319">
        <v>40.8413</v>
      </c>
    </row>
    <row r="1334" ht="19.7" customHeight="1">
      <c r="A1334" t="s" s="314">
        <v>1144</v>
      </c>
      <c r="B1334" t="s" s="314">
        <v>215</v>
      </c>
      <c r="C1334" t="s" s="315">
        <v>196</v>
      </c>
      <c r="D1334" t="s" s="316">
        <v>1122</v>
      </c>
      <c r="E1334" s="317">
        <v>0.028946</v>
      </c>
      <c r="F1334" s="317">
        <v>0.0147</v>
      </c>
      <c r="G1334" s="317">
        <v>0.025614</v>
      </c>
      <c r="H1334" s="317">
        <v>0.01485</v>
      </c>
      <c r="I1334" s="317">
        <v>5e-06</v>
      </c>
      <c r="J1334" s="317">
        <v>5e-06</v>
      </c>
      <c r="K1334" s="318">
        <v>0</v>
      </c>
      <c r="L1334" s="318">
        <v>0</v>
      </c>
      <c r="M1334" s="319">
        <v>0</v>
      </c>
    </row>
    <row r="1335" ht="19.7" customHeight="1">
      <c r="A1335" t="s" s="314">
        <v>1144</v>
      </c>
      <c r="B1335" t="s" s="314">
        <v>215</v>
      </c>
      <c r="C1335" s="320">
        <v>14</v>
      </c>
      <c r="D1335" t="s" s="316">
        <v>1121</v>
      </c>
      <c r="E1335" s="317">
        <v>0.026758</v>
      </c>
      <c r="F1335" s="317">
        <v>0.019403</v>
      </c>
      <c r="G1335" s="317">
        <v>0.022008</v>
      </c>
      <c r="H1335" s="317">
        <v>0.004652</v>
      </c>
      <c r="I1335" s="317">
        <v>0.010717</v>
      </c>
      <c r="J1335" s="317">
        <v>0.004406</v>
      </c>
      <c r="K1335" s="318">
        <v>0.007563</v>
      </c>
      <c r="L1335" s="318">
        <v>5e-06</v>
      </c>
      <c r="M1335" s="319">
        <v>10.4981</v>
      </c>
    </row>
    <row r="1336" ht="19.7" customHeight="1">
      <c r="A1336" t="s" s="314">
        <v>1144</v>
      </c>
      <c r="B1336" t="s" s="314">
        <v>215</v>
      </c>
      <c r="C1336" s="320">
        <v>15</v>
      </c>
      <c r="D1336" t="s" s="316">
        <v>1122</v>
      </c>
      <c r="E1336" s="317">
        <v>0.026527</v>
      </c>
      <c r="F1336" s="317">
        <v>0.015877</v>
      </c>
      <c r="G1336" s="317">
        <v>0.021624</v>
      </c>
      <c r="H1336" s="317">
        <v>0.010036</v>
      </c>
      <c r="I1336" s="317">
        <v>0.002594</v>
      </c>
      <c r="J1336" s="317">
        <v>0.005938</v>
      </c>
      <c r="K1336" s="318">
        <v>0</v>
      </c>
      <c r="L1336" s="318">
        <v>0</v>
      </c>
      <c r="M1336" s="319">
        <v>7.1515</v>
      </c>
    </row>
    <row r="1337" ht="19.7" customHeight="1">
      <c r="A1337" t="s" s="314">
        <v>1144</v>
      </c>
      <c r="B1337" t="s" s="314">
        <v>215</v>
      </c>
      <c r="C1337" s="320">
        <v>16</v>
      </c>
      <c r="D1337" t="s" s="316">
        <v>1121</v>
      </c>
      <c r="E1337" s="317">
        <v>0.02787</v>
      </c>
      <c r="F1337" s="317">
        <v>0.017066</v>
      </c>
      <c r="G1337" s="317">
        <v>0.021033</v>
      </c>
      <c r="H1337" s="317">
        <v>0.009187000000000001</v>
      </c>
      <c r="I1337" s="317">
        <v>9.000000000000001e-05</v>
      </c>
      <c r="J1337" s="317">
        <v>0.000809</v>
      </c>
      <c r="K1337" s="318">
        <v>0.000789</v>
      </c>
      <c r="L1337" s="318">
        <v>1.5e-05</v>
      </c>
      <c r="M1337" s="319">
        <v>72.0185</v>
      </c>
    </row>
    <row r="1338" ht="19.7" customHeight="1">
      <c r="A1338" t="s" s="314">
        <v>1144</v>
      </c>
      <c r="B1338" t="s" s="314">
        <v>215</v>
      </c>
      <c r="C1338" s="320">
        <v>17</v>
      </c>
      <c r="D1338" t="s" s="316">
        <v>1121</v>
      </c>
      <c r="E1338" s="317">
        <v>0.025491</v>
      </c>
      <c r="F1338" s="317">
        <v>0.01676</v>
      </c>
      <c r="G1338" s="317">
        <v>0.02122</v>
      </c>
      <c r="H1338" s="317">
        <v>0.005824</v>
      </c>
      <c r="I1338" s="317">
        <v>7.499999999999999e-05</v>
      </c>
      <c r="J1338" s="317">
        <v>0.004598</v>
      </c>
      <c r="K1338" s="318">
        <v>0.001099</v>
      </c>
      <c r="L1338" s="318">
        <v>0.000133</v>
      </c>
      <c r="M1338" s="319">
        <v>84.0262</v>
      </c>
    </row>
    <row r="1339" ht="19.7" customHeight="1">
      <c r="A1339" t="s" s="314">
        <v>1144</v>
      </c>
      <c r="B1339" t="s" s="314">
        <v>215</v>
      </c>
      <c r="C1339" s="320">
        <v>18</v>
      </c>
      <c r="D1339" t="s" s="316">
        <v>1121</v>
      </c>
      <c r="E1339" s="317">
        <v>0.023741</v>
      </c>
      <c r="F1339" s="317">
        <v>0.017286</v>
      </c>
      <c r="G1339" s="317">
        <v>0.024315</v>
      </c>
      <c r="H1339" s="317">
        <v>0.0042</v>
      </c>
      <c r="I1339" s="317">
        <v>0.00669</v>
      </c>
      <c r="J1339" s="317">
        <v>0.000131</v>
      </c>
      <c r="K1339" s="318">
        <v>0.000409</v>
      </c>
      <c r="L1339" s="318">
        <v>5e-06</v>
      </c>
      <c r="M1339" s="319">
        <v>252.8398</v>
      </c>
    </row>
    <row r="1340" ht="19.7" customHeight="1">
      <c r="A1340" t="s" s="314">
        <v>1144</v>
      </c>
      <c r="B1340" t="s" s="314">
        <v>215</v>
      </c>
      <c r="C1340" s="320">
        <v>19</v>
      </c>
      <c r="D1340" t="s" s="316">
        <v>1121</v>
      </c>
      <c r="E1340" s="317">
        <v>0.029113</v>
      </c>
      <c r="F1340" s="317">
        <v>0.015956</v>
      </c>
      <c r="G1340" s="317">
        <v>0.019918</v>
      </c>
      <c r="H1340" s="317">
        <v>0.007505</v>
      </c>
      <c r="I1340" s="317">
        <v>0.005069</v>
      </c>
      <c r="J1340" s="317">
        <v>0.003799</v>
      </c>
      <c r="K1340" s="318">
        <v>0.005216</v>
      </c>
      <c r="L1340" s="318">
        <v>5e-06</v>
      </c>
      <c r="M1340" s="319">
        <v>51.831</v>
      </c>
    </row>
    <row r="1341" ht="19.7" customHeight="1">
      <c r="A1341" t="s" s="314">
        <v>1144</v>
      </c>
      <c r="B1341" t="s" s="314">
        <v>215</v>
      </c>
      <c r="C1341" s="320">
        <v>20</v>
      </c>
      <c r="D1341" t="s" s="316">
        <v>1121</v>
      </c>
      <c r="E1341" s="317">
        <v>0.025777</v>
      </c>
      <c r="F1341" s="317">
        <v>0.015289</v>
      </c>
      <c r="G1341" s="317">
        <v>0.020581</v>
      </c>
      <c r="H1341" s="317">
        <v>0.007028</v>
      </c>
      <c r="I1341" s="317">
        <v>0.006853</v>
      </c>
      <c r="J1341" s="317">
        <v>0.003604</v>
      </c>
      <c r="K1341" s="318">
        <v>0.003875</v>
      </c>
      <c r="L1341" s="318">
        <v>5e-06</v>
      </c>
      <c r="M1341" s="319">
        <v>25.0503</v>
      </c>
    </row>
    <row r="1342" ht="19.7" customHeight="1">
      <c r="A1342" t="s" s="314">
        <v>1144</v>
      </c>
      <c r="B1342" t="s" s="314">
        <v>215</v>
      </c>
      <c r="C1342" t="s" s="315">
        <v>204</v>
      </c>
      <c r="D1342" t="s" s="316">
        <v>1122</v>
      </c>
      <c r="E1342" s="317">
        <v>0.028834</v>
      </c>
      <c r="F1342" s="317">
        <v>0.015476</v>
      </c>
      <c r="G1342" s="317">
        <v>0.016649</v>
      </c>
      <c r="H1342" s="317">
        <v>0.007228</v>
      </c>
      <c r="I1342" s="317">
        <v>5e-06</v>
      </c>
      <c r="J1342" s="317">
        <v>5e-06</v>
      </c>
      <c r="K1342" s="318">
        <v>0</v>
      </c>
      <c r="L1342" s="318">
        <v>0</v>
      </c>
      <c r="M1342" s="319">
        <v>0</v>
      </c>
    </row>
    <row r="1343" ht="19.7" customHeight="1">
      <c r="A1343" t="s" s="314">
        <v>1144</v>
      </c>
      <c r="B1343" t="s" s="314">
        <v>215</v>
      </c>
      <c r="C1343" t="s" s="315">
        <v>162</v>
      </c>
      <c r="D1343" t="s" s="316">
        <v>1122</v>
      </c>
      <c r="E1343" s="317">
        <v>0.022297</v>
      </c>
      <c r="F1343" s="317">
        <v>0.016404</v>
      </c>
      <c r="G1343" s="317">
        <v>0.029979</v>
      </c>
      <c r="H1343" s="317">
        <v>0.002252</v>
      </c>
      <c r="I1343" s="317">
        <v>5e-06</v>
      </c>
      <c r="J1343" s="317">
        <v>5e-06</v>
      </c>
      <c r="K1343" s="318">
        <v>0</v>
      </c>
      <c r="L1343" s="318">
        <v>0</v>
      </c>
      <c r="M1343" s="319">
        <v>0</v>
      </c>
    </row>
    <row r="1344" ht="19.7" customHeight="1">
      <c r="A1344" t="s" s="314">
        <v>1144</v>
      </c>
      <c r="B1344" t="s" s="314">
        <v>215</v>
      </c>
      <c r="C1344" t="s" s="315">
        <v>205</v>
      </c>
      <c r="D1344" t="s" s="316">
        <v>1122</v>
      </c>
      <c r="E1344" s="317">
        <v>0.026397</v>
      </c>
      <c r="F1344" s="317">
        <v>0.015466</v>
      </c>
      <c r="G1344" s="317">
        <v>0.023167</v>
      </c>
      <c r="H1344" s="317">
        <v>0.006931</v>
      </c>
      <c r="I1344" s="317">
        <v>5e-06</v>
      </c>
      <c r="J1344" s="317">
        <v>5e-06</v>
      </c>
      <c r="K1344" s="318">
        <v>0</v>
      </c>
      <c r="L1344" s="318">
        <v>0</v>
      </c>
      <c r="M1344" s="319">
        <v>0</v>
      </c>
    </row>
    <row r="1345" ht="19.7" customHeight="1">
      <c r="A1345" t="s" s="314">
        <v>1144</v>
      </c>
      <c r="B1345" t="s" s="314">
        <v>215</v>
      </c>
      <c r="C1345" s="320">
        <v>21</v>
      </c>
      <c r="D1345" t="s" s="316">
        <v>1122</v>
      </c>
      <c r="E1345" s="317">
        <v>0.027993</v>
      </c>
      <c r="F1345" s="317">
        <v>0.015457</v>
      </c>
      <c r="G1345" s="317">
        <v>0.018548</v>
      </c>
      <c r="H1345" s="317">
        <v>0.007055</v>
      </c>
      <c r="I1345" s="317">
        <v>5e-06</v>
      </c>
      <c r="J1345" s="317">
        <v>5e-06</v>
      </c>
      <c r="K1345" s="318">
        <v>0</v>
      </c>
      <c r="L1345" s="318">
        <v>0</v>
      </c>
      <c r="M1345" s="319">
        <v>0</v>
      </c>
    </row>
    <row r="1346" ht="19.7" customHeight="1">
      <c r="A1346" t="s" s="314">
        <v>1144</v>
      </c>
      <c r="B1346" t="s" s="314">
        <v>215</v>
      </c>
      <c r="C1346" t="s" s="315">
        <v>216</v>
      </c>
      <c r="D1346" t="s" s="316">
        <v>1121</v>
      </c>
      <c r="E1346" s="317">
        <v>0.026068</v>
      </c>
      <c r="F1346" s="317">
        <v>0.016516</v>
      </c>
      <c r="G1346" s="317">
        <v>0.021297</v>
      </c>
      <c r="H1346" s="317">
        <v>0.006702</v>
      </c>
      <c r="I1346" s="317">
        <v>0.005209</v>
      </c>
      <c r="J1346" s="317">
        <v>0.003037</v>
      </c>
      <c r="K1346" s="318">
        <v>0.005233</v>
      </c>
      <c r="L1346" s="318">
        <v>5e-06</v>
      </c>
      <c r="M1346" s="319">
        <v>828.8183</v>
      </c>
    </row>
    <row r="1347" ht="19.7" customHeight="1">
      <c r="A1347" t="s" s="314">
        <v>1144</v>
      </c>
      <c r="B1347" t="s" s="314">
        <v>232</v>
      </c>
      <c r="C1347" s="320">
        <v>1</v>
      </c>
      <c r="D1347" t="s" s="316">
        <v>1122</v>
      </c>
      <c r="E1347" s="317">
        <v>0.016988</v>
      </c>
      <c r="F1347" s="317">
        <v>0.009445</v>
      </c>
      <c r="G1347" s="317">
        <v>0.018973</v>
      </c>
      <c r="H1347" s="317">
        <v>0.005518</v>
      </c>
      <c r="I1347" s="317">
        <v>0.004136</v>
      </c>
      <c r="J1347" s="317">
        <v>0.00373</v>
      </c>
      <c r="K1347" s="318">
        <v>0</v>
      </c>
      <c r="L1347" s="318">
        <v>0</v>
      </c>
      <c r="M1347" s="319">
        <v>6.6119</v>
      </c>
    </row>
    <row r="1348" ht="19.7" customHeight="1">
      <c r="A1348" t="s" s="314">
        <v>1144</v>
      </c>
      <c r="B1348" t="s" s="314">
        <v>232</v>
      </c>
      <c r="C1348" t="s" s="315">
        <v>180</v>
      </c>
      <c r="D1348" t="s" s="316">
        <v>1122</v>
      </c>
      <c r="E1348" s="317">
        <v>0.011613</v>
      </c>
      <c r="F1348" s="317">
        <v>0.011601</v>
      </c>
      <c r="G1348" s="317">
        <v>0.031843</v>
      </c>
      <c r="H1348" s="317">
        <v>1.1e-05</v>
      </c>
      <c r="I1348" s="317">
        <v>5e-06</v>
      </c>
      <c r="J1348" s="317">
        <v>5e-06</v>
      </c>
      <c r="K1348" s="318">
        <v>0</v>
      </c>
      <c r="L1348" s="318">
        <v>0</v>
      </c>
      <c r="M1348" s="319">
        <v>0</v>
      </c>
    </row>
    <row r="1349" ht="19.7" customHeight="1">
      <c r="A1349" t="s" s="314">
        <v>1144</v>
      </c>
      <c r="B1349" t="s" s="314">
        <v>232</v>
      </c>
      <c r="C1349" t="s" s="315">
        <v>182</v>
      </c>
      <c r="D1349" t="s" s="316">
        <v>1122</v>
      </c>
      <c r="E1349" s="317">
        <v>0.020446</v>
      </c>
      <c r="F1349" s="317">
        <v>0.012832</v>
      </c>
      <c r="G1349" s="317">
        <v>0.016452</v>
      </c>
      <c r="H1349" s="317">
        <v>0.005556</v>
      </c>
      <c r="I1349" s="317">
        <v>0.007998999999999999</v>
      </c>
      <c r="J1349" s="317">
        <v>5e-06</v>
      </c>
      <c r="K1349" s="318">
        <v>0</v>
      </c>
      <c r="L1349" s="318">
        <v>0</v>
      </c>
      <c r="M1349" s="319">
        <v>4.8156</v>
      </c>
    </row>
    <row r="1350" ht="19.7" customHeight="1">
      <c r="A1350" t="s" s="314">
        <v>1144</v>
      </c>
      <c r="B1350" t="s" s="314">
        <v>232</v>
      </c>
      <c r="C1350" s="320">
        <v>3</v>
      </c>
      <c r="D1350" t="s" s="316">
        <v>1121</v>
      </c>
      <c r="E1350" s="317">
        <v>0.017873</v>
      </c>
      <c r="F1350" s="317">
        <v>0.014006</v>
      </c>
      <c r="G1350" s="317">
        <v>0.019613</v>
      </c>
      <c r="H1350" s="317">
        <v>0.0033</v>
      </c>
      <c r="I1350" s="317">
        <v>0.000128</v>
      </c>
      <c r="J1350" s="317">
        <v>0.008338</v>
      </c>
      <c r="K1350" s="318">
        <v>5e-06</v>
      </c>
      <c r="L1350" s="318">
        <v>0.000325</v>
      </c>
      <c r="M1350" s="319">
        <v>37.4235</v>
      </c>
    </row>
    <row r="1351" ht="19.7" customHeight="1">
      <c r="A1351" t="s" s="314">
        <v>1144</v>
      </c>
      <c r="B1351" t="s" s="314">
        <v>232</v>
      </c>
      <c r="C1351" s="320">
        <v>4</v>
      </c>
      <c r="D1351" t="s" s="316">
        <v>1122</v>
      </c>
      <c r="E1351" s="317">
        <v>0.016219</v>
      </c>
      <c r="F1351" s="317">
        <v>0.014156</v>
      </c>
      <c r="G1351" s="317">
        <v>0.023589</v>
      </c>
      <c r="H1351" s="317">
        <v>0.00055</v>
      </c>
      <c r="I1351" s="317">
        <v>0.005534</v>
      </c>
      <c r="J1351" s="317">
        <v>0.006074</v>
      </c>
      <c r="K1351" s="318">
        <v>0</v>
      </c>
      <c r="L1351" s="318">
        <v>0</v>
      </c>
      <c r="M1351" s="319">
        <v>0</v>
      </c>
    </row>
    <row r="1352" ht="19.7" customHeight="1">
      <c r="A1352" t="s" s="314">
        <v>1144</v>
      </c>
      <c r="B1352" t="s" s="314">
        <v>232</v>
      </c>
      <c r="C1352" s="320">
        <v>5</v>
      </c>
      <c r="D1352" t="s" s="316">
        <v>1122</v>
      </c>
      <c r="E1352" s="317">
        <v>0.017072</v>
      </c>
      <c r="F1352" s="317">
        <v>0.010921</v>
      </c>
      <c r="G1352" s="317">
        <v>0.018196</v>
      </c>
      <c r="H1352" s="317">
        <v>0.007578</v>
      </c>
      <c r="I1352" s="317">
        <v>0.006213</v>
      </c>
      <c r="J1352" s="317">
        <v>0.007723</v>
      </c>
      <c r="K1352" s="318">
        <v>0</v>
      </c>
      <c r="L1352" s="318">
        <v>0</v>
      </c>
      <c r="M1352" s="319">
        <v>0</v>
      </c>
    </row>
    <row r="1353" ht="19.7" customHeight="1">
      <c r="A1353" t="s" s="314">
        <v>1144</v>
      </c>
      <c r="B1353" t="s" s="314">
        <v>232</v>
      </c>
      <c r="C1353" t="s" s="315">
        <v>187</v>
      </c>
      <c r="D1353" t="s" s="316">
        <v>1121</v>
      </c>
      <c r="E1353" s="317">
        <v>0.017505</v>
      </c>
      <c r="F1353" s="317">
        <v>0.014814</v>
      </c>
      <c r="G1353" s="317">
        <v>0.021172</v>
      </c>
      <c r="H1353" s="317">
        <v>0.001666</v>
      </c>
      <c r="I1353" s="317">
        <v>0.001499</v>
      </c>
      <c r="J1353" s="317">
        <v>5.5e-05</v>
      </c>
      <c r="K1353" s="318">
        <v>0.000197</v>
      </c>
      <c r="L1353" s="318">
        <v>0.003411</v>
      </c>
      <c r="M1353" s="319">
        <v>55.6214</v>
      </c>
    </row>
    <row r="1354" ht="19.7" customHeight="1">
      <c r="A1354" t="s" s="314">
        <v>1144</v>
      </c>
      <c r="B1354" t="s" s="314">
        <v>232</v>
      </c>
      <c r="C1354" t="s" s="315">
        <v>153</v>
      </c>
      <c r="D1354" t="s" s="316">
        <v>1122</v>
      </c>
      <c r="E1354" s="317">
        <v>0.011937</v>
      </c>
      <c r="F1354" s="317">
        <v>0.011917</v>
      </c>
      <c r="G1354" s="317">
        <v>0.015454</v>
      </c>
      <c r="H1354" s="317">
        <v>5e-06</v>
      </c>
      <c r="I1354" s="317">
        <v>0</v>
      </c>
      <c r="J1354" s="317">
        <v>0.00279</v>
      </c>
      <c r="K1354" s="318">
        <v>0</v>
      </c>
      <c r="L1354" s="318">
        <v>0</v>
      </c>
      <c r="M1354" s="319">
        <v>0</v>
      </c>
    </row>
    <row r="1355" ht="19.7" customHeight="1">
      <c r="A1355" t="s" s="314">
        <v>1144</v>
      </c>
      <c r="B1355" t="s" s="314">
        <v>232</v>
      </c>
      <c r="C1355" t="s" s="315">
        <v>156</v>
      </c>
      <c r="D1355" t="s" s="316">
        <v>1122</v>
      </c>
      <c r="E1355" s="317">
        <v>0.022301</v>
      </c>
      <c r="F1355" s="317">
        <v>0.022279</v>
      </c>
      <c r="G1355" s="317">
        <v>0.029403</v>
      </c>
      <c r="H1355" s="317">
        <v>5e-06</v>
      </c>
      <c r="I1355" s="317">
        <v>5e-06</v>
      </c>
      <c r="J1355" s="317">
        <v>0.002449</v>
      </c>
      <c r="K1355" s="318">
        <v>0</v>
      </c>
      <c r="L1355" s="318">
        <v>0</v>
      </c>
      <c r="M1355" s="319">
        <v>0</v>
      </c>
    </row>
    <row r="1356" ht="19.7" customHeight="1">
      <c r="A1356" t="s" s="314">
        <v>1144</v>
      </c>
      <c r="B1356" t="s" s="314">
        <v>232</v>
      </c>
      <c r="C1356" t="s" s="315">
        <v>188</v>
      </c>
      <c r="D1356" t="s" s="316">
        <v>1122</v>
      </c>
      <c r="E1356" s="317">
        <v>0.013259</v>
      </c>
      <c r="F1356" s="317">
        <v>0.013246</v>
      </c>
      <c r="G1356" s="317">
        <v>0.032311</v>
      </c>
      <c r="H1356" s="317">
        <v>1.4e-05</v>
      </c>
      <c r="I1356" s="317">
        <v>5e-06</v>
      </c>
      <c r="J1356" s="317">
        <v>0.000509</v>
      </c>
      <c r="K1356" s="318">
        <v>0</v>
      </c>
      <c r="L1356" s="318">
        <v>0</v>
      </c>
      <c r="M1356" s="319">
        <v>0</v>
      </c>
    </row>
    <row r="1357" ht="19.7" customHeight="1">
      <c r="A1357" t="s" s="314">
        <v>1144</v>
      </c>
      <c r="B1357" t="s" s="314">
        <v>232</v>
      </c>
      <c r="C1357" s="320">
        <v>7</v>
      </c>
      <c r="D1357" t="s" s="316">
        <v>1122</v>
      </c>
      <c r="E1357" s="317">
        <v>0.01792</v>
      </c>
      <c r="F1357" s="317">
        <v>0.009953999999999999</v>
      </c>
      <c r="G1357" s="317">
        <v>0.019168</v>
      </c>
      <c r="H1357" s="317">
        <v>0.005421</v>
      </c>
      <c r="I1357" s="317">
        <v>0.005147</v>
      </c>
      <c r="J1357" s="317">
        <v>0.004462</v>
      </c>
      <c r="K1357" s="318">
        <v>0</v>
      </c>
      <c r="L1357" s="318">
        <v>0</v>
      </c>
      <c r="M1357" s="319">
        <v>2.8632</v>
      </c>
    </row>
    <row r="1358" ht="19.7" customHeight="1">
      <c r="A1358" t="s" s="314">
        <v>1144</v>
      </c>
      <c r="B1358" t="s" s="314">
        <v>232</v>
      </c>
      <c r="C1358" s="320">
        <v>8</v>
      </c>
      <c r="D1358" t="s" s="316">
        <v>1121</v>
      </c>
      <c r="E1358" s="317">
        <v>0.017277</v>
      </c>
      <c r="F1358" s="317">
        <v>0.01318</v>
      </c>
      <c r="G1358" s="317">
        <v>0.018572</v>
      </c>
      <c r="H1358" s="317">
        <v>0.003914</v>
      </c>
      <c r="I1358" s="317">
        <v>0.000119</v>
      </c>
      <c r="J1358" s="317">
        <v>0.006108</v>
      </c>
      <c r="K1358" s="318">
        <v>5e-06</v>
      </c>
      <c r="L1358" s="318">
        <v>0.000283</v>
      </c>
      <c r="M1358" s="319">
        <v>20.0794</v>
      </c>
    </row>
    <row r="1359" ht="19.7" customHeight="1">
      <c r="A1359" t="s" s="314">
        <v>1144</v>
      </c>
      <c r="B1359" t="s" s="314">
        <v>232</v>
      </c>
      <c r="C1359" s="320">
        <v>9</v>
      </c>
      <c r="D1359" t="s" s="316">
        <v>1121</v>
      </c>
      <c r="E1359" s="317">
        <v>0.017956</v>
      </c>
      <c r="F1359" s="317">
        <v>0.013529</v>
      </c>
      <c r="G1359" s="317">
        <v>0.017952</v>
      </c>
      <c r="H1359" s="317">
        <v>0.004244</v>
      </c>
      <c r="I1359" s="317">
        <v>0.003924</v>
      </c>
      <c r="J1359" s="317">
        <v>0.000136</v>
      </c>
      <c r="K1359" s="318">
        <v>0.000515</v>
      </c>
      <c r="L1359" s="318">
        <v>5e-06</v>
      </c>
      <c r="M1359" s="319">
        <v>45.316</v>
      </c>
    </row>
    <row r="1360" ht="19.7" customHeight="1">
      <c r="A1360" t="s" s="314">
        <v>1144</v>
      </c>
      <c r="B1360" t="s" s="314">
        <v>232</v>
      </c>
      <c r="C1360" s="320">
        <v>10</v>
      </c>
      <c r="D1360" t="s" s="316">
        <v>1122</v>
      </c>
      <c r="E1360" s="317">
        <v>0.020084</v>
      </c>
      <c r="F1360" s="317">
        <v>0.010528</v>
      </c>
      <c r="G1360" s="317">
        <v>0.016336</v>
      </c>
      <c r="H1360" s="317">
        <v>0.005247</v>
      </c>
      <c r="I1360" s="317">
        <v>0.004349</v>
      </c>
      <c r="J1360" s="317">
        <v>3.7e-05</v>
      </c>
      <c r="K1360" s="318">
        <v>0</v>
      </c>
      <c r="L1360" s="318">
        <v>0</v>
      </c>
      <c r="M1360" s="319">
        <v>6.7186</v>
      </c>
    </row>
    <row r="1361" ht="19.7" customHeight="1">
      <c r="A1361" t="s" s="314">
        <v>1144</v>
      </c>
      <c r="B1361" t="s" s="314">
        <v>232</v>
      </c>
      <c r="C1361" s="320">
        <v>11</v>
      </c>
      <c r="D1361" t="s" s="316">
        <v>1122</v>
      </c>
      <c r="E1361" s="317">
        <v>0.017213</v>
      </c>
      <c r="F1361" s="317">
        <v>0.011264</v>
      </c>
      <c r="G1361" s="317">
        <v>0.018942</v>
      </c>
      <c r="H1361" s="317">
        <v>0.004382</v>
      </c>
      <c r="I1361" s="317">
        <v>0.006037</v>
      </c>
      <c r="J1361" s="317">
        <v>0.004702</v>
      </c>
      <c r="K1361" s="318">
        <v>0</v>
      </c>
      <c r="L1361" s="318">
        <v>0</v>
      </c>
      <c r="M1361" s="319">
        <v>0.8554</v>
      </c>
    </row>
    <row r="1362" ht="19.7" customHeight="1">
      <c r="A1362" t="s" s="314">
        <v>1144</v>
      </c>
      <c r="B1362" t="s" s="314">
        <v>232</v>
      </c>
      <c r="C1362" s="320">
        <v>12</v>
      </c>
      <c r="D1362" t="s" s="316">
        <v>1121</v>
      </c>
      <c r="E1362" s="317">
        <v>0.016149</v>
      </c>
      <c r="F1362" s="317">
        <v>0.013746</v>
      </c>
      <c r="G1362" s="317">
        <v>0.021454</v>
      </c>
      <c r="H1362" s="317">
        <v>0.001458</v>
      </c>
      <c r="I1362" s="317">
        <v>0.006006</v>
      </c>
      <c r="J1362" s="317">
        <v>0.001089</v>
      </c>
      <c r="K1362" s="318">
        <v>0.00541</v>
      </c>
      <c r="L1362" s="318">
        <v>5e-06</v>
      </c>
      <c r="M1362" s="319">
        <v>18.5461</v>
      </c>
    </row>
    <row r="1363" ht="19.7" customHeight="1">
      <c r="A1363" t="s" s="314">
        <v>1144</v>
      </c>
      <c r="B1363" t="s" s="314">
        <v>232</v>
      </c>
      <c r="C1363" t="s" s="315">
        <v>195</v>
      </c>
      <c r="D1363" t="s" s="316">
        <v>1121</v>
      </c>
      <c r="E1363" s="317">
        <v>0.017936</v>
      </c>
      <c r="F1363" s="317">
        <v>0.013676</v>
      </c>
      <c r="G1363" s="317">
        <v>0.018759</v>
      </c>
      <c r="H1363" s="317">
        <v>0.002826</v>
      </c>
      <c r="I1363" s="317">
        <v>3.4e-05</v>
      </c>
      <c r="J1363" s="317">
        <v>0.006308</v>
      </c>
      <c r="K1363" s="318">
        <v>5e-06</v>
      </c>
      <c r="L1363" s="318">
        <v>0.000184</v>
      </c>
      <c r="M1363" s="319">
        <v>33.1986</v>
      </c>
    </row>
    <row r="1364" ht="19.7" customHeight="1">
      <c r="A1364" t="s" s="314">
        <v>1144</v>
      </c>
      <c r="B1364" t="s" s="314">
        <v>232</v>
      </c>
      <c r="C1364" t="s" s="315">
        <v>196</v>
      </c>
      <c r="D1364" t="s" s="316">
        <v>1122</v>
      </c>
      <c r="E1364" s="317">
        <v>0.022144</v>
      </c>
      <c r="F1364" s="317">
        <v>0.007423</v>
      </c>
      <c r="G1364" s="317">
        <v>0.023628</v>
      </c>
      <c r="H1364" s="317">
        <v>0.009926000000000001</v>
      </c>
      <c r="I1364" s="317">
        <v>5e-06</v>
      </c>
      <c r="J1364" s="317">
        <v>0.001769</v>
      </c>
      <c r="K1364" s="318">
        <v>0</v>
      </c>
      <c r="L1364" s="318">
        <v>0</v>
      </c>
      <c r="M1364" s="319">
        <v>0.0051</v>
      </c>
    </row>
    <row r="1365" ht="19.7" customHeight="1">
      <c r="A1365" t="s" s="314">
        <v>1144</v>
      </c>
      <c r="B1365" t="s" s="314">
        <v>232</v>
      </c>
      <c r="C1365" s="320">
        <v>14</v>
      </c>
      <c r="D1365" t="s" s="316">
        <v>1122</v>
      </c>
      <c r="E1365" s="317">
        <v>0.01757</v>
      </c>
      <c r="F1365" s="317">
        <v>0.012045</v>
      </c>
      <c r="G1365" s="317">
        <v>0.020682</v>
      </c>
      <c r="H1365" s="317">
        <v>0.005051</v>
      </c>
      <c r="I1365" s="317">
        <v>0.0066</v>
      </c>
      <c r="J1365" s="317">
        <v>0.005644</v>
      </c>
      <c r="K1365" s="318">
        <v>0</v>
      </c>
      <c r="L1365" s="318">
        <v>0</v>
      </c>
      <c r="M1365" s="319">
        <v>0.1486</v>
      </c>
    </row>
    <row r="1366" ht="19.7" customHeight="1">
      <c r="A1366" t="s" s="314">
        <v>1144</v>
      </c>
      <c r="B1366" t="s" s="314">
        <v>232</v>
      </c>
      <c r="C1366" s="320">
        <v>15</v>
      </c>
      <c r="D1366" t="s" s="316">
        <v>1121</v>
      </c>
      <c r="E1366" s="317">
        <v>0.018182</v>
      </c>
      <c r="F1366" s="317">
        <v>0.015652</v>
      </c>
      <c r="G1366" s="317">
        <v>0.020818</v>
      </c>
      <c r="H1366" s="317">
        <v>0.00157</v>
      </c>
      <c r="I1366" s="317">
        <v>0.00174</v>
      </c>
      <c r="J1366" s="317">
        <v>0.004659</v>
      </c>
      <c r="K1366" s="318">
        <v>0.005071</v>
      </c>
      <c r="L1366" s="318">
        <v>0.004193</v>
      </c>
      <c r="M1366" s="319">
        <v>11.0269</v>
      </c>
    </row>
    <row r="1367" ht="19.7" customHeight="1">
      <c r="A1367" t="s" s="314">
        <v>1144</v>
      </c>
      <c r="B1367" t="s" s="314">
        <v>232</v>
      </c>
      <c r="C1367" s="320">
        <v>16</v>
      </c>
      <c r="D1367" t="s" s="316">
        <v>1121</v>
      </c>
      <c r="E1367" s="317">
        <v>0.017906</v>
      </c>
      <c r="F1367" s="317">
        <v>0.015158</v>
      </c>
      <c r="G1367" s="317">
        <v>0.023307</v>
      </c>
      <c r="H1367" s="317">
        <v>0.001897</v>
      </c>
      <c r="I1367" s="317">
        <v>4.2e-05</v>
      </c>
      <c r="J1367" s="317">
        <v>0.000515</v>
      </c>
      <c r="K1367" s="318">
        <v>0.001323</v>
      </c>
      <c r="L1367" s="318">
        <v>4.4e-05</v>
      </c>
      <c r="M1367" s="319">
        <v>51.3018</v>
      </c>
    </row>
    <row r="1368" ht="19.7" customHeight="1">
      <c r="A1368" t="s" s="314">
        <v>1144</v>
      </c>
      <c r="B1368" t="s" s="314">
        <v>232</v>
      </c>
      <c r="C1368" s="320">
        <v>17</v>
      </c>
      <c r="D1368" t="s" s="316">
        <v>1121</v>
      </c>
      <c r="E1368" s="317">
        <v>0.016402</v>
      </c>
      <c r="F1368" s="317">
        <v>0.014531</v>
      </c>
      <c r="G1368" s="317">
        <v>0.018768</v>
      </c>
      <c r="H1368" s="317">
        <v>0.001103</v>
      </c>
      <c r="I1368" s="317">
        <v>1.7e-05</v>
      </c>
      <c r="J1368" s="317">
        <v>0.006999</v>
      </c>
      <c r="K1368" s="318">
        <v>5e-06</v>
      </c>
      <c r="L1368" s="318">
        <v>0.000127</v>
      </c>
      <c r="M1368" s="319">
        <v>32.1529</v>
      </c>
    </row>
    <row r="1369" ht="19.7" customHeight="1">
      <c r="A1369" t="s" s="314">
        <v>1144</v>
      </c>
      <c r="B1369" t="s" s="314">
        <v>232</v>
      </c>
      <c r="C1369" s="320">
        <v>18</v>
      </c>
      <c r="D1369" t="s" s="316">
        <v>1121</v>
      </c>
      <c r="E1369" s="317">
        <v>0.017953</v>
      </c>
      <c r="F1369" s="317">
        <v>0.012569</v>
      </c>
      <c r="G1369" s="317">
        <v>0.016113</v>
      </c>
      <c r="H1369" s="317">
        <v>0.003552</v>
      </c>
      <c r="I1369" s="317">
        <v>0.005574</v>
      </c>
      <c r="J1369" s="317">
        <v>6.2e-05</v>
      </c>
      <c r="K1369" s="318">
        <v>0.000203</v>
      </c>
      <c r="L1369" s="318">
        <v>5e-06</v>
      </c>
      <c r="M1369" s="319">
        <v>42.4687</v>
      </c>
    </row>
    <row r="1370" ht="19.7" customHeight="1">
      <c r="A1370" t="s" s="314">
        <v>1144</v>
      </c>
      <c r="B1370" t="s" s="314">
        <v>232</v>
      </c>
      <c r="C1370" s="320">
        <v>19</v>
      </c>
      <c r="D1370" t="s" s="316">
        <v>1122</v>
      </c>
      <c r="E1370" s="317">
        <v>0.018879</v>
      </c>
      <c r="F1370" s="317">
        <v>0.008989</v>
      </c>
      <c r="G1370" s="317">
        <v>0.020041</v>
      </c>
      <c r="H1370" s="317">
        <v>0.006635</v>
      </c>
      <c r="I1370" s="317">
        <v>0.003927</v>
      </c>
      <c r="J1370" s="317">
        <v>0.004464</v>
      </c>
      <c r="K1370" s="318">
        <v>0</v>
      </c>
      <c r="L1370" s="318">
        <v>0</v>
      </c>
      <c r="M1370" s="319">
        <v>4.9905</v>
      </c>
    </row>
    <row r="1371" ht="19.7" customHeight="1">
      <c r="A1371" t="s" s="314">
        <v>1144</v>
      </c>
      <c r="B1371" t="s" s="314">
        <v>232</v>
      </c>
      <c r="C1371" s="320">
        <v>20</v>
      </c>
      <c r="D1371" t="s" s="316">
        <v>1121</v>
      </c>
      <c r="E1371" s="317">
        <v>0.016405</v>
      </c>
      <c r="F1371" s="317">
        <v>0.011393</v>
      </c>
      <c r="G1371" s="317">
        <v>0.019586</v>
      </c>
      <c r="H1371" s="317">
        <v>0.004972</v>
      </c>
      <c r="I1371" s="317">
        <v>0.00588</v>
      </c>
      <c r="J1371" s="317">
        <v>0.004321</v>
      </c>
      <c r="K1371" s="318">
        <v>0.009764</v>
      </c>
      <c r="L1371" s="318">
        <v>5e-06</v>
      </c>
      <c r="M1371" s="319">
        <v>10.4431</v>
      </c>
    </row>
    <row r="1372" ht="19.7" customHeight="1">
      <c r="A1372" t="s" s="314">
        <v>1144</v>
      </c>
      <c r="B1372" t="s" s="314">
        <v>232</v>
      </c>
      <c r="C1372" t="s" s="315">
        <v>204</v>
      </c>
      <c r="D1372" t="s" s="316">
        <v>1122</v>
      </c>
      <c r="E1372" s="317">
        <v>0.018116</v>
      </c>
      <c r="F1372" s="317">
        <v>0.010776</v>
      </c>
      <c r="G1372" s="317">
        <v>0.019924</v>
      </c>
      <c r="H1372" s="317">
        <v>0.004922</v>
      </c>
      <c r="I1372" s="317">
        <v>5e-06</v>
      </c>
      <c r="J1372" s="317">
        <v>5e-06</v>
      </c>
      <c r="K1372" s="318">
        <v>0</v>
      </c>
      <c r="L1372" s="318">
        <v>0</v>
      </c>
      <c r="M1372" s="319">
        <v>0</v>
      </c>
    </row>
    <row r="1373" ht="19.7" customHeight="1">
      <c r="A1373" t="s" s="314">
        <v>1144</v>
      </c>
      <c r="B1373" t="s" s="314">
        <v>232</v>
      </c>
      <c r="C1373" t="s" s="315">
        <v>162</v>
      </c>
      <c r="D1373" t="s" s="316">
        <v>1122</v>
      </c>
      <c r="E1373" s="317">
        <v>0.020917</v>
      </c>
      <c r="F1373" s="317">
        <v>0.01082</v>
      </c>
      <c r="G1373" s="317">
        <v>0.037461</v>
      </c>
      <c r="H1373" s="317">
        <v>5e-06</v>
      </c>
      <c r="I1373" s="317">
        <v>5e-06</v>
      </c>
      <c r="J1373" s="317">
        <v>5e-06</v>
      </c>
      <c r="K1373" s="318">
        <v>0</v>
      </c>
      <c r="L1373" s="318">
        <v>0</v>
      </c>
      <c r="M1373" s="319">
        <v>0</v>
      </c>
    </row>
    <row r="1374" ht="19.7" customHeight="1">
      <c r="A1374" t="s" s="314">
        <v>1144</v>
      </c>
      <c r="B1374" t="s" s="314">
        <v>232</v>
      </c>
      <c r="C1374" t="s" s="315">
        <v>205</v>
      </c>
      <c r="D1374" t="s" s="316">
        <v>1122</v>
      </c>
      <c r="E1374" s="317">
        <v>0.019994</v>
      </c>
      <c r="F1374" s="317">
        <v>0.011615</v>
      </c>
      <c r="G1374" s="317">
        <v>0.021519</v>
      </c>
      <c r="H1374" s="317">
        <v>0.006573</v>
      </c>
      <c r="I1374" s="317">
        <v>5e-06</v>
      </c>
      <c r="J1374" s="317">
        <v>5e-06</v>
      </c>
      <c r="K1374" s="318">
        <v>0</v>
      </c>
      <c r="L1374" s="318">
        <v>0</v>
      </c>
      <c r="M1374" s="319">
        <v>0</v>
      </c>
    </row>
    <row r="1375" ht="19.7" customHeight="1">
      <c r="A1375" t="s" s="314">
        <v>1144</v>
      </c>
      <c r="B1375" t="s" s="314">
        <v>232</v>
      </c>
      <c r="C1375" s="320">
        <v>21</v>
      </c>
      <c r="D1375" t="s" s="316">
        <v>1122</v>
      </c>
      <c r="E1375" s="317">
        <v>0.0186</v>
      </c>
      <c r="F1375" s="317">
        <v>0.011101</v>
      </c>
      <c r="G1375" s="317">
        <v>0.020994</v>
      </c>
      <c r="H1375" s="317">
        <v>0.005297</v>
      </c>
      <c r="I1375" s="317">
        <v>5e-06</v>
      </c>
      <c r="J1375" s="317">
        <v>5e-06</v>
      </c>
      <c r="K1375" s="318">
        <v>0</v>
      </c>
      <c r="L1375" s="318">
        <v>0</v>
      </c>
      <c r="M1375" s="319">
        <v>0</v>
      </c>
    </row>
    <row r="1376" ht="19.7" customHeight="1">
      <c r="A1376" t="s" s="314">
        <v>1144</v>
      </c>
      <c r="B1376" t="s" s="314">
        <v>232</v>
      </c>
      <c r="C1376" t="s" s="315">
        <v>216</v>
      </c>
      <c r="D1376" t="s" s="316">
        <v>1121</v>
      </c>
      <c r="E1376" s="317">
        <v>0.017516</v>
      </c>
      <c r="F1376" s="317">
        <v>0.012352</v>
      </c>
      <c r="G1376" s="317">
        <v>0.019429</v>
      </c>
      <c r="H1376" s="317">
        <v>0.003777</v>
      </c>
      <c r="I1376" s="317">
        <v>0.003624</v>
      </c>
      <c r="J1376" s="317">
        <v>0.003131</v>
      </c>
      <c r="K1376" s="318">
        <v>0.007892</v>
      </c>
      <c r="L1376" s="318">
        <v>0.001137</v>
      </c>
      <c r="M1376" s="319">
        <v>167.1974</v>
      </c>
    </row>
    <row r="1377" ht="19.7" customHeight="1">
      <c r="A1377" t="s" s="314">
        <v>1145</v>
      </c>
      <c r="B1377" t="s" s="314">
        <v>215</v>
      </c>
      <c r="C1377" s="320">
        <v>1</v>
      </c>
      <c r="D1377" t="s" s="316">
        <v>1121</v>
      </c>
      <c r="E1377" s="317">
        <v>0.026111</v>
      </c>
      <c r="F1377" s="317">
        <v>0.014772</v>
      </c>
      <c r="G1377" s="317">
        <v>0.019581</v>
      </c>
      <c r="H1377" s="317">
        <v>0.008125</v>
      </c>
      <c r="I1377" s="317">
        <v>0.005046</v>
      </c>
      <c r="J1377" s="317">
        <v>0.007296</v>
      </c>
      <c r="K1377" s="318">
        <v>5e-06</v>
      </c>
      <c r="L1377" s="318">
        <v>0.006499</v>
      </c>
      <c r="M1377" s="319">
        <v>39.3614</v>
      </c>
    </row>
    <row r="1378" ht="19.7" customHeight="1">
      <c r="A1378" t="s" s="314">
        <v>1145</v>
      </c>
      <c r="B1378" t="s" s="314">
        <v>215</v>
      </c>
      <c r="C1378" t="s" s="315">
        <v>180</v>
      </c>
      <c r="D1378" t="s" s="316">
        <v>1121</v>
      </c>
      <c r="E1378" s="317">
        <v>0.02374</v>
      </c>
      <c r="F1378" s="317">
        <v>0.023714</v>
      </c>
      <c r="G1378" s="317">
        <v>0.02923</v>
      </c>
      <c r="H1378" s="317">
        <v>5e-06</v>
      </c>
      <c r="I1378" s="317">
        <v>9.399999999999999e-05</v>
      </c>
      <c r="J1378" s="317">
        <v>0.013584</v>
      </c>
      <c r="K1378" s="318">
        <v>5e-06</v>
      </c>
      <c r="L1378" s="318">
        <v>0.000532</v>
      </c>
      <c r="M1378" s="319">
        <v>14.3438</v>
      </c>
    </row>
    <row r="1379" ht="19.7" customHeight="1">
      <c r="A1379" t="s" s="314">
        <v>1145</v>
      </c>
      <c r="B1379" t="s" s="314">
        <v>215</v>
      </c>
      <c r="C1379" t="s" s="315">
        <v>182</v>
      </c>
      <c r="D1379" t="s" s="316">
        <v>1122</v>
      </c>
      <c r="E1379" s="317">
        <v>0.027483</v>
      </c>
      <c r="F1379" s="317">
        <v>0.015869</v>
      </c>
      <c r="G1379" s="317">
        <v>0.020078</v>
      </c>
      <c r="H1379" s="317">
        <v>0.010873</v>
      </c>
      <c r="I1379" s="317">
        <v>0.009730000000000001</v>
      </c>
      <c r="J1379" s="317">
        <v>0.00974</v>
      </c>
      <c r="K1379" s="318">
        <v>0</v>
      </c>
      <c r="L1379" s="318">
        <v>0</v>
      </c>
      <c r="M1379" s="319">
        <v>8.468400000000001</v>
      </c>
    </row>
    <row r="1380" ht="19.7" customHeight="1">
      <c r="A1380" t="s" s="314">
        <v>1145</v>
      </c>
      <c r="B1380" t="s" s="314">
        <v>215</v>
      </c>
      <c r="C1380" s="320">
        <v>3</v>
      </c>
      <c r="D1380" t="s" s="316">
        <v>1121</v>
      </c>
      <c r="E1380" s="317">
        <v>0.023484</v>
      </c>
      <c r="F1380" s="317">
        <v>0.017109</v>
      </c>
      <c r="G1380" s="317">
        <v>0.02373</v>
      </c>
      <c r="H1380" s="317">
        <v>0.005082</v>
      </c>
      <c r="I1380" s="317">
        <v>1.4e-05</v>
      </c>
      <c r="J1380" s="317">
        <v>0.009759</v>
      </c>
      <c r="K1380" s="318">
        <v>5e-06</v>
      </c>
      <c r="L1380" s="318">
        <v>3.2e-05</v>
      </c>
      <c r="M1380" s="319">
        <v>53.4383</v>
      </c>
    </row>
    <row r="1381" ht="19.7" customHeight="1">
      <c r="A1381" t="s" s="314">
        <v>1145</v>
      </c>
      <c r="B1381" t="s" s="314">
        <v>215</v>
      </c>
      <c r="C1381" s="320">
        <v>4</v>
      </c>
      <c r="D1381" t="s" s="316">
        <v>1122</v>
      </c>
      <c r="E1381" s="317">
        <v>0.025633</v>
      </c>
      <c r="F1381" s="317">
        <v>0.015654</v>
      </c>
      <c r="G1381" s="317">
        <v>0.020007</v>
      </c>
      <c r="H1381" s="317">
        <v>0.008779</v>
      </c>
      <c r="I1381" s="317">
        <v>0.007723</v>
      </c>
      <c r="J1381" s="317">
        <v>0.010283</v>
      </c>
      <c r="K1381" s="318">
        <v>0</v>
      </c>
      <c r="L1381" s="318">
        <v>0</v>
      </c>
      <c r="M1381" s="319">
        <v>1.3437</v>
      </c>
    </row>
    <row r="1382" ht="19.7" customHeight="1">
      <c r="A1382" t="s" s="314">
        <v>1145</v>
      </c>
      <c r="B1382" t="s" s="314">
        <v>215</v>
      </c>
      <c r="C1382" s="320">
        <v>5</v>
      </c>
      <c r="D1382" t="s" s="316">
        <v>1121</v>
      </c>
      <c r="E1382" s="317">
        <v>0.026014</v>
      </c>
      <c r="F1382" s="317">
        <v>0.018776</v>
      </c>
      <c r="G1382" s="317">
        <v>0.02109</v>
      </c>
      <c r="H1382" s="317">
        <v>0.004503</v>
      </c>
      <c r="I1382" s="317">
        <v>0.007095</v>
      </c>
      <c r="J1382" s="317">
        <v>6.4e-05</v>
      </c>
      <c r="K1382" s="318">
        <v>0.000109</v>
      </c>
      <c r="L1382" s="318">
        <v>5e-06</v>
      </c>
      <c r="M1382" s="319">
        <v>53.3685</v>
      </c>
    </row>
    <row r="1383" ht="19.7" customHeight="1">
      <c r="A1383" t="s" s="314">
        <v>1145</v>
      </c>
      <c r="B1383" t="s" s="314">
        <v>215</v>
      </c>
      <c r="C1383" t="s" s="315">
        <v>187</v>
      </c>
      <c r="D1383" t="s" s="316">
        <v>1122</v>
      </c>
      <c r="E1383" s="317">
        <v>0.026451</v>
      </c>
      <c r="F1383" s="317">
        <v>0.014281</v>
      </c>
      <c r="G1383" s="317">
        <v>0.020463</v>
      </c>
      <c r="H1383" s="317">
        <v>0.010482</v>
      </c>
      <c r="I1383" s="317">
        <v>0.0023</v>
      </c>
      <c r="J1383" s="317">
        <v>0.009414</v>
      </c>
      <c r="K1383" s="318">
        <v>0</v>
      </c>
      <c r="L1383" s="318">
        <v>0</v>
      </c>
      <c r="M1383" s="319">
        <v>9.167400000000001</v>
      </c>
    </row>
    <row r="1384" ht="19.7" customHeight="1">
      <c r="A1384" t="s" s="314">
        <v>1145</v>
      </c>
      <c r="B1384" t="s" s="314">
        <v>215</v>
      </c>
      <c r="C1384" t="s" s="315">
        <v>153</v>
      </c>
      <c r="D1384" t="s" s="316">
        <v>1122</v>
      </c>
      <c r="E1384" s="317">
        <v>0.040832</v>
      </c>
      <c r="F1384" s="317">
        <v>0.021904</v>
      </c>
      <c r="G1384" s="317">
        <v>0.015196</v>
      </c>
      <c r="H1384" s="317">
        <v>0.001185</v>
      </c>
      <c r="I1384" s="317">
        <v>5e-06</v>
      </c>
      <c r="J1384" s="317">
        <v>0.00554</v>
      </c>
      <c r="K1384" s="318">
        <v>0</v>
      </c>
      <c r="L1384" s="318">
        <v>0</v>
      </c>
      <c r="M1384" s="319">
        <v>0</v>
      </c>
    </row>
    <row r="1385" ht="19.7" customHeight="1">
      <c r="A1385" t="s" s="314">
        <v>1145</v>
      </c>
      <c r="B1385" t="s" s="314">
        <v>215</v>
      </c>
      <c r="C1385" t="s" s="315">
        <v>156</v>
      </c>
      <c r="D1385" t="s" s="316">
        <v>1122</v>
      </c>
      <c r="E1385" s="317">
        <v>0.028889</v>
      </c>
      <c r="F1385" s="317">
        <v>0.014099</v>
      </c>
      <c r="G1385" s="317">
        <v>0.025867</v>
      </c>
      <c r="H1385" s="317">
        <v>0.011798</v>
      </c>
      <c r="I1385" s="317">
        <v>5e-06</v>
      </c>
      <c r="J1385" s="317">
        <v>0.00975</v>
      </c>
      <c r="K1385" s="318">
        <v>0</v>
      </c>
      <c r="L1385" s="318">
        <v>0</v>
      </c>
      <c r="M1385" s="319">
        <v>0</v>
      </c>
    </row>
    <row r="1386" ht="19.7" customHeight="1">
      <c r="A1386" t="s" s="314">
        <v>1145</v>
      </c>
      <c r="B1386" t="s" s="314">
        <v>215</v>
      </c>
      <c r="C1386" t="s" s="315">
        <v>188</v>
      </c>
      <c r="D1386" t="s" s="316">
        <v>1122</v>
      </c>
      <c r="E1386" s="317">
        <v>0.030367</v>
      </c>
      <c r="F1386" s="317">
        <v>0.015549</v>
      </c>
      <c r="G1386" s="317">
        <v>0.028659</v>
      </c>
      <c r="H1386" s="317">
        <v>0.013383</v>
      </c>
      <c r="I1386" s="317">
        <v>5e-06</v>
      </c>
      <c r="J1386" s="317">
        <v>0.007654</v>
      </c>
      <c r="K1386" s="318">
        <v>0</v>
      </c>
      <c r="L1386" s="318">
        <v>0</v>
      </c>
      <c r="M1386" s="319">
        <v>0.6433</v>
      </c>
    </row>
    <row r="1387" ht="19.7" customHeight="1">
      <c r="A1387" t="s" s="314">
        <v>1145</v>
      </c>
      <c r="B1387" t="s" s="314">
        <v>215</v>
      </c>
      <c r="C1387" s="320">
        <v>7</v>
      </c>
      <c r="D1387" t="s" s="316">
        <v>1121</v>
      </c>
      <c r="E1387" s="317">
        <v>0.026143</v>
      </c>
      <c r="F1387" s="317">
        <v>0.015467</v>
      </c>
      <c r="G1387" s="317">
        <v>0.023325</v>
      </c>
      <c r="H1387" s="317">
        <v>0.007458</v>
      </c>
      <c r="I1387" s="317">
        <v>0.008232</v>
      </c>
      <c r="J1387" s="317">
        <v>0.004938</v>
      </c>
      <c r="K1387" s="318">
        <v>0.011281</v>
      </c>
      <c r="L1387" s="318">
        <v>5e-06</v>
      </c>
      <c r="M1387" s="319">
        <v>52.9686</v>
      </c>
    </row>
    <row r="1388" ht="19.7" customHeight="1">
      <c r="A1388" t="s" s="314">
        <v>1145</v>
      </c>
      <c r="B1388" t="s" s="314">
        <v>215</v>
      </c>
      <c r="C1388" s="320">
        <v>8</v>
      </c>
      <c r="D1388" t="s" s="316">
        <v>1121</v>
      </c>
      <c r="E1388" s="317">
        <v>0.02603</v>
      </c>
      <c r="F1388" s="317">
        <v>0.017828</v>
      </c>
      <c r="G1388" s="317">
        <v>0.021141</v>
      </c>
      <c r="H1388" s="317">
        <v>0.005754</v>
      </c>
      <c r="I1388" s="317">
        <v>6.1e-05</v>
      </c>
      <c r="J1388" s="317">
        <v>0.009356</v>
      </c>
      <c r="K1388" s="318">
        <v>5e-06</v>
      </c>
      <c r="L1388" s="318">
        <v>0.000118</v>
      </c>
      <c r="M1388" s="319">
        <v>87.86239999999999</v>
      </c>
    </row>
    <row r="1389" ht="19.7" customHeight="1">
      <c r="A1389" t="s" s="314">
        <v>1145</v>
      </c>
      <c r="B1389" t="s" s="314">
        <v>215</v>
      </c>
      <c r="C1389" s="320">
        <v>9</v>
      </c>
      <c r="D1389" t="s" s="316">
        <v>1122</v>
      </c>
      <c r="E1389" s="317">
        <v>0.027153</v>
      </c>
      <c r="F1389" s="317">
        <v>0.014496</v>
      </c>
      <c r="G1389" s="317">
        <v>0.019147</v>
      </c>
      <c r="H1389" s="317">
        <v>0.010475</v>
      </c>
      <c r="I1389" s="317">
        <v>0.003483</v>
      </c>
      <c r="J1389" s="317">
        <v>0.007689</v>
      </c>
      <c r="K1389" s="318">
        <v>0</v>
      </c>
      <c r="L1389" s="318">
        <v>0</v>
      </c>
      <c r="M1389" s="319">
        <v>2.4028</v>
      </c>
    </row>
    <row r="1390" ht="19.7" customHeight="1">
      <c r="A1390" t="s" s="314">
        <v>1145</v>
      </c>
      <c r="B1390" t="s" s="314">
        <v>215</v>
      </c>
      <c r="C1390" s="320">
        <v>10</v>
      </c>
      <c r="D1390" t="s" s="316">
        <v>1121</v>
      </c>
      <c r="E1390" s="317">
        <v>0.025717</v>
      </c>
      <c r="F1390" s="317">
        <v>0.015893</v>
      </c>
      <c r="G1390" s="317">
        <v>0.021831</v>
      </c>
      <c r="H1390" s="317">
        <v>0.006373</v>
      </c>
      <c r="I1390" s="317">
        <v>0.005227</v>
      </c>
      <c r="J1390" s="317">
        <v>0.007112</v>
      </c>
      <c r="K1390" s="318">
        <v>0.00499</v>
      </c>
      <c r="L1390" s="318">
        <v>0.004665</v>
      </c>
      <c r="M1390" s="319">
        <v>32.2024</v>
      </c>
    </row>
    <row r="1391" ht="19.7" customHeight="1">
      <c r="A1391" t="s" s="314">
        <v>1145</v>
      </c>
      <c r="B1391" t="s" s="314">
        <v>215</v>
      </c>
      <c r="C1391" s="320">
        <v>11</v>
      </c>
      <c r="D1391" t="s" s="316">
        <v>1121</v>
      </c>
      <c r="E1391" s="317">
        <v>0.025568</v>
      </c>
      <c r="F1391" s="317">
        <v>0.018619</v>
      </c>
      <c r="G1391" s="317">
        <v>0.018383</v>
      </c>
      <c r="H1391" s="317">
        <v>0.004683</v>
      </c>
      <c r="I1391" s="317">
        <v>0.009169</v>
      </c>
      <c r="J1391" s="317">
        <v>0.000107</v>
      </c>
      <c r="K1391" s="318">
        <v>0.000406</v>
      </c>
      <c r="L1391" s="318">
        <v>5e-06</v>
      </c>
      <c r="M1391" s="319">
        <v>206.9545</v>
      </c>
    </row>
    <row r="1392" ht="19.7" customHeight="1">
      <c r="A1392" t="s" s="314">
        <v>1145</v>
      </c>
      <c r="B1392" t="s" s="314">
        <v>215</v>
      </c>
      <c r="C1392" s="320">
        <v>12</v>
      </c>
      <c r="D1392" t="s" s="316">
        <v>1121</v>
      </c>
      <c r="E1392" s="317">
        <v>0.026278</v>
      </c>
      <c r="F1392" s="317">
        <v>0.018167</v>
      </c>
      <c r="G1392" s="317">
        <v>0.021294</v>
      </c>
      <c r="H1392" s="317">
        <v>0.004686</v>
      </c>
      <c r="I1392" s="317">
        <v>0.007972</v>
      </c>
      <c r="J1392" s="317">
        <v>0.001277</v>
      </c>
      <c r="K1392" s="318">
        <v>0.004687</v>
      </c>
      <c r="L1392" s="318">
        <v>5e-06</v>
      </c>
      <c r="M1392" s="319">
        <v>214.2853</v>
      </c>
    </row>
    <row r="1393" ht="19.7" customHeight="1">
      <c r="A1393" t="s" s="314">
        <v>1145</v>
      </c>
      <c r="B1393" t="s" s="314">
        <v>215</v>
      </c>
      <c r="C1393" t="s" s="315">
        <v>195</v>
      </c>
      <c r="D1393" t="s" s="316">
        <v>1122</v>
      </c>
      <c r="E1393" s="317">
        <v>0.024794</v>
      </c>
      <c r="F1393" s="317">
        <v>0.013708</v>
      </c>
      <c r="G1393" s="317">
        <v>0.022228</v>
      </c>
      <c r="H1393" s="317">
        <v>0.008361</v>
      </c>
      <c r="I1393" s="317">
        <v>2.6e-05</v>
      </c>
      <c r="J1393" s="317">
        <v>0.007922</v>
      </c>
      <c r="K1393" s="318">
        <v>0</v>
      </c>
      <c r="L1393" s="318">
        <v>0</v>
      </c>
      <c r="M1393" s="319">
        <v>8.696899999999999</v>
      </c>
    </row>
    <row r="1394" ht="19.7" customHeight="1">
      <c r="A1394" t="s" s="314">
        <v>1145</v>
      </c>
      <c r="B1394" t="s" s="314">
        <v>215</v>
      </c>
      <c r="C1394" t="s" s="315">
        <v>196</v>
      </c>
      <c r="D1394" t="s" s="316">
        <v>1122</v>
      </c>
      <c r="E1394" s="317">
        <v>0.0285</v>
      </c>
      <c r="F1394" s="317">
        <v>0.013098</v>
      </c>
      <c r="G1394" s="317">
        <v>0.023985</v>
      </c>
      <c r="H1394" s="317">
        <v>0.016496</v>
      </c>
      <c r="I1394" s="317">
        <v>5e-06</v>
      </c>
      <c r="J1394" s="317">
        <v>5e-06</v>
      </c>
      <c r="K1394" s="318">
        <v>0</v>
      </c>
      <c r="L1394" s="318">
        <v>0</v>
      </c>
      <c r="M1394" s="319">
        <v>0</v>
      </c>
    </row>
    <row r="1395" ht="19.7" customHeight="1">
      <c r="A1395" t="s" s="314">
        <v>1145</v>
      </c>
      <c r="B1395" t="s" s="314">
        <v>215</v>
      </c>
      <c r="C1395" s="320">
        <v>14</v>
      </c>
      <c r="D1395" t="s" s="316">
        <v>1121</v>
      </c>
      <c r="E1395" s="317">
        <v>0.027265</v>
      </c>
      <c r="F1395" s="317">
        <v>0.019141</v>
      </c>
      <c r="G1395" s="317">
        <v>0.021681</v>
      </c>
      <c r="H1395" s="317">
        <v>0.00547</v>
      </c>
      <c r="I1395" s="317">
        <v>0.011521</v>
      </c>
      <c r="J1395" s="317">
        <v>7.4e-05</v>
      </c>
      <c r="K1395" s="318">
        <v>0.000189</v>
      </c>
      <c r="L1395" s="318">
        <v>5e-06</v>
      </c>
      <c r="M1395" s="319">
        <v>133.4123</v>
      </c>
    </row>
    <row r="1396" ht="19.7" customHeight="1">
      <c r="A1396" t="s" s="314">
        <v>1145</v>
      </c>
      <c r="B1396" t="s" s="314">
        <v>215</v>
      </c>
      <c r="C1396" s="320">
        <v>15</v>
      </c>
      <c r="D1396" t="s" s="316">
        <v>1122</v>
      </c>
      <c r="E1396" s="317">
        <v>0.026798</v>
      </c>
      <c r="F1396" s="317">
        <v>0.015893</v>
      </c>
      <c r="G1396" s="317">
        <v>0.021817</v>
      </c>
      <c r="H1396" s="317">
        <v>0.009834000000000001</v>
      </c>
      <c r="I1396" s="317">
        <v>0.002907</v>
      </c>
      <c r="J1396" s="317">
        <v>0.011135</v>
      </c>
      <c r="K1396" s="318">
        <v>0</v>
      </c>
      <c r="L1396" s="318">
        <v>0</v>
      </c>
      <c r="M1396" s="319">
        <v>5.6238</v>
      </c>
    </row>
    <row r="1397" ht="19.7" customHeight="1">
      <c r="A1397" t="s" s="314">
        <v>1145</v>
      </c>
      <c r="B1397" t="s" s="314">
        <v>215</v>
      </c>
      <c r="C1397" s="320">
        <v>16</v>
      </c>
      <c r="D1397" t="s" s="316">
        <v>1121</v>
      </c>
      <c r="E1397" s="317">
        <v>0.02788</v>
      </c>
      <c r="F1397" s="317">
        <v>0.01737</v>
      </c>
      <c r="G1397" s="317">
        <v>0.020386</v>
      </c>
      <c r="H1397" s="317">
        <v>0.007092</v>
      </c>
      <c r="I1397" s="317">
        <v>5.9e-05</v>
      </c>
      <c r="J1397" s="317">
        <v>0.009691</v>
      </c>
      <c r="K1397" s="318">
        <v>5e-06</v>
      </c>
      <c r="L1397" s="318">
        <v>7.8e-05</v>
      </c>
      <c r="M1397" s="319">
        <v>17.1992</v>
      </c>
    </row>
    <row r="1398" ht="19.7" customHeight="1">
      <c r="A1398" t="s" s="314">
        <v>1145</v>
      </c>
      <c r="B1398" t="s" s="314">
        <v>215</v>
      </c>
      <c r="C1398" s="320">
        <v>17</v>
      </c>
      <c r="D1398" t="s" s="316">
        <v>1121</v>
      </c>
      <c r="E1398" s="317">
        <v>0.025492</v>
      </c>
      <c r="F1398" s="317">
        <v>0.01669</v>
      </c>
      <c r="G1398" s="317">
        <v>0.021239</v>
      </c>
      <c r="H1398" s="317">
        <v>0.006074</v>
      </c>
      <c r="I1398" s="317">
        <v>8.4e-05</v>
      </c>
      <c r="J1398" s="317">
        <v>0.005599</v>
      </c>
      <c r="K1398" s="318">
        <v>0.002993</v>
      </c>
      <c r="L1398" s="318">
        <v>0.000132</v>
      </c>
      <c r="M1398" s="319">
        <v>56.6369</v>
      </c>
    </row>
    <row r="1399" ht="19.7" customHeight="1">
      <c r="A1399" t="s" s="314">
        <v>1145</v>
      </c>
      <c r="B1399" t="s" s="314">
        <v>215</v>
      </c>
      <c r="C1399" s="320">
        <v>18</v>
      </c>
      <c r="D1399" t="s" s="316">
        <v>1121</v>
      </c>
      <c r="E1399" s="317">
        <v>0.024109</v>
      </c>
      <c r="F1399" s="317">
        <v>0.016285</v>
      </c>
      <c r="G1399" s="317">
        <v>0.023129</v>
      </c>
      <c r="H1399" s="317">
        <v>0.006115</v>
      </c>
      <c r="I1399" s="317">
        <v>0.006864</v>
      </c>
      <c r="J1399" s="317">
        <v>0.00214</v>
      </c>
      <c r="K1399" s="318">
        <v>0.006433</v>
      </c>
      <c r="L1399" s="318">
        <v>5e-06</v>
      </c>
      <c r="M1399" s="319">
        <v>81.0111</v>
      </c>
    </row>
    <row r="1400" ht="19.7" customHeight="1">
      <c r="A1400" t="s" s="314">
        <v>1145</v>
      </c>
      <c r="B1400" t="s" s="314">
        <v>215</v>
      </c>
      <c r="C1400" s="320">
        <v>19</v>
      </c>
      <c r="D1400" t="s" s="316">
        <v>1121</v>
      </c>
      <c r="E1400" s="317">
        <v>0.029149</v>
      </c>
      <c r="F1400" s="317">
        <v>0.01505</v>
      </c>
      <c r="G1400" s="317">
        <v>0.019569</v>
      </c>
      <c r="H1400" s="317">
        <v>0.008139</v>
      </c>
      <c r="I1400" s="317">
        <v>0.005767</v>
      </c>
      <c r="J1400" s="317">
        <v>0.006363</v>
      </c>
      <c r="K1400" s="318">
        <v>0.006418</v>
      </c>
      <c r="L1400" s="318">
        <v>5e-06</v>
      </c>
      <c r="M1400" s="319">
        <v>19.1462</v>
      </c>
    </row>
    <row r="1401" ht="19.7" customHeight="1">
      <c r="A1401" t="s" s="314">
        <v>1145</v>
      </c>
      <c r="B1401" t="s" s="314">
        <v>215</v>
      </c>
      <c r="C1401" s="320">
        <v>20</v>
      </c>
      <c r="D1401" t="s" s="316">
        <v>1121</v>
      </c>
      <c r="E1401" s="317">
        <v>0.025805</v>
      </c>
      <c r="F1401" s="317">
        <v>0.014804</v>
      </c>
      <c r="G1401" s="317">
        <v>0.020362</v>
      </c>
      <c r="H1401" s="317">
        <v>0.007524</v>
      </c>
      <c r="I1401" s="317">
        <v>0.006892</v>
      </c>
      <c r="J1401" s="317">
        <v>0.00788</v>
      </c>
      <c r="K1401" s="318">
        <v>0.005861</v>
      </c>
      <c r="L1401" s="318">
        <v>5e-06</v>
      </c>
      <c r="M1401" s="319">
        <v>21.8805</v>
      </c>
    </row>
    <row r="1402" ht="19.7" customHeight="1">
      <c r="A1402" t="s" s="314">
        <v>1145</v>
      </c>
      <c r="B1402" t="s" s="314">
        <v>215</v>
      </c>
      <c r="C1402" t="s" s="315">
        <v>204</v>
      </c>
      <c r="D1402" t="s" s="316">
        <v>1122</v>
      </c>
      <c r="E1402" s="317">
        <v>0.028798</v>
      </c>
      <c r="F1402" s="317">
        <v>0.016025</v>
      </c>
      <c r="G1402" s="317">
        <v>0.016902</v>
      </c>
      <c r="H1402" s="317">
        <v>0.007188</v>
      </c>
      <c r="I1402" s="317">
        <v>5e-06</v>
      </c>
      <c r="J1402" s="317">
        <v>0.000223</v>
      </c>
      <c r="K1402" s="318">
        <v>0</v>
      </c>
      <c r="L1402" s="318">
        <v>0</v>
      </c>
      <c r="M1402" s="319">
        <v>0</v>
      </c>
    </row>
    <row r="1403" ht="19.7" customHeight="1">
      <c r="A1403" t="s" s="314">
        <v>1145</v>
      </c>
      <c r="B1403" t="s" s="314">
        <v>215</v>
      </c>
      <c r="C1403" t="s" s="315">
        <v>162</v>
      </c>
      <c r="D1403" t="s" s="316">
        <v>1122</v>
      </c>
      <c r="E1403" s="317">
        <v>0.020431</v>
      </c>
      <c r="F1403" s="317">
        <v>0.019223</v>
      </c>
      <c r="G1403" s="317">
        <v>0.034533</v>
      </c>
      <c r="H1403" s="317">
        <v>0.00029</v>
      </c>
      <c r="I1403" s="317">
        <v>5e-06</v>
      </c>
      <c r="J1403" s="317">
        <v>5e-06</v>
      </c>
      <c r="K1403" s="318">
        <v>0</v>
      </c>
      <c r="L1403" s="318">
        <v>0</v>
      </c>
      <c r="M1403" s="319">
        <v>0</v>
      </c>
    </row>
    <row r="1404" ht="19.7" customHeight="1">
      <c r="A1404" t="s" s="314">
        <v>1145</v>
      </c>
      <c r="B1404" t="s" s="314">
        <v>215</v>
      </c>
      <c r="C1404" t="s" s="315">
        <v>205</v>
      </c>
      <c r="D1404" t="s" s="316">
        <v>1122</v>
      </c>
      <c r="E1404" s="317">
        <v>0.026237</v>
      </c>
      <c r="F1404" s="317">
        <v>0.018</v>
      </c>
      <c r="G1404" s="317">
        <v>0.02324</v>
      </c>
      <c r="H1404" s="317">
        <v>0.003377</v>
      </c>
      <c r="I1404" s="317">
        <v>5e-06</v>
      </c>
      <c r="J1404" s="317">
        <v>0.000472</v>
      </c>
      <c r="K1404" s="318">
        <v>0</v>
      </c>
      <c r="L1404" s="318">
        <v>0</v>
      </c>
      <c r="M1404" s="319">
        <v>0</v>
      </c>
    </row>
    <row r="1405" ht="19.7" customHeight="1">
      <c r="A1405" t="s" s="314">
        <v>1145</v>
      </c>
      <c r="B1405" t="s" s="314">
        <v>215</v>
      </c>
      <c r="C1405" s="320">
        <v>21</v>
      </c>
      <c r="D1405" t="s" s="316">
        <v>1122</v>
      </c>
      <c r="E1405" s="317">
        <v>0.027899</v>
      </c>
      <c r="F1405" s="317">
        <v>0.016566</v>
      </c>
      <c r="G1405" s="317">
        <v>0.018892</v>
      </c>
      <c r="H1405" s="317">
        <v>0.006164</v>
      </c>
      <c r="I1405" s="317">
        <v>5e-06</v>
      </c>
      <c r="J1405" s="317">
        <v>0.000293</v>
      </c>
      <c r="K1405" s="318">
        <v>0</v>
      </c>
      <c r="L1405" s="318">
        <v>0</v>
      </c>
      <c r="M1405" s="319">
        <v>0</v>
      </c>
    </row>
    <row r="1406" ht="19.7" customHeight="1">
      <c r="A1406" t="s" s="314">
        <v>1145</v>
      </c>
      <c r="B1406" t="s" s="314">
        <v>215</v>
      </c>
      <c r="C1406" t="s" s="315">
        <v>216</v>
      </c>
      <c r="D1406" t="s" s="316">
        <v>1121</v>
      </c>
      <c r="E1406" s="317">
        <v>0.026039</v>
      </c>
      <c r="F1406" s="317">
        <v>0.015872</v>
      </c>
      <c r="G1406" s="317">
        <v>0.02119</v>
      </c>
      <c r="H1406" s="317">
        <v>0.00751</v>
      </c>
      <c r="I1406" s="317">
        <v>0.005067</v>
      </c>
      <c r="J1406" s="317">
        <v>0.005702</v>
      </c>
      <c r="K1406" s="318">
        <v>0.006983</v>
      </c>
      <c r="L1406" s="318">
        <v>0.000233</v>
      </c>
      <c r="M1406" s="319">
        <v>437.3105</v>
      </c>
    </row>
    <row r="1407" ht="19.7" customHeight="1">
      <c r="A1407" t="s" s="314">
        <v>1145</v>
      </c>
      <c r="B1407" t="s" s="314">
        <v>232</v>
      </c>
      <c r="C1407" s="320">
        <v>1</v>
      </c>
      <c r="D1407" t="s" s="316">
        <v>1122</v>
      </c>
      <c r="E1407" s="317">
        <v>0.016887</v>
      </c>
      <c r="F1407" s="317">
        <v>0.008973999999999999</v>
      </c>
      <c r="G1407" s="317">
        <v>0.018918</v>
      </c>
      <c r="H1407" s="317">
        <v>0.00651</v>
      </c>
      <c r="I1407" s="317">
        <v>0.003903</v>
      </c>
      <c r="J1407" s="317">
        <v>0.006707</v>
      </c>
      <c r="K1407" s="318">
        <v>0</v>
      </c>
      <c r="L1407" s="318">
        <v>0</v>
      </c>
      <c r="M1407" s="319">
        <v>0.6699000000000001</v>
      </c>
    </row>
    <row r="1408" ht="19.7" customHeight="1">
      <c r="A1408" t="s" s="314">
        <v>1145</v>
      </c>
      <c r="B1408" t="s" s="314">
        <v>232</v>
      </c>
      <c r="C1408" t="s" s="315">
        <v>180</v>
      </c>
      <c r="D1408" t="s" s="316">
        <v>1122</v>
      </c>
      <c r="E1408" s="317">
        <v>0.010979</v>
      </c>
      <c r="F1408" s="317">
        <v>0.010968</v>
      </c>
      <c r="G1408" s="317">
        <v>0.033445</v>
      </c>
      <c r="H1408" s="317">
        <v>1.3e-05</v>
      </c>
      <c r="I1408" s="317">
        <v>5e-06</v>
      </c>
      <c r="J1408" s="317">
        <v>0.004981</v>
      </c>
      <c r="K1408" s="318">
        <v>0</v>
      </c>
      <c r="L1408" s="318">
        <v>0</v>
      </c>
      <c r="M1408" s="319">
        <v>0.9863</v>
      </c>
    </row>
    <row r="1409" ht="19.7" customHeight="1">
      <c r="A1409" t="s" s="314">
        <v>1145</v>
      </c>
      <c r="B1409" t="s" s="314">
        <v>232</v>
      </c>
      <c r="C1409" t="s" s="315">
        <v>182</v>
      </c>
      <c r="D1409" t="s" s="316">
        <v>1122</v>
      </c>
      <c r="E1409" s="317">
        <v>0.020905</v>
      </c>
      <c r="F1409" s="317">
        <v>0.013219</v>
      </c>
      <c r="G1409" s="317">
        <v>0.015178</v>
      </c>
      <c r="H1409" s="317">
        <v>0.005581</v>
      </c>
      <c r="I1409" s="317">
        <v>0.007737</v>
      </c>
      <c r="J1409" s="317">
        <v>0.004746</v>
      </c>
      <c r="K1409" s="318">
        <v>0</v>
      </c>
      <c r="L1409" s="318">
        <v>0</v>
      </c>
      <c r="M1409" s="319">
        <v>0.2884</v>
      </c>
    </row>
    <row r="1410" ht="19.7" customHeight="1">
      <c r="A1410" t="s" s="314">
        <v>1145</v>
      </c>
      <c r="B1410" t="s" s="314">
        <v>232</v>
      </c>
      <c r="C1410" s="320">
        <v>3</v>
      </c>
      <c r="D1410" t="s" s="316">
        <v>1122</v>
      </c>
      <c r="E1410" s="317">
        <v>0.017498</v>
      </c>
      <c r="F1410" s="317">
        <v>0.011319</v>
      </c>
      <c r="G1410" s="317">
        <v>0.019435</v>
      </c>
      <c r="H1410" s="317">
        <v>0.006282</v>
      </c>
      <c r="I1410" s="317">
        <v>6e-05</v>
      </c>
      <c r="J1410" s="317">
        <v>0.010327</v>
      </c>
      <c r="K1410" s="318">
        <v>0</v>
      </c>
      <c r="L1410" s="318">
        <v>0</v>
      </c>
      <c r="M1410" s="319">
        <v>2.4659</v>
      </c>
    </row>
    <row r="1411" ht="19.7" customHeight="1">
      <c r="A1411" t="s" s="314">
        <v>1145</v>
      </c>
      <c r="B1411" t="s" s="314">
        <v>232</v>
      </c>
      <c r="C1411" s="320">
        <v>4</v>
      </c>
      <c r="D1411" t="s" s="316">
        <v>1122</v>
      </c>
      <c r="E1411" s="317">
        <v>0.016811</v>
      </c>
      <c r="F1411" s="317">
        <v>0.012278</v>
      </c>
      <c r="G1411" s="317">
        <v>0.02381</v>
      </c>
      <c r="H1411" s="317">
        <v>0.003572</v>
      </c>
      <c r="I1411" s="317">
        <v>0.006428</v>
      </c>
      <c r="J1411" s="317">
        <v>0.00821</v>
      </c>
      <c r="K1411" s="318">
        <v>0</v>
      </c>
      <c r="L1411" s="318">
        <v>0</v>
      </c>
      <c r="M1411" s="319">
        <v>0</v>
      </c>
    </row>
    <row r="1412" ht="19.7" customHeight="1">
      <c r="A1412" t="s" s="314">
        <v>1145</v>
      </c>
      <c r="B1412" t="s" s="314">
        <v>232</v>
      </c>
      <c r="C1412" s="320">
        <v>5</v>
      </c>
      <c r="D1412" t="s" s="316">
        <v>1122</v>
      </c>
      <c r="E1412" s="317">
        <v>0.016876</v>
      </c>
      <c r="F1412" s="317">
        <v>0.011001</v>
      </c>
      <c r="G1412" s="317">
        <v>0.018411</v>
      </c>
      <c r="H1412" s="317">
        <v>0.006353</v>
      </c>
      <c r="I1412" s="317">
        <v>0.006196</v>
      </c>
      <c r="J1412" s="317">
        <v>5e-06</v>
      </c>
      <c r="K1412" s="318">
        <v>0</v>
      </c>
      <c r="L1412" s="318">
        <v>0</v>
      </c>
      <c r="M1412" s="319">
        <v>4.7396</v>
      </c>
    </row>
    <row r="1413" ht="19.7" customHeight="1">
      <c r="A1413" t="s" s="314">
        <v>1145</v>
      </c>
      <c r="B1413" t="s" s="314">
        <v>232</v>
      </c>
      <c r="C1413" t="s" s="315">
        <v>187</v>
      </c>
      <c r="D1413" t="s" s="316">
        <v>1121</v>
      </c>
      <c r="E1413" s="317">
        <v>0.017336</v>
      </c>
      <c r="F1413" s="317">
        <v>0.017318</v>
      </c>
      <c r="G1413" s="317">
        <v>0.020852</v>
      </c>
      <c r="H1413" s="317">
        <v>1.3e-05</v>
      </c>
      <c r="I1413" s="317">
        <v>0.000723</v>
      </c>
      <c r="J1413" s="317">
        <v>0.007346</v>
      </c>
      <c r="K1413" s="318">
        <v>5e-06</v>
      </c>
      <c r="L1413" s="318">
        <v>0.0103</v>
      </c>
      <c r="M1413" s="319">
        <v>38.9526</v>
      </c>
    </row>
    <row r="1414" ht="19.7" customHeight="1">
      <c r="A1414" t="s" s="314">
        <v>1145</v>
      </c>
      <c r="B1414" t="s" s="314">
        <v>232</v>
      </c>
      <c r="C1414" t="s" s="315">
        <v>153</v>
      </c>
      <c r="D1414" t="s" s="316">
        <v>1122</v>
      </c>
      <c r="E1414" s="317">
        <v>0.003229</v>
      </c>
      <c r="F1414" s="317">
        <v>0.003206</v>
      </c>
      <c r="G1414" s="317">
        <v>0.033596</v>
      </c>
      <c r="H1414" s="317">
        <v>5e-06</v>
      </c>
      <c r="I1414" s="317">
        <v>0</v>
      </c>
      <c r="J1414" s="317">
        <v>5e-06</v>
      </c>
      <c r="K1414" s="318">
        <v>0</v>
      </c>
      <c r="L1414" s="318">
        <v>0</v>
      </c>
      <c r="M1414" s="319">
        <v>0</v>
      </c>
    </row>
    <row r="1415" ht="19.7" customHeight="1">
      <c r="A1415" t="s" s="314">
        <v>1145</v>
      </c>
      <c r="B1415" t="s" s="314">
        <v>232</v>
      </c>
      <c r="C1415" t="s" s="315">
        <v>156</v>
      </c>
      <c r="D1415" t="s" s="316">
        <v>1122</v>
      </c>
      <c r="E1415" s="317">
        <v>0.014832</v>
      </c>
      <c r="F1415" s="317">
        <v>0.01481</v>
      </c>
      <c r="G1415" s="317">
        <v>0.040911</v>
      </c>
      <c r="H1415" s="317">
        <v>5e-06</v>
      </c>
      <c r="I1415" s="317">
        <v>5e-06</v>
      </c>
      <c r="J1415" s="317">
        <v>0.009416000000000001</v>
      </c>
      <c r="K1415" s="318">
        <v>0</v>
      </c>
      <c r="L1415" s="318">
        <v>0</v>
      </c>
      <c r="M1415" s="319">
        <v>0</v>
      </c>
    </row>
    <row r="1416" ht="19.7" customHeight="1">
      <c r="A1416" t="s" s="314">
        <v>1145</v>
      </c>
      <c r="B1416" t="s" s="314">
        <v>232</v>
      </c>
      <c r="C1416" t="s" s="315">
        <v>188</v>
      </c>
      <c r="D1416" t="s" s="316">
        <v>1122</v>
      </c>
      <c r="E1416" s="317">
        <v>0.011153</v>
      </c>
      <c r="F1416" s="317">
        <v>0.009384</v>
      </c>
      <c r="G1416" s="317">
        <v>0.032942</v>
      </c>
      <c r="H1416" s="317">
        <v>0.00228</v>
      </c>
      <c r="I1416" s="317">
        <v>5e-06</v>
      </c>
      <c r="J1416" s="317">
        <v>0.007345</v>
      </c>
      <c r="K1416" s="318">
        <v>0</v>
      </c>
      <c r="L1416" s="318">
        <v>0</v>
      </c>
      <c r="M1416" s="319">
        <v>0</v>
      </c>
    </row>
    <row r="1417" ht="19.7" customHeight="1">
      <c r="A1417" t="s" s="314">
        <v>1145</v>
      </c>
      <c r="B1417" t="s" s="314">
        <v>232</v>
      </c>
      <c r="C1417" s="320">
        <v>7</v>
      </c>
      <c r="D1417" t="s" s="316">
        <v>1122</v>
      </c>
      <c r="E1417" s="317">
        <v>0.017798</v>
      </c>
      <c r="F1417" s="317">
        <v>0.008607999999999999</v>
      </c>
      <c r="G1417" s="317">
        <v>0.0188</v>
      </c>
      <c r="H1417" s="317">
        <v>0.006803</v>
      </c>
      <c r="I1417" s="317">
        <v>0.005327</v>
      </c>
      <c r="J1417" s="317">
        <v>0.005953</v>
      </c>
      <c r="K1417" s="318">
        <v>0</v>
      </c>
      <c r="L1417" s="318">
        <v>0</v>
      </c>
      <c r="M1417" s="319">
        <v>0.5943000000000001</v>
      </c>
    </row>
    <row r="1418" ht="19.7" customHeight="1">
      <c r="A1418" t="s" s="314">
        <v>1145</v>
      </c>
      <c r="B1418" t="s" s="314">
        <v>232</v>
      </c>
      <c r="C1418" s="320">
        <v>8</v>
      </c>
      <c r="D1418" t="s" s="316">
        <v>1121</v>
      </c>
      <c r="E1418" s="317">
        <v>0.01635</v>
      </c>
      <c r="F1418" s="317">
        <v>0.015298</v>
      </c>
      <c r="G1418" s="317">
        <v>0.02027</v>
      </c>
      <c r="H1418" s="317">
        <v>0.000831</v>
      </c>
      <c r="I1418" s="317">
        <v>1.1e-05</v>
      </c>
      <c r="J1418" s="317">
        <v>0.009261999999999999</v>
      </c>
      <c r="K1418" s="318">
        <v>5e-06</v>
      </c>
      <c r="L1418" s="318">
        <v>4.8e-05</v>
      </c>
      <c r="M1418" s="319">
        <v>9.3347</v>
      </c>
    </row>
    <row r="1419" ht="19.7" customHeight="1">
      <c r="A1419" t="s" s="314">
        <v>1145</v>
      </c>
      <c r="B1419" t="s" s="314">
        <v>232</v>
      </c>
      <c r="C1419" s="320">
        <v>9</v>
      </c>
      <c r="D1419" t="s" s="316">
        <v>1122</v>
      </c>
      <c r="E1419" s="317">
        <v>0.01879</v>
      </c>
      <c r="F1419" s="317">
        <v>0.012914</v>
      </c>
      <c r="G1419" s="317">
        <v>0.016917</v>
      </c>
      <c r="H1419" s="317">
        <v>0.003878</v>
      </c>
      <c r="I1419" s="317">
        <v>0.004889</v>
      </c>
      <c r="J1419" s="317">
        <v>0.005733</v>
      </c>
      <c r="K1419" s="318">
        <v>0</v>
      </c>
      <c r="L1419" s="318">
        <v>0</v>
      </c>
      <c r="M1419" s="319">
        <v>3.0726</v>
      </c>
    </row>
    <row r="1420" ht="19.7" customHeight="1">
      <c r="A1420" t="s" s="314">
        <v>1145</v>
      </c>
      <c r="B1420" t="s" s="314">
        <v>232</v>
      </c>
      <c r="C1420" s="320">
        <v>10</v>
      </c>
      <c r="D1420" t="s" s="316">
        <v>1122</v>
      </c>
      <c r="E1420" s="317">
        <v>0.019648</v>
      </c>
      <c r="F1420" s="317">
        <v>0.010425</v>
      </c>
      <c r="G1420" s="317">
        <v>0.016262</v>
      </c>
      <c r="H1420" s="317">
        <v>0.004989</v>
      </c>
      <c r="I1420" s="317">
        <v>0.004517</v>
      </c>
      <c r="J1420" s="317">
        <v>0.005329</v>
      </c>
      <c r="K1420" s="318">
        <v>0</v>
      </c>
      <c r="L1420" s="318">
        <v>0</v>
      </c>
      <c r="M1420" s="319">
        <v>0</v>
      </c>
    </row>
    <row r="1421" ht="19.7" customHeight="1">
      <c r="A1421" t="s" s="314">
        <v>1145</v>
      </c>
      <c r="B1421" t="s" s="314">
        <v>232</v>
      </c>
      <c r="C1421" s="320">
        <v>11</v>
      </c>
      <c r="D1421" t="s" s="316">
        <v>1122</v>
      </c>
      <c r="E1421" s="317">
        <v>0.017277</v>
      </c>
      <c r="F1421" s="317">
        <v>0.010413</v>
      </c>
      <c r="G1421" s="317">
        <v>0.02039</v>
      </c>
      <c r="H1421" s="317">
        <v>0.006478</v>
      </c>
      <c r="I1421" s="317">
        <v>0.006565</v>
      </c>
      <c r="J1421" s="317">
        <v>5e-06</v>
      </c>
      <c r="K1421" s="318">
        <v>0</v>
      </c>
      <c r="L1421" s="318">
        <v>0</v>
      </c>
      <c r="M1421" s="319">
        <v>0.3607</v>
      </c>
    </row>
    <row r="1422" ht="19.7" customHeight="1">
      <c r="A1422" t="s" s="314">
        <v>1145</v>
      </c>
      <c r="B1422" t="s" s="314">
        <v>232</v>
      </c>
      <c r="C1422" s="320">
        <v>12</v>
      </c>
      <c r="D1422" t="s" s="316">
        <v>1121</v>
      </c>
      <c r="E1422" s="317">
        <v>0.016256</v>
      </c>
      <c r="F1422" s="317">
        <v>0.012792</v>
      </c>
      <c r="G1422" s="317">
        <v>0.019952</v>
      </c>
      <c r="H1422" s="317">
        <v>0.002659</v>
      </c>
      <c r="I1422" s="317">
        <v>0.005877</v>
      </c>
      <c r="J1422" s="317">
        <v>0.001121</v>
      </c>
      <c r="K1422" s="318">
        <v>0.007296</v>
      </c>
      <c r="L1422" s="318">
        <v>5e-06</v>
      </c>
      <c r="M1422" s="319">
        <v>18.7868</v>
      </c>
    </row>
    <row r="1423" ht="19.7" customHeight="1">
      <c r="A1423" t="s" s="314">
        <v>1145</v>
      </c>
      <c r="B1423" t="s" s="314">
        <v>232</v>
      </c>
      <c r="C1423" t="s" s="315">
        <v>195</v>
      </c>
      <c r="D1423" t="s" s="316">
        <v>1121</v>
      </c>
      <c r="E1423" s="317">
        <v>0.017781</v>
      </c>
      <c r="F1423" s="317">
        <v>0.010371</v>
      </c>
      <c r="G1423" s="317">
        <v>0.019045</v>
      </c>
      <c r="H1423" s="317">
        <v>0.005807</v>
      </c>
      <c r="I1423" s="317">
        <v>1.6e-05</v>
      </c>
      <c r="J1423" s="317">
        <v>0.005817</v>
      </c>
      <c r="K1423" s="318">
        <v>5e-06</v>
      </c>
      <c r="L1423" s="318">
        <v>8.3e-05</v>
      </c>
      <c r="M1423" s="319">
        <v>29.0188</v>
      </c>
    </row>
    <row r="1424" ht="19.7" customHeight="1">
      <c r="A1424" t="s" s="314">
        <v>1145</v>
      </c>
      <c r="B1424" t="s" s="314">
        <v>232</v>
      </c>
      <c r="C1424" t="s" s="315">
        <v>196</v>
      </c>
      <c r="D1424" t="s" s="316">
        <v>1122</v>
      </c>
      <c r="E1424" s="317">
        <v>0.025263</v>
      </c>
      <c r="F1424" s="317">
        <v>0.008305</v>
      </c>
      <c r="G1424" s="317">
        <v>0.01411</v>
      </c>
      <c r="H1424" s="317">
        <v>0.013448</v>
      </c>
      <c r="I1424" s="317">
        <v>5e-06</v>
      </c>
      <c r="J1424" s="317">
        <v>5e-06</v>
      </c>
      <c r="K1424" s="318">
        <v>0</v>
      </c>
      <c r="L1424" s="318">
        <v>0</v>
      </c>
      <c r="M1424" s="319">
        <v>0</v>
      </c>
    </row>
    <row r="1425" ht="19.7" customHeight="1">
      <c r="A1425" t="s" s="314">
        <v>1145</v>
      </c>
      <c r="B1425" t="s" s="314">
        <v>232</v>
      </c>
      <c r="C1425" s="320">
        <v>14</v>
      </c>
      <c r="D1425" t="s" s="316">
        <v>1122</v>
      </c>
      <c r="E1425" s="317">
        <v>0.018096</v>
      </c>
      <c r="F1425" s="317">
        <v>0.010398</v>
      </c>
      <c r="G1425" s="317">
        <v>0.01859</v>
      </c>
      <c r="H1425" s="317">
        <v>0.007762</v>
      </c>
      <c r="I1425" s="317">
        <v>0.007792</v>
      </c>
      <c r="J1425" s="317">
        <v>0.000114</v>
      </c>
      <c r="K1425" s="318">
        <v>0</v>
      </c>
      <c r="L1425" s="318">
        <v>0</v>
      </c>
      <c r="M1425" s="319">
        <v>6.597</v>
      </c>
    </row>
    <row r="1426" ht="19.7" customHeight="1">
      <c r="A1426" t="s" s="314">
        <v>1145</v>
      </c>
      <c r="B1426" t="s" s="314">
        <v>232</v>
      </c>
      <c r="C1426" s="320">
        <v>15</v>
      </c>
      <c r="D1426" t="s" s="316">
        <v>1121</v>
      </c>
      <c r="E1426" s="317">
        <v>0.018817</v>
      </c>
      <c r="F1426" s="317">
        <v>0.013419</v>
      </c>
      <c r="G1426" s="317">
        <v>0.019993</v>
      </c>
      <c r="H1426" s="317">
        <v>0.004821</v>
      </c>
      <c r="I1426" s="317">
        <v>0.001505</v>
      </c>
      <c r="J1426" s="317">
        <v>0.011343</v>
      </c>
      <c r="K1426" s="318">
        <v>5e-06</v>
      </c>
      <c r="L1426" s="318">
        <v>0.006776</v>
      </c>
      <c r="M1426" s="319">
        <v>12.1164</v>
      </c>
    </row>
    <row r="1427" ht="19.7" customHeight="1">
      <c r="A1427" t="s" s="314">
        <v>1145</v>
      </c>
      <c r="B1427" t="s" s="314">
        <v>232</v>
      </c>
      <c r="C1427" s="320">
        <v>16</v>
      </c>
      <c r="D1427" t="s" s="316">
        <v>1121</v>
      </c>
      <c r="E1427" s="317">
        <v>0.017134</v>
      </c>
      <c r="F1427" s="317">
        <v>0.017117</v>
      </c>
      <c r="G1427" s="317">
        <v>0.024422</v>
      </c>
      <c r="H1427" s="317">
        <v>1.3e-05</v>
      </c>
      <c r="I1427" s="317">
        <v>7.7e-05</v>
      </c>
      <c r="J1427" s="317">
        <v>0.00963</v>
      </c>
      <c r="K1427" s="318">
        <v>5e-06</v>
      </c>
      <c r="L1427" s="318">
        <v>0.000662</v>
      </c>
      <c r="M1427" s="319">
        <v>39.6653</v>
      </c>
    </row>
    <row r="1428" ht="19.7" customHeight="1">
      <c r="A1428" t="s" s="314">
        <v>1145</v>
      </c>
      <c r="B1428" t="s" s="314">
        <v>232</v>
      </c>
      <c r="C1428" s="320">
        <v>17</v>
      </c>
      <c r="D1428" t="s" s="316">
        <v>1122</v>
      </c>
      <c r="E1428" s="317">
        <v>0.016087</v>
      </c>
      <c r="F1428" s="317">
        <v>0.009790999999999999</v>
      </c>
      <c r="G1428" s="317">
        <v>0.019483</v>
      </c>
      <c r="H1428" s="317">
        <v>0.005801</v>
      </c>
      <c r="I1428" s="317">
        <v>5.9e-05</v>
      </c>
      <c r="J1428" s="317">
        <v>0.005825</v>
      </c>
      <c r="K1428" s="318">
        <v>0</v>
      </c>
      <c r="L1428" s="318">
        <v>0</v>
      </c>
      <c r="M1428" s="319">
        <v>2.6997</v>
      </c>
    </row>
    <row r="1429" ht="19.7" customHeight="1">
      <c r="A1429" t="s" s="314">
        <v>1145</v>
      </c>
      <c r="B1429" t="s" s="314">
        <v>232</v>
      </c>
      <c r="C1429" s="320">
        <v>18</v>
      </c>
      <c r="D1429" t="s" s="316">
        <v>1122</v>
      </c>
      <c r="E1429" s="317">
        <v>0.017896</v>
      </c>
      <c r="F1429" s="317">
        <v>0.009542</v>
      </c>
      <c r="G1429" s="317">
        <v>0.016901</v>
      </c>
      <c r="H1429" s="317">
        <v>0.006622</v>
      </c>
      <c r="I1429" s="317">
        <v>0.006305</v>
      </c>
      <c r="J1429" s="317">
        <v>0.002533</v>
      </c>
      <c r="K1429" s="318">
        <v>0</v>
      </c>
      <c r="L1429" s="318">
        <v>0</v>
      </c>
      <c r="M1429" s="319">
        <v>2.759</v>
      </c>
    </row>
    <row r="1430" ht="19.7" customHeight="1">
      <c r="A1430" t="s" s="314">
        <v>1145</v>
      </c>
      <c r="B1430" t="s" s="314">
        <v>232</v>
      </c>
      <c r="C1430" s="320">
        <v>19</v>
      </c>
      <c r="D1430" t="s" s="316">
        <v>1122</v>
      </c>
      <c r="E1430" s="317">
        <v>0.018474</v>
      </c>
      <c r="F1430" s="317">
        <v>0.008304000000000001</v>
      </c>
      <c r="G1430" s="317">
        <v>0.020678</v>
      </c>
      <c r="H1430" s="317">
        <v>0.007028</v>
      </c>
      <c r="I1430" s="317">
        <v>0.003668</v>
      </c>
      <c r="J1430" s="317">
        <v>0.004265</v>
      </c>
      <c r="K1430" s="318">
        <v>0</v>
      </c>
      <c r="L1430" s="318">
        <v>0</v>
      </c>
      <c r="M1430" s="319">
        <v>2.2595</v>
      </c>
    </row>
    <row r="1431" ht="19.7" customHeight="1">
      <c r="A1431" t="s" s="314">
        <v>1145</v>
      </c>
      <c r="B1431" t="s" s="314">
        <v>232</v>
      </c>
      <c r="C1431" s="320">
        <v>20</v>
      </c>
      <c r="D1431" t="s" s="316">
        <v>1122</v>
      </c>
      <c r="E1431" s="317">
        <v>0.015998</v>
      </c>
      <c r="F1431" s="317">
        <v>0.009095000000000001</v>
      </c>
      <c r="G1431" s="317">
        <v>0.019751</v>
      </c>
      <c r="H1431" s="317">
        <v>0.006656</v>
      </c>
      <c r="I1431" s="317">
        <v>0.006213</v>
      </c>
      <c r="J1431" s="317">
        <v>0.008444999999999999</v>
      </c>
      <c r="K1431" s="318">
        <v>0</v>
      </c>
      <c r="L1431" s="318">
        <v>0</v>
      </c>
      <c r="M1431" s="319">
        <v>1.2191</v>
      </c>
    </row>
    <row r="1432" ht="19.7" customHeight="1">
      <c r="A1432" t="s" s="314">
        <v>1145</v>
      </c>
      <c r="B1432" t="s" s="314">
        <v>232</v>
      </c>
      <c r="C1432" t="s" s="315">
        <v>204</v>
      </c>
      <c r="D1432" t="s" s="316">
        <v>1122</v>
      </c>
      <c r="E1432" s="317">
        <v>0.017793</v>
      </c>
      <c r="F1432" s="317">
        <v>0.012032</v>
      </c>
      <c r="G1432" s="317">
        <v>0.020107</v>
      </c>
      <c r="H1432" s="317">
        <v>0.002988</v>
      </c>
      <c r="I1432" s="317">
        <v>5e-06</v>
      </c>
      <c r="J1432" s="317">
        <v>5e-06</v>
      </c>
      <c r="K1432" s="318">
        <v>0</v>
      </c>
      <c r="L1432" s="318">
        <v>0</v>
      </c>
      <c r="M1432" s="319">
        <v>0</v>
      </c>
    </row>
    <row r="1433" ht="19.7" customHeight="1">
      <c r="A1433" t="s" s="314">
        <v>1145</v>
      </c>
      <c r="B1433" t="s" s="314">
        <v>232</v>
      </c>
      <c r="C1433" t="s" s="315">
        <v>162</v>
      </c>
      <c r="D1433" t="s" s="316">
        <v>1122</v>
      </c>
      <c r="E1433" s="317">
        <v>0.024604</v>
      </c>
      <c r="F1433" s="317">
        <v>0.019141</v>
      </c>
      <c r="G1433" s="317">
        <v>0.032224</v>
      </c>
      <c r="H1433" s="317">
        <v>5e-06</v>
      </c>
      <c r="I1433" s="317">
        <v>5e-06</v>
      </c>
      <c r="J1433" s="317">
        <v>5e-06</v>
      </c>
      <c r="K1433" s="318">
        <v>0</v>
      </c>
      <c r="L1433" s="318">
        <v>0</v>
      </c>
      <c r="M1433" s="319">
        <v>0</v>
      </c>
    </row>
    <row r="1434" ht="19.7" customHeight="1">
      <c r="A1434" t="s" s="314">
        <v>1145</v>
      </c>
      <c r="B1434" t="s" s="314">
        <v>232</v>
      </c>
      <c r="C1434" t="s" s="315">
        <v>205</v>
      </c>
      <c r="D1434" t="s" s="316">
        <v>1122</v>
      </c>
      <c r="E1434" s="317">
        <v>0.019244</v>
      </c>
      <c r="F1434" s="317">
        <v>0.018379</v>
      </c>
      <c r="G1434" s="317">
        <v>0.021744</v>
      </c>
      <c r="H1434" s="317">
        <v>0.000181</v>
      </c>
      <c r="I1434" s="317">
        <v>5e-06</v>
      </c>
      <c r="J1434" s="317">
        <v>5e-06</v>
      </c>
      <c r="K1434" s="318">
        <v>0</v>
      </c>
      <c r="L1434" s="318">
        <v>0</v>
      </c>
      <c r="M1434" s="319">
        <v>0</v>
      </c>
    </row>
    <row r="1435" ht="19.7" customHeight="1">
      <c r="A1435" t="s" s="314">
        <v>1145</v>
      </c>
      <c r="B1435" t="s" s="314">
        <v>232</v>
      </c>
      <c r="C1435" s="320">
        <v>21</v>
      </c>
      <c r="D1435" t="s" s="316">
        <v>1122</v>
      </c>
      <c r="E1435" s="317">
        <v>0.018406</v>
      </c>
      <c r="F1435" s="317">
        <v>0.013558</v>
      </c>
      <c r="G1435" s="317">
        <v>0.020699</v>
      </c>
      <c r="H1435" s="317">
        <v>0.002885</v>
      </c>
      <c r="I1435" s="317">
        <v>5e-06</v>
      </c>
      <c r="J1435" s="317">
        <v>5e-06</v>
      </c>
      <c r="K1435" s="318">
        <v>0</v>
      </c>
      <c r="L1435" s="318">
        <v>0</v>
      </c>
      <c r="M1435" s="319">
        <v>0</v>
      </c>
    </row>
    <row r="1436" ht="19.7" customHeight="1">
      <c r="A1436" t="s" s="314">
        <v>1145</v>
      </c>
      <c r="B1436" t="s" s="314">
        <v>232</v>
      </c>
      <c r="C1436" t="s" s="315">
        <v>216</v>
      </c>
      <c r="D1436" t="s" s="316">
        <v>1121</v>
      </c>
      <c r="E1436" s="317">
        <v>0.017377</v>
      </c>
      <c r="F1436" s="317">
        <v>0.010602</v>
      </c>
      <c r="G1436" s="317">
        <v>0.019498</v>
      </c>
      <c r="H1436" s="317">
        <v>0.005799</v>
      </c>
      <c r="I1436" s="317">
        <v>0.003456</v>
      </c>
      <c r="J1436" s="317">
        <v>0.005112</v>
      </c>
      <c r="K1436" s="318">
        <v>0.00306</v>
      </c>
      <c r="L1436" s="318">
        <v>0.005524</v>
      </c>
      <c r="M1436" s="319">
        <v>56.1096</v>
      </c>
    </row>
    <row r="1437" ht="19.7" customHeight="1">
      <c r="A1437" t="s" s="314">
        <v>1146</v>
      </c>
      <c r="B1437" t="s" s="314">
        <v>215</v>
      </c>
      <c r="C1437" s="320">
        <v>1</v>
      </c>
      <c r="D1437" t="s" s="316">
        <v>1122</v>
      </c>
      <c r="E1437" s="317">
        <v>0.025557</v>
      </c>
      <c r="F1437" s="317">
        <v>0.008697999999999999</v>
      </c>
      <c r="G1437" s="317">
        <v>0.020672</v>
      </c>
      <c r="H1437" s="317">
        <v>0.006029</v>
      </c>
      <c r="I1437" s="317">
        <v>0.005934</v>
      </c>
      <c r="J1437" s="317">
        <v>0.003848</v>
      </c>
      <c r="K1437" s="318">
        <v>0</v>
      </c>
      <c r="L1437" s="318">
        <v>0</v>
      </c>
      <c r="M1437" s="319">
        <v>4.2632</v>
      </c>
    </row>
    <row r="1438" ht="19.7" customHeight="1">
      <c r="A1438" t="s" s="314">
        <v>1146</v>
      </c>
      <c r="B1438" t="s" s="314">
        <v>215</v>
      </c>
      <c r="C1438" t="s" s="315">
        <v>180</v>
      </c>
      <c r="D1438" t="s" s="316">
        <v>1122</v>
      </c>
      <c r="E1438" s="317">
        <v>0.024997</v>
      </c>
      <c r="F1438" s="317">
        <v>0.009963</v>
      </c>
      <c r="G1438" s="317">
        <v>0.024936</v>
      </c>
      <c r="H1438" s="317">
        <v>0.005889</v>
      </c>
      <c r="I1438" s="317">
        <v>0.000598</v>
      </c>
      <c r="J1438" s="317">
        <v>0.004449</v>
      </c>
      <c r="K1438" s="318">
        <v>0</v>
      </c>
      <c r="L1438" s="318">
        <v>0</v>
      </c>
      <c r="M1438" s="319">
        <v>0.6778</v>
      </c>
    </row>
    <row r="1439" ht="19.7" customHeight="1">
      <c r="A1439" t="s" s="314">
        <v>1146</v>
      </c>
      <c r="B1439" t="s" s="314">
        <v>215</v>
      </c>
      <c r="C1439" t="s" s="315">
        <v>182</v>
      </c>
      <c r="D1439" t="s" s="316">
        <v>1122</v>
      </c>
      <c r="E1439" s="317">
        <v>0.026739</v>
      </c>
      <c r="F1439" s="317">
        <v>0.008718999999999999</v>
      </c>
      <c r="G1439" s="317">
        <v>0.020564</v>
      </c>
      <c r="H1439" s="317">
        <v>0.009105</v>
      </c>
      <c r="I1439" s="317">
        <v>0.012461</v>
      </c>
      <c r="J1439" s="317">
        <v>0.004611</v>
      </c>
      <c r="K1439" s="318">
        <v>0</v>
      </c>
      <c r="L1439" s="318">
        <v>0</v>
      </c>
      <c r="M1439" s="319">
        <v>7.7881</v>
      </c>
    </row>
    <row r="1440" ht="19.7" customHeight="1">
      <c r="A1440" t="s" s="314">
        <v>1146</v>
      </c>
      <c r="B1440" t="s" s="314">
        <v>215</v>
      </c>
      <c r="C1440" s="320">
        <v>3</v>
      </c>
      <c r="D1440" t="s" s="316">
        <v>1122</v>
      </c>
      <c r="E1440" s="317">
        <v>0.022447</v>
      </c>
      <c r="F1440" s="317">
        <v>0.007338</v>
      </c>
      <c r="G1440" s="317">
        <v>0.024957</v>
      </c>
      <c r="H1440" s="317">
        <v>0.008691000000000001</v>
      </c>
      <c r="I1440" s="317">
        <v>1.4e-05</v>
      </c>
      <c r="J1440" s="317">
        <v>0.004534</v>
      </c>
      <c r="K1440" s="318">
        <v>0</v>
      </c>
      <c r="L1440" s="318">
        <v>0</v>
      </c>
      <c r="M1440" s="319">
        <v>3.7159</v>
      </c>
    </row>
    <row r="1441" ht="19.7" customHeight="1">
      <c r="A1441" t="s" s="314">
        <v>1146</v>
      </c>
      <c r="B1441" t="s" s="314">
        <v>215</v>
      </c>
      <c r="C1441" s="320">
        <v>4</v>
      </c>
      <c r="D1441" t="s" s="316">
        <v>1122</v>
      </c>
      <c r="E1441" s="317">
        <v>0.023669</v>
      </c>
      <c r="F1441" s="317">
        <v>0.00856</v>
      </c>
      <c r="G1441" s="317">
        <v>0.022864</v>
      </c>
      <c r="H1441" s="317">
        <v>0.006962</v>
      </c>
      <c r="I1441" s="317">
        <v>0.008470999999999999</v>
      </c>
      <c r="J1441" s="317">
        <v>0.005003</v>
      </c>
      <c r="K1441" s="318">
        <v>0</v>
      </c>
      <c r="L1441" s="318">
        <v>0</v>
      </c>
      <c r="M1441" s="319">
        <v>0</v>
      </c>
    </row>
    <row r="1442" ht="19.7" customHeight="1">
      <c r="A1442" t="s" s="314">
        <v>1146</v>
      </c>
      <c r="B1442" t="s" s="314">
        <v>215</v>
      </c>
      <c r="C1442" s="320">
        <v>5</v>
      </c>
      <c r="D1442" t="s" s="316">
        <v>1121</v>
      </c>
      <c r="E1442" s="317">
        <v>0.024629</v>
      </c>
      <c r="F1442" s="317">
        <v>0.010097</v>
      </c>
      <c r="G1442" s="317">
        <v>0.023788</v>
      </c>
      <c r="H1442" s="317">
        <v>0.005077</v>
      </c>
      <c r="I1442" s="317">
        <v>0.006658</v>
      </c>
      <c r="J1442" s="317">
        <v>0.004821</v>
      </c>
      <c r="K1442" s="318">
        <v>5e-06</v>
      </c>
      <c r="L1442" s="318">
        <v>0.0239</v>
      </c>
      <c r="M1442" s="319">
        <v>12.6815</v>
      </c>
    </row>
    <row r="1443" ht="19.7" customHeight="1">
      <c r="A1443" t="s" s="314">
        <v>1146</v>
      </c>
      <c r="B1443" t="s" s="314">
        <v>215</v>
      </c>
      <c r="C1443" t="s" s="315">
        <v>187</v>
      </c>
      <c r="D1443" t="s" s="316">
        <v>1121</v>
      </c>
      <c r="E1443" s="317">
        <v>0.025244</v>
      </c>
      <c r="F1443" s="317">
        <v>0.009856999999999999</v>
      </c>
      <c r="G1443" s="317">
        <v>0.022546</v>
      </c>
      <c r="H1443" s="317">
        <v>0.005929</v>
      </c>
      <c r="I1443" s="317">
        <v>0.001598</v>
      </c>
      <c r="J1443" s="317">
        <v>0.004724</v>
      </c>
      <c r="K1443" s="318">
        <v>5e-06</v>
      </c>
      <c r="L1443" s="318">
        <v>0.007624</v>
      </c>
      <c r="M1443" s="319">
        <v>39.066</v>
      </c>
    </row>
    <row r="1444" ht="19.7" customHeight="1">
      <c r="A1444" t="s" s="314">
        <v>1146</v>
      </c>
      <c r="B1444" t="s" s="314">
        <v>215</v>
      </c>
      <c r="C1444" t="s" s="315">
        <v>153</v>
      </c>
      <c r="D1444" t="s" s="316">
        <v>1122</v>
      </c>
      <c r="E1444" s="317">
        <v>0.042457</v>
      </c>
      <c r="F1444" s="317">
        <v>0.010379</v>
      </c>
      <c r="G1444" s="317">
        <v>0.009969</v>
      </c>
      <c r="H1444" s="317">
        <v>0.001782</v>
      </c>
      <c r="I1444" s="317">
        <v>5e-06</v>
      </c>
      <c r="J1444" s="317">
        <v>0.011135</v>
      </c>
      <c r="K1444" s="318">
        <v>0</v>
      </c>
      <c r="L1444" s="318">
        <v>0</v>
      </c>
      <c r="M1444" s="319">
        <v>1.0601</v>
      </c>
    </row>
    <row r="1445" ht="19.7" customHeight="1">
      <c r="A1445" t="s" s="314">
        <v>1146</v>
      </c>
      <c r="B1445" t="s" s="314">
        <v>215</v>
      </c>
      <c r="C1445" t="s" s="315">
        <v>156</v>
      </c>
      <c r="D1445" t="s" s="316">
        <v>1122</v>
      </c>
      <c r="E1445" s="317">
        <v>0.027328</v>
      </c>
      <c r="F1445" s="317">
        <v>0.010339</v>
      </c>
      <c r="G1445" s="317">
        <v>0.026888</v>
      </c>
      <c r="H1445" s="317">
        <v>0.006979</v>
      </c>
      <c r="I1445" s="317">
        <v>5e-06</v>
      </c>
      <c r="J1445" s="317">
        <v>0.004818</v>
      </c>
      <c r="K1445" s="318">
        <v>0</v>
      </c>
      <c r="L1445" s="318">
        <v>0</v>
      </c>
      <c r="M1445" s="319">
        <v>1.2775</v>
      </c>
    </row>
    <row r="1446" ht="19.7" customHeight="1">
      <c r="A1446" t="s" s="314">
        <v>1146</v>
      </c>
      <c r="B1446" t="s" s="314">
        <v>215</v>
      </c>
      <c r="C1446" t="s" s="315">
        <v>188</v>
      </c>
      <c r="D1446" t="s" s="316">
        <v>1122</v>
      </c>
      <c r="E1446" s="317">
        <v>0.030434</v>
      </c>
      <c r="F1446" s="317">
        <v>0.010761</v>
      </c>
      <c r="G1446" s="317">
        <v>0.027568</v>
      </c>
      <c r="H1446" s="317">
        <v>0.005201</v>
      </c>
      <c r="I1446" s="317">
        <v>5e-06</v>
      </c>
      <c r="J1446" s="317">
        <v>0.004503</v>
      </c>
      <c r="K1446" s="318">
        <v>0</v>
      </c>
      <c r="L1446" s="318">
        <v>0</v>
      </c>
      <c r="M1446" s="319">
        <v>8.1823</v>
      </c>
    </row>
    <row r="1447" ht="19.7" customHeight="1">
      <c r="A1447" t="s" s="314">
        <v>1146</v>
      </c>
      <c r="B1447" t="s" s="314">
        <v>215</v>
      </c>
      <c r="C1447" s="320">
        <v>7</v>
      </c>
      <c r="D1447" t="s" s="316">
        <v>1122</v>
      </c>
      <c r="E1447" s="317">
        <v>0.025629</v>
      </c>
      <c r="F1447" s="317">
        <v>0.008059</v>
      </c>
      <c r="G1447" s="317">
        <v>0.024376</v>
      </c>
      <c r="H1447" s="317">
        <v>0.007002</v>
      </c>
      <c r="I1447" s="317">
        <v>0.008736000000000001</v>
      </c>
      <c r="J1447" s="317">
        <v>0.004062</v>
      </c>
      <c r="K1447" s="318">
        <v>0</v>
      </c>
      <c r="L1447" s="318">
        <v>0</v>
      </c>
      <c r="M1447" s="319">
        <v>5.3093</v>
      </c>
    </row>
    <row r="1448" ht="19.7" customHeight="1">
      <c r="A1448" t="s" s="314">
        <v>1146</v>
      </c>
      <c r="B1448" t="s" s="314">
        <v>215</v>
      </c>
      <c r="C1448" s="320">
        <v>8</v>
      </c>
      <c r="D1448" t="s" s="316">
        <v>1121</v>
      </c>
      <c r="E1448" s="317">
        <v>0.025334</v>
      </c>
      <c r="F1448" s="317">
        <v>0.009950000000000001</v>
      </c>
      <c r="G1448" s="317">
        <v>0.02225</v>
      </c>
      <c r="H1448" s="317">
        <v>0.006435</v>
      </c>
      <c r="I1448" s="317">
        <v>1.2e-05</v>
      </c>
      <c r="J1448" s="317">
        <v>0.004535</v>
      </c>
      <c r="K1448" s="318">
        <v>5e-06</v>
      </c>
      <c r="L1448" s="318">
        <v>2.9e-05</v>
      </c>
      <c r="M1448" s="319">
        <v>40.7396</v>
      </c>
    </row>
    <row r="1449" ht="19.7" customHeight="1">
      <c r="A1449" t="s" s="314">
        <v>1146</v>
      </c>
      <c r="B1449" t="s" s="314">
        <v>215</v>
      </c>
      <c r="C1449" s="320">
        <v>9</v>
      </c>
      <c r="D1449" t="s" s="316">
        <v>1121</v>
      </c>
      <c r="E1449" s="317">
        <v>0.025308</v>
      </c>
      <c r="F1449" s="317">
        <v>0.011384</v>
      </c>
      <c r="G1449" s="317">
        <v>0.022178</v>
      </c>
      <c r="H1449" s="317">
        <v>0.004418</v>
      </c>
      <c r="I1449" s="317">
        <v>0.002367</v>
      </c>
      <c r="J1449" s="317">
        <v>0.004895</v>
      </c>
      <c r="K1449" s="318">
        <v>5e-06</v>
      </c>
      <c r="L1449" s="318">
        <v>0.013515</v>
      </c>
      <c r="M1449" s="319">
        <v>27.7505</v>
      </c>
    </row>
    <row r="1450" ht="19.7" customHeight="1">
      <c r="A1450" t="s" s="314">
        <v>1146</v>
      </c>
      <c r="B1450" t="s" s="314">
        <v>215</v>
      </c>
      <c r="C1450" s="320">
        <v>10</v>
      </c>
      <c r="D1450" t="s" s="316">
        <v>1121</v>
      </c>
      <c r="E1450" s="317">
        <v>0.025013</v>
      </c>
      <c r="F1450" s="317">
        <v>0.008528000000000001</v>
      </c>
      <c r="G1450" s="317">
        <v>0.023531</v>
      </c>
      <c r="H1450" s="317">
        <v>0.00726</v>
      </c>
      <c r="I1450" s="317">
        <v>0.005334</v>
      </c>
      <c r="J1450" s="317">
        <v>0.0039</v>
      </c>
      <c r="K1450" s="318">
        <v>5e-06</v>
      </c>
      <c r="L1450" s="318">
        <v>0.012451</v>
      </c>
      <c r="M1450" s="319">
        <v>11.482</v>
      </c>
    </row>
    <row r="1451" ht="19.7" customHeight="1">
      <c r="A1451" t="s" s="314">
        <v>1146</v>
      </c>
      <c r="B1451" t="s" s="314">
        <v>215</v>
      </c>
      <c r="C1451" s="320">
        <v>11</v>
      </c>
      <c r="D1451" t="s" s="316">
        <v>1121</v>
      </c>
      <c r="E1451" s="317">
        <v>0.024607</v>
      </c>
      <c r="F1451" s="317">
        <v>0.009693</v>
      </c>
      <c r="G1451" s="317">
        <v>0.01975</v>
      </c>
      <c r="H1451" s="317">
        <v>0.004951</v>
      </c>
      <c r="I1451" s="317">
        <v>0.009409000000000001</v>
      </c>
      <c r="J1451" s="317">
        <v>0.004451</v>
      </c>
      <c r="K1451" s="318">
        <v>5e-06</v>
      </c>
      <c r="L1451" s="318">
        <v>0.033582</v>
      </c>
      <c r="M1451" s="319">
        <v>20.7822</v>
      </c>
    </row>
    <row r="1452" ht="19.7" customHeight="1">
      <c r="A1452" t="s" s="314">
        <v>1146</v>
      </c>
      <c r="B1452" t="s" s="314">
        <v>215</v>
      </c>
      <c r="C1452" s="320">
        <v>12</v>
      </c>
      <c r="D1452" t="s" s="316">
        <v>1122</v>
      </c>
      <c r="E1452" s="317">
        <v>0.026035</v>
      </c>
      <c r="F1452" s="317">
        <v>0.008684000000000001</v>
      </c>
      <c r="G1452" s="317">
        <v>0.022097</v>
      </c>
      <c r="H1452" s="317">
        <v>0.007038</v>
      </c>
      <c r="I1452" s="317">
        <v>0.008401</v>
      </c>
      <c r="J1452" s="317">
        <v>0.004201</v>
      </c>
      <c r="K1452" s="318">
        <v>0</v>
      </c>
      <c r="L1452" s="318">
        <v>0</v>
      </c>
      <c r="M1452" s="319">
        <v>6.6608</v>
      </c>
    </row>
    <row r="1453" ht="19.7" customHeight="1">
      <c r="A1453" t="s" s="314">
        <v>1146</v>
      </c>
      <c r="B1453" t="s" s="314">
        <v>215</v>
      </c>
      <c r="C1453" t="s" s="315">
        <v>195</v>
      </c>
      <c r="D1453" t="s" s="316">
        <v>1122</v>
      </c>
      <c r="E1453" s="317">
        <v>0.024492</v>
      </c>
      <c r="F1453" s="317">
        <v>0.007998999999999999</v>
      </c>
      <c r="G1453" s="317">
        <v>0.02314</v>
      </c>
      <c r="H1453" s="317">
        <v>0.006504</v>
      </c>
      <c r="I1453" s="317">
        <v>1.4e-05</v>
      </c>
      <c r="J1453" s="317">
        <v>0.004013</v>
      </c>
      <c r="K1453" s="318">
        <v>0</v>
      </c>
      <c r="L1453" s="318">
        <v>0</v>
      </c>
      <c r="M1453" s="319">
        <v>5.7721</v>
      </c>
    </row>
    <row r="1454" ht="19.7" customHeight="1">
      <c r="A1454" t="s" s="314">
        <v>1146</v>
      </c>
      <c r="B1454" t="s" s="314">
        <v>215</v>
      </c>
      <c r="C1454" t="s" s="315">
        <v>196</v>
      </c>
      <c r="D1454" t="s" s="316">
        <v>1122</v>
      </c>
      <c r="E1454" s="317">
        <v>0.024043</v>
      </c>
      <c r="F1454" s="317">
        <v>0.011469</v>
      </c>
      <c r="G1454" s="317">
        <v>0.034516</v>
      </c>
      <c r="H1454" s="317">
        <v>0.002946</v>
      </c>
      <c r="I1454" s="317">
        <v>5e-06</v>
      </c>
      <c r="J1454" s="317">
        <v>0.002626</v>
      </c>
      <c r="K1454" s="318">
        <v>0</v>
      </c>
      <c r="L1454" s="318">
        <v>0</v>
      </c>
      <c r="M1454" s="319">
        <v>0</v>
      </c>
    </row>
    <row r="1455" ht="19.7" customHeight="1">
      <c r="A1455" t="s" s="314">
        <v>1146</v>
      </c>
      <c r="B1455" t="s" s="314">
        <v>215</v>
      </c>
      <c r="C1455" s="320">
        <v>14</v>
      </c>
      <c r="D1455" t="s" s="316">
        <v>1122</v>
      </c>
      <c r="E1455" s="317">
        <v>0.026161</v>
      </c>
      <c r="F1455" s="317">
        <v>0.009103999999999999</v>
      </c>
      <c r="G1455" s="317">
        <v>0.022773</v>
      </c>
      <c r="H1455" s="317">
        <v>0.006815</v>
      </c>
      <c r="I1455" s="317">
        <v>0.012277</v>
      </c>
      <c r="J1455" s="317">
        <v>0.005019</v>
      </c>
      <c r="K1455" s="318">
        <v>0</v>
      </c>
      <c r="L1455" s="318">
        <v>0</v>
      </c>
      <c r="M1455" s="319">
        <v>0.3778</v>
      </c>
    </row>
    <row r="1456" ht="19.7" customHeight="1">
      <c r="A1456" t="s" s="314">
        <v>1146</v>
      </c>
      <c r="B1456" t="s" s="314">
        <v>215</v>
      </c>
      <c r="C1456" s="320">
        <v>15</v>
      </c>
      <c r="D1456" t="s" s="316">
        <v>1121</v>
      </c>
      <c r="E1456" s="317">
        <v>0.02467</v>
      </c>
      <c r="F1456" s="317">
        <v>0.010287</v>
      </c>
      <c r="G1456" s="317">
        <v>0.02459</v>
      </c>
      <c r="H1456" s="317">
        <v>0.006449</v>
      </c>
      <c r="I1456" s="317">
        <v>0.002318</v>
      </c>
      <c r="J1456" s="317">
        <v>0.005307</v>
      </c>
      <c r="K1456" s="318">
        <v>5e-06</v>
      </c>
      <c r="L1456" s="318">
        <v>0.008175999999999999</v>
      </c>
      <c r="M1456" s="319">
        <v>14.1764</v>
      </c>
    </row>
    <row r="1457" ht="19.7" customHeight="1">
      <c r="A1457" t="s" s="314">
        <v>1146</v>
      </c>
      <c r="B1457" t="s" s="314">
        <v>215</v>
      </c>
      <c r="C1457" s="320">
        <v>16</v>
      </c>
      <c r="D1457" t="s" s="316">
        <v>1121</v>
      </c>
      <c r="E1457" s="317">
        <v>0.025901</v>
      </c>
      <c r="F1457" s="317">
        <v>0.009363</v>
      </c>
      <c r="G1457" s="317">
        <v>0.023548</v>
      </c>
      <c r="H1457" s="317">
        <v>0.00625</v>
      </c>
      <c r="I1457" s="317">
        <v>7.8e-05</v>
      </c>
      <c r="J1457" s="317">
        <v>0.005255</v>
      </c>
      <c r="K1457" s="318">
        <v>5e-06</v>
      </c>
      <c r="L1457" s="318">
        <v>0.000103</v>
      </c>
      <c r="M1457" s="319">
        <v>44.0546</v>
      </c>
    </row>
    <row r="1458" ht="19.7" customHeight="1">
      <c r="A1458" t="s" s="314">
        <v>1146</v>
      </c>
      <c r="B1458" t="s" s="314">
        <v>215</v>
      </c>
      <c r="C1458" s="320">
        <v>17</v>
      </c>
      <c r="D1458" t="s" s="316">
        <v>1121</v>
      </c>
      <c r="E1458" s="317">
        <v>0.025042</v>
      </c>
      <c r="F1458" s="317">
        <v>0.009180000000000001</v>
      </c>
      <c r="G1458" s="317">
        <v>0.021685</v>
      </c>
      <c r="H1458" s="317">
        <v>0.005519</v>
      </c>
      <c r="I1458" s="317">
        <v>5.2e-05</v>
      </c>
      <c r="J1458" s="317">
        <v>0.004411</v>
      </c>
      <c r="K1458" s="318">
        <v>5e-06</v>
      </c>
      <c r="L1458" s="318">
        <v>0.000195</v>
      </c>
      <c r="M1458" s="319">
        <v>86.15049999999999</v>
      </c>
    </row>
    <row r="1459" ht="19.7" customHeight="1">
      <c r="A1459" t="s" s="314">
        <v>1146</v>
      </c>
      <c r="B1459" t="s" s="314">
        <v>215</v>
      </c>
      <c r="C1459" s="320">
        <v>18</v>
      </c>
      <c r="D1459" t="s" s="316">
        <v>1121</v>
      </c>
      <c r="E1459" s="317">
        <v>0.022727</v>
      </c>
      <c r="F1459" s="317">
        <v>0.009329</v>
      </c>
      <c r="G1459" s="317">
        <v>0.025668</v>
      </c>
      <c r="H1459" s="317">
        <v>0.005133</v>
      </c>
      <c r="I1459" s="317">
        <v>0.006552</v>
      </c>
      <c r="J1459" s="317">
        <v>0.003217</v>
      </c>
      <c r="K1459" s="318">
        <v>0.00877</v>
      </c>
      <c r="L1459" s="318">
        <v>0.011529</v>
      </c>
      <c r="M1459" s="319">
        <v>40.5508</v>
      </c>
    </row>
    <row r="1460" ht="19.7" customHeight="1">
      <c r="A1460" t="s" s="314">
        <v>1146</v>
      </c>
      <c r="B1460" t="s" s="314">
        <v>215</v>
      </c>
      <c r="C1460" s="320">
        <v>19</v>
      </c>
      <c r="D1460" t="s" s="316">
        <v>1122</v>
      </c>
      <c r="E1460" s="317">
        <v>0.028647</v>
      </c>
      <c r="F1460" s="317">
        <v>0.00812</v>
      </c>
      <c r="G1460" s="317">
        <v>0.020501</v>
      </c>
      <c r="H1460" s="317">
        <v>0.007248</v>
      </c>
      <c r="I1460" s="317">
        <v>0.005412</v>
      </c>
      <c r="J1460" s="317">
        <v>0.003426</v>
      </c>
      <c r="K1460" s="318">
        <v>0</v>
      </c>
      <c r="L1460" s="318">
        <v>0</v>
      </c>
      <c r="M1460" s="319">
        <v>6.546</v>
      </c>
    </row>
    <row r="1461" ht="19.7" customHeight="1">
      <c r="A1461" t="s" s="314">
        <v>1146</v>
      </c>
      <c r="B1461" t="s" s="314">
        <v>215</v>
      </c>
      <c r="C1461" s="320">
        <v>20</v>
      </c>
      <c r="D1461" t="s" s="316">
        <v>1121</v>
      </c>
      <c r="E1461" s="317">
        <v>0.024752</v>
      </c>
      <c r="F1461" s="317">
        <v>0.008298</v>
      </c>
      <c r="G1461" s="317">
        <v>0.022162</v>
      </c>
      <c r="H1461" s="317">
        <v>0.006558</v>
      </c>
      <c r="I1461" s="317">
        <v>0.006927</v>
      </c>
      <c r="J1461" s="317">
        <v>0.00372</v>
      </c>
      <c r="K1461" s="318">
        <v>0.006044</v>
      </c>
      <c r="L1461" s="318">
        <v>0.006871</v>
      </c>
      <c r="M1461" s="319">
        <v>11.8461</v>
      </c>
    </row>
    <row r="1462" ht="19.7" customHeight="1">
      <c r="A1462" t="s" s="314">
        <v>1146</v>
      </c>
      <c r="B1462" t="s" s="314">
        <v>215</v>
      </c>
      <c r="C1462" t="s" s="315">
        <v>204</v>
      </c>
      <c r="D1462" t="s" s="316">
        <v>1122</v>
      </c>
      <c r="E1462" s="317">
        <v>0.027461</v>
      </c>
      <c r="F1462" s="317">
        <v>0.009323</v>
      </c>
      <c r="G1462" s="317">
        <v>0.018592</v>
      </c>
      <c r="H1462" s="317">
        <v>0.005508</v>
      </c>
      <c r="I1462" s="317">
        <v>5e-06</v>
      </c>
      <c r="J1462" s="317">
        <v>0.00248</v>
      </c>
      <c r="K1462" s="318">
        <v>0</v>
      </c>
      <c r="L1462" s="318">
        <v>0</v>
      </c>
      <c r="M1462" s="319">
        <v>1.8486</v>
      </c>
    </row>
    <row r="1463" ht="19.7" customHeight="1">
      <c r="A1463" t="s" s="314">
        <v>1146</v>
      </c>
      <c r="B1463" t="s" s="314">
        <v>215</v>
      </c>
      <c r="C1463" t="s" s="315">
        <v>162</v>
      </c>
      <c r="D1463" t="s" s="316">
        <v>1122</v>
      </c>
      <c r="E1463" s="317">
        <v>0.019692</v>
      </c>
      <c r="F1463" s="317">
        <v>0.009577</v>
      </c>
      <c r="G1463" s="317">
        <v>0.033928</v>
      </c>
      <c r="H1463" s="317">
        <v>0.005158</v>
      </c>
      <c r="I1463" s="317">
        <v>5e-06</v>
      </c>
      <c r="J1463" s="317">
        <v>0.004993</v>
      </c>
      <c r="K1463" s="318">
        <v>0</v>
      </c>
      <c r="L1463" s="318">
        <v>0</v>
      </c>
      <c r="M1463" s="319">
        <v>0</v>
      </c>
    </row>
    <row r="1464" ht="19.7" customHeight="1">
      <c r="A1464" t="s" s="314">
        <v>1146</v>
      </c>
      <c r="B1464" t="s" s="314">
        <v>215</v>
      </c>
      <c r="C1464" t="s" s="315">
        <v>205</v>
      </c>
      <c r="D1464" t="s" s="316">
        <v>1122</v>
      </c>
      <c r="E1464" s="317">
        <v>0.025133</v>
      </c>
      <c r="F1464" s="317">
        <v>0.008156999999999999</v>
      </c>
      <c r="G1464" s="317">
        <v>0.023118</v>
      </c>
      <c r="H1464" s="317">
        <v>0.006063</v>
      </c>
      <c r="I1464" s="317">
        <v>5e-06</v>
      </c>
      <c r="J1464" s="317">
        <v>0.001787</v>
      </c>
      <c r="K1464" s="318">
        <v>0</v>
      </c>
      <c r="L1464" s="318">
        <v>0</v>
      </c>
      <c r="M1464" s="319">
        <v>3.3619</v>
      </c>
    </row>
    <row r="1465" ht="19.7" customHeight="1">
      <c r="A1465" t="s" s="314">
        <v>1146</v>
      </c>
      <c r="B1465" t="s" s="314">
        <v>215</v>
      </c>
      <c r="C1465" s="320">
        <v>21</v>
      </c>
      <c r="D1465" t="s" s="316">
        <v>1122</v>
      </c>
      <c r="E1465" s="317">
        <v>0.026361</v>
      </c>
      <c r="F1465" s="317">
        <v>0.009028</v>
      </c>
      <c r="G1465" s="317">
        <v>0.020877</v>
      </c>
      <c r="H1465" s="317">
        <v>0.005654</v>
      </c>
      <c r="I1465" s="317">
        <v>5e-06</v>
      </c>
      <c r="J1465" s="317">
        <v>0.002409</v>
      </c>
      <c r="K1465" s="318">
        <v>0</v>
      </c>
      <c r="L1465" s="318">
        <v>0</v>
      </c>
      <c r="M1465" s="319">
        <v>1.0599</v>
      </c>
    </row>
    <row r="1466" ht="19.7" customHeight="1">
      <c r="A1466" t="s" s="314">
        <v>1146</v>
      </c>
      <c r="B1466" t="s" s="314">
        <v>215</v>
      </c>
      <c r="C1466" t="s" s="315">
        <v>216</v>
      </c>
      <c r="D1466" t="s" s="316">
        <v>1121</v>
      </c>
      <c r="E1466" s="317">
        <v>0.025046</v>
      </c>
      <c r="F1466" s="317">
        <v>0.009325</v>
      </c>
      <c r="G1466" s="317">
        <v>0.022884</v>
      </c>
      <c r="H1466" s="317">
        <v>0.006228</v>
      </c>
      <c r="I1466" s="317">
        <v>0.004512</v>
      </c>
      <c r="J1466" s="317">
        <v>0.004273</v>
      </c>
      <c r="K1466" s="318">
        <v>5e-06</v>
      </c>
      <c r="L1466" s="318">
        <v>0.014669</v>
      </c>
      <c r="M1466" s="319">
        <v>279.3062</v>
      </c>
    </row>
    <row r="1467" ht="19.7" customHeight="1">
      <c r="A1467" t="s" s="314">
        <v>1146</v>
      </c>
      <c r="B1467" t="s" s="314">
        <v>232</v>
      </c>
      <c r="C1467" s="320">
        <v>1</v>
      </c>
      <c r="D1467" t="s" s="316">
        <v>1122</v>
      </c>
      <c r="E1467" s="317">
        <v>0.016714</v>
      </c>
      <c r="F1467" s="317">
        <v>0.00611</v>
      </c>
      <c r="G1467" s="317">
        <v>0.019233</v>
      </c>
      <c r="H1467" s="317">
        <v>0.005414</v>
      </c>
      <c r="I1467" s="317">
        <v>0.003818</v>
      </c>
      <c r="J1467" s="317">
        <v>0.003387</v>
      </c>
      <c r="K1467" s="318">
        <v>0</v>
      </c>
      <c r="L1467" s="318">
        <v>0</v>
      </c>
      <c r="M1467" s="319">
        <v>0</v>
      </c>
    </row>
    <row r="1468" ht="19.7" customHeight="1">
      <c r="A1468" t="s" s="314">
        <v>1146</v>
      </c>
      <c r="B1468" t="s" s="314">
        <v>232</v>
      </c>
      <c r="C1468" t="s" s="315">
        <v>180</v>
      </c>
      <c r="D1468" t="s" s="316">
        <v>1122</v>
      </c>
      <c r="E1468" s="317">
        <v>0.012396</v>
      </c>
      <c r="F1468" s="317">
        <v>0.00541</v>
      </c>
      <c r="G1468" s="317">
        <v>0.030122</v>
      </c>
      <c r="H1468" s="317">
        <v>0.006738</v>
      </c>
      <c r="I1468" s="317">
        <v>0.001623</v>
      </c>
      <c r="J1468" s="317">
        <v>0.005032</v>
      </c>
      <c r="K1468" s="318">
        <v>0</v>
      </c>
      <c r="L1468" s="318">
        <v>0</v>
      </c>
      <c r="M1468" s="319">
        <v>7.4227</v>
      </c>
    </row>
    <row r="1469" ht="19.7" customHeight="1">
      <c r="A1469" t="s" s="314">
        <v>1146</v>
      </c>
      <c r="B1469" t="s" s="314">
        <v>232</v>
      </c>
      <c r="C1469" t="s" s="315">
        <v>182</v>
      </c>
      <c r="D1469" t="s" s="316">
        <v>1122</v>
      </c>
      <c r="E1469" s="317">
        <v>0.019681</v>
      </c>
      <c r="F1469" s="317">
        <v>0.007707</v>
      </c>
      <c r="G1469" s="317">
        <v>0.017698</v>
      </c>
      <c r="H1469" s="317">
        <v>0.007085</v>
      </c>
      <c r="I1469" s="317">
        <v>0.006435</v>
      </c>
      <c r="J1469" s="317">
        <v>0.006114</v>
      </c>
      <c r="K1469" s="318">
        <v>0</v>
      </c>
      <c r="L1469" s="318">
        <v>0</v>
      </c>
      <c r="M1469" s="319">
        <v>0</v>
      </c>
    </row>
    <row r="1470" ht="19.7" customHeight="1">
      <c r="A1470" t="s" s="314">
        <v>1146</v>
      </c>
      <c r="B1470" t="s" s="314">
        <v>232</v>
      </c>
      <c r="C1470" s="320">
        <v>3</v>
      </c>
      <c r="D1470" t="s" s="316">
        <v>1121</v>
      </c>
      <c r="E1470" s="317">
        <v>0.017309</v>
      </c>
      <c r="F1470" s="317">
        <v>0.008711</v>
      </c>
      <c r="G1470" s="317">
        <v>0.019651</v>
      </c>
      <c r="H1470" s="317">
        <v>0.005848</v>
      </c>
      <c r="I1470" s="317">
        <v>6.1e-05</v>
      </c>
      <c r="J1470" s="317">
        <v>0.004185</v>
      </c>
      <c r="K1470" s="318">
        <v>5e-06</v>
      </c>
      <c r="L1470" s="318">
        <v>0.0006089999999999999</v>
      </c>
      <c r="M1470" s="319">
        <v>15.6969</v>
      </c>
    </row>
    <row r="1471" ht="19.7" customHeight="1">
      <c r="A1471" t="s" s="314">
        <v>1146</v>
      </c>
      <c r="B1471" t="s" s="314">
        <v>232</v>
      </c>
      <c r="C1471" s="320">
        <v>4</v>
      </c>
      <c r="D1471" t="s" s="316">
        <v>1122</v>
      </c>
      <c r="E1471" s="317">
        <v>0.015513</v>
      </c>
      <c r="F1471" s="317">
        <v>0.006789</v>
      </c>
      <c r="G1471" s="317">
        <v>0.028076</v>
      </c>
      <c r="H1471" s="317">
        <v>0.006179</v>
      </c>
      <c r="I1471" s="317">
        <v>0.004899</v>
      </c>
      <c r="J1471" s="317">
        <v>0.005507</v>
      </c>
      <c r="K1471" s="318">
        <v>0</v>
      </c>
      <c r="L1471" s="318">
        <v>0</v>
      </c>
      <c r="M1471" s="319">
        <v>0</v>
      </c>
    </row>
    <row r="1472" ht="19.7" customHeight="1">
      <c r="A1472" t="s" s="314">
        <v>1146</v>
      </c>
      <c r="B1472" t="s" s="314">
        <v>232</v>
      </c>
      <c r="C1472" s="320">
        <v>5</v>
      </c>
      <c r="D1472" t="s" s="316">
        <v>1122</v>
      </c>
      <c r="E1472" s="317">
        <v>0.01571</v>
      </c>
      <c r="F1472" s="317">
        <v>0.006539</v>
      </c>
      <c r="G1472" s="317">
        <v>0.020621</v>
      </c>
      <c r="H1472" s="317">
        <v>0.005708</v>
      </c>
      <c r="I1472" s="317">
        <v>0.007746</v>
      </c>
      <c r="J1472" s="317">
        <v>0.004976</v>
      </c>
      <c r="K1472" s="318">
        <v>0</v>
      </c>
      <c r="L1472" s="318">
        <v>0</v>
      </c>
      <c r="M1472" s="319">
        <v>0</v>
      </c>
    </row>
    <row r="1473" ht="19.7" customHeight="1">
      <c r="A1473" t="s" s="314">
        <v>1146</v>
      </c>
      <c r="B1473" t="s" s="314">
        <v>232</v>
      </c>
      <c r="C1473" t="s" s="315">
        <v>187</v>
      </c>
      <c r="D1473" t="s" s="316">
        <v>1121</v>
      </c>
      <c r="E1473" s="317">
        <v>0.017295</v>
      </c>
      <c r="F1473" s="317">
        <v>0.00638</v>
      </c>
      <c r="G1473" s="317">
        <v>0.021522</v>
      </c>
      <c r="H1473" s="317">
        <v>0.007347</v>
      </c>
      <c r="I1473" s="317">
        <v>0.001117</v>
      </c>
      <c r="J1473" s="317">
        <v>0.004612</v>
      </c>
      <c r="K1473" s="318">
        <v>5e-06</v>
      </c>
      <c r="L1473" s="318">
        <v>0.007625</v>
      </c>
      <c r="M1473" s="319">
        <v>13.7349</v>
      </c>
    </row>
    <row r="1474" ht="19.7" customHeight="1">
      <c r="A1474" t="s" s="314">
        <v>1146</v>
      </c>
      <c r="B1474" t="s" s="314">
        <v>232</v>
      </c>
      <c r="C1474" t="s" s="315">
        <v>153</v>
      </c>
      <c r="D1474" t="s" s="316">
        <v>1122</v>
      </c>
      <c r="E1474" s="317">
        <v>0.011311</v>
      </c>
      <c r="F1474" s="317">
        <v>1.8e-05</v>
      </c>
      <c r="G1474" s="317">
        <v>0.033515</v>
      </c>
      <c r="H1474" s="317">
        <v>0.006825</v>
      </c>
      <c r="I1474" s="317">
        <v>0</v>
      </c>
      <c r="J1474" s="317">
        <v>5e-06</v>
      </c>
      <c r="K1474" s="318">
        <v>0</v>
      </c>
      <c r="L1474" s="318">
        <v>0</v>
      </c>
      <c r="M1474" s="319">
        <v>0</v>
      </c>
    </row>
    <row r="1475" ht="19.7" customHeight="1">
      <c r="A1475" t="s" s="314">
        <v>1146</v>
      </c>
      <c r="B1475" t="s" s="314">
        <v>232</v>
      </c>
      <c r="C1475" t="s" s="315">
        <v>156</v>
      </c>
      <c r="D1475" t="s" s="316">
        <v>1122</v>
      </c>
      <c r="E1475" s="317">
        <v>0.010859</v>
      </c>
      <c r="F1475" s="317">
        <v>0.006561</v>
      </c>
      <c r="G1475" s="317">
        <v>0.048902</v>
      </c>
      <c r="H1475" s="317">
        <v>5e-06</v>
      </c>
      <c r="I1475" s="317">
        <v>5e-06</v>
      </c>
      <c r="J1475" s="317">
        <v>0.002531</v>
      </c>
      <c r="K1475" s="318">
        <v>0</v>
      </c>
      <c r="L1475" s="318">
        <v>0</v>
      </c>
      <c r="M1475" s="319">
        <v>0</v>
      </c>
    </row>
    <row r="1476" ht="19.7" customHeight="1">
      <c r="A1476" t="s" s="314">
        <v>1146</v>
      </c>
      <c r="B1476" t="s" s="314">
        <v>232</v>
      </c>
      <c r="C1476" t="s" s="315">
        <v>188</v>
      </c>
      <c r="D1476" t="s" s="316">
        <v>1122</v>
      </c>
      <c r="E1476" s="317">
        <v>0.009896</v>
      </c>
      <c r="F1476" s="317">
        <v>0.004878</v>
      </c>
      <c r="G1476" s="317">
        <v>0.036524</v>
      </c>
      <c r="H1476" s="317">
        <v>0.005952</v>
      </c>
      <c r="I1476" s="317">
        <v>5e-06</v>
      </c>
      <c r="J1476" s="317">
        <v>0.000514</v>
      </c>
      <c r="K1476" s="318">
        <v>0</v>
      </c>
      <c r="L1476" s="318">
        <v>0</v>
      </c>
      <c r="M1476" s="319">
        <v>0</v>
      </c>
    </row>
    <row r="1477" ht="19.7" customHeight="1">
      <c r="A1477" t="s" s="314">
        <v>1146</v>
      </c>
      <c r="B1477" t="s" s="314">
        <v>232</v>
      </c>
      <c r="C1477" s="320">
        <v>7</v>
      </c>
      <c r="D1477" t="s" s="316">
        <v>1122</v>
      </c>
      <c r="E1477" s="317">
        <v>0.01755</v>
      </c>
      <c r="F1477" s="317">
        <v>0.005653</v>
      </c>
      <c r="G1477" s="317">
        <v>0.020156</v>
      </c>
      <c r="H1477" s="317">
        <v>0.005955</v>
      </c>
      <c r="I1477" s="317">
        <v>0.005372</v>
      </c>
      <c r="J1477" s="317">
        <v>0.004338</v>
      </c>
      <c r="K1477" s="318">
        <v>0</v>
      </c>
      <c r="L1477" s="318">
        <v>0</v>
      </c>
      <c r="M1477" s="319">
        <v>1.0096</v>
      </c>
    </row>
    <row r="1478" ht="19.7" customHeight="1">
      <c r="A1478" t="s" s="314">
        <v>1146</v>
      </c>
      <c r="B1478" t="s" s="314">
        <v>232</v>
      </c>
      <c r="C1478" s="320">
        <v>8</v>
      </c>
      <c r="D1478" t="s" s="316">
        <v>1122</v>
      </c>
      <c r="E1478" s="317">
        <v>0.015094</v>
      </c>
      <c r="F1478" s="317">
        <v>0.006274</v>
      </c>
      <c r="G1478" s="317">
        <v>0.023065</v>
      </c>
      <c r="H1478" s="317">
        <v>0.007718</v>
      </c>
      <c r="I1478" s="317">
        <v>0.000239</v>
      </c>
      <c r="J1478" s="317">
        <v>0.004915</v>
      </c>
      <c r="K1478" s="318">
        <v>0</v>
      </c>
      <c r="L1478" s="318">
        <v>0</v>
      </c>
      <c r="M1478" s="319">
        <v>2.4455</v>
      </c>
    </row>
    <row r="1479" ht="19.7" customHeight="1">
      <c r="A1479" t="s" s="314">
        <v>1146</v>
      </c>
      <c r="B1479" t="s" s="314">
        <v>232</v>
      </c>
      <c r="C1479" s="320">
        <v>9</v>
      </c>
      <c r="D1479" t="s" s="316">
        <v>1122</v>
      </c>
      <c r="E1479" s="317">
        <v>0.018325</v>
      </c>
      <c r="F1479" s="317">
        <v>0.007433</v>
      </c>
      <c r="G1479" s="317">
        <v>0.017618</v>
      </c>
      <c r="H1479" s="317">
        <v>0.005481</v>
      </c>
      <c r="I1479" s="317">
        <v>0.004243</v>
      </c>
      <c r="J1479" s="317">
        <v>0.006597</v>
      </c>
      <c r="K1479" s="318">
        <v>0</v>
      </c>
      <c r="L1479" s="318">
        <v>0</v>
      </c>
      <c r="M1479" s="319">
        <v>0.016</v>
      </c>
    </row>
    <row r="1480" ht="19.7" customHeight="1">
      <c r="A1480" t="s" s="314">
        <v>1146</v>
      </c>
      <c r="B1480" t="s" s="314">
        <v>232</v>
      </c>
      <c r="C1480" s="320">
        <v>10</v>
      </c>
      <c r="D1480" t="s" s="316">
        <v>1122</v>
      </c>
      <c r="E1480" s="317">
        <v>0.019852</v>
      </c>
      <c r="F1480" s="317">
        <v>0.006078</v>
      </c>
      <c r="G1480" s="317">
        <v>0.016904</v>
      </c>
      <c r="H1480" s="317">
        <v>0.006142</v>
      </c>
      <c r="I1480" s="317">
        <v>0.005955</v>
      </c>
      <c r="J1480" s="317">
        <v>0.004405</v>
      </c>
      <c r="K1480" s="318">
        <v>0</v>
      </c>
      <c r="L1480" s="318">
        <v>0</v>
      </c>
      <c r="M1480" s="319">
        <v>1.3573</v>
      </c>
    </row>
    <row r="1481" ht="19.7" customHeight="1">
      <c r="A1481" t="s" s="314">
        <v>1146</v>
      </c>
      <c r="B1481" t="s" s="314">
        <v>232</v>
      </c>
      <c r="C1481" s="320">
        <v>11</v>
      </c>
      <c r="D1481" t="s" s="316">
        <v>1122</v>
      </c>
      <c r="E1481" s="317">
        <v>0.016516</v>
      </c>
      <c r="F1481" s="317">
        <v>0.005581</v>
      </c>
      <c r="G1481" s="317">
        <v>0.022416</v>
      </c>
      <c r="H1481" s="317">
        <v>0.00814</v>
      </c>
      <c r="I1481" s="317">
        <v>0.005163</v>
      </c>
      <c r="J1481" s="317">
        <v>0.004877</v>
      </c>
      <c r="K1481" s="318">
        <v>0</v>
      </c>
      <c r="L1481" s="318">
        <v>0</v>
      </c>
      <c r="M1481" s="319">
        <v>4.634</v>
      </c>
    </row>
    <row r="1482" ht="19.7" customHeight="1">
      <c r="A1482" t="s" s="314">
        <v>1146</v>
      </c>
      <c r="B1482" t="s" s="314">
        <v>232</v>
      </c>
      <c r="C1482" s="320">
        <v>12</v>
      </c>
      <c r="D1482" t="s" s="316">
        <v>1122</v>
      </c>
      <c r="E1482" s="317">
        <v>0.01606</v>
      </c>
      <c r="F1482" s="317">
        <v>0.006457</v>
      </c>
      <c r="G1482" s="317">
        <v>0.021993</v>
      </c>
      <c r="H1482" s="317">
        <v>0.005586</v>
      </c>
      <c r="I1482" s="317">
        <v>0.006086</v>
      </c>
      <c r="J1482" s="317">
        <v>0.004134</v>
      </c>
      <c r="K1482" s="318">
        <v>0</v>
      </c>
      <c r="L1482" s="318">
        <v>0</v>
      </c>
      <c r="M1482" s="319">
        <v>2.5566</v>
      </c>
    </row>
    <row r="1483" ht="19.7" customHeight="1">
      <c r="A1483" t="s" s="314">
        <v>1146</v>
      </c>
      <c r="B1483" t="s" s="314">
        <v>232</v>
      </c>
      <c r="C1483" t="s" s="315">
        <v>195</v>
      </c>
      <c r="D1483" t="s" s="316">
        <v>1122</v>
      </c>
      <c r="E1483" s="317">
        <v>0.017695</v>
      </c>
      <c r="F1483" s="317">
        <v>0.005858</v>
      </c>
      <c r="G1483" s="317">
        <v>0.020146</v>
      </c>
      <c r="H1483" s="317">
        <v>0.007287</v>
      </c>
      <c r="I1483" s="317">
        <v>5e-06</v>
      </c>
      <c r="J1483" s="317">
        <v>0.004708</v>
      </c>
      <c r="K1483" s="318">
        <v>0</v>
      </c>
      <c r="L1483" s="318">
        <v>0</v>
      </c>
      <c r="M1483" s="319">
        <v>7.1169</v>
      </c>
    </row>
    <row r="1484" ht="19.7" customHeight="1">
      <c r="A1484" t="s" s="314">
        <v>1146</v>
      </c>
      <c r="B1484" t="s" s="314">
        <v>232</v>
      </c>
      <c r="C1484" t="s" s="315">
        <v>196</v>
      </c>
      <c r="D1484" t="s" s="316">
        <v>1122</v>
      </c>
      <c r="E1484" s="317">
        <v>0.019666</v>
      </c>
      <c r="F1484" s="317">
        <v>0.007896</v>
      </c>
      <c r="G1484" s="317">
        <v>0.028529</v>
      </c>
      <c r="H1484" s="317">
        <v>0.004797</v>
      </c>
      <c r="I1484" s="317">
        <v>5e-06</v>
      </c>
      <c r="J1484" s="317">
        <v>0.008905</v>
      </c>
      <c r="K1484" s="318">
        <v>0</v>
      </c>
      <c r="L1484" s="318">
        <v>0</v>
      </c>
      <c r="M1484" s="319">
        <v>0.2195</v>
      </c>
    </row>
    <row r="1485" ht="19.7" customHeight="1">
      <c r="A1485" t="s" s="314">
        <v>1146</v>
      </c>
      <c r="B1485" t="s" s="314">
        <v>232</v>
      </c>
      <c r="C1485" s="320">
        <v>14</v>
      </c>
      <c r="D1485" t="s" s="316">
        <v>1122</v>
      </c>
      <c r="E1485" s="317">
        <v>0.017707</v>
      </c>
      <c r="F1485" s="317">
        <v>0.005874</v>
      </c>
      <c r="G1485" s="317">
        <v>0.019213</v>
      </c>
      <c r="H1485" s="317">
        <v>0.007004</v>
      </c>
      <c r="I1485" s="317">
        <v>0.005576</v>
      </c>
      <c r="J1485" s="317">
        <v>0.0041</v>
      </c>
      <c r="K1485" s="318">
        <v>0</v>
      </c>
      <c r="L1485" s="318">
        <v>0</v>
      </c>
      <c r="M1485" s="319">
        <v>5.9088</v>
      </c>
    </row>
    <row r="1486" ht="19.7" customHeight="1">
      <c r="A1486" t="s" s="314">
        <v>1146</v>
      </c>
      <c r="B1486" t="s" s="314">
        <v>232</v>
      </c>
      <c r="C1486" s="320">
        <v>15</v>
      </c>
      <c r="D1486" t="s" s="316">
        <v>1122</v>
      </c>
      <c r="E1486" s="317">
        <v>0.01881</v>
      </c>
      <c r="F1486" s="317">
        <v>0.006899</v>
      </c>
      <c r="G1486" s="317">
        <v>0.020082</v>
      </c>
      <c r="H1486" s="317">
        <v>0.007830999999999999</v>
      </c>
      <c r="I1486" s="317">
        <v>0.001954</v>
      </c>
      <c r="J1486" s="317">
        <v>0.004968</v>
      </c>
      <c r="K1486" s="318">
        <v>0</v>
      </c>
      <c r="L1486" s="318">
        <v>0</v>
      </c>
      <c r="M1486" s="319">
        <v>0.116</v>
      </c>
    </row>
    <row r="1487" ht="19.7" customHeight="1">
      <c r="A1487" t="s" s="314">
        <v>1146</v>
      </c>
      <c r="B1487" t="s" s="314">
        <v>232</v>
      </c>
      <c r="C1487" s="320">
        <v>16</v>
      </c>
      <c r="D1487" t="s" s="316">
        <v>1122</v>
      </c>
      <c r="E1487" s="317">
        <v>0.016871</v>
      </c>
      <c r="F1487" s="317">
        <v>0.006252</v>
      </c>
      <c r="G1487" s="317">
        <v>0.024289</v>
      </c>
      <c r="H1487" s="317">
        <v>0.006472</v>
      </c>
      <c r="I1487" s="317">
        <v>5e-06</v>
      </c>
      <c r="J1487" s="317">
        <v>0.004612</v>
      </c>
      <c r="K1487" s="318">
        <v>0</v>
      </c>
      <c r="L1487" s="318">
        <v>0</v>
      </c>
      <c r="M1487" s="319">
        <v>0</v>
      </c>
    </row>
    <row r="1488" ht="19.7" customHeight="1">
      <c r="A1488" t="s" s="314">
        <v>1146</v>
      </c>
      <c r="B1488" t="s" s="314">
        <v>232</v>
      </c>
      <c r="C1488" s="320">
        <v>17</v>
      </c>
      <c r="D1488" t="s" s="316">
        <v>1122</v>
      </c>
      <c r="E1488" s="317">
        <v>0.016144</v>
      </c>
      <c r="F1488" s="317">
        <v>0.005773</v>
      </c>
      <c r="G1488" s="317">
        <v>0.019602</v>
      </c>
      <c r="H1488" s="317">
        <v>0.006213</v>
      </c>
      <c r="I1488" s="317">
        <v>3.8e-05</v>
      </c>
      <c r="J1488" s="317">
        <v>0.004591</v>
      </c>
      <c r="K1488" s="318">
        <v>0</v>
      </c>
      <c r="L1488" s="318">
        <v>0</v>
      </c>
      <c r="M1488" s="319">
        <v>0.4791</v>
      </c>
    </row>
    <row r="1489" ht="19.7" customHeight="1">
      <c r="A1489" t="s" s="314">
        <v>1146</v>
      </c>
      <c r="B1489" t="s" s="314">
        <v>232</v>
      </c>
      <c r="C1489" s="320">
        <v>18</v>
      </c>
      <c r="D1489" t="s" s="316">
        <v>1122</v>
      </c>
      <c r="E1489" s="317">
        <v>0.018438</v>
      </c>
      <c r="F1489" s="317">
        <v>0.005923</v>
      </c>
      <c r="G1489" s="317">
        <v>0.016888</v>
      </c>
      <c r="H1489" s="317">
        <v>0.007001</v>
      </c>
      <c r="I1489" s="317">
        <v>0.006404</v>
      </c>
      <c r="J1489" s="317">
        <v>0.004458</v>
      </c>
      <c r="K1489" s="318">
        <v>0</v>
      </c>
      <c r="L1489" s="318">
        <v>0</v>
      </c>
      <c r="M1489" s="319">
        <v>3.5654</v>
      </c>
    </row>
    <row r="1490" ht="19.7" customHeight="1">
      <c r="A1490" t="s" s="314">
        <v>1146</v>
      </c>
      <c r="B1490" t="s" s="314">
        <v>232</v>
      </c>
      <c r="C1490" s="320">
        <v>19</v>
      </c>
      <c r="D1490" t="s" s="316">
        <v>1122</v>
      </c>
      <c r="E1490" s="317">
        <v>0.018296</v>
      </c>
      <c r="F1490" s="317">
        <v>0.005077</v>
      </c>
      <c r="G1490" s="317">
        <v>0.020671</v>
      </c>
      <c r="H1490" s="317">
        <v>0.006693</v>
      </c>
      <c r="I1490" s="317">
        <v>0.00316</v>
      </c>
      <c r="J1490" s="317">
        <v>0.003556</v>
      </c>
      <c r="K1490" s="318">
        <v>0</v>
      </c>
      <c r="L1490" s="318">
        <v>0</v>
      </c>
      <c r="M1490" s="319">
        <v>8.025700000000001</v>
      </c>
    </row>
    <row r="1491" ht="19.7" customHeight="1">
      <c r="A1491" t="s" s="314">
        <v>1146</v>
      </c>
      <c r="B1491" t="s" s="314">
        <v>232</v>
      </c>
      <c r="C1491" s="320">
        <v>20</v>
      </c>
      <c r="D1491" t="s" s="316">
        <v>1121</v>
      </c>
      <c r="E1491" s="317">
        <v>0.015009</v>
      </c>
      <c r="F1491" s="317">
        <v>0.010656</v>
      </c>
      <c r="G1491" s="317">
        <v>0.022135</v>
      </c>
      <c r="H1491" s="317">
        <v>0.001585</v>
      </c>
      <c r="I1491" s="317">
        <v>0.005041</v>
      </c>
      <c r="J1491" s="317">
        <v>0.002849</v>
      </c>
      <c r="K1491" s="318">
        <v>0.041729</v>
      </c>
      <c r="L1491" s="318">
        <v>0.008201999999999999</v>
      </c>
      <c r="M1491" s="319">
        <v>26.3476</v>
      </c>
    </row>
    <row r="1492" ht="19.7" customHeight="1">
      <c r="A1492" t="s" s="314">
        <v>1146</v>
      </c>
      <c r="B1492" t="s" s="314">
        <v>232</v>
      </c>
      <c r="C1492" t="s" s="315">
        <v>204</v>
      </c>
      <c r="D1492" t="s" s="316">
        <v>1122</v>
      </c>
      <c r="E1492" s="317">
        <v>0.0183</v>
      </c>
      <c r="F1492" s="317">
        <v>0.005433</v>
      </c>
      <c r="G1492" s="317">
        <v>0.018376</v>
      </c>
      <c r="H1492" s="317">
        <v>0.004543</v>
      </c>
      <c r="I1492" s="317">
        <v>5e-06</v>
      </c>
      <c r="J1492" s="317">
        <v>0.001465</v>
      </c>
      <c r="K1492" s="318">
        <v>0</v>
      </c>
      <c r="L1492" s="318">
        <v>0</v>
      </c>
      <c r="M1492" s="319">
        <v>0.1747</v>
      </c>
    </row>
    <row r="1493" ht="19.7" customHeight="1">
      <c r="A1493" t="s" s="314">
        <v>1146</v>
      </c>
      <c r="B1493" t="s" s="314">
        <v>232</v>
      </c>
      <c r="C1493" t="s" s="315">
        <v>162</v>
      </c>
      <c r="D1493" t="s" s="316">
        <v>1122</v>
      </c>
      <c r="E1493" s="317">
        <v>0.023914</v>
      </c>
      <c r="F1493" s="317">
        <v>0.016966</v>
      </c>
      <c r="G1493" s="317">
        <v>0.031425</v>
      </c>
      <c r="H1493" s="317">
        <v>0.000353</v>
      </c>
      <c r="I1493" s="317">
        <v>5e-06</v>
      </c>
      <c r="J1493" s="317">
        <v>5e-06</v>
      </c>
      <c r="K1493" s="318">
        <v>0</v>
      </c>
      <c r="L1493" s="318">
        <v>0</v>
      </c>
      <c r="M1493" s="319">
        <v>0</v>
      </c>
    </row>
    <row r="1494" ht="19.7" customHeight="1">
      <c r="A1494" t="s" s="314">
        <v>1146</v>
      </c>
      <c r="B1494" t="s" s="314">
        <v>232</v>
      </c>
      <c r="C1494" t="s" s="315">
        <v>205</v>
      </c>
      <c r="D1494" t="s" s="316">
        <v>1122</v>
      </c>
      <c r="E1494" s="317">
        <v>0.018193</v>
      </c>
      <c r="F1494" s="317">
        <v>0.003707</v>
      </c>
      <c r="G1494" s="317">
        <v>0.022139</v>
      </c>
      <c r="H1494" s="317">
        <v>0.009065999999999999</v>
      </c>
      <c r="I1494" s="317">
        <v>5e-06</v>
      </c>
      <c r="J1494" s="317">
        <v>0.002107</v>
      </c>
      <c r="K1494" s="318">
        <v>0</v>
      </c>
      <c r="L1494" s="318">
        <v>0</v>
      </c>
      <c r="M1494" s="319">
        <v>0.3954</v>
      </c>
    </row>
    <row r="1495" ht="19.7" customHeight="1">
      <c r="A1495" t="s" s="314">
        <v>1146</v>
      </c>
      <c r="B1495" t="s" s="314">
        <v>232</v>
      </c>
      <c r="C1495" s="320">
        <v>21</v>
      </c>
      <c r="D1495" t="s" s="316">
        <v>1122</v>
      </c>
      <c r="E1495" s="317">
        <v>0.018221</v>
      </c>
      <c r="F1495" s="317">
        <v>0.004641</v>
      </c>
      <c r="G1495" s="317">
        <v>0.019988</v>
      </c>
      <c r="H1495" s="317">
        <v>0.006566</v>
      </c>
      <c r="I1495" s="317">
        <v>5e-06</v>
      </c>
      <c r="J1495" s="317">
        <v>0.001773</v>
      </c>
      <c r="K1495" s="318">
        <v>0</v>
      </c>
      <c r="L1495" s="318">
        <v>0</v>
      </c>
      <c r="M1495" s="319">
        <v>2.126</v>
      </c>
    </row>
    <row r="1496" ht="19.7" customHeight="1">
      <c r="A1496" t="s" s="314">
        <v>1146</v>
      </c>
      <c r="B1496" t="s" s="314">
        <v>232</v>
      </c>
      <c r="C1496" t="s" s="315">
        <v>216</v>
      </c>
      <c r="D1496" t="s" s="316">
        <v>1121</v>
      </c>
      <c r="E1496" s="317">
        <v>0.017115</v>
      </c>
      <c r="F1496" s="317">
        <v>0.006746</v>
      </c>
      <c r="G1496" s="317">
        <v>0.020537</v>
      </c>
      <c r="H1496" s="317">
        <v>0.006115</v>
      </c>
      <c r="I1496" s="317">
        <v>0.003092</v>
      </c>
      <c r="J1496" s="317">
        <v>0.004434</v>
      </c>
      <c r="K1496" s="318">
        <v>5e-06</v>
      </c>
      <c r="L1496" s="318">
        <v>0.014923</v>
      </c>
      <c r="M1496" s="319">
        <v>52.0409</v>
      </c>
    </row>
    <row r="1497" ht="19.7" customHeight="1">
      <c r="A1497" t="s" s="314">
        <v>1147</v>
      </c>
      <c r="B1497" t="s" s="314">
        <v>215</v>
      </c>
      <c r="C1497" s="320">
        <v>1</v>
      </c>
      <c r="D1497" t="s" s="316">
        <v>1121</v>
      </c>
      <c r="E1497" s="317">
        <v>0.025768</v>
      </c>
      <c r="F1497" s="317">
        <v>0.005343</v>
      </c>
      <c r="G1497" s="317">
        <v>0.022179</v>
      </c>
      <c r="H1497" s="317">
        <v>0.005668</v>
      </c>
      <c r="I1497" s="317">
        <v>0.000963</v>
      </c>
      <c r="J1497" s="317">
        <v>0.009642</v>
      </c>
      <c r="K1497" s="318">
        <v>5e-06</v>
      </c>
      <c r="L1497" s="318">
        <v>0.052698</v>
      </c>
      <c r="M1497" s="319">
        <v>115.6619</v>
      </c>
    </row>
    <row r="1498" ht="19.7" customHeight="1">
      <c r="A1498" t="s" s="314">
        <v>1147</v>
      </c>
      <c r="B1498" t="s" s="314">
        <v>215</v>
      </c>
      <c r="C1498" t="s" s="315">
        <v>180</v>
      </c>
      <c r="D1498" t="s" s="316">
        <v>1122</v>
      </c>
      <c r="E1498" s="317">
        <v>0.024213</v>
      </c>
      <c r="F1498" s="317">
        <v>0.002365</v>
      </c>
      <c r="G1498" s="317">
        <v>0.028743</v>
      </c>
      <c r="H1498" s="317">
        <v>0.010266</v>
      </c>
      <c r="I1498" s="317">
        <v>0.00021</v>
      </c>
      <c r="J1498" s="317">
        <v>0.129348</v>
      </c>
      <c r="K1498" s="318">
        <v>0</v>
      </c>
      <c r="L1498" s="318">
        <v>0</v>
      </c>
      <c r="M1498" s="319">
        <v>0.4712</v>
      </c>
    </row>
    <row r="1499" ht="19.7" customHeight="1">
      <c r="A1499" t="s" s="314">
        <v>1147</v>
      </c>
      <c r="B1499" t="s" s="314">
        <v>215</v>
      </c>
      <c r="C1499" t="s" s="315">
        <v>182</v>
      </c>
      <c r="D1499" t="s" s="316">
        <v>1121</v>
      </c>
      <c r="E1499" s="317">
        <v>0.026947</v>
      </c>
      <c r="F1499" s="317">
        <v>0.005719</v>
      </c>
      <c r="G1499" s="317">
        <v>0.0236</v>
      </c>
      <c r="H1499" s="317">
        <v>0.008257</v>
      </c>
      <c r="I1499" s="317">
        <v>1.3e-05</v>
      </c>
      <c r="J1499" s="317">
        <v>0.013667</v>
      </c>
      <c r="K1499" s="318">
        <v>5e-06</v>
      </c>
      <c r="L1499" s="318">
        <v>0.000422</v>
      </c>
      <c r="M1499" s="319">
        <v>20.4045</v>
      </c>
    </row>
    <row r="1500" ht="19.7" customHeight="1">
      <c r="A1500" t="s" s="314">
        <v>1147</v>
      </c>
      <c r="B1500" t="s" s="314">
        <v>215</v>
      </c>
      <c r="C1500" s="320">
        <v>3</v>
      </c>
      <c r="D1500" t="s" s="316">
        <v>1121</v>
      </c>
      <c r="E1500" s="317">
        <v>0.022556</v>
      </c>
      <c r="F1500" s="317">
        <v>0.004409</v>
      </c>
      <c r="G1500" s="317">
        <v>0.027916</v>
      </c>
      <c r="H1500" s="317">
        <v>0.006419</v>
      </c>
      <c r="I1500" s="317">
        <v>0.00158</v>
      </c>
      <c r="J1500" s="317">
        <v>0.01529</v>
      </c>
      <c r="K1500" s="318">
        <v>5e-06</v>
      </c>
      <c r="L1500" s="318">
        <v>0.095096</v>
      </c>
      <c r="M1500" s="319">
        <v>21.6846</v>
      </c>
    </row>
    <row r="1501" ht="19.7" customHeight="1">
      <c r="A1501" t="s" s="314">
        <v>1147</v>
      </c>
      <c r="B1501" t="s" s="314">
        <v>215</v>
      </c>
      <c r="C1501" s="320">
        <v>4</v>
      </c>
      <c r="D1501" t="s" s="316">
        <v>1121</v>
      </c>
      <c r="E1501" s="317">
        <v>0.024326</v>
      </c>
      <c r="F1501" s="317">
        <v>0.004496</v>
      </c>
      <c r="G1501" s="317">
        <v>0.024699</v>
      </c>
      <c r="H1501" s="317">
        <v>0.007016</v>
      </c>
      <c r="I1501" s="317">
        <v>0.003642</v>
      </c>
      <c r="J1501" s="317">
        <v>0.01187</v>
      </c>
      <c r="K1501" s="318">
        <v>0.128859</v>
      </c>
      <c r="L1501" s="318">
        <v>0.051876</v>
      </c>
      <c r="M1501" s="319">
        <v>9.284700000000001</v>
      </c>
    </row>
    <row r="1502" ht="19.7" customHeight="1">
      <c r="A1502" t="s" s="314">
        <v>1147</v>
      </c>
      <c r="B1502" t="s" s="314">
        <v>215</v>
      </c>
      <c r="C1502" s="320">
        <v>5</v>
      </c>
      <c r="D1502" t="s" s="316">
        <v>1121</v>
      </c>
      <c r="E1502" s="317">
        <v>0.026328</v>
      </c>
      <c r="F1502" s="317">
        <v>0.007616</v>
      </c>
      <c r="G1502" s="317">
        <v>0.023095</v>
      </c>
      <c r="H1502" s="317">
        <v>0.004728</v>
      </c>
      <c r="I1502" s="317">
        <v>0.008383</v>
      </c>
      <c r="J1502" s="317">
        <v>2.8e-05</v>
      </c>
      <c r="K1502" s="318">
        <v>0.001404</v>
      </c>
      <c r="L1502" s="318">
        <v>5e-06</v>
      </c>
      <c r="M1502" s="319">
        <v>95.87690000000001</v>
      </c>
    </row>
    <row r="1503" ht="19.7" customHeight="1">
      <c r="A1503" t="s" s="314">
        <v>1147</v>
      </c>
      <c r="B1503" t="s" s="314">
        <v>215</v>
      </c>
      <c r="C1503" t="s" s="315">
        <v>187</v>
      </c>
      <c r="D1503" t="s" s="316">
        <v>1121</v>
      </c>
      <c r="E1503" s="317">
        <v>0.025444</v>
      </c>
      <c r="F1503" s="317">
        <v>0.004032</v>
      </c>
      <c r="G1503" s="317">
        <v>0.024938</v>
      </c>
      <c r="H1503" s="317">
        <v>0.008200000000000001</v>
      </c>
      <c r="I1503" s="317">
        <v>0.00014</v>
      </c>
      <c r="J1503" s="317">
        <v>0.015284</v>
      </c>
      <c r="K1503" s="318">
        <v>5e-06</v>
      </c>
      <c r="L1503" s="318">
        <v>0.010752</v>
      </c>
      <c r="M1503" s="319">
        <v>98.10769999999999</v>
      </c>
    </row>
    <row r="1504" ht="19.7" customHeight="1">
      <c r="A1504" t="s" s="314">
        <v>1147</v>
      </c>
      <c r="B1504" t="s" s="314">
        <v>215</v>
      </c>
      <c r="C1504" t="s" s="315">
        <v>153</v>
      </c>
      <c r="D1504" t="s" s="316">
        <v>1122</v>
      </c>
      <c r="E1504" s="317">
        <v>0.040261</v>
      </c>
      <c r="F1504" s="317">
        <v>0.003226</v>
      </c>
      <c r="G1504" s="317">
        <v>0.018528</v>
      </c>
      <c r="H1504" s="317">
        <v>0.017912</v>
      </c>
      <c r="I1504" s="317">
        <v>0.002193</v>
      </c>
      <c r="J1504" s="317">
        <v>0.003064</v>
      </c>
      <c r="K1504" s="318">
        <v>0</v>
      </c>
      <c r="L1504" s="318">
        <v>0</v>
      </c>
      <c r="M1504" s="319">
        <v>1.1003</v>
      </c>
    </row>
    <row r="1505" ht="19.7" customHeight="1">
      <c r="A1505" t="s" s="314">
        <v>1147</v>
      </c>
      <c r="B1505" t="s" s="314">
        <v>215</v>
      </c>
      <c r="C1505" t="s" s="315">
        <v>156</v>
      </c>
      <c r="D1505" t="s" s="316">
        <v>1122</v>
      </c>
      <c r="E1505" s="317">
        <v>0.027605</v>
      </c>
      <c r="F1505" s="317">
        <v>0.004501</v>
      </c>
      <c r="G1505" s="317">
        <v>0.033291</v>
      </c>
      <c r="H1505" s="317">
        <v>0.020015</v>
      </c>
      <c r="I1505" s="317">
        <v>0.003482</v>
      </c>
      <c r="J1505" s="317">
        <v>0.008656</v>
      </c>
      <c r="K1505" s="318">
        <v>0</v>
      </c>
      <c r="L1505" s="318">
        <v>0</v>
      </c>
      <c r="M1505" s="319">
        <v>0.8256</v>
      </c>
    </row>
    <row r="1506" ht="19.7" customHeight="1">
      <c r="A1506" t="s" s="314">
        <v>1147</v>
      </c>
      <c r="B1506" t="s" s="314">
        <v>215</v>
      </c>
      <c r="C1506" t="s" s="315">
        <v>188</v>
      </c>
      <c r="D1506" t="s" s="316">
        <v>1122</v>
      </c>
      <c r="E1506" s="317">
        <v>0.025425</v>
      </c>
      <c r="F1506" s="317">
        <v>0.002364</v>
      </c>
      <c r="G1506" s="317">
        <v>0.041128</v>
      </c>
      <c r="H1506" s="317">
        <v>0.007062</v>
      </c>
      <c r="I1506" s="317">
        <v>0.003623</v>
      </c>
      <c r="J1506" s="317">
        <v>0.006881</v>
      </c>
      <c r="K1506" s="318">
        <v>0</v>
      </c>
      <c r="L1506" s="318">
        <v>0</v>
      </c>
      <c r="M1506" s="319">
        <v>0</v>
      </c>
    </row>
    <row r="1507" ht="19.7" customHeight="1">
      <c r="A1507" t="s" s="314">
        <v>1147</v>
      </c>
      <c r="B1507" t="s" s="314">
        <v>215</v>
      </c>
      <c r="C1507" s="320">
        <v>7</v>
      </c>
      <c r="D1507" t="s" s="316">
        <v>1121</v>
      </c>
      <c r="E1507" s="317">
        <v>0.026013</v>
      </c>
      <c r="F1507" s="317">
        <v>0.003953</v>
      </c>
      <c r="G1507" s="317">
        <v>0.026192</v>
      </c>
      <c r="H1507" s="317">
        <v>0.008096000000000001</v>
      </c>
      <c r="I1507" s="317">
        <v>0.001957</v>
      </c>
      <c r="J1507" s="317">
        <v>0.005354</v>
      </c>
      <c r="K1507" s="318">
        <v>0.017863</v>
      </c>
      <c r="L1507" s="318">
        <v>0.058412</v>
      </c>
      <c r="M1507" s="319">
        <v>36.632</v>
      </c>
    </row>
    <row r="1508" ht="19.7" customHeight="1">
      <c r="A1508" t="s" s="314">
        <v>1147</v>
      </c>
      <c r="B1508" t="s" s="314">
        <v>215</v>
      </c>
      <c r="C1508" s="320">
        <v>8</v>
      </c>
      <c r="D1508" t="s" s="316">
        <v>1121</v>
      </c>
      <c r="E1508" s="317">
        <v>0.025627</v>
      </c>
      <c r="F1508" s="317">
        <v>0.003908</v>
      </c>
      <c r="G1508" s="317">
        <v>0.024498</v>
      </c>
      <c r="H1508" s="317">
        <v>0.00893</v>
      </c>
      <c r="I1508" s="317">
        <v>0.002554</v>
      </c>
      <c r="J1508" s="317">
        <v>0.013494</v>
      </c>
      <c r="K1508" s="318">
        <v>5e-06</v>
      </c>
      <c r="L1508" s="318">
        <v>0.152068</v>
      </c>
      <c r="M1508" s="319">
        <v>12.7224</v>
      </c>
    </row>
    <row r="1509" ht="19.7" customHeight="1">
      <c r="A1509" t="s" s="314">
        <v>1147</v>
      </c>
      <c r="B1509" t="s" s="314">
        <v>215</v>
      </c>
      <c r="C1509" s="320">
        <v>9</v>
      </c>
      <c r="D1509" t="s" s="316">
        <v>1121</v>
      </c>
      <c r="E1509" s="317">
        <v>0.02582</v>
      </c>
      <c r="F1509" s="317">
        <v>0.005597</v>
      </c>
      <c r="G1509" s="317">
        <v>0.024276</v>
      </c>
      <c r="H1509" s="317">
        <v>0.006776</v>
      </c>
      <c r="I1509" s="317">
        <v>0.000136</v>
      </c>
      <c r="J1509" s="317">
        <v>0.006212</v>
      </c>
      <c r="K1509" s="318">
        <v>5e-06</v>
      </c>
      <c r="L1509" s="318">
        <v>0.003041</v>
      </c>
      <c r="M1509" s="319">
        <v>75.5939</v>
      </c>
    </row>
    <row r="1510" ht="19.7" customHeight="1">
      <c r="A1510" t="s" s="314">
        <v>1147</v>
      </c>
      <c r="B1510" t="s" s="314">
        <v>215</v>
      </c>
      <c r="C1510" s="320">
        <v>10</v>
      </c>
      <c r="D1510" t="s" s="316">
        <v>1121</v>
      </c>
      <c r="E1510" s="317">
        <v>0.025564</v>
      </c>
      <c r="F1510" s="317">
        <v>0.005116</v>
      </c>
      <c r="G1510" s="317">
        <v>0.023913</v>
      </c>
      <c r="H1510" s="317">
        <v>0.006346</v>
      </c>
      <c r="I1510" s="317">
        <v>3.5e-05</v>
      </c>
      <c r="J1510" s="317">
        <v>0.008201</v>
      </c>
      <c r="K1510" s="318">
        <v>5e-06</v>
      </c>
      <c r="L1510" s="318">
        <v>0.001469</v>
      </c>
      <c r="M1510" s="319">
        <v>258.9031</v>
      </c>
    </row>
    <row r="1511" ht="19.7" customHeight="1">
      <c r="A1511" t="s" s="314">
        <v>1147</v>
      </c>
      <c r="B1511" t="s" s="314">
        <v>215</v>
      </c>
      <c r="C1511" s="320">
        <v>11</v>
      </c>
      <c r="D1511" t="s" s="316">
        <v>1121</v>
      </c>
      <c r="E1511" s="317">
        <v>0.025116</v>
      </c>
      <c r="F1511" s="317">
        <v>0.004945</v>
      </c>
      <c r="G1511" s="317">
        <v>0.021389</v>
      </c>
      <c r="H1511" s="317">
        <v>0.007137</v>
      </c>
      <c r="I1511" s="317">
        <v>0.00484</v>
      </c>
      <c r="J1511" s="317">
        <v>7.9e-05</v>
      </c>
      <c r="K1511" s="318">
        <v>0.002217</v>
      </c>
      <c r="L1511" s="318">
        <v>5e-06</v>
      </c>
      <c r="M1511" s="319">
        <v>159.6435</v>
      </c>
    </row>
    <row r="1512" ht="19.7" customHeight="1">
      <c r="A1512" t="s" s="314">
        <v>1147</v>
      </c>
      <c r="B1512" t="s" s="314">
        <v>215</v>
      </c>
      <c r="C1512" s="320">
        <v>12</v>
      </c>
      <c r="D1512" t="s" s="316">
        <v>1121</v>
      </c>
      <c r="E1512" s="317">
        <v>0.02588</v>
      </c>
      <c r="F1512" s="317">
        <v>0.005675</v>
      </c>
      <c r="G1512" s="317">
        <v>0.024753</v>
      </c>
      <c r="H1512" s="317">
        <v>0.007965</v>
      </c>
      <c r="I1512" s="317">
        <v>0.001624</v>
      </c>
      <c r="J1512" s="317">
        <v>0.0007159999999999999</v>
      </c>
      <c r="K1512" s="318">
        <v>0.011685</v>
      </c>
      <c r="L1512" s="318">
        <v>0.013821</v>
      </c>
      <c r="M1512" s="319">
        <v>21.528</v>
      </c>
    </row>
    <row r="1513" ht="19.7" customHeight="1">
      <c r="A1513" t="s" s="314">
        <v>1147</v>
      </c>
      <c r="B1513" t="s" s="314">
        <v>215</v>
      </c>
      <c r="C1513" t="s" s="315">
        <v>195</v>
      </c>
      <c r="D1513" t="s" s="316">
        <v>1121</v>
      </c>
      <c r="E1513" s="317">
        <v>0.024303</v>
      </c>
      <c r="F1513" s="317">
        <v>0.005193</v>
      </c>
      <c r="G1513" s="317">
        <v>0.025434</v>
      </c>
      <c r="H1513" s="317">
        <v>0.006977</v>
      </c>
      <c r="I1513" s="317">
        <v>0.004723</v>
      </c>
      <c r="J1513" s="317">
        <v>0.006202</v>
      </c>
      <c r="K1513" s="318">
        <v>0.141544</v>
      </c>
      <c r="L1513" s="318">
        <v>0.06795900000000001</v>
      </c>
      <c r="M1513" s="319">
        <v>25.9519</v>
      </c>
    </row>
    <row r="1514" ht="19.7" customHeight="1">
      <c r="A1514" t="s" s="314">
        <v>1147</v>
      </c>
      <c r="B1514" t="s" s="314">
        <v>215</v>
      </c>
      <c r="C1514" t="s" s="315">
        <v>196</v>
      </c>
      <c r="D1514" t="s" s="316">
        <v>1122</v>
      </c>
      <c r="E1514" s="317">
        <v>0.028234</v>
      </c>
      <c r="F1514" s="317">
        <v>6e-06</v>
      </c>
      <c r="G1514" s="317">
        <v>0.027681</v>
      </c>
      <c r="H1514" s="317">
        <v>0.015048</v>
      </c>
      <c r="I1514" s="317">
        <v>5e-06</v>
      </c>
      <c r="J1514" s="317">
        <v>5e-06</v>
      </c>
      <c r="K1514" s="318">
        <v>0</v>
      </c>
      <c r="L1514" s="318">
        <v>0</v>
      </c>
      <c r="M1514" s="319">
        <v>0</v>
      </c>
    </row>
    <row r="1515" ht="19.7" customHeight="1">
      <c r="A1515" t="s" s="314">
        <v>1147</v>
      </c>
      <c r="B1515" t="s" s="314">
        <v>215</v>
      </c>
      <c r="C1515" s="320">
        <v>14</v>
      </c>
      <c r="D1515" t="s" s="316">
        <v>1121</v>
      </c>
      <c r="E1515" s="317">
        <v>0.026711</v>
      </c>
      <c r="F1515" s="317">
        <v>0.006145</v>
      </c>
      <c r="G1515" s="317">
        <v>0.024894</v>
      </c>
      <c r="H1515" s="317">
        <v>0.006822</v>
      </c>
      <c r="I1515" s="317">
        <v>0.004669</v>
      </c>
      <c r="J1515" s="317">
        <v>8.899999999999999e-05</v>
      </c>
      <c r="K1515" s="318">
        <v>0.001361</v>
      </c>
      <c r="L1515" s="318">
        <v>0.007077</v>
      </c>
      <c r="M1515" s="319">
        <v>100.1923</v>
      </c>
    </row>
    <row r="1516" ht="19.7" customHeight="1">
      <c r="A1516" t="s" s="314">
        <v>1147</v>
      </c>
      <c r="B1516" t="s" s="314">
        <v>215</v>
      </c>
      <c r="C1516" s="320">
        <v>15</v>
      </c>
      <c r="D1516" t="s" s="316">
        <v>1121</v>
      </c>
      <c r="E1516" s="317">
        <v>0.025709</v>
      </c>
      <c r="F1516" s="317">
        <v>0.005559</v>
      </c>
      <c r="G1516" s="317">
        <v>0.025996</v>
      </c>
      <c r="H1516" s="317">
        <v>0.00766</v>
      </c>
      <c r="I1516" s="317">
        <v>0.003387</v>
      </c>
      <c r="J1516" s="317">
        <v>0.011005</v>
      </c>
      <c r="K1516" s="318">
        <v>0.108598</v>
      </c>
      <c r="L1516" s="318">
        <v>0.084921</v>
      </c>
      <c r="M1516" s="319">
        <v>17.7801</v>
      </c>
    </row>
    <row r="1517" ht="19.7" customHeight="1">
      <c r="A1517" t="s" s="314">
        <v>1147</v>
      </c>
      <c r="B1517" t="s" s="314">
        <v>215</v>
      </c>
      <c r="C1517" s="320">
        <v>16</v>
      </c>
      <c r="D1517" t="s" s="316">
        <v>1121</v>
      </c>
      <c r="E1517" s="317">
        <v>0.027663</v>
      </c>
      <c r="F1517" s="317">
        <v>0.005014</v>
      </c>
      <c r="G1517" s="317">
        <v>0.023296</v>
      </c>
      <c r="H1517" s="317">
        <v>0.006855</v>
      </c>
      <c r="I1517" s="317">
        <v>0.000196</v>
      </c>
      <c r="J1517" s="317">
        <v>0.017723</v>
      </c>
      <c r="K1517" s="318">
        <v>5e-06</v>
      </c>
      <c r="L1517" s="318">
        <v>0.028221</v>
      </c>
      <c r="M1517" s="319">
        <v>82.2234</v>
      </c>
    </row>
    <row r="1518" ht="19.7" customHeight="1">
      <c r="A1518" t="s" s="314">
        <v>1147</v>
      </c>
      <c r="B1518" t="s" s="314">
        <v>215</v>
      </c>
      <c r="C1518" s="320">
        <v>17</v>
      </c>
      <c r="D1518" t="s" s="316">
        <v>1121</v>
      </c>
      <c r="E1518" s="317">
        <v>0.025195</v>
      </c>
      <c r="F1518" s="317">
        <v>0.00505</v>
      </c>
      <c r="G1518" s="317">
        <v>0.024591</v>
      </c>
      <c r="H1518" s="317">
        <v>0.006421</v>
      </c>
      <c r="I1518" s="317">
        <v>0.004037</v>
      </c>
      <c r="J1518" s="317">
        <v>0.003286</v>
      </c>
      <c r="K1518" s="318">
        <v>0.080604</v>
      </c>
      <c r="L1518" s="318">
        <v>0.017646</v>
      </c>
      <c r="M1518" s="319">
        <v>25.8763</v>
      </c>
    </row>
    <row r="1519" ht="19.7" customHeight="1">
      <c r="A1519" t="s" s="314">
        <v>1147</v>
      </c>
      <c r="B1519" t="s" s="314">
        <v>215</v>
      </c>
      <c r="C1519" s="320">
        <v>18</v>
      </c>
      <c r="D1519" t="s" s="316">
        <v>1121</v>
      </c>
      <c r="E1519" s="317">
        <v>0.023587</v>
      </c>
      <c r="F1519" s="317">
        <v>0.004993</v>
      </c>
      <c r="G1519" s="317">
        <v>0.026698</v>
      </c>
      <c r="H1519" s="317">
        <v>0.005351</v>
      </c>
      <c r="I1519" s="317">
        <v>4.4e-05</v>
      </c>
      <c r="J1519" s="317">
        <v>0.001774</v>
      </c>
      <c r="K1519" s="318">
        <v>0.016856</v>
      </c>
      <c r="L1519" s="318">
        <v>0.000282</v>
      </c>
      <c r="M1519" s="319">
        <v>121.0175</v>
      </c>
    </row>
    <row r="1520" ht="19.7" customHeight="1">
      <c r="A1520" t="s" s="314">
        <v>1147</v>
      </c>
      <c r="B1520" t="s" s="314">
        <v>215</v>
      </c>
      <c r="C1520" s="320">
        <v>19</v>
      </c>
      <c r="D1520" t="s" s="316">
        <v>1121</v>
      </c>
      <c r="E1520" s="317">
        <v>0.028995</v>
      </c>
      <c r="F1520" s="317">
        <v>0.004333</v>
      </c>
      <c r="G1520" s="317">
        <v>0.022592</v>
      </c>
      <c r="H1520" s="317">
        <v>0.008211</v>
      </c>
      <c r="I1520" s="317">
        <v>0.002198</v>
      </c>
      <c r="J1520" s="317">
        <v>0.006296</v>
      </c>
      <c r="K1520" s="318">
        <v>0.003688</v>
      </c>
      <c r="L1520" s="318">
        <v>0.052002</v>
      </c>
      <c r="M1520" s="319">
        <v>20.2824</v>
      </c>
    </row>
    <row r="1521" ht="19.7" customHeight="1">
      <c r="A1521" t="s" s="314">
        <v>1147</v>
      </c>
      <c r="B1521" t="s" s="314">
        <v>215</v>
      </c>
      <c r="C1521" s="320">
        <v>20</v>
      </c>
      <c r="D1521" t="s" s="316">
        <v>1121</v>
      </c>
      <c r="E1521" s="317">
        <v>0.0256</v>
      </c>
      <c r="F1521" s="317">
        <v>0.004367</v>
      </c>
      <c r="G1521" s="317">
        <v>0.022761</v>
      </c>
      <c r="H1521" s="317">
        <v>0.005864</v>
      </c>
      <c r="I1521" s="317">
        <v>0.001857</v>
      </c>
      <c r="J1521" s="317">
        <v>0.010597</v>
      </c>
      <c r="K1521" s="318">
        <v>5e-06</v>
      </c>
      <c r="L1521" s="318">
        <v>0.073976</v>
      </c>
      <c r="M1521" s="319">
        <v>37.7914</v>
      </c>
    </row>
    <row r="1522" ht="19.7" customHeight="1">
      <c r="A1522" t="s" s="314">
        <v>1147</v>
      </c>
      <c r="B1522" t="s" s="314">
        <v>215</v>
      </c>
      <c r="C1522" t="s" s="315">
        <v>204</v>
      </c>
      <c r="D1522" t="s" s="316">
        <v>1122</v>
      </c>
      <c r="E1522" s="317">
        <v>0.028668</v>
      </c>
      <c r="F1522" s="317">
        <v>0.005206</v>
      </c>
      <c r="G1522" s="317">
        <v>0.019908</v>
      </c>
      <c r="H1522" s="317">
        <v>0.005792</v>
      </c>
      <c r="I1522" s="317">
        <v>5e-06</v>
      </c>
      <c r="J1522" s="317">
        <v>0.000153</v>
      </c>
      <c r="K1522" s="318">
        <v>0</v>
      </c>
      <c r="L1522" s="318">
        <v>0</v>
      </c>
      <c r="M1522" s="319">
        <v>0</v>
      </c>
    </row>
    <row r="1523" ht="19.7" customHeight="1">
      <c r="A1523" t="s" s="314">
        <v>1147</v>
      </c>
      <c r="B1523" t="s" s="314">
        <v>215</v>
      </c>
      <c r="C1523" t="s" s="315">
        <v>162</v>
      </c>
      <c r="D1523" t="s" s="316">
        <v>1121</v>
      </c>
      <c r="E1523" s="317">
        <v>0.022895</v>
      </c>
      <c r="F1523" s="317">
        <v>0.010844</v>
      </c>
      <c r="G1523" s="317">
        <v>0.033534</v>
      </c>
      <c r="H1523" s="317">
        <v>5e-06</v>
      </c>
      <c r="I1523" s="317">
        <v>9e-06</v>
      </c>
      <c r="J1523" s="317">
        <v>0.00026</v>
      </c>
      <c r="K1523" s="318">
        <v>0.002187</v>
      </c>
      <c r="L1523" s="318">
        <v>5e-06</v>
      </c>
      <c r="M1523" s="319">
        <v>18.6155</v>
      </c>
    </row>
    <row r="1524" ht="19.7" customHeight="1">
      <c r="A1524" t="s" s="314">
        <v>1147</v>
      </c>
      <c r="B1524" t="s" s="314">
        <v>215</v>
      </c>
      <c r="C1524" t="s" s="315">
        <v>205</v>
      </c>
      <c r="D1524" t="s" s="316">
        <v>1122</v>
      </c>
      <c r="E1524" s="317">
        <v>0.027364</v>
      </c>
      <c r="F1524" s="317">
        <v>0.005874</v>
      </c>
      <c r="G1524" s="317">
        <v>0.024639</v>
      </c>
      <c r="H1524" s="317">
        <v>0.004455</v>
      </c>
      <c r="I1524" s="317">
        <v>5e-06</v>
      </c>
      <c r="J1524" s="317">
        <v>0.000646</v>
      </c>
      <c r="K1524" s="318">
        <v>0</v>
      </c>
      <c r="L1524" s="318">
        <v>0</v>
      </c>
      <c r="M1524" s="319">
        <v>3.8148</v>
      </c>
    </row>
    <row r="1525" ht="19.7" customHeight="1">
      <c r="A1525" t="s" s="314">
        <v>1147</v>
      </c>
      <c r="B1525" t="s" s="314">
        <v>215</v>
      </c>
      <c r="C1525" s="320">
        <v>21</v>
      </c>
      <c r="D1525" t="s" s="316">
        <v>1121</v>
      </c>
      <c r="E1525" s="317">
        <v>0.028045</v>
      </c>
      <c r="F1525" s="317">
        <v>0.004753</v>
      </c>
      <c r="G1525" s="317">
        <v>0.022442</v>
      </c>
      <c r="H1525" s="317">
        <v>0.008369</v>
      </c>
      <c r="I1525" s="317">
        <v>5e-06</v>
      </c>
      <c r="J1525" s="317">
        <v>0.000125</v>
      </c>
      <c r="K1525" s="318">
        <v>0.001294</v>
      </c>
      <c r="L1525" s="318">
        <v>5e-06</v>
      </c>
      <c r="M1525" s="319">
        <v>26.1347</v>
      </c>
    </row>
    <row r="1526" ht="19.7" customHeight="1">
      <c r="A1526" t="s" s="314">
        <v>1147</v>
      </c>
      <c r="B1526" t="s" s="314">
        <v>215</v>
      </c>
      <c r="C1526" t="s" s="315">
        <v>216</v>
      </c>
      <c r="D1526" t="s" s="316">
        <v>1121</v>
      </c>
      <c r="E1526" s="317">
        <v>0.02552</v>
      </c>
      <c r="F1526" s="317">
        <v>0.005025</v>
      </c>
      <c r="G1526" s="317">
        <v>0.024541</v>
      </c>
      <c r="H1526" s="317">
        <v>0.007268</v>
      </c>
      <c r="I1526" s="317">
        <v>0.001452</v>
      </c>
      <c r="J1526" s="317">
        <v>0.006306</v>
      </c>
      <c r="K1526" s="318">
        <v>5e-06</v>
      </c>
      <c r="L1526" s="318">
        <v>0.052282</v>
      </c>
      <c r="M1526" s="319">
        <v>673.1174</v>
      </c>
    </row>
    <row r="1527" ht="19.7" customHeight="1">
      <c r="A1527" t="s" s="314">
        <v>1147</v>
      </c>
      <c r="B1527" t="s" s="314">
        <v>232</v>
      </c>
      <c r="C1527" s="320">
        <v>1</v>
      </c>
      <c r="D1527" t="s" s="316">
        <v>1121</v>
      </c>
      <c r="E1527" s="317">
        <v>0.017503</v>
      </c>
      <c r="F1527" s="317">
        <v>0.005334</v>
      </c>
      <c r="G1527" s="317">
        <v>0.020016</v>
      </c>
      <c r="H1527" s="317">
        <v>0.002526</v>
      </c>
      <c r="I1527" s="317">
        <v>0.00153</v>
      </c>
      <c r="J1527" s="317">
        <v>0.008888</v>
      </c>
      <c r="K1527" s="318">
        <v>5e-06</v>
      </c>
      <c r="L1527" s="318">
        <v>0.119111</v>
      </c>
      <c r="M1527" s="319">
        <v>28.9552</v>
      </c>
    </row>
    <row r="1528" ht="19.7" customHeight="1">
      <c r="A1528" t="s" s="314">
        <v>1147</v>
      </c>
      <c r="B1528" t="s" s="314">
        <v>232</v>
      </c>
      <c r="C1528" t="s" s="315">
        <v>180</v>
      </c>
      <c r="D1528" t="s" s="316">
        <v>1122</v>
      </c>
      <c r="E1528" s="317">
        <v>0.011846</v>
      </c>
      <c r="F1528" s="317">
        <v>0.001228</v>
      </c>
      <c r="G1528" s="317">
        <v>0.032804</v>
      </c>
      <c r="H1528" s="317">
        <v>0.008373999999999999</v>
      </c>
      <c r="I1528" s="317">
        <v>5e-06</v>
      </c>
      <c r="J1528" s="317">
        <v>0.00336</v>
      </c>
      <c r="K1528" s="318">
        <v>0</v>
      </c>
      <c r="L1528" s="318">
        <v>0</v>
      </c>
      <c r="M1528" s="319">
        <v>3.1054</v>
      </c>
    </row>
    <row r="1529" ht="19.7" customHeight="1">
      <c r="A1529" t="s" s="314">
        <v>1147</v>
      </c>
      <c r="B1529" t="s" s="314">
        <v>232</v>
      </c>
      <c r="C1529" t="s" s="315">
        <v>182</v>
      </c>
      <c r="D1529" t="s" s="316">
        <v>1122</v>
      </c>
      <c r="E1529" s="317">
        <v>0.021029</v>
      </c>
      <c r="F1529" s="317">
        <v>0.004377</v>
      </c>
      <c r="G1529" s="317">
        <v>0.017813</v>
      </c>
      <c r="H1529" s="317">
        <v>0.007037</v>
      </c>
      <c r="I1529" s="317">
        <v>5e-06</v>
      </c>
      <c r="J1529" s="317">
        <v>0.012899</v>
      </c>
      <c r="K1529" s="318">
        <v>0</v>
      </c>
      <c r="L1529" s="318">
        <v>0</v>
      </c>
      <c r="M1529" s="319">
        <v>0</v>
      </c>
    </row>
    <row r="1530" ht="19.7" customHeight="1">
      <c r="A1530" t="s" s="314">
        <v>1147</v>
      </c>
      <c r="B1530" t="s" s="314">
        <v>232</v>
      </c>
      <c r="C1530" s="320">
        <v>3</v>
      </c>
      <c r="D1530" t="s" s="316">
        <v>1122</v>
      </c>
      <c r="E1530" s="317">
        <v>0.019495</v>
      </c>
      <c r="F1530" s="317">
        <v>0.003728</v>
      </c>
      <c r="G1530" s="317">
        <v>0.018296</v>
      </c>
      <c r="H1530" s="317">
        <v>0.006423</v>
      </c>
      <c r="I1530" s="317">
        <v>0.021473</v>
      </c>
      <c r="J1530" s="317">
        <v>0.023553</v>
      </c>
      <c r="K1530" s="318">
        <v>0</v>
      </c>
      <c r="L1530" s="318">
        <v>0</v>
      </c>
      <c r="M1530" s="319">
        <v>0.3541</v>
      </c>
    </row>
    <row r="1531" ht="19.7" customHeight="1">
      <c r="A1531" t="s" s="314">
        <v>1147</v>
      </c>
      <c r="B1531" t="s" s="314">
        <v>232</v>
      </c>
      <c r="C1531" s="320">
        <v>4</v>
      </c>
      <c r="D1531" t="s" s="316">
        <v>1122</v>
      </c>
      <c r="E1531" s="317">
        <v>0.017651</v>
      </c>
      <c r="F1531" s="317">
        <v>0.0025</v>
      </c>
      <c r="G1531" s="317">
        <v>0.026034</v>
      </c>
      <c r="H1531" s="317">
        <v>0.006963</v>
      </c>
      <c r="I1531" s="317">
        <v>0.005518</v>
      </c>
      <c r="J1531" s="317">
        <v>0.011494</v>
      </c>
      <c r="K1531" s="318">
        <v>0</v>
      </c>
      <c r="L1531" s="318">
        <v>0</v>
      </c>
      <c r="M1531" s="319">
        <v>1.9883</v>
      </c>
    </row>
    <row r="1532" ht="19.7" customHeight="1">
      <c r="A1532" t="s" s="314">
        <v>1147</v>
      </c>
      <c r="B1532" t="s" s="314">
        <v>232</v>
      </c>
      <c r="C1532" s="320">
        <v>5</v>
      </c>
      <c r="D1532" t="s" s="316">
        <v>1122</v>
      </c>
      <c r="E1532" s="317">
        <v>0.017377</v>
      </c>
      <c r="F1532" s="317">
        <v>0.00279</v>
      </c>
      <c r="G1532" s="317">
        <v>0.020072</v>
      </c>
      <c r="H1532" s="317">
        <v>0.006914</v>
      </c>
      <c r="I1532" s="317">
        <v>0.008966999999999999</v>
      </c>
      <c r="J1532" s="317">
        <v>5e-06</v>
      </c>
      <c r="K1532" s="318">
        <v>0</v>
      </c>
      <c r="L1532" s="318">
        <v>0</v>
      </c>
      <c r="M1532" s="319">
        <v>4.3966</v>
      </c>
    </row>
    <row r="1533" ht="19.7" customHeight="1">
      <c r="A1533" t="s" s="314">
        <v>1147</v>
      </c>
      <c r="B1533" t="s" s="314">
        <v>232</v>
      </c>
      <c r="C1533" t="s" s="315">
        <v>187</v>
      </c>
      <c r="D1533" t="s" s="316">
        <v>1122</v>
      </c>
      <c r="E1533" s="317">
        <v>0.01782</v>
      </c>
      <c r="F1533" s="317">
        <v>0.002791</v>
      </c>
      <c r="G1533" s="317">
        <v>0.023145</v>
      </c>
      <c r="H1533" s="317">
        <v>0.005224</v>
      </c>
      <c r="I1533" s="317">
        <v>6.4e-05</v>
      </c>
      <c r="J1533" s="317">
        <v>0.012249</v>
      </c>
      <c r="K1533" s="318">
        <v>0</v>
      </c>
      <c r="L1533" s="318">
        <v>0</v>
      </c>
      <c r="M1533" s="319">
        <v>0</v>
      </c>
    </row>
    <row r="1534" ht="19.7" customHeight="1">
      <c r="A1534" t="s" s="314">
        <v>1147</v>
      </c>
      <c r="B1534" t="s" s="314">
        <v>232</v>
      </c>
      <c r="C1534" t="s" s="315">
        <v>153</v>
      </c>
      <c r="D1534" t="s" s="316">
        <v>1122</v>
      </c>
      <c r="E1534" s="317">
        <v>0.004918</v>
      </c>
      <c r="F1534" s="317">
        <v>0.004492</v>
      </c>
      <c r="G1534" s="317">
        <v>0.027914</v>
      </c>
      <c r="H1534" s="317">
        <v>5e-06</v>
      </c>
      <c r="I1534" s="317">
        <v>0</v>
      </c>
      <c r="J1534" s="317">
        <v>5e-06</v>
      </c>
      <c r="K1534" s="318">
        <v>0</v>
      </c>
      <c r="L1534" s="318">
        <v>0</v>
      </c>
      <c r="M1534" s="319">
        <v>0</v>
      </c>
    </row>
    <row r="1535" ht="19.7" customHeight="1">
      <c r="A1535" t="s" s="314">
        <v>1147</v>
      </c>
      <c r="B1535" t="s" s="314">
        <v>232</v>
      </c>
      <c r="C1535" t="s" s="315">
        <v>156</v>
      </c>
      <c r="D1535" t="s" s="316">
        <v>1122</v>
      </c>
      <c r="E1535" s="317">
        <v>0.012425</v>
      </c>
      <c r="F1535" s="317">
        <v>0.007986</v>
      </c>
      <c r="G1535" s="317">
        <v>0.05506</v>
      </c>
      <c r="H1535" s="317">
        <v>0.00115</v>
      </c>
      <c r="I1535" s="317">
        <v>5e-06</v>
      </c>
      <c r="J1535" s="317">
        <v>5e-06</v>
      </c>
      <c r="K1535" s="318">
        <v>0</v>
      </c>
      <c r="L1535" s="318">
        <v>0</v>
      </c>
      <c r="M1535" s="319">
        <v>0</v>
      </c>
    </row>
    <row r="1536" ht="19.7" customHeight="1">
      <c r="A1536" t="s" s="314">
        <v>1147</v>
      </c>
      <c r="B1536" t="s" s="314">
        <v>232</v>
      </c>
      <c r="C1536" t="s" s="315">
        <v>188</v>
      </c>
      <c r="D1536" t="s" s="316">
        <v>1122</v>
      </c>
      <c r="E1536" s="317">
        <v>0.01372</v>
      </c>
      <c r="F1536" s="317">
        <v>0.001264</v>
      </c>
      <c r="G1536" s="317">
        <v>0.031948</v>
      </c>
      <c r="H1536" s="317">
        <v>0.00868</v>
      </c>
      <c r="I1536" s="317">
        <v>5e-06</v>
      </c>
      <c r="J1536" s="317">
        <v>0.002418</v>
      </c>
      <c r="K1536" s="318">
        <v>0</v>
      </c>
      <c r="L1536" s="318">
        <v>0</v>
      </c>
      <c r="M1536" s="319">
        <v>2.1339</v>
      </c>
    </row>
    <row r="1537" ht="19.7" customHeight="1">
      <c r="A1537" t="s" s="314">
        <v>1147</v>
      </c>
      <c r="B1537" t="s" s="314">
        <v>232</v>
      </c>
      <c r="C1537" s="320">
        <v>7</v>
      </c>
      <c r="D1537" t="s" s="316">
        <v>1122</v>
      </c>
      <c r="E1537" s="317">
        <v>0.017702</v>
      </c>
      <c r="F1537" s="317">
        <v>0.00282</v>
      </c>
      <c r="G1537" s="317">
        <v>0.022401</v>
      </c>
      <c r="H1537" s="317">
        <v>0.004375</v>
      </c>
      <c r="I1537" s="317">
        <v>0.004229</v>
      </c>
      <c r="J1537" s="317">
        <v>0.006043</v>
      </c>
      <c r="K1537" s="318">
        <v>0</v>
      </c>
      <c r="L1537" s="318">
        <v>0</v>
      </c>
      <c r="M1537" s="319">
        <v>3.9686</v>
      </c>
    </row>
    <row r="1538" ht="19.7" customHeight="1">
      <c r="A1538" t="s" s="314">
        <v>1147</v>
      </c>
      <c r="B1538" t="s" s="314">
        <v>232</v>
      </c>
      <c r="C1538" s="320">
        <v>8</v>
      </c>
      <c r="D1538" t="s" s="316">
        <v>1122</v>
      </c>
      <c r="E1538" s="317">
        <v>0.017333</v>
      </c>
      <c r="F1538" s="317">
        <v>0.003002</v>
      </c>
      <c r="G1538" s="317">
        <v>0.022252</v>
      </c>
      <c r="H1538" s="317">
        <v>0.006652</v>
      </c>
      <c r="I1538" s="317">
        <v>0.007184</v>
      </c>
      <c r="J1538" s="317">
        <v>0.017621</v>
      </c>
      <c r="K1538" s="318">
        <v>0</v>
      </c>
      <c r="L1538" s="318">
        <v>0</v>
      </c>
      <c r="M1538" s="319">
        <v>0.0205</v>
      </c>
    </row>
    <row r="1539" ht="19.7" customHeight="1">
      <c r="A1539" t="s" s="314">
        <v>1147</v>
      </c>
      <c r="B1539" t="s" s="314">
        <v>232</v>
      </c>
      <c r="C1539" s="320">
        <v>9</v>
      </c>
      <c r="D1539" t="s" s="316">
        <v>1121</v>
      </c>
      <c r="E1539" s="317">
        <v>0.019091</v>
      </c>
      <c r="F1539" s="317">
        <v>0.006753</v>
      </c>
      <c r="G1539" s="317">
        <v>0.020862</v>
      </c>
      <c r="H1539" s="317">
        <v>0.005707</v>
      </c>
      <c r="I1539" s="317">
        <v>4.2e-05</v>
      </c>
      <c r="J1539" s="317">
        <v>0.004571</v>
      </c>
      <c r="K1539" s="318">
        <v>0.009316</v>
      </c>
      <c r="L1539" s="318">
        <v>0.001124</v>
      </c>
      <c r="M1539" s="319">
        <v>16.6923</v>
      </c>
    </row>
    <row r="1540" ht="19.7" customHeight="1">
      <c r="A1540" t="s" s="314">
        <v>1147</v>
      </c>
      <c r="B1540" t="s" s="314">
        <v>232</v>
      </c>
      <c r="C1540" s="320">
        <v>10</v>
      </c>
      <c r="D1540" t="s" s="316">
        <v>1121</v>
      </c>
      <c r="E1540" s="317">
        <v>0.019834</v>
      </c>
      <c r="F1540" s="317">
        <v>0.003909</v>
      </c>
      <c r="G1540" s="317">
        <v>0.019228</v>
      </c>
      <c r="H1540" s="317">
        <v>0.005696</v>
      </c>
      <c r="I1540" s="317">
        <v>1.5e-05</v>
      </c>
      <c r="J1540" s="317">
        <v>0.006497</v>
      </c>
      <c r="K1540" s="318">
        <v>5e-06</v>
      </c>
      <c r="L1540" s="318">
        <v>0.000304</v>
      </c>
      <c r="M1540" s="319">
        <v>10.4376</v>
      </c>
    </row>
    <row r="1541" ht="19.7" customHeight="1">
      <c r="A1541" t="s" s="314">
        <v>1147</v>
      </c>
      <c r="B1541" t="s" s="314">
        <v>232</v>
      </c>
      <c r="C1541" s="320">
        <v>11</v>
      </c>
      <c r="D1541" t="s" s="316">
        <v>1122</v>
      </c>
      <c r="E1541" s="317">
        <v>0.017155</v>
      </c>
      <c r="F1541" s="317">
        <v>0.002339</v>
      </c>
      <c r="G1541" s="317">
        <v>0.023034</v>
      </c>
      <c r="H1541" s="317">
        <v>0.007085</v>
      </c>
      <c r="I1541" s="317">
        <v>0.003705</v>
      </c>
      <c r="J1541" s="317">
        <v>0.000103</v>
      </c>
      <c r="K1541" s="318">
        <v>0</v>
      </c>
      <c r="L1541" s="318">
        <v>0</v>
      </c>
      <c r="M1541" s="319">
        <v>0.8384</v>
      </c>
    </row>
    <row r="1542" ht="19.7" customHeight="1">
      <c r="A1542" t="s" s="314">
        <v>1147</v>
      </c>
      <c r="B1542" t="s" s="314">
        <v>232</v>
      </c>
      <c r="C1542" s="320">
        <v>12</v>
      </c>
      <c r="D1542" t="s" s="316">
        <v>1121</v>
      </c>
      <c r="E1542" s="317">
        <v>0.016034</v>
      </c>
      <c r="F1542" s="317">
        <v>0.007681</v>
      </c>
      <c r="G1542" s="317">
        <v>0.024307</v>
      </c>
      <c r="H1542" s="317">
        <v>5e-06</v>
      </c>
      <c r="I1542" s="317">
        <v>0.001096</v>
      </c>
      <c r="J1542" s="317">
        <v>0.00084</v>
      </c>
      <c r="K1542" s="318">
        <v>0.012518</v>
      </c>
      <c r="L1542" s="318">
        <v>0.00662</v>
      </c>
      <c r="M1542" s="319">
        <v>40.0209</v>
      </c>
    </row>
    <row r="1543" ht="19.7" customHeight="1">
      <c r="A1543" t="s" s="314">
        <v>1147</v>
      </c>
      <c r="B1543" t="s" s="314">
        <v>232</v>
      </c>
      <c r="C1543" t="s" s="315">
        <v>195</v>
      </c>
      <c r="D1543" t="s" s="316">
        <v>1122</v>
      </c>
      <c r="E1543" s="317">
        <v>0.018276</v>
      </c>
      <c r="F1543" s="317">
        <v>0.003119</v>
      </c>
      <c r="G1543" s="317">
        <v>0.020768</v>
      </c>
      <c r="H1543" s="317">
        <v>0.005984</v>
      </c>
      <c r="I1543" s="317">
        <v>0.007264</v>
      </c>
      <c r="J1543" s="317">
        <v>0.007112</v>
      </c>
      <c r="K1543" s="318">
        <v>0</v>
      </c>
      <c r="L1543" s="318">
        <v>0</v>
      </c>
      <c r="M1543" s="319">
        <v>2.2854</v>
      </c>
    </row>
    <row r="1544" ht="19.7" customHeight="1">
      <c r="A1544" t="s" s="314">
        <v>1147</v>
      </c>
      <c r="B1544" t="s" s="314">
        <v>232</v>
      </c>
      <c r="C1544" t="s" s="315">
        <v>196</v>
      </c>
      <c r="D1544" t="s" s="316">
        <v>1122</v>
      </c>
      <c r="E1544" s="317">
        <v>0.018257</v>
      </c>
      <c r="F1544" s="317">
        <v>0.006058</v>
      </c>
      <c r="G1544" s="317">
        <v>0.034424</v>
      </c>
      <c r="H1544" s="317">
        <v>5e-06</v>
      </c>
      <c r="I1544" s="317">
        <v>0.003126</v>
      </c>
      <c r="J1544" s="317">
        <v>5e-06</v>
      </c>
      <c r="K1544" s="318">
        <v>0</v>
      </c>
      <c r="L1544" s="318">
        <v>0</v>
      </c>
      <c r="M1544" s="319">
        <v>0</v>
      </c>
    </row>
    <row r="1545" ht="19.7" customHeight="1">
      <c r="A1545" t="s" s="314">
        <v>1147</v>
      </c>
      <c r="B1545" t="s" s="314">
        <v>232</v>
      </c>
      <c r="C1545" s="320">
        <v>14</v>
      </c>
      <c r="D1545" t="s" s="316">
        <v>1122</v>
      </c>
      <c r="E1545" s="317">
        <v>0.019111</v>
      </c>
      <c r="F1545" s="317">
        <v>0.001996</v>
      </c>
      <c r="G1545" s="317">
        <v>0.021004</v>
      </c>
      <c r="H1545" s="317">
        <v>0.008213</v>
      </c>
      <c r="I1545" s="317">
        <v>0.00336</v>
      </c>
      <c r="J1545" s="317">
        <v>0.000219</v>
      </c>
      <c r="K1545" s="318">
        <v>0</v>
      </c>
      <c r="L1545" s="318">
        <v>0</v>
      </c>
      <c r="M1545" s="319">
        <v>2.0162</v>
      </c>
    </row>
    <row r="1546" ht="19.7" customHeight="1">
      <c r="A1546" t="s" s="314">
        <v>1147</v>
      </c>
      <c r="B1546" t="s" s="314">
        <v>232</v>
      </c>
      <c r="C1546" s="320">
        <v>15</v>
      </c>
      <c r="D1546" t="s" s="316">
        <v>1122</v>
      </c>
      <c r="E1546" s="317">
        <v>0.019385</v>
      </c>
      <c r="F1546" s="317">
        <v>0.002267</v>
      </c>
      <c r="G1546" s="317">
        <v>0.021631</v>
      </c>
      <c r="H1546" s="317">
        <v>0.008531</v>
      </c>
      <c r="I1546" s="317">
        <v>0.004678</v>
      </c>
      <c r="J1546" s="317">
        <v>0.019964</v>
      </c>
      <c r="K1546" s="318">
        <v>0</v>
      </c>
      <c r="L1546" s="318">
        <v>0</v>
      </c>
      <c r="M1546" s="319">
        <v>2.655</v>
      </c>
    </row>
    <row r="1547" ht="19.7" customHeight="1">
      <c r="A1547" t="s" s="314">
        <v>1147</v>
      </c>
      <c r="B1547" t="s" s="314">
        <v>232</v>
      </c>
      <c r="C1547" s="320">
        <v>16</v>
      </c>
      <c r="D1547" t="s" s="316">
        <v>1121</v>
      </c>
      <c r="E1547" s="317">
        <v>0.017595</v>
      </c>
      <c r="F1547" s="317">
        <v>0.013409</v>
      </c>
      <c r="G1547" s="317">
        <v>0.027375</v>
      </c>
      <c r="H1547" s="317">
        <v>5e-06</v>
      </c>
      <c r="I1547" s="317">
        <v>0.000122</v>
      </c>
      <c r="J1547" s="317">
        <v>0.009528999999999999</v>
      </c>
      <c r="K1547" s="318">
        <v>5e-06</v>
      </c>
      <c r="L1547" s="318">
        <v>0.017341</v>
      </c>
      <c r="M1547" s="319">
        <v>16.4761</v>
      </c>
    </row>
    <row r="1548" ht="19.7" customHeight="1">
      <c r="A1548" t="s" s="314">
        <v>1147</v>
      </c>
      <c r="B1548" t="s" s="314">
        <v>232</v>
      </c>
      <c r="C1548" s="320">
        <v>17</v>
      </c>
      <c r="D1548" t="s" s="316">
        <v>1121</v>
      </c>
      <c r="E1548" s="317">
        <v>0.016294</v>
      </c>
      <c r="F1548" s="317">
        <v>0.004847</v>
      </c>
      <c r="G1548" s="317">
        <v>0.022006</v>
      </c>
      <c r="H1548" s="317">
        <v>0.003493</v>
      </c>
      <c r="I1548" s="317">
        <v>0.004873</v>
      </c>
      <c r="J1548" s="317">
        <v>0.005617</v>
      </c>
      <c r="K1548" s="318">
        <v>0.00635</v>
      </c>
      <c r="L1548" s="318">
        <v>0.179821</v>
      </c>
      <c r="M1548" s="319">
        <v>11.1953</v>
      </c>
    </row>
    <row r="1549" ht="19.7" customHeight="1">
      <c r="A1549" t="s" s="314">
        <v>1147</v>
      </c>
      <c r="B1549" t="s" s="314">
        <v>232</v>
      </c>
      <c r="C1549" s="320">
        <v>18</v>
      </c>
      <c r="D1549" t="s" s="316">
        <v>1121</v>
      </c>
      <c r="E1549" s="317">
        <v>0.017637</v>
      </c>
      <c r="F1549" s="317">
        <v>0.004593</v>
      </c>
      <c r="G1549" s="317">
        <v>0.018974</v>
      </c>
      <c r="H1549" s="317">
        <v>0.005045</v>
      </c>
      <c r="I1549" s="317">
        <v>3.9e-05</v>
      </c>
      <c r="J1549" s="317">
        <v>0.001871</v>
      </c>
      <c r="K1549" s="318">
        <v>0.019705</v>
      </c>
      <c r="L1549" s="318">
        <v>0.000253</v>
      </c>
      <c r="M1549" s="319">
        <v>31.5257</v>
      </c>
    </row>
    <row r="1550" ht="19.7" customHeight="1">
      <c r="A1550" t="s" s="314">
        <v>1147</v>
      </c>
      <c r="B1550" t="s" s="314">
        <v>232</v>
      </c>
      <c r="C1550" s="320">
        <v>19</v>
      </c>
      <c r="D1550" t="s" s="316">
        <v>1121</v>
      </c>
      <c r="E1550" s="317">
        <v>0.01865</v>
      </c>
      <c r="F1550" s="317">
        <v>0.00684</v>
      </c>
      <c r="G1550" s="317">
        <v>0.022568</v>
      </c>
      <c r="H1550" s="317">
        <v>0.001824</v>
      </c>
      <c r="I1550" s="317">
        <v>0.002218</v>
      </c>
      <c r="J1550" s="317">
        <v>0.004741</v>
      </c>
      <c r="K1550" s="318">
        <v>0.01221</v>
      </c>
      <c r="L1550" s="318">
        <v>0.10003</v>
      </c>
      <c r="M1550" s="319">
        <v>22.0074</v>
      </c>
    </row>
    <row r="1551" ht="19.7" customHeight="1">
      <c r="A1551" t="s" s="314">
        <v>1147</v>
      </c>
      <c r="B1551" t="s" s="314">
        <v>232</v>
      </c>
      <c r="C1551" s="320">
        <v>20</v>
      </c>
      <c r="D1551" t="s" s="316">
        <v>1122</v>
      </c>
      <c r="E1551" s="317">
        <v>0.016295</v>
      </c>
      <c r="F1551" s="317">
        <v>0.002628</v>
      </c>
      <c r="G1551" s="317">
        <v>0.022733</v>
      </c>
      <c r="H1551" s="317">
        <v>0.006072</v>
      </c>
      <c r="I1551" s="317">
        <v>0.006555</v>
      </c>
      <c r="J1551" s="317">
        <v>0.013365</v>
      </c>
      <c r="K1551" s="318">
        <v>0</v>
      </c>
      <c r="L1551" s="318">
        <v>0</v>
      </c>
      <c r="M1551" s="319">
        <v>1.6068</v>
      </c>
    </row>
    <row r="1552" ht="19.7" customHeight="1">
      <c r="A1552" t="s" s="314">
        <v>1147</v>
      </c>
      <c r="B1552" t="s" s="314">
        <v>232</v>
      </c>
      <c r="C1552" t="s" s="315">
        <v>204</v>
      </c>
      <c r="D1552" t="s" s="316">
        <v>1122</v>
      </c>
      <c r="E1552" s="317">
        <v>0.018498</v>
      </c>
      <c r="F1552" s="317">
        <v>0.003654</v>
      </c>
      <c r="G1552" s="317">
        <v>0.022933</v>
      </c>
      <c r="H1552" s="317">
        <v>0.005244</v>
      </c>
      <c r="I1552" s="317">
        <v>5e-06</v>
      </c>
      <c r="J1552" s="317">
        <v>5e-06</v>
      </c>
      <c r="K1552" s="318">
        <v>0</v>
      </c>
      <c r="L1552" s="318">
        <v>0</v>
      </c>
      <c r="M1552" s="319">
        <v>0</v>
      </c>
    </row>
    <row r="1553" ht="19.7" customHeight="1">
      <c r="A1553" t="s" s="314">
        <v>1147</v>
      </c>
      <c r="B1553" t="s" s="314">
        <v>232</v>
      </c>
      <c r="C1553" t="s" s="315">
        <v>162</v>
      </c>
      <c r="D1553" t="s" s="316">
        <v>1122</v>
      </c>
      <c r="E1553" s="317">
        <v>0.016444</v>
      </c>
      <c r="F1553" s="317">
        <v>0.007516</v>
      </c>
      <c r="G1553" s="317">
        <v>0.049588</v>
      </c>
      <c r="H1553" s="317">
        <v>6e-06</v>
      </c>
      <c r="I1553" s="317">
        <v>5e-06</v>
      </c>
      <c r="J1553" s="317">
        <v>5e-06</v>
      </c>
      <c r="K1553" s="318">
        <v>0</v>
      </c>
      <c r="L1553" s="318">
        <v>0</v>
      </c>
      <c r="M1553" s="319">
        <v>0.009299999999999999</v>
      </c>
    </row>
    <row r="1554" ht="19.7" customHeight="1">
      <c r="A1554" t="s" s="314">
        <v>1147</v>
      </c>
      <c r="B1554" t="s" s="314">
        <v>232</v>
      </c>
      <c r="C1554" t="s" s="315">
        <v>205</v>
      </c>
      <c r="D1554" t="s" s="316">
        <v>1122</v>
      </c>
      <c r="E1554" s="317">
        <v>0.02037</v>
      </c>
      <c r="F1554" s="317">
        <v>0.006569</v>
      </c>
      <c r="G1554" s="317">
        <v>0.026188</v>
      </c>
      <c r="H1554" s="317">
        <v>0.004168</v>
      </c>
      <c r="I1554" s="317">
        <v>5e-06</v>
      </c>
      <c r="J1554" s="317">
        <v>5e-06</v>
      </c>
      <c r="K1554" s="318">
        <v>0</v>
      </c>
      <c r="L1554" s="318">
        <v>0</v>
      </c>
      <c r="M1554" s="319">
        <v>0</v>
      </c>
    </row>
    <row r="1555" ht="19.7" customHeight="1">
      <c r="A1555" t="s" s="314">
        <v>1147</v>
      </c>
      <c r="B1555" t="s" s="314">
        <v>232</v>
      </c>
      <c r="C1555" s="320">
        <v>21</v>
      </c>
      <c r="D1555" t="s" s="316">
        <v>1122</v>
      </c>
      <c r="E1555" s="317">
        <v>0.018952</v>
      </c>
      <c r="F1555" s="317">
        <v>0.004405</v>
      </c>
      <c r="G1555" s="317">
        <v>0.024596</v>
      </c>
      <c r="H1555" s="317">
        <v>0.005278</v>
      </c>
      <c r="I1555" s="317">
        <v>5e-06</v>
      </c>
      <c r="J1555" s="317">
        <v>5e-06</v>
      </c>
      <c r="K1555" s="318">
        <v>0</v>
      </c>
      <c r="L1555" s="318">
        <v>0</v>
      </c>
      <c r="M1555" s="319">
        <v>0</v>
      </c>
    </row>
    <row r="1556" ht="19.7" customHeight="1">
      <c r="A1556" t="s" s="314">
        <v>1147</v>
      </c>
      <c r="B1556" t="s" s="314">
        <v>232</v>
      </c>
      <c r="C1556" t="s" s="315">
        <v>216</v>
      </c>
      <c r="D1556" t="s" s="316">
        <v>1121</v>
      </c>
      <c r="E1556" s="317">
        <v>0.017626</v>
      </c>
      <c r="F1556" s="317">
        <v>0.005065</v>
      </c>
      <c r="G1556" s="317">
        <v>0.021998</v>
      </c>
      <c r="H1556" s="317">
        <v>0.004959</v>
      </c>
      <c r="I1556" s="317">
        <v>0.001667</v>
      </c>
      <c r="J1556" s="317">
        <v>0.005508</v>
      </c>
      <c r="K1556" s="318">
        <v>5e-06</v>
      </c>
      <c r="L1556" s="318">
        <v>0.073646</v>
      </c>
      <c r="M1556" s="319">
        <v>196.7453</v>
      </c>
    </row>
    <row r="1557" ht="19.7" customHeight="1">
      <c r="A1557" t="s" s="314">
        <v>1148</v>
      </c>
      <c r="B1557" t="s" s="314">
        <v>215</v>
      </c>
      <c r="C1557" s="320">
        <v>1</v>
      </c>
      <c r="D1557" t="s" s="316">
        <v>1121</v>
      </c>
      <c r="E1557" s="317">
        <v>0.027252</v>
      </c>
      <c r="F1557" s="317">
        <v>0.017489</v>
      </c>
      <c r="G1557" s="317">
        <v>0.019581</v>
      </c>
      <c r="H1557" s="317">
        <v>0.007119</v>
      </c>
      <c r="I1557" s="317">
        <v>0.002548</v>
      </c>
      <c r="J1557" s="317">
        <v>0.00385</v>
      </c>
      <c r="K1557" s="318">
        <v>5e-06</v>
      </c>
      <c r="L1557" s="318">
        <v>0.002616</v>
      </c>
      <c r="M1557" s="319">
        <v>50.994</v>
      </c>
    </row>
    <row r="1558" ht="19.7" customHeight="1">
      <c r="A1558" t="s" s="314">
        <v>1148</v>
      </c>
      <c r="B1558" t="s" s="314">
        <v>215</v>
      </c>
      <c r="C1558" t="s" s="315">
        <v>180</v>
      </c>
      <c r="D1558" t="s" s="316">
        <v>1121</v>
      </c>
      <c r="E1558" s="317">
        <v>0.02718</v>
      </c>
      <c r="F1558" s="317">
        <v>0.023386</v>
      </c>
      <c r="G1558" s="317">
        <v>0.025783</v>
      </c>
      <c r="H1558" s="317">
        <v>0.00231</v>
      </c>
      <c r="I1558" s="317">
        <v>0.000532</v>
      </c>
      <c r="J1558" s="317">
        <v>0.005952</v>
      </c>
      <c r="K1558" s="318">
        <v>5e-06</v>
      </c>
      <c r="L1558" s="318">
        <v>0.001274</v>
      </c>
      <c r="M1558" s="319">
        <v>13.3546</v>
      </c>
    </row>
    <row r="1559" ht="19.7" customHeight="1">
      <c r="A1559" t="s" s="314">
        <v>1148</v>
      </c>
      <c r="B1559" t="s" s="314">
        <v>215</v>
      </c>
      <c r="C1559" t="s" s="315">
        <v>182</v>
      </c>
      <c r="D1559" t="s" s="316">
        <v>1121</v>
      </c>
      <c r="E1559" s="317">
        <v>0.028576</v>
      </c>
      <c r="F1559" s="317">
        <v>0.01981</v>
      </c>
      <c r="G1559" s="317">
        <v>0.019851</v>
      </c>
      <c r="H1559" s="317">
        <v>0.007495</v>
      </c>
      <c r="I1559" s="317">
        <v>8.899999999999999e-05</v>
      </c>
      <c r="J1559" s="317">
        <v>0.00438</v>
      </c>
      <c r="K1559" s="318">
        <v>0.000874</v>
      </c>
      <c r="L1559" s="318">
        <v>0.000134</v>
      </c>
      <c r="M1559" s="319">
        <v>113.3911</v>
      </c>
    </row>
    <row r="1560" ht="19.7" customHeight="1">
      <c r="A1560" t="s" s="314">
        <v>1148</v>
      </c>
      <c r="B1560" t="s" s="314">
        <v>215</v>
      </c>
      <c r="C1560" s="320">
        <v>3</v>
      </c>
      <c r="D1560" t="s" s="316">
        <v>1121</v>
      </c>
      <c r="E1560" s="317">
        <v>0.023853</v>
      </c>
      <c r="F1560" s="317">
        <v>0.021169</v>
      </c>
      <c r="G1560" s="317">
        <v>0.02552</v>
      </c>
      <c r="H1560" s="317">
        <v>0.002041</v>
      </c>
      <c r="I1560" s="317">
        <v>0.003824</v>
      </c>
      <c r="J1560" s="317">
        <v>0.004568</v>
      </c>
      <c r="K1560" s="318">
        <v>0.002757</v>
      </c>
      <c r="L1560" s="318">
        <v>0.004019</v>
      </c>
      <c r="M1560" s="319">
        <v>20.4603</v>
      </c>
    </row>
    <row r="1561" ht="19.7" customHeight="1">
      <c r="A1561" t="s" s="314">
        <v>1148</v>
      </c>
      <c r="B1561" t="s" s="314">
        <v>215</v>
      </c>
      <c r="C1561" s="320">
        <v>4</v>
      </c>
      <c r="D1561" t="s" s="316">
        <v>1122</v>
      </c>
      <c r="E1561" s="317">
        <v>0.026486</v>
      </c>
      <c r="F1561" s="317">
        <v>0.01682</v>
      </c>
      <c r="G1561" s="317">
        <v>0.020517</v>
      </c>
      <c r="H1561" s="317">
        <v>0.011112</v>
      </c>
      <c r="I1561" s="317">
        <v>0.005406</v>
      </c>
      <c r="J1561" s="317">
        <v>0.004463</v>
      </c>
      <c r="K1561" s="318">
        <v>0</v>
      </c>
      <c r="L1561" s="318">
        <v>0</v>
      </c>
      <c r="M1561" s="319">
        <v>5.5396</v>
      </c>
    </row>
    <row r="1562" ht="19.7" customHeight="1">
      <c r="A1562" t="s" s="314">
        <v>1148</v>
      </c>
      <c r="B1562" t="s" s="314">
        <v>215</v>
      </c>
      <c r="C1562" s="320">
        <v>5</v>
      </c>
      <c r="D1562" t="s" s="316">
        <v>1121</v>
      </c>
      <c r="E1562" s="317">
        <v>0.027924</v>
      </c>
      <c r="F1562" s="317">
        <v>0.019725</v>
      </c>
      <c r="G1562" s="317">
        <v>0.019804</v>
      </c>
      <c r="H1562" s="317">
        <v>0.00722</v>
      </c>
      <c r="I1562" s="317">
        <v>0.007533</v>
      </c>
      <c r="J1562" s="317">
        <v>0.005386</v>
      </c>
      <c r="K1562" s="318">
        <v>0.002075</v>
      </c>
      <c r="L1562" s="318">
        <v>0.003379</v>
      </c>
      <c r="M1562" s="319">
        <v>13.3788</v>
      </c>
    </row>
    <row r="1563" ht="19.7" customHeight="1">
      <c r="A1563" t="s" s="314">
        <v>1148</v>
      </c>
      <c r="B1563" t="s" s="314">
        <v>215</v>
      </c>
      <c r="C1563" t="s" s="315">
        <v>187</v>
      </c>
      <c r="D1563" t="s" s="316">
        <v>1121</v>
      </c>
      <c r="E1563" s="317">
        <v>0.027128</v>
      </c>
      <c r="F1563" s="317">
        <v>0.019453</v>
      </c>
      <c r="G1563" s="317">
        <v>0.021337</v>
      </c>
      <c r="H1563" s="317">
        <v>0.006409</v>
      </c>
      <c r="I1563" s="317">
        <v>0.000358</v>
      </c>
      <c r="J1563" s="317">
        <v>0.005281</v>
      </c>
      <c r="K1563" s="318">
        <v>0.000526</v>
      </c>
      <c r="L1563" s="318">
        <v>0.000635</v>
      </c>
      <c r="M1563" s="319">
        <v>193.8637</v>
      </c>
    </row>
    <row r="1564" ht="19.7" customHeight="1">
      <c r="A1564" t="s" s="314">
        <v>1148</v>
      </c>
      <c r="B1564" t="s" s="314">
        <v>215</v>
      </c>
      <c r="C1564" t="s" s="315">
        <v>153</v>
      </c>
      <c r="D1564" t="s" s="316">
        <v>1122</v>
      </c>
      <c r="E1564" s="317">
        <v>0.042813</v>
      </c>
      <c r="F1564" s="317">
        <v>0.029915</v>
      </c>
      <c r="G1564" s="317">
        <v>0.011789</v>
      </c>
      <c r="H1564" s="317">
        <v>5e-06</v>
      </c>
      <c r="I1564" s="317">
        <v>0.00182</v>
      </c>
      <c r="J1564" s="317">
        <v>0.00459</v>
      </c>
      <c r="K1564" s="318">
        <v>0</v>
      </c>
      <c r="L1564" s="318">
        <v>0</v>
      </c>
      <c r="M1564" s="319">
        <v>0</v>
      </c>
    </row>
    <row r="1565" ht="19.7" customHeight="1">
      <c r="A1565" t="s" s="314">
        <v>1148</v>
      </c>
      <c r="B1565" t="s" s="314">
        <v>215</v>
      </c>
      <c r="C1565" t="s" s="315">
        <v>156</v>
      </c>
      <c r="D1565" t="s" s="316">
        <v>1122</v>
      </c>
      <c r="E1565" s="317">
        <v>0.029788</v>
      </c>
      <c r="F1565" s="317">
        <v>0.018944</v>
      </c>
      <c r="G1565" s="317">
        <v>0.026729</v>
      </c>
      <c r="H1565" s="317">
        <v>0.008167000000000001</v>
      </c>
      <c r="I1565" s="317">
        <v>0.011621</v>
      </c>
      <c r="J1565" s="317">
        <v>0.00324</v>
      </c>
      <c r="K1565" s="318">
        <v>0</v>
      </c>
      <c r="L1565" s="318">
        <v>0</v>
      </c>
      <c r="M1565" s="319">
        <v>0</v>
      </c>
    </row>
    <row r="1566" ht="19.7" customHeight="1">
      <c r="A1566" t="s" s="314">
        <v>1148</v>
      </c>
      <c r="B1566" t="s" s="314">
        <v>215</v>
      </c>
      <c r="C1566" t="s" s="315">
        <v>188</v>
      </c>
      <c r="D1566" t="s" s="316">
        <v>1122</v>
      </c>
      <c r="E1566" s="317">
        <v>0.030863</v>
      </c>
      <c r="F1566" s="317">
        <v>0.01912</v>
      </c>
      <c r="G1566" s="317">
        <v>0.031896</v>
      </c>
      <c r="H1566" s="317">
        <v>0.010496</v>
      </c>
      <c r="I1566" s="317">
        <v>0.00563</v>
      </c>
      <c r="J1566" s="317">
        <v>0.004711</v>
      </c>
      <c r="K1566" s="318">
        <v>0</v>
      </c>
      <c r="L1566" s="318">
        <v>0</v>
      </c>
      <c r="M1566" s="319">
        <v>8.510300000000001</v>
      </c>
    </row>
    <row r="1567" ht="19.7" customHeight="1">
      <c r="A1567" t="s" s="314">
        <v>1148</v>
      </c>
      <c r="B1567" t="s" s="314">
        <v>215</v>
      </c>
      <c r="C1567" s="320">
        <v>7</v>
      </c>
      <c r="D1567" t="s" s="316">
        <v>1121</v>
      </c>
      <c r="E1567" s="317">
        <v>0.027324</v>
      </c>
      <c r="F1567" s="317">
        <v>0.01852</v>
      </c>
      <c r="G1567" s="317">
        <v>0.023745</v>
      </c>
      <c r="H1567" s="317">
        <v>0.006091</v>
      </c>
      <c r="I1567" s="317">
        <v>0.003416</v>
      </c>
      <c r="J1567" s="317">
        <v>0.004695</v>
      </c>
      <c r="K1567" s="318">
        <v>0.000588</v>
      </c>
      <c r="L1567" s="318">
        <v>0.004692</v>
      </c>
      <c r="M1567" s="319">
        <v>61.3037</v>
      </c>
    </row>
    <row r="1568" ht="19.7" customHeight="1">
      <c r="A1568" t="s" s="314">
        <v>1148</v>
      </c>
      <c r="B1568" t="s" s="314">
        <v>215</v>
      </c>
      <c r="C1568" s="320">
        <v>8</v>
      </c>
      <c r="D1568" t="s" s="316">
        <v>1121</v>
      </c>
      <c r="E1568" s="317">
        <v>0.02754</v>
      </c>
      <c r="F1568" s="317">
        <v>0.019163</v>
      </c>
      <c r="G1568" s="317">
        <v>0.020632</v>
      </c>
      <c r="H1568" s="317">
        <v>0.007286</v>
      </c>
      <c r="I1568" s="317">
        <v>0.005579</v>
      </c>
      <c r="J1568" s="317">
        <v>0.004914</v>
      </c>
      <c r="K1568" s="318">
        <v>0.00138</v>
      </c>
      <c r="L1568" s="318">
        <v>0.004821</v>
      </c>
      <c r="M1568" s="319">
        <v>21.231</v>
      </c>
    </row>
    <row r="1569" ht="19.7" customHeight="1">
      <c r="A1569" t="s" s="314">
        <v>1148</v>
      </c>
      <c r="B1569" t="s" s="314">
        <v>215</v>
      </c>
      <c r="C1569" s="320">
        <v>9</v>
      </c>
      <c r="D1569" t="s" s="316">
        <v>1121</v>
      </c>
      <c r="E1569" s="317">
        <v>0.027303</v>
      </c>
      <c r="F1569" s="317">
        <v>0.019422</v>
      </c>
      <c r="G1569" s="317">
        <v>0.021252</v>
      </c>
      <c r="H1569" s="317">
        <v>0.005998</v>
      </c>
      <c r="I1569" s="317">
        <v>0.000206</v>
      </c>
      <c r="J1569" s="317">
        <v>0.005524</v>
      </c>
      <c r="K1569" s="318">
        <v>0.000675</v>
      </c>
      <c r="L1569" s="318">
        <v>0.000252</v>
      </c>
      <c r="M1569" s="319">
        <v>159.2136</v>
      </c>
    </row>
    <row r="1570" ht="19.7" customHeight="1">
      <c r="A1570" t="s" s="314">
        <v>1148</v>
      </c>
      <c r="B1570" t="s" s="314">
        <v>215</v>
      </c>
      <c r="C1570" s="320">
        <v>10</v>
      </c>
      <c r="D1570" t="s" s="316">
        <v>1121</v>
      </c>
      <c r="E1570" s="317">
        <v>0.027006</v>
      </c>
      <c r="F1570" s="317">
        <v>0.018537</v>
      </c>
      <c r="G1570" s="317">
        <v>0.021307</v>
      </c>
      <c r="H1570" s="317">
        <v>0.005739</v>
      </c>
      <c r="I1570" s="317">
        <v>5.1e-05</v>
      </c>
      <c r="J1570" s="317">
        <v>0.004236</v>
      </c>
      <c r="K1570" s="318">
        <v>5e-06</v>
      </c>
      <c r="L1570" s="318">
        <v>6e-05</v>
      </c>
      <c r="M1570" s="319">
        <v>178.4556</v>
      </c>
    </row>
    <row r="1571" ht="19.7" customHeight="1">
      <c r="A1571" t="s" s="314">
        <v>1148</v>
      </c>
      <c r="B1571" t="s" s="314">
        <v>215</v>
      </c>
      <c r="C1571" s="320">
        <v>11</v>
      </c>
      <c r="D1571" t="s" s="316">
        <v>1122</v>
      </c>
      <c r="E1571" s="317">
        <v>0.026663</v>
      </c>
      <c r="F1571" s="317">
        <v>0.016816</v>
      </c>
      <c r="G1571" s="317">
        <v>0.018105</v>
      </c>
      <c r="H1571" s="317">
        <v>0.008343</v>
      </c>
      <c r="I1571" s="317">
        <v>0.004991</v>
      </c>
      <c r="J1571" s="317">
        <v>0.003945</v>
      </c>
      <c r="K1571" s="318">
        <v>0</v>
      </c>
      <c r="L1571" s="318">
        <v>0</v>
      </c>
      <c r="M1571" s="319">
        <v>6.5565</v>
      </c>
    </row>
    <row r="1572" ht="19.7" customHeight="1">
      <c r="A1572" t="s" s="314">
        <v>1148</v>
      </c>
      <c r="B1572" t="s" s="314">
        <v>215</v>
      </c>
      <c r="C1572" s="320">
        <v>12</v>
      </c>
      <c r="D1572" t="s" s="316">
        <v>1121</v>
      </c>
      <c r="E1572" s="317">
        <v>0.02755</v>
      </c>
      <c r="F1572" s="317">
        <v>0.018935</v>
      </c>
      <c r="G1572" s="317">
        <v>0.021457</v>
      </c>
      <c r="H1572" s="317">
        <v>0.006611</v>
      </c>
      <c r="I1572" s="317">
        <v>0.001988</v>
      </c>
      <c r="J1572" s="317">
        <v>0.004499</v>
      </c>
      <c r="K1572" s="318">
        <v>5e-06</v>
      </c>
      <c r="L1572" s="318">
        <v>0.003001</v>
      </c>
      <c r="M1572" s="319">
        <v>137.393</v>
      </c>
    </row>
    <row r="1573" ht="19.7" customHeight="1">
      <c r="A1573" t="s" s="314">
        <v>1148</v>
      </c>
      <c r="B1573" t="s" s="314">
        <v>215</v>
      </c>
      <c r="C1573" t="s" s="315">
        <v>195</v>
      </c>
      <c r="D1573" t="s" s="316">
        <v>1122</v>
      </c>
      <c r="E1573" s="317">
        <v>0.026163</v>
      </c>
      <c r="F1573" s="317">
        <v>0.016289</v>
      </c>
      <c r="G1573" s="317">
        <v>0.022386</v>
      </c>
      <c r="H1573" s="317">
        <v>0.007723</v>
      </c>
      <c r="I1573" s="317">
        <v>0.006218</v>
      </c>
      <c r="J1573" s="317">
        <v>0.004126</v>
      </c>
      <c r="K1573" s="318">
        <v>0</v>
      </c>
      <c r="L1573" s="318">
        <v>0</v>
      </c>
      <c r="M1573" s="319">
        <v>4.6103</v>
      </c>
    </row>
    <row r="1574" ht="19.7" customHeight="1">
      <c r="A1574" t="s" s="314">
        <v>1148</v>
      </c>
      <c r="B1574" t="s" s="314">
        <v>215</v>
      </c>
      <c r="C1574" t="s" s="315">
        <v>196</v>
      </c>
      <c r="D1574" t="s" s="316">
        <v>1122</v>
      </c>
      <c r="E1574" s="317">
        <v>0.028323</v>
      </c>
      <c r="F1574" s="317">
        <v>0.016611</v>
      </c>
      <c r="G1574" s="317">
        <v>0.027076</v>
      </c>
      <c r="H1574" s="317">
        <v>0.015567</v>
      </c>
      <c r="I1574" s="317">
        <v>0.002402</v>
      </c>
      <c r="J1574" s="317">
        <v>0.003414</v>
      </c>
      <c r="K1574" s="318">
        <v>0</v>
      </c>
      <c r="L1574" s="318">
        <v>0</v>
      </c>
      <c r="M1574" s="319">
        <v>0</v>
      </c>
    </row>
    <row r="1575" ht="19.7" customHeight="1">
      <c r="A1575" t="s" s="314">
        <v>1148</v>
      </c>
      <c r="B1575" t="s" s="314">
        <v>215</v>
      </c>
      <c r="C1575" s="320">
        <v>14</v>
      </c>
      <c r="D1575" t="s" s="316">
        <v>1121</v>
      </c>
      <c r="E1575" s="317">
        <v>0.02895</v>
      </c>
      <c r="F1575" s="317">
        <v>0.021707</v>
      </c>
      <c r="G1575" s="317">
        <v>0.020574</v>
      </c>
      <c r="H1575" s="317">
        <v>0.005714</v>
      </c>
      <c r="I1575" s="317">
        <v>0.005019</v>
      </c>
      <c r="J1575" s="317">
        <v>0.004739</v>
      </c>
      <c r="K1575" s="318">
        <v>5e-06</v>
      </c>
      <c r="L1575" s="318">
        <v>0.003456</v>
      </c>
      <c r="M1575" s="319">
        <v>16.9601</v>
      </c>
    </row>
    <row r="1576" ht="19.7" customHeight="1">
      <c r="A1576" t="s" s="314">
        <v>1148</v>
      </c>
      <c r="B1576" t="s" s="314">
        <v>215</v>
      </c>
      <c r="C1576" s="320">
        <v>15</v>
      </c>
      <c r="D1576" t="s" s="316">
        <v>1122</v>
      </c>
      <c r="E1576" s="317">
        <v>0.027214</v>
      </c>
      <c r="F1576" s="317">
        <v>0.019613</v>
      </c>
      <c r="G1576" s="317">
        <v>0.022317</v>
      </c>
      <c r="H1576" s="317">
        <v>0.00623</v>
      </c>
      <c r="I1576" s="317">
        <v>0.005615</v>
      </c>
      <c r="J1576" s="317">
        <v>0.004528</v>
      </c>
      <c r="K1576" s="318">
        <v>0</v>
      </c>
      <c r="L1576" s="318">
        <v>0</v>
      </c>
      <c r="M1576" s="319">
        <v>5.9032</v>
      </c>
    </row>
    <row r="1577" ht="19.7" customHeight="1">
      <c r="A1577" t="s" s="314">
        <v>1148</v>
      </c>
      <c r="B1577" t="s" s="314">
        <v>215</v>
      </c>
      <c r="C1577" s="320">
        <v>16</v>
      </c>
      <c r="D1577" t="s" s="316">
        <v>1121</v>
      </c>
      <c r="E1577" s="317">
        <v>0.028715</v>
      </c>
      <c r="F1577" s="317">
        <v>0.020633</v>
      </c>
      <c r="G1577" s="317">
        <v>0.021267</v>
      </c>
      <c r="H1577" s="317">
        <v>0.007608</v>
      </c>
      <c r="I1577" s="317">
        <v>0.000568</v>
      </c>
      <c r="J1577" s="317">
        <v>0.005187</v>
      </c>
      <c r="K1577" s="318">
        <v>5e-06</v>
      </c>
      <c r="L1577" s="318">
        <v>0.000985</v>
      </c>
      <c r="M1577" s="319">
        <v>24.9002</v>
      </c>
    </row>
    <row r="1578" ht="19.7" customHeight="1">
      <c r="A1578" t="s" s="314">
        <v>1148</v>
      </c>
      <c r="B1578" t="s" s="314">
        <v>215</v>
      </c>
      <c r="C1578" s="320">
        <v>17</v>
      </c>
      <c r="D1578" t="s" s="316">
        <v>1122</v>
      </c>
      <c r="E1578" s="317">
        <v>0.026895</v>
      </c>
      <c r="F1578" s="317">
        <v>0.016395</v>
      </c>
      <c r="G1578" s="317">
        <v>0.020896</v>
      </c>
      <c r="H1578" s="317">
        <v>0.009154000000000001</v>
      </c>
      <c r="I1578" s="317">
        <v>0.005181</v>
      </c>
      <c r="J1578" s="317">
        <v>0.004201</v>
      </c>
      <c r="K1578" s="318">
        <v>0</v>
      </c>
      <c r="L1578" s="318">
        <v>0</v>
      </c>
      <c r="M1578" s="319">
        <v>8.256500000000001</v>
      </c>
    </row>
    <row r="1579" ht="19.7" customHeight="1">
      <c r="A1579" t="s" s="314">
        <v>1148</v>
      </c>
      <c r="B1579" t="s" s="314">
        <v>215</v>
      </c>
      <c r="C1579" s="320">
        <v>18</v>
      </c>
      <c r="D1579" t="s" s="316">
        <v>1121</v>
      </c>
      <c r="E1579" s="317">
        <v>0.025167</v>
      </c>
      <c r="F1579" s="317">
        <v>0.016901</v>
      </c>
      <c r="G1579" s="317">
        <v>0.023069</v>
      </c>
      <c r="H1579" s="317">
        <v>0.006881</v>
      </c>
      <c r="I1579" s="317">
        <v>3.3e-05</v>
      </c>
      <c r="J1579" s="317">
        <v>0.004272</v>
      </c>
      <c r="K1579" s="318">
        <v>5e-06</v>
      </c>
      <c r="L1579" s="318">
        <v>2.5e-05</v>
      </c>
      <c r="M1579" s="319">
        <v>12.0581</v>
      </c>
    </row>
    <row r="1580" ht="19.7" customHeight="1">
      <c r="A1580" t="s" s="314">
        <v>1148</v>
      </c>
      <c r="B1580" t="s" s="314">
        <v>215</v>
      </c>
      <c r="C1580" s="320">
        <v>19</v>
      </c>
      <c r="D1580" t="s" s="316">
        <v>1121</v>
      </c>
      <c r="E1580" s="317">
        <v>0.030278</v>
      </c>
      <c r="F1580" s="317">
        <v>0.01728</v>
      </c>
      <c r="G1580" s="317">
        <v>0.019728</v>
      </c>
      <c r="H1580" s="317">
        <v>0.008293999999999999</v>
      </c>
      <c r="I1580" s="317">
        <v>0.003645</v>
      </c>
      <c r="J1580" s="317">
        <v>0.003778</v>
      </c>
      <c r="K1580" s="318">
        <v>0.000172</v>
      </c>
      <c r="L1580" s="318">
        <v>0.003929</v>
      </c>
      <c r="M1580" s="319">
        <v>53.4201</v>
      </c>
    </row>
    <row r="1581" ht="19.7" customHeight="1">
      <c r="A1581" t="s" s="314">
        <v>1148</v>
      </c>
      <c r="B1581" t="s" s="314">
        <v>215</v>
      </c>
      <c r="C1581" s="320">
        <v>20</v>
      </c>
      <c r="D1581" t="s" s="316">
        <v>1121</v>
      </c>
      <c r="E1581" s="317">
        <v>0.026941</v>
      </c>
      <c r="F1581" s="317">
        <v>0.017644</v>
      </c>
      <c r="G1581" s="317">
        <v>0.020264</v>
      </c>
      <c r="H1581" s="317">
        <v>0.006954</v>
      </c>
      <c r="I1581" s="317">
        <v>0.00368</v>
      </c>
      <c r="J1581" s="317">
        <v>0.003941</v>
      </c>
      <c r="K1581" s="318">
        <v>5e-06</v>
      </c>
      <c r="L1581" s="318">
        <v>0.002138</v>
      </c>
      <c r="M1581" s="319">
        <v>24.0461</v>
      </c>
    </row>
    <row r="1582" ht="19.7" customHeight="1">
      <c r="A1582" t="s" s="314">
        <v>1148</v>
      </c>
      <c r="B1582" t="s" s="314">
        <v>215</v>
      </c>
      <c r="C1582" t="s" s="315">
        <v>204</v>
      </c>
      <c r="D1582" t="s" s="316">
        <v>1122</v>
      </c>
      <c r="E1582" s="317">
        <v>0.030153</v>
      </c>
      <c r="F1582" s="317">
        <v>0.017291</v>
      </c>
      <c r="G1582" s="317">
        <v>0.016127</v>
      </c>
      <c r="H1582" s="317">
        <v>0.008794</v>
      </c>
      <c r="I1582" s="317">
        <v>5e-06</v>
      </c>
      <c r="J1582" s="317">
        <v>0.003106</v>
      </c>
      <c r="K1582" s="318">
        <v>0</v>
      </c>
      <c r="L1582" s="318">
        <v>0</v>
      </c>
      <c r="M1582" s="319">
        <v>0</v>
      </c>
    </row>
    <row r="1583" ht="19.7" customHeight="1">
      <c r="A1583" t="s" s="314">
        <v>1148</v>
      </c>
      <c r="B1583" t="s" s="314">
        <v>215</v>
      </c>
      <c r="C1583" t="s" s="315">
        <v>162</v>
      </c>
      <c r="D1583" t="s" s="316">
        <v>1122</v>
      </c>
      <c r="E1583" s="317">
        <v>0.024815</v>
      </c>
      <c r="F1583" s="317">
        <v>0.016082</v>
      </c>
      <c r="G1583" s="317">
        <v>0.027951</v>
      </c>
      <c r="H1583" s="317">
        <v>0.007356</v>
      </c>
      <c r="I1583" s="317">
        <v>5e-06</v>
      </c>
      <c r="J1583" s="317">
        <v>0.003669</v>
      </c>
      <c r="K1583" s="318">
        <v>0</v>
      </c>
      <c r="L1583" s="318">
        <v>0</v>
      </c>
      <c r="M1583" s="319">
        <v>0</v>
      </c>
    </row>
    <row r="1584" ht="19.7" customHeight="1">
      <c r="A1584" t="s" s="314">
        <v>1148</v>
      </c>
      <c r="B1584" t="s" s="314">
        <v>215</v>
      </c>
      <c r="C1584" t="s" s="315">
        <v>205</v>
      </c>
      <c r="D1584" t="s" s="316">
        <v>1122</v>
      </c>
      <c r="E1584" s="317">
        <v>0.027515</v>
      </c>
      <c r="F1584" s="317">
        <v>0.016087</v>
      </c>
      <c r="G1584" s="317">
        <v>0.023474</v>
      </c>
      <c r="H1584" s="317">
        <v>0.008286</v>
      </c>
      <c r="I1584" s="317">
        <v>5e-06</v>
      </c>
      <c r="J1584" s="317">
        <v>0.002269</v>
      </c>
      <c r="K1584" s="318">
        <v>0</v>
      </c>
      <c r="L1584" s="318">
        <v>0</v>
      </c>
      <c r="M1584" s="319">
        <v>0.4828</v>
      </c>
    </row>
    <row r="1585" ht="19.7" customHeight="1">
      <c r="A1585" t="s" s="314">
        <v>1148</v>
      </c>
      <c r="B1585" t="s" s="314">
        <v>215</v>
      </c>
      <c r="C1585" s="320">
        <v>21</v>
      </c>
      <c r="D1585" t="s" s="316">
        <v>1122</v>
      </c>
      <c r="E1585" s="317">
        <v>0.029193</v>
      </c>
      <c r="F1585" s="317">
        <v>0.016836</v>
      </c>
      <c r="G1585" s="317">
        <v>0.018535</v>
      </c>
      <c r="H1585" s="317">
        <v>0.008765</v>
      </c>
      <c r="I1585" s="317">
        <v>5e-06</v>
      </c>
      <c r="J1585" s="317">
        <v>0.002919</v>
      </c>
      <c r="K1585" s="318">
        <v>0</v>
      </c>
      <c r="L1585" s="318">
        <v>0</v>
      </c>
      <c r="M1585" s="319">
        <v>0</v>
      </c>
    </row>
    <row r="1586" ht="19.7" customHeight="1">
      <c r="A1586" t="s" s="314">
        <v>1148</v>
      </c>
      <c r="B1586" t="s" s="314">
        <v>215</v>
      </c>
      <c r="C1586" t="s" s="315">
        <v>216</v>
      </c>
      <c r="D1586" t="s" s="316">
        <v>1121</v>
      </c>
      <c r="E1586" s="317">
        <v>0.027137</v>
      </c>
      <c r="F1586" s="317">
        <v>0.018298</v>
      </c>
      <c r="G1586" s="317">
        <v>0.021309</v>
      </c>
      <c r="H1586" s="317">
        <v>0.007121</v>
      </c>
      <c r="I1586" s="317">
        <v>0.003107</v>
      </c>
      <c r="J1586" s="317">
        <v>0.004391</v>
      </c>
      <c r="K1586" s="318">
        <v>0.000319</v>
      </c>
      <c r="L1586" s="318">
        <v>0.003038</v>
      </c>
      <c r="M1586" s="319">
        <v>687.2089</v>
      </c>
    </row>
    <row r="1587" ht="19.7" customHeight="1">
      <c r="A1587" t="s" s="314">
        <v>1148</v>
      </c>
      <c r="B1587" t="s" s="314">
        <v>232</v>
      </c>
      <c r="C1587" s="320">
        <v>1</v>
      </c>
      <c r="D1587" t="s" s="316">
        <v>1122</v>
      </c>
      <c r="E1587" s="317">
        <v>0.017956</v>
      </c>
      <c r="F1587" s="317">
        <v>0.013052</v>
      </c>
      <c r="G1587" s="317">
        <v>0.019504</v>
      </c>
      <c r="H1587" s="317">
        <v>0.004121</v>
      </c>
      <c r="I1587" s="317">
        <v>0.003469</v>
      </c>
      <c r="J1587" s="317">
        <v>0.003827</v>
      </c>
      <c r="K1587" s="318">
        <v>0</v>
      </c>
      <c r="L1587" s="318">
        <v>0</v>
      </c>
      <c r="M1587" s="319">
        <v>0</v>
      </c>
    </row>
    <row r="1588" ht="19.7" customHeight="1">
      <c r="A1588" t="s" s="314">
        <v>1148</v>
      </c>
      <c r="B1588" t="s" s="314">
        <v>232</v>
      </c>
      <c r="C1588" t="s" s="315">
        <v>180</v>
      </c>
      <c r="D1588" t="s" s="316">
        <v>1122</v>
      </c>
      <c r="E1588" s="317">
        <v>0.012002</v>
      </c>
      <c r="F1588" s="317">
        <v>0.009702000000000001</v>
      </c>
      <c r="G1588" s="317">
        <v>0.03105</v>
      </c>
      <c r="H1588" s="317">
        <v>0.003436</v>
      </c>
      <c r="I1588" s="317">
        <v>5e-06</v>
      </c>
      <c r="J1588" s="317">
        <v>0.006485</v>
      </c>
      <c r="K1588" s="318">
        <v>0</v>
      </c>
      <c r="L1588" s="318">
        <v>0</v>
      </c>
      <c r="M1588" s="319">
        <v>0</v>
      </c>
    </row>
    <row r="1589" ht="19.7" customHeight="1">
      <c r="A1589" t="s" s="314">
        <v>1148</v>
      </c>
      <c r="B1589" t="s" s="314">
        <v>232</v>
      </c>
      <c r="C1589" t="s" s="315">
        <v>182</v>
      </c>
      <c r="D1589" t="s" s="316">
        <v>1122</v>
      </c>
      <c r="E1589" s="317">
        <v>0.021427</v>
      </c>
      <c r="F1589" s="317">
        <v>0.013421</v>
      </c>
      <c r="G1589" s="317">
        <v>0.017659</v>
      </c>
      <c r="H1589" s="317">
        <v>0.009289</v>
      </c>
      <c r="I1589" s="317">
        <v>5e-06</v>
      </c>
      <c r="J1589" s="317">
        <v>0.004448</v>
      </c>
      <c r="K1589" s="318">
        <v>0</v>
      </c>
      <c r="L1589" s="318">
        <v>0</v>
      </c>
      <c r="M1589" s="319">
        <v>0</v>
      </c>
    </row>
    <row r="1590" ht="19.7" customHeight="1">
      <c r="A1590" t="s" s="314">
        <v>1148</v>
      </c>
      <c r="B1590" t="s" s="314">
        <v>232</v>
      </c>
      <c r="C1590" s="320">
        <v>3</v>
      </c>
      <c r="D1590" t="s" s="316">
        <v>1122</v>
      </c>
      <c r="E1590" s="317">
        <v>0.020361</v>
      </c>
      <c r="F1590" s="317">
        <v>0.014215</v>
      </c>
      <c r="G1590" s="317">
        <v>0.018181</v>
      </c>
      <c r="H1590" s="317">
        <v>0.007953</v>
      </c>
      <c r="I1590" s="317">
        <v>0.008898</v>
      </c>
      <c r="J1590" s="317">
        <v>0.00596</v>
      </c>
      <c r="K1590" s="318">
        <v>0</v>
      </c>
      <c r="L1590" s="318">
        <v>0</v>
      </c>
      <c r="M1590" s="319">
        <v>6.1806</v>
      </c>
    </row>
    <row r="1591" ht="19.7" customHeight="1">
      <c r="A1591" t="s" s="314">
        <v>1148</v>
      </c>
      <c r="B1591" t="s" s="314">
        <v>232</v>
      </c>
      <c r="C1591" s="320">
        <v>4</v>
      </c>
      <c r="D1591" t="s" s="316">
        <v>1122</v>
      </c>
      <c r="E1591" s="317">
        <v>0.018877</v>
      </c>
      <c r="F1591" s="317">
        <v>0.013672</v>
      </c>
      <c r="G1591" s="317">
        <v>0.025383</v>
      </c>
      <c r="H1591" s="317">
        <v>0.007074</v>
      </c>
      <c r="I1591" s="317">
        <v>0.006489</v>
      </c>
      <c r="J1591" s="317">
        <v>0.00616</v>
      </c>
      <c r="K1591" s="318">
        <v>0</v>
      </c>
      <c r="L1591" s="318">
        <v>0</v>
      </c>
      <c r="M1591" s="319">
        <v>4.6808</v>
      </c>
    </row>
    <row r="1592" ht="19.7" customHeight="1">
      <c r="A1592" t="s" s="314">
        <v>1148</v>
      </c>
      <c r="B1592" t="s" s="314">
        <v>232</v>
      </c>
      <c r="C1592" s="320">
        <v>5</v>
      </c>
      <c r="D1592" t="s" s="316">
        <v>1122</v>
      </c>
      <c r="E1592" s="317">
        <v>0.018285</v>
      </c>
      <c r="F1592" s="317">
        <v>0.017688</v>
      </c>
      <c r="G1592" s="317">
        <v>0.018542</v>
      </c>
      <c r="H1592" s="317">
        <v>0.000489</v>
      </c>
      <c r="I1592" s="317">
        <v>0.008009</v>
      </c>
      <c r="J1592" s="317">
        <v>0.004833</v>
      </c>
      <c r="K1592" s="318">
        <v>0</v>
      </c>
      <c r="L1592" s="318">
        <v>0</v>
      </c>
      <c r="M1592" s="319">
        <v>7.5174</v>
      </c>
    </row>
    <row r="1593" ht="19.7" customHeight="1">
      <c r="A1593" t="s" s="314">
        <v>1148</v>
      </c>
      <c r="B1593" t="s" s="314">
        <v>232</v>
      </c>
      <c r="C1593" t="s" s="315">
        <v>187</v>
      </c>
      <c r="D1593" t="s" s="316">
        <v>1121</v>
      </c>
      <c r="E1593" s="317">
        <v>0.018657</v>
      </c>
      <c r="F1593" s="317">
        <v>0.013724</v>
      </c>
      <c r="G1593" s="317">
        <v>0.022315</v>
      </c>
      <c r="H1593" s="317">
        <v>0.005225</v>
      </c>
      <c r="I1593" s="317">
        <v>5.7e-05</v>
      </c>
      <c r="J1593" s="317">
        <v>0.004307</v>
      </c>
      <c r="K1593" s="318">
        <v>0.000663</v>
      </c>
      <c r="L1593" s="318">
        <v>6.2e-05</v>
      </c>
      <c r="M1593" s="319">
        <v>18.0359</v>
      </c>
    </row>
    <row r="1594" ht="19.7" customHeight="1">
      <c r="A1594" t="s" s="314">
        <v>1148</v>
      </c>
      <c r="B1594" t="s" s="314">
        <v>232</v>
      </c>
      <c r="C1594" t="s" s="315">
        <v>153</v>
      </c>
      <c r="D1594" t="s" s="316">
        <v>1122</v>
      </c>
      <c r="E1594" s="317">
        <v>0.016806</v>
      </c>
      <c r="F1594" s="317">
        <v>0.016785</v>
      </c>
      <c r="G1594" s="317">
        <v>0.011729</v>
      </c>
      <c r="H1594" s="317">
        <v>5e-06</v>
      </c>
      <c r="I1594" s="317">
        <v>0</v>
      </c>
      <c r="J1594" s="317">
        <v>5e-06</v>
      </c>
      <c r="K1594" s="318">
        <v>0</v>
      </c>
      <c r="L1594" s="318">
        <v>0</v>
      </c>
      <c r="M1594" s="319">
        <v>0</v>
      </c>
    </row>
    <row r="1595" ht="19.7" customHeight="1">
      <c r="A1595" t="s" s="314">
        <v>1148</v>
      </c>
      <c r="B1595" t="s" s="314">
        <v>232</v>
      </c>
      <c r="C1595" t="s" s="315">
        <v>156</v>
      </c>
      <c r="D1595" t="s" s="316">
        <v>1122</v>
      </c>
      <c r="E1595" s="317">
        <v>0.005699</v>
      </c>
      <c r="F1595" s="317">
        <v>0.005694</v>
      </c>
      <c r="G1595" s="317">
        <v>0.082705</v>
      </c>
      <c r="H1595" s="317">
        <v>1.485488</v>
      </c>
      <c r="I1595" s="317">
        <v>5e-06</v>
      </c>
      <c r="J1595" s="317">
        <v>0.003468</v>
      </c>
      <c r="K1595" s="318">
        <v>0</v>
      </c>
      <c r="L1595" s="318">
        <v>0</v>
      </c>
      <c r="M1595" s="319">
        <v>0</v>
      </c>
    </row>
    <row r="1596" ht="19.7" customHeight="1">
      <c r="A1596" t="s" s="314">
        <v>1148</v>
      </c>
      <c r="B1596" t="s" s="314">
        <v>232</v>
      </c>
      <c r="C1596" t="s" s="315">
        <v>188</v>
      </c>
      <c r="D1596" t="s" s="316">
        <v>1122</v>
      </c>
      <c r="E1596" s="317">
        <v>0.013116</v>
      </c>
      <c r="F1596" s="317">
        <v>0.011868</v>
      </c>
      <c r="G1596" s="317">
        <v>0.033499</v>
      </c>
      <c r="H1596" s="317">
        <v>0.002049</v>
      </c>
      <c r="I1596" s="317">
        <v>0.000775</v>
      </c>
      <c r="J1596" s="317">
        <v>0.004753</v>
      </c>
      <c r="K1596" s="318">
        <v>0</v>
      </c>
      <c r="L1596" s="318">
        <v>0</v>
      </c>
      <c r="M1596" s="319">
        <v>1.8737</v>
      </c>
    </row>
    <row r="1597" ht="19.7" customHeight="1">
      <c r="A1597" t="s" s="314">
        <v>1148</v>
      </c>
      <c r="B1597" t="s" s="314">
        <v>232</v>
      </c>
      <c r="C1597" s="320">
        <v>7</v>
      </c>
      <c r="D1597" t="s" s="316">
        <v>1122</v>
      </c>
      <c r="E1597" s="317">
        <v>0.018963</v>
      </c>
      <c r="F1597" s="317">
        <v>0.013009</v>
      </c>
      <c r="G1597" s="317">
        <v>0.020274</v>
      </c>
      <c r="H1597" s="317">
        <v>0.004634</v>
      </c>
      <c r="I1597" s="317">
        <v>0.003751</v>
      </c>
      <c r="J1597" s="317">
        <v>0.004785</v>
      </c>
      <c r="K1597" s="318">
        <v>0</v>
      </c>
      <c r="L1597" s="318">
        <v>0</v>
      </c>
      <c r="M1597" s="319">
        <v>0</v>
      </c>
    </row>
    <row r="1598" ht="19.7" customHeight="1">
      <c r="A1598" t="s" s="314">
        <v>1148</v>
      </c>
      <c r="B1598" t="s" s="314">
        <v>232</v>
      </c>
      <c r="C1598" s="320">
        <v>8</v>
      </c>
      <c r="D1598" t="s" s="316">
        <v>1121</v>
      </c>
      <c r="E1598" s="317">
        <v>0.017636</v>
      </c>
      <c r="F1598" s="317">
        <v>0.017618</v>
      </c>
      <c r="G1598" s="317">
        <v>0.02136</v>
      </c>
      <c r="H1598" s="317">
        <v>1.6e-05</v>
      </c>
      <c r="I1598" s="317">
        <v>0.006173</v>
      </c>
      <c r="J1598" s="317">
        <v>0.005642</v>
      </c>
      <c r="K1598" s="318">
        <v>0.000125</v>
      </c>
      <c r="L1598" s="318">
        <v>0.009802999999999999</v>
      </c>
      <c r="M1598" s="319">
        <v>19.7797</v>
      </c>
    </row>
    <row r="1599" ht="19.7" customHeight="1">
      <c r="A1599" t="s" s="314">
        <v>1148</v>
      </c>
      <c r="B1599" t="s" s="314">
        <v>232</v>
      </c>
      <c r="C1599" s="320">
        <v>9</v>
      </c>
      <c r="D1599" t="s" s="316">
        <v>1121</v>
      </c>
      <c r="E1599" s="317">
        <v>0.019211</v>
      </c>
      <c r="F1599" s="317">
        <v>0.018314</v>
      </c>
      <c r="G1599" s="317">
        <v>0.018979</v>
      </c>
      <c r="H1599" s="317">
        <v>0.000766</v>
      </c>
      <c r="I1599" s="317">
        <v>0.000189</v>
      </c>
      <c r="J1599" s="317">
        <v>0.0069</v>
      </c>
      <c r="K1599" s="318">
        <v>5e-06</v>
      </c>
      <c r="L1599" s="318">
        <v>0.000717</v>
      </c>
      <c r="M1599" s="319">
        <v>23.1604</v>
      </c>
    </row>
    <row r="1600" ht="19.7" customHeight="1">
      <c r="A1600" t="s" s="314">
        <v>1148</v>
      </c>
      <c r="B1600" t="s" s="314">
        <v>232</v>
      </c>
      <c r="C1600" s="320">
        <v>10</v>
      </c>
      <c r="D1600" t="s" s="316">
        <v>1122</v>
      </c>
      <c r="E1600" s="317">
        <v>0.021274</v>
      </c>
      <c r="F1600" s="317">
        <v>0.014828</v>
      </c>
      <c r="G1600" s="317">
        <v>0.016991</v>
      </c>
      <c r="H1600" s="317">
        <v>0.003841</v>
      </c>
      <c r="I1600" s="317">
        <v>2e-05</v>
      </c>
      <c r="J1600" s="317">
        <v>0.004022</v>
      </c>
      <c r="K1600" s="318">
        <v>0</v>
      </c>
      <c r="L1600" s="318">
        <v>0</v>
      </c>
      <c r="M1600" s="319">
        <v>0</v>
      </c>
    </row>
    <row r="1601" ht="19.7" customHeight="1">
      <c r="A1601" t="s" s="314">
        <v>1148</v>
      </c>
      <c r="B1601" t="s" s="314">
        <v>232</v>
      </c>
      <c r="C1601" s="320">
        <v>11</v>
      </c>
      <c r="D1601" t="s" s="316">
        <v>1122</v>
      </c>
      <c r="E1601" s="317">
        <v>0.018507</v>
      </c>
      <c r="F1601" s="317">
        <v>0.013203</v>
      </c>
      <c r="G1601" s="317">
        <v>0.020786</v>
      </c>
      <c r="H1601" s="317">
        <v>0.005568</v>
      </c>
      <c r="I1601" s="317">
        <v>0.004405</v>
      </c>
      <c r="J1601" s="317">
        <v>0.005205</v>
      </c>
      <c r="K1601" s="318">
        <v>0</v>
      </c>
      <c r="L1601" s="318">
        <v>0</v>
      </c>
      <c r="M1601" s="319">
        <v>6.6455</v>
      </c>
    </row>
    <row r="1602" ht="19.7" customHeight="1">
      <c r="A1602" t="s" s="314">
        <v>1148</v>
      </c>
      <c r="B1602" t="s" s="314">
        <v>232</v>
      </c>
      <c r="C1602" s="320">
        <v>12</v>
      </c>
      <c r="D1602" t="s" s="316">
        <v>1121</v>
      </c>
      <c r="E1602" s="317">
        <v>0.017166</v>
      </c>
      <c r="F1602" s="317">
        <v>0.016664</v>
      </c>
      <c r="G1602" s="317">
        <v>0.022376</v>
      </c>
      <c r="H1602" s="317">
        <v>0.000413</v>
      </c>
      <c r="I1602" s="317">
        <v>0.001207</v>
      </c>
      <c r="J1602" s="317">
        <v>0.004419</v>
      </c>
      <c r="K1602" s="318">
        <v>5e-06</v>
      </c>
      <c r="L1602" s="318">
        <v>0.004697</v>
      </c>
      <c r="M1602" s="319">
        <v>34.7117</v>
      </c>
    </row>
    <row r="1603" ht="19.7" customHeight="1">
      <c r="A1603" t="s" s="314">
        <v>1148</v>
      </c>
      <c r="B1603" t="s" s="314">
        <v>232</v>
      </c>
      <c r="C1603" t="s" s="315">
        <v>195</v>
      </c>
      <c r="D1603" t="s" s="316">
        <v>1122</v>
      </c>
      <c r="E1603" s="317">
        <v>0.019669</v>
      </c>
      <c r="F1603" s="317">
        <v>0.01281</v>
      </c>
      <c r="G1603" s="317">
        <v>0.019598</v>
      </c>
      <c r="H1603" s="317">
        <v>0.006788</v>
      </c>
      <c r="I1603" s="317">
        <v>0.006792</v>
      </c>
      <c r="J1603" s="317">
        <v>0.005442</v>
      </c>
      <c r="K1603" s="318">
        <v>0</v>
      </c>
      <c r="L1603" s="318">
        <v>0</v>
      </c>
      <c r="M1603" s="319">
        <v>2.0643</v>
      </c>
    </row>
    <row r="1604" ht="19.7" customHeight="1">
      <c r="A1604" t="s" s="314">
        <v>1148</v>
      </c>
      <c r="B1604" t="s" s="314">
        <v>232</v>
      </c>
      <c r="C1604" t="s" s="315">
        <v>196</v>
      </c>
      <c r="D1604" t="s" s="316">
        <v>1122</v>
      </c>
      <c r="E1604" s="317">
        <v>0.028193</v>
      </c>
      <c r="F1604" s="317">
        <v>0.019724</v>
      </c>
      <c r="G1604" s="317">
        <v>0.015258</v>
      </c>
      <c r="H1604" s="317">
        <v>5e-06</v>
      </c>
      <c r="I1604" s="317">
        <v>0.001801</v>
      </c>
      <c r="J1604" s="317">
        <v>0.008499</v>
      </c>
      <c r="K1604" s="318">
        <v>0</v>
      </c>
      <c r="L1604" s="318">
        <v>0</v>
      </c>
      <c r="M1604" s="319">
        <v>0.0154</v>
      </c>
    </row>
    <row r="1605" ht="19.7" customHeight="1">
      <c r="A1605" t="s" s="314">
        <v>1148</v>
      </c>
      <c r="B1605" t="s" s="314">
        <v>232</v>
      </c>
      <c r="C1605" s="320">
        <v>14</v>
      </c>
      <c r="D1605" t="s" s="316">
        <v>1122</v>
      </c>
      <c r="E1605" s="317">
        <v>0.020654</v>
      </c>
      <c r="F1605" s="317">
        <v>0.01259</v>
      </c>
      <c r="G1605" s="317">
        <v>0.016945</v>
      </c>
      <c r="H1605" s="317">
        <v>0.013463</v>
      </c>
      <c r="I1605" s="317">
        <v>0.005252</v>
      </c>
      <c r="J1605" s="317">
        <v>0.003176</v>
      </c>
      <c r="K1605" s="318">
        <v>0</v>
      </c>
      <c r="L1605" s="318">
        <v>0</v>
      </c>
      <c r="M1605" s="319">
        <v>0.2809</v>
      </c>
    </row>
    <row r="1606" ht="19.7" customHeight="1">
      <c r="A1606" t="s" s="314">
        <v>1148</v>
      </c>
      <c r="B1606" t="s" s="314">
        <v>232</v>
      </c>
      <c r="C1606" s="320">
        <v>15</v>
      </c>
      <c r="D1606" t="s" s="316">
        <v>1122</v>
      </c>
      <c r="E1606" s="317">
        <v>0.019664</v>
      </c>
      <c r="F1606" s="317">
        <v>0.01239</v>
      </c>
      <c r="G1606" s="317">
        <v>0.022179</v>
      </c>
      <c r="H1606" s="317">
        <v>0.011596</v>
      </c>
      <c r="I1606" s="317">
        <v>0.004025</v>
      </c>
      <c r="J1606" s="317">
        <v>0.004277</v>
      </c>
      <c r="K1606" s="318">
        <v>0</v>
      </c>
      <c r="L1606" s="318">
        <v>0</v>
      </c>
      <c r="M1606" s="319">
        <v>0.4907</v>
      </c>
    </row>
    <row r="1607" ht="19.7" customHeight="1">
      <c r="A1607" t="s" s="314">
        <v>1148</v>
      </c>
      <c r="B1607" t="s" s="314">
        <v>232</v>
      </c>
      <c r="C1607" s="320">
        <v>16</v>
      </c>
      <c r="D1607" t="s" s="316">
        <v>1121</v>
      </c>
      <c r="E1607" s="317">
        <v>0.018723</v>
      </c>
      <c r="F1607" s="317">
        <v>0.018705</v>
      </c>
      <c r="G1607" s="317">
        <v>0.024841</v>
      </c>
      <c r="H1607" s="317">
        <v>1.7e-05</v>
      </c>
      <c r="I1607" s="317">
        <v>0.000544</v>
      </c>
      <c r="J1607" s="317">
        <v>0.005219</v>
      </c>
      <c r="K1607" s="318">
        <v>5e-06</v>
      </c>
      <c r="L1607" s="318">
        <v>0.002508</v>
      </c>
      <c r="M1607" s="319">
        <v>48.2074</v>
      </c>
    </row>
    <row r="1608" ht="19.7" customHeight="1">
      <c r="A1608" t="s" s="314">
        <v>1148</v>
      </c>
      <c r="B1608" t="s" s="314">
        <v>232</v>
      </c>
      <c r="C1608" s="320">
        <v>17</v>
      </c>
      <c r="D1608" t="s" s="316">
        <v>1122</v>
      </c>
      <c r="E1608" s="317">
        <v>0.017682</v>
      </c>
      <c r="F1608" s="317">
        <v>0.013226</v>
      </c>
      <c r="G1608" s="317">
        <v>0.019394</v>
      </c>
      <c r="H1608" s="317">
        <v>0.005496</v>
      </c>
      <c r="I1608" s="317">
        <v>0.005701</v>
      </c>
      <c r="J1608" s="317">
        <v>0.004356</v>
      </c>
      <c r="K1608" s="318">
        <v>0</v>
      </c>
      <c r="L1608" s="318">
        <v>0</v>
      </c>
      <c r="M1608" s="319">
        <v>2.6796</v>
      </c>
    </row>
    <row r="1609" ht="19.7" customHeight="1">
      <c r="A1609" t="s" s="314">
        <v>1148</v>
      </c>
      <c r="B1609" t="s" s="314">
        <v>232</v>
      </c>
      <c r="C1609" s="320">
        <v>18</v>
      </c>
      <c r="D1609" t="s" s="316">
        <v>1121</v>
      </c>
      <c r="E1609" s="317">
        <v>0.01904</v>
      </c>
      <c r="F1609" s="317">
        <v>0.014688</v>
      </c>
      <c r="G1609" s="317">
        <v>0.017739</v>
      </c>
      <c r="H1609" s="317">
        <v>0.003905</v>
      </c>
      <c r="I1609" s="317">
        <v>2.7e-05</v>
      </c>
      <c r="J1609" s="317">
        <v>0.004621</v>
      </c>
      <c r="K1609" s="318">
        <v>0.0009879999999999999</v>
      </c>
      <c r="L1609" s="318">
        <v>2.7e-05</v>
      </c>
      <c r="M1609" s="319">
        <v>20.7505</v>
      </c>
    </row>
    <row r="1610" ht="19.7" customHeight="1">
      <c r="A1610" t="s" s="314">
        <v>1148</v>
      </c>
      <c r="B1610" t="s" s="314">
        <v>232</v>
      </c>
      <c r="C1610" s="320">
        <v>19</v>
      </c>
      <c r="D1610" t="s" s="316">
        <v>1122</v>
      </c>
      <c r="E1610" s="317">
        <v>0.019631</v>
      </c>
      <c r="F1610" s="317">
        <v>0.010572</v>
      </c>
      <c r="G1610" s="317">
        <v>0.020826</v>
      </c>
      <c r="H1610" s="317">
        <v>0.007398</v>
      </c>
      <c r="I1610" s="317">
        <v>0.003896</v>
      </c>
      <c r="J1610" s="317">
        <v>0.003904</v>
      </c>
      <c r="K1610" s="318">
        <v>0</v>
      </c>
      <c r="L1610" s="318">
        <v>0</v>
      </c>
      <c r="M1610" s="319">
        <v>4.2816</v>
      </c>
    </row>
    <row r="1611" ht="19.7" customHeight="1">
      <c r="A1611" t="s" s="314">
        <v>1148</v>
      </c>
      <c r="B1611" t="s" s="314">
        <v>232</v>
      </c>
      <c r="C1611" s="320">
        <v>20</v>
      </c>
      <c r="D1611" t="s" s="316">
        <v>1121</v>
      </c>
      <c r="E1611" s="317">
        <v>0.01711</v>
      </c>
      <c r="F1611" s="317">
        <v>0.016096</v>
      </c>
      <c r="G1611" s="317">
        <v>0.020685</v>
      </c>
      <c r="H1611" s="317">
        <v>0.000868</v>
      </c>
      <c r="I1611" s="317">
        <v>0.004134</v>
      </c>
      <c r="J1611" s="317">
        <v>0.004064</v>
      </c>
      <c r="K1611" s="318">
        <v>0.001749</v>
      </c>
      <c r="L1611" s="318">
        <v>0.009479</v>
      </c>
      <c r="M1611" s="319">
        <v>37.8357</v>
      </c>
    </row>
    <row r="1612" ht="19.7" customHeight="1">
      <c r="A1612" t="s" s="314">
        <v>1148</v>
      </c>
      <c r="B1612" t="s" s="314">
        <v>232</v>
      </c>
      <c r="C1612" t="s" s="315">
        <v>204</v>
      </c>
      <c r="D1612" t="s" s="316">
        <v>1122</v>
      </c>
      <c r="E1612" s="317">
        <v>0.019367</v>
      </c>
      <c r="F1612" s="317">
        <v>0.013392</v>
      </c>
      <c r="G1612" s="317">
        <v>0.020085</v>
      </c>
      <c r="H1612" s="317">
        <v>0.004574</v>
      </c>
      <c r="I1612" s="317">
        <v>5e-06</v>
      </c>
      <c r="J1612" s="317">
        <v>0.001694</v>
      </c>
      <c r="K1612" s="318">
        <v>0</v>
      </c>
      <c r="L1612" s="318">
        <v>0</v>
      </c>
      <c r="M1612" s="319">
        <v>0</v>
      </c>
    </row>
    <row r="1613" ht="19.7" customHeight="1">
      <c r="A1613" t="s" s="314">
        <v>1148</v>
      </c>
      <c r="B1613" t="s" s="314">
        <v>232</v>
      </c>
      <c r="C1613" t="s" s="315">
        <v>162</v>
      </c>
      <c r="D1613" t="s" s="316">
        <v>1122</v>
      </c>
      <c r="E1613" s="317">
        <v>0.046733</v>
      </c>
      <c r="F1613" s="317">
        <v>0.012838</v>
      </c>
      <c r="G1613" s="317">
        <v>0.000439</v>
      </c>
      <c r="H1613" s="317">
        <v>0.029937</v>
      </c>
      <c r="I1613" s="317">
        <v>5e-06</v>
      </c>
      <c r="J1613" s="317">
        <v>5e-06</v>
      </c>
      <c r="K1613" s="318">
        <v>0</v>
      </c>
      <c r="L1613" s="318">
        <v>0</v>
      </c>
      <c r="M1613" s="319">
        <v>0</v>
      </c>
    </row>
    <row r="1614" ht="19.7" customHeight="1">
      <c r="A1614" t="s" s="314">
        <v>1148</v>
      </c>
      <c r="B1614" t="s" s="314">
        <v>232</v>
      </c>
      <c r="C1614" t="s" s="315">
        <v>205</v>
      </c>
      <c r="D1614" t="s" s="316">
        <v>1122</v>
      </c>
      <c r="E1614" s="317">
        <v>0.020442</v>
      </c>
      <c r="F1614" s="317">
        <v>0.011701</v>
      </c>
      <c r="G1614" s="317">
        <v>0.023099</v>
      </c>
      <c r="H1614" s="317">
        <v>0.012513</v>
      </c>
      <c r="I1614" s="317">
        <v>5e-06</v>
      </c>
      <c r="J1614" s="317">
        <v>0.005674</v>
      </c>
      <c r="K1614" s="318">
        <v>0</v>
      </c>
      <c r="L1614" s="318">
        <v>0</v>
      </c>
      <c r="M1614" s="319">
        <v>0.7445000000000001</v>
      </c>
    </row>
    <row r="1615" ht="19.7" customHeight="1">
      <c r="A1615" t="s" s="314">
        <v>1148</v>
      </c>
      <c r="B1615" t="s" s="314">
        <v>232</v>
      </c>
      <c r="C1615" s="320">
        <v>21</v>
      </c>
      <c r="D1615" t="s" s="316">
        <v>1122</v>
      </c>
      <c r="E1615" s="317">
        <v>0.019583</v>
      </c>
      <c r="F1615" s="317">
        <v>0.01274</v>
      </c>
      <c r="G1615" s="317">
        <v>0.021798</v>
      </c>
      <c r="H1615" s="317">
        <v>0.007106</v>
      </c>
      <c r="I1615" s="317">
        <v>5e-06</v>
      </c>
      <c r="J1615" s="317">
        <v>0.002845</v>
      </c>
      <c r="K1615" s="318">
        <v>0</v>
      </c>
      <c r="L1615" s="318">
        <v>0</v>
      </c>
      <c r="M1615" s="319">
        <v>1.6539</v>
      </c>
    </row>
    <row r="1616" ht="19.7" customHeight="1">
      <c r="A1616" t="s" s="314">
        <v>1148</v>
      </c>
      <c r="B1616" t="s" s="314">
        <v>232</v>
      </c>
      <c r="C1616" t="s" s="315">
        <v>216</v>
      </c>
      <c r="D1616" t="s" s="316">
        <v>1121</v>
      </c>
      <c r="E1616" s="317">
        <v>0.018582</v>
      </c>
      <c r="F1616" s="317">
        <v>0.015191</v>
      </c>
      <c r="G1616" s="317">
        <v>0.020631</v>
      </c>
      <c r="H1616" s="317">
        <v>0.003142</v>
      </c>
      <c r="I1616" s="317">
        <v>0.003078</v>
      </c>
      <c r="J1616" s="317">
        <v>0.004568</v>
      </c>
      <c r="K1616" s="318">
        <v>0.0009210000000000001</v>
      </c>
      <c r="L1616" s="318">
        <v>0.005103</v>
      </c>
      <c r="M1616" s="319">
        <v>168.972</v>
      </c>
    </row>
    <row r="1617" ht="19.7" customHeight="1">
      <c r="A1617" t="s" s="314">
        <v>1149</v>
      </c>
      <c r="B1617" t="s" s="314">
        <v>215</v>
      </c>
      <c r="C1617" s="320">
        <v>1</v>
      </c>
      <c r="D1617" t="s" s="316">
        <v>1121</v>
      </c>
      <c r="E1617" s="317">
        <v>0.027145</v>
      </c>
      <c r="F1617" s="317">
        <v>0.01713</v>
      </c>
      <c r="G1617" s="317">
        <v>0.019602</v>
      </c>
      <c r="H1617" s="317">
        <v>0.007221</v>
      </c>
      <c r="I1617" s="317">
        <v>0.007779</v>
      </c>
      <c r="J1617" s="317">
        <v>0.004097</v>
      </c>
      <c r="K1617" s="318">
        <v>0.001833</v>
      </c>
      <c r="L1617" s="318">
        <v>0.003344</v>
      </c>
      <c r="M1617" s="319">
        <v>22.146</v>
      </c>
    </row>
    <row r="1618" ht="19.7" customHeight="1">
      <c r="A1618" t="s" s="314">
        <v>1149</v>
      </c>
      <c r="B1618" t="s" s="314">
        <v>215</v>
      </c>
      <c r="C1618" t="s" s="315">
        <v>180</v>
      </c>
      <c r="D1618" t="s" s="316">
        <v>1122</v>
      </c>
      <c r="E1618" s="317">
        <v>0.026613</v>
      </c>
      <c r="F1618" s="317">
        <v>0.015471</v>
      </c>
      <c r="G1618" s="317">
        <v>0.025077</v>
      </c>
      <c r="H1618" s="317">
        <v>0.015662</v>
      </c>
      <c r="I1618" s="317">
        <v>0.010709</v>
      </c>
      <c r="J1618" s="317">
        <v>0.003622</v>
      </c>
      <c r="K1618" s="318">
        <v>0</v>
      </c>
      <c r="L1618" s="318">
        <v>0</v>
      </c>
      <c r="M1618" s="319">
        <v>0.5679</v>
      </c>
    </row>
    <row r="1619" ht="19.7" customHeight="1">
      <c r="A1619" t="s" s="314">
        <v>1149</v>
      </c>
      <c r="B1619" t="s" s="314">
        <v>215</v>
      </c>
      <c r="C1619" t="s" s="315">
        <v>182</v>
      </c>
      <c r="D1619" t="s" s="316">
        <v>1121</v>
      </c>
      <c r="E1619" s="317">
        <v>0.028578</v>
      </c>
      <c r="F1619" s="317">
        <v>0.020207</v>
      </c>
      <c r="G1619" s="317">
        <v>0.019496</v>
      </c>
      <c r="H1619" s="317">
        <v>0.007195</v>
      </c>
      <c r="I1619" s="317">
        <v>0.010733</v>
      </c>
      <c r="J1619" s="317">
        <v>0.005316</v>
      </c>
      <c r="K1619" s="318">
        <v>0.007432</v>
      </c>
      <c r="L1619" s="318">
        <v>5e-06</v>
      </c>
      <c r="M1619" s="319">
        <v>19.1839</v>
      </c>
    </row>
    <row r="1620" ht="19.7" customHeight="1">
      <c r="A1620" t="s" s="314">
        <v>1149</v>
      </c>
      <c r="B1620" t="s" s="314">
        <v>215</v>
      </c>
      <c r="C1620" s="320">
        <v>3</v>
      </c>
      <c r="D1620" t="s" s="316">
        <v>1121</v>
      </c>
      <c r="E1620" s="317">
        <v>0.024144</v>
      </c>
      <c r="F1620" s="317">
        <v>0.017503</v>
      </c>
      <c r="G1620" s="317">
        <v>0.024618</v>
      </c>
      <c r="H1620" s="317">
        <v>0.006127</v>
      </c>
      <c r="I1620" s="317">
        <v>0.009421000000000001</v>
      </c>
      <c r="J1620" s="317">
        <v>0.00442</v>
      </c>
      <c r="K1620" s="318">
        <v>0.004922</v>
      </c>
      <c r="L1620" s="318">
        <v>5e-06</v>
      </c>
      <c r="M1620" s="319">
        <v>15.5884</v>
      </c>
    </row>
    <row r="1621" ht="19.7" customHeight="1">
      <c r="A1621" t="s" s="314">
        <v>1149</v>
      </c>
      <c r="B1621" t="s" s="314">
        <v>215</v>
      </c>
      <c r="C1621" s="320">
        <v>4</v>
      </c>
      <c r="D1621" t="s" s="316">
        <v>1122</v>
      </c>
      <c r="E1621" s="317">
        <v>0.026847</v>
      </c>
      <c r="F1621" s="317">
        <v>0.017493</v>
      </c>
      <c r="G1621" s="317">
        <v>0.019744</v>
      </c>
      <c r="H1621" s="317">
        <v>0.009124</v>
      </c>
      <c r="I1621" s="317">
        <v>0.009297</v>
      </c>
      <c r="J1621" s="317">
        <v>0.004395</v>
      </c>
      <c r="K1621" s="318">
        <v>0</v>
      </c>
      <c r="L1621" s="318">
        <v>0</v>
      </c>
      <c r="M1621" s="319">
        <v>0.1545</v>
      </c>
    </row>
    <row r="1622" ht="19.7" customHeight="1">
      <c r="A1622" t="s" s="314">
        <v>1149</v>
      </c>
      <c r="B1622" t="s" s="314">
        <v>215</v>
      </c>
      <c r="C1622" s="320">
        <v>5</v>
      </c>
      <c r="D1622" t="s" s="316">
        <v>1121</v>
      </c>
      <c r="E1622" s="317">
        <v>0.027746</v>
      </c>
      <c r="F1622" s="317">
        <v>0.021578</v>
      </c>
      <c r="G1622" s="317">
        <v>0.020297</v>
      </c>
      <c r="H1622" s="317">
        <v>0.004288</v>
      </c>
      <c r="I1622" s="317">
        <v>7.499999999999999e-05</v>
      </c>
      <c r="J1622" s="317">
        <v>0.004827</v>
      </c>
      <c r="K1622" s="318">
        <v>5e-06</v>
      </c>
      <c r="L1622" s="318">
        <v>0.000136</v>
      </c>
      <c r="M1622" s="319">
        <v>88.9923</v>
      </c>
    </row>
    <row r="1623" ht="19.7" customHeight="1">
      <c r="A1623" t="s" s="314">
        <v>1149</v>
      </c>
      <c r="B1623" t="s" s="314">
        <v>215</v>
      </c>
      <c r="C1623" t="s" s="315">
        <v>187</v>
      </c>
      <c r="D1623" t="s" s="316">
        <v>1122</v>
      </c>
      <c r="E1623" s="317">
        <v>0.027171</v>
      </c>
      <c r="F1623" s="317">
        <v>0.015633</v>
      </c>
      <c r="G1623" s="317">
        <v>0.02125</v>
      </c>
      <c r="H1623" s="317">
        <v>0.011275</v>
      </c>
      <c r="I1623" s="317">
        <v>0.011383</v>
      </c>
      <c r="J1623" s="317">
        <v>0.004398</v>
      </c>
      <c r="K1623" s="318">
        <v>0</v>
      </c>
      <c r="L1623" s="318">
        <v>0</v>
      </c>
      <c r="M1623" s="319">
        <v>1.5444</v>
      </c>
    </row>
    <row r="1624" ht="19.7" customHeight="1">
      <c r="A1624" t="s" s="314">
        <v>1149</v>
      </c>
      <c r="B1624" t="s" s="314">
        <v>215</v>
      </c>
      <c r="C1624" t="s" s="315">
        <v>153</v>
      </c>
      <c r="D1624" t="s" s="316">
        <v>1122</v>
      </c>
      <c r="E1624" s="317">
        <v>0.039575</v>
      </c>
      <c r="F1624" s="317">
        <v>0.024667</v>
      </c>
      <c r="G1624" s="317">
        <v>0.014043</v>
      </c>
      <c r="H1624" s="317">
        <v>5e-06</v>
      </c>
      <c r="I1624" s="317">
        <v>0.003878</v>
      </c>
      <c r="J1624" s="317">
        <v>0.008756999999999999</v>
      </c>
      <c r="K1624" s="318">
        <v>0</v>
      </c>
      <c r="L1624" s="318">
        <v>0</v>
      </c>
      <c r="M1624" s="319">
        <v>0</v>
      </c>
    </row>
    <row r="1625" ht="19.7" customHeight="1">
      <c r="A1625" t="s" s="314">
        <v>1149</v>
      </c>
      <c r="B1625" t="s" s="314">
        <v>215</v>
      </c>
      <c r="C1625" t="s" s="315">
        <v>156</v>
      </c>
      <c r="D1625" t="s" s="316">
        <v>1122</v>
      </c>
      <c r="E1625" s="317">
        <v>0.028938</v>
      </c>
      <c r="F1625" s="317">
        <v>0.015339</v>
      </c>
      <c r="G1625" s="317">
        <v>0.028766</v>
      </c>
      <c r="H1625" s="317">
        <v>0.014757</v>
      </c>
      <c r="I1625" s="317">
        <v>0.010831</v>
      </c>
      <c r="J1625" s="317">
        <v>0.00289</v>
      </c>
      <c r="K1625" s="318">
        <v>0</v>
      </c>
      <c r="L1625" s="318">
        <v>0</v>
      </c>
      <c r="M1625" s="319">
        <v>0</v>
      </c>
    </row>
    <row r="1626" ht="19.7" customHeight="1">
      <c r="A1626" t="s" s="314">
        <v>1149</v>
      </c>
      <c r="B1626" t="s" s="314">
        <v>215</v>
      </c>
      <c r="C1626" t="s" s="315">
        <v>188</v>
      </c>
      <c r="D1626" t="s" s="316">
        <v>1121</v>
      </c>
      <c r="E1626" s="317">
        <v>0.027891</v>
      </c>
      <c r="F1626" s="317">
        <v>0.02422</v>
      </c>
      <c r="G1626" s="317">
        <v>0.036596</v>
      </c>
      <c r="H1626" s="317">
        <v>0.003994</v>
      </c>
      <c r="I1626" s="317">
        <v>0.005738</v>
      </c>
      <c r="J1626" s="317">
        <v>0.003548</v>
      </c>
      <c r="K1626" s="318">
        <v>5e-06</v>
      </c>
      <c r="L1626" s="318">
        <v>0.009534000000000001</v>
      </c>
      <c r="M1626" s="319">
        <v>11.6128</v>
      </c>
    </row>
    <row r="1627" ht="19.7" customHeight="1">
      <c r="A1627" t="s" s="314">
        <v>1149</v>
      </c>
      <c r="B1627" t="s" s="314">
        <v>215</v>
      </c>
      <c r="C1627" s="320">
        <v>7</v>
      </c>
      <c r="D1627" t="s" s="316">
        <v>1121</v>
      </c>
      <c r="E1627" s="317">
        <v>0.027071</v>
      </c>
      <c r="F1627" s="317">
        <v>0.016768</v>
      </c>
      <c r="G1627" s="317">
        <v>0.023814</v>
      </c>
      <c r="H1627" s="317">
        <v>0.008585000000000001</v>
      </c>
      <c r="I1627" s="317">
        <v>0.004759</v>
      </c>
      <c r="J1627" s="317">
        <v>0.003935</v>
      </c>
      <c r="K1627" s="318">
        <v>5e-06</v>
      </c>
      <c r="L1627" s="318">
        <v>0.004679</v>
      </c>
      <c r="M1627" s="319">
        <v>29.6344</v>
      </c>
    </row>
    <row r="1628" ht="19.7" customHeight="1">
      <c r="A1628" t="s" s="314">
        <v>1149</v>
      </c>
      <c r="B1628" t="s" s="314">
        <v>215</v>
      </c>
      <c r="C1628" s="320">
        <v>8</v>
      </c>
      <c r="D1628" t="s" s="316">
        <v>1122</v>
      </c>
      <c r="E1628" s="317">
        <v>0.027526</v>
      </c>
      <c r="F1628" s="317">
        <v>0.019368</v>
      </c>
      <c r="G1628" s="317">
        <v>0.020425</v>
      </c>
      <c r="H1628" s="317">
        <v>0.006639</v>
      </c>
      <c r="I1628" s="317">
        <v>0.010452</v>
      </c>
      <c r="J1628" s="317">
        <v>0.005132</v>
      </c>
      <c r="K1628" s="318">
        <v>0</v>
      </c>
      <c r="L1628" s="318">
        <v>0</v>
      </c>
      <c r="M1628" s="319">
        <v>7.2329</v>
      </c>
    </row>
    <row r="1629" ht="19.7" customHeight="1">
      <c r="A1629" t="s" s="314">
        <v>1149</v>
      </c>
      <c r="B1629" t="s" s="314">
        <v>215</v>
      </c>
      <c r="C1629" s="320">
        <v>9</v>
      </c>
      <c r="D1629" t="s" s="316">
        <v>1122</v>
      </c>
      <c r="E1629" s="317">
        <v>0.027323</v>
      </c>
      <c r="F1629" s="317">
        <v>0.016543</v>
      </c>
      <c r="G1629" s="317">
        <v>0.020981</v>
      </c>
      <c r="H1629" s="317">
        <v>0.010824</v>
      </c>
      <c r="I1629" s="317">
        <v>0.008030000000000001</v>
      </c>
      <c r="J1629" s="317">
        <v>0.004988</v>
      </c>
      <c r="K1629" s="318">
        <v>0</v>
      </c>
      <c r="L1629" s="318">
        <v>0</v>
      </c>
      <c r="M1629" s="319">
        <v>1.2532</v>
      </c>
    </row>
    <row r="1630" ht="19.7" customHeight="1">
      <c r="A1630" t="s" s="314">
        <v>1149</v>
      </c>
      <c r="B1630" t="s" s="314">
        <v>215</v>
      </c>
      <c r="C1630" s="320">
        <v>10</v>
      </c>
      <c r="D1630" t="s" s="316">
        <v>1121</v>
      </c>
      <c r="E1630" s="317">
        <v>0.026666</v>
      </c>
      <c r="F1630" s="317">
        <v>0.017169</v>
      </c>
      <c r="G1630" s="317">
        <v>0.022326</v>
      </c>
      <c r="H1630" s="317">
        <v>0.007504</v>
      </c>
      <c r="I1630" s="317">
        <v>0.007035</v>
      </c>
      <c r="J1630" s="317">
        <v>0.003935</v>
      </c>
      <c r="K1630" s="318">
        <v>5e-06</v>
      </c>
      <c r="L1630" s="318">
        <v>0.005382</v>
      </c>
      <c r="M1630" s="319">
        <v>30.5892</v>
      </c>
    </row>
    <row r="1631" ht="19.7" customHeight="1">
      <c r="A1631" t="s" s="314">
        <v>1149</v>
      </c>
      <c r="B1631" t="s" s="314">
        <v>215</v>
      </c>
      <c r="C1631" s="320">
        <v>11</v>
      </c>
      <c r="D1631" t="s" s="316">
        <v>1121</v>
      </c>
      <c r="E1631" s="317">
        <v>0.026381</v>
      </c>
      <c r="F1631" s="317">
        <v>0.019438</v>
      </c>
      <c r="G1631" s="317">
        <v>0.018849</v>
      </c>
      <c r="H1631" s="317">
        <v>0.004817</v>
      </c>
      <c r="I1631" s="317">
        <v>9.2e-05</v>
      </c>
      <c r="J1631" s="317">
        <v>0.004378</v>
      </c>
      <c r="K1631" s="318">
        <v>5e-06</v>
      </c>
      <c r="L1631" s="318">
        <v>0.000164</v>
      </c>
      <c r="M1631" s="319">
        <v>224.6454</v>
      </c>
    </row>
    <row r="1632" ht="19.7" customHeight="1">
      <c r="A1632" t="s" s="314">
        <v>1149</v>
      </c>
      <c r="B1632" t="s" s="314">
        <v>215</v>
      </c>
      <c r="C1632" s="320">
        <v>12</v>
      </c>
      <c r="D1632" t="s" s="316">
        <v>1121</v>
      </c>
      <c r="E1632" s="317">
        <v>0.027513</v>
      </c>
      <c r="F1632" s="317">
        <v>0.018582</v>
      </c>
      <c r="G1632" s="317">
        <v>0.021509</v>
      </c>
      <c r="H1632" s="317">
        <v>0.006826</v>
      </c>
      <c r="I1632" s="317">
        <v>0.001683</v>
      </c>
      <c r="J1632" s="317">
        <v>0.004666</v>
      </c>
      <c r="K1632" s="318">
        <v>5e-06</v>
      </c>
      <c r="L1632" s="318">
        <v>0.003068</v>
      </c>
      <c r="M1632" s="319">
        <v>141.5172</v>
      </c>
    </row>
    <row r="1633" ht="19.7" customHeight="1">
      <c r="A1633" t="s" s="314">
        <v>1149</v>
      </c>
      <c r="B1633" t="s" s="314">
        <v>215</v>
      </c>
      <c r="C1633" t="s" s="315">
        <v>195</v>
      </c>
      <c r="D1633" t="s" s="316">
        <v>1122</v>
      </c>
      <c r="E1633" s="317">
        <v>0.025855</v>
      </c>
      <c r="F1633" s="317">
        <v>0.015518</v>
      </c>
      <c r="G1633" s="317">
        <v>0.022609</v>
      </c>
      <c r="H1633" s="317">
        <v>0.008841</v>
      </c>
      <c r="I1633" s="317">
        <v>0.007257</v>
      </c>
      <c r="J1633" s="317">
        <v>0.004166</v>
      </c>
      <c r="K1633" s="318">
        <v>0</v>
      </c>
      <c r="L1633" s="318">
        <v>0</v>
      </c>
      <c r="M1633" s="319">
        <v>5.1628</v>
      </c>
    </row>
    <row r="1634" ht="19.7" customHeight="1">
      <c r="A1634" t="s" s="314">
        <v>1149</v>
      </c>
      <c r="B1634" t="s" s="314">
        <v>215</v>
      </c>
      <c r="C1634" t="s" s="315">
        <v>196</v>
      </c>
      <c r="D1634" t="s" s="316">
        <v>1121</v>
      </c>
      <c r="E1634" s="317">
        <v>0.028807</v>
      </c>
      <c r="F1634" s="317">
        <v>0.017121</v>
      </c>
      <c r="G1634" s="317">
        <v>0.026514</v>
      </c>
      <c r="H1634" s="317">
        <v>0.014768</v>
      </c>
      <c r="I1634" s="317">
        <v>0.001403</v>
      </c>
      <c r="J1634" s="317">
        <v>0.00391</v>
      </c>
      <c r="K1634" s="318">
        <v>5e-06</v>
      </c>
      <c r="L1634" s="318">
        <v>0.001032</v>
      </c>
      <c r="M1634" s="319">
        <v>11.6905</v>
      </c>
    </row>
    <row r="1635" ht="19.7" customHeight="1">
      <c r="A1635" t="s" s="314">
        <v>1149</v>
      </c>
      <c r="B1635" t="s" s="314">
        <v>215</v>
      </c>
      <c r="C1635" s="320">
        <v>14</v>
      </c>
      <c r="D1635" t="s" s="316">
        <v>1121</v>
      </c>
      <c r="E1635" s="317">
        <v>0.028341</v>
      </c>
      <c r="F1635" s="317">
        <v>0.022771</v>
      </c>
      <c r="G1635" s="317">
        <v>0.021516</v>
      </c>
      <c r="H1635" s="317">
        <v>0.003623</v>
      </c>
      <c r="I1635" s="317">
        <v>0.00013</v>
      </c>
      <c r="J1635" s="317">
        <v>0.005376</v>
      </c>
      <c r="K1635" s="318">
        <v>5e-06</v>
      </c>
      <c r="L1635" s="318">
        <v>0.000169</v>
      </c>
      <c r="M1635" s="319">
        <v>48.1387</v>
      </c>
    </row>
    <row r="1636" ht="19.7" customHeight="1">
      <c r="A1636" t="s" s="314">
        <v>1149</v>
      </c>
      <c r="B1636" t="s" s="314">
        <v>215</v>
      </c>
      <c r="C1636" s="320">
        <v>15</v>
      </c>
      <c r="D1636" t="s" s="316">
        <v>1122</v>
      </c>
      <c r="E1636" s="317">
        <v>0.027466</v>
      </c>
      <c r="F1636" s="317">
        <v>0.017853</v>
      </c>
      <c r="G1636" s="317">
        <v>0.022146</v>
      </c>
      <c r="H1636" s="317">
        <v>0.009509</v>
      </c>
      <c r="I1636" s="317">
        <v>0.010941</v>
      </c>
      <c r="J1636" s="317">
        <v>0.005887</v>
      </c>
      <c r="K1636" s="318">
        <v>0</v>
      </c>
      <c r="L1636" s="318">
        <v>0</v>
      </c>
      <c r="M1636" s="319">
        <v>1.7573</v>
      </c>
    </row>
    <row r="1637" ht="19.7" customHeight="1">
      <c r="A1637" t="s" s="314">
        <v>1149</v>
      </c>
      <c r="B1637" t="s" s="314">
        <v>215</v>
      </c>
      <c r="C1637" s="320">
        <v>16</v>
      </c>
      <c r="D1637" t="s" s="316">
        <v>1121</v>
      </c>
      <c r="E1637" s="317">
        <v>0.028916</v>
      </c>
      <c r="F1637" s="317">
        <v>0.020661</v>
      </c>
      <c r="G1637" s="317">
        <v>0.020614</v>
      </c>
      <c r="H1637" s="317">
        <v>0.006626</v>
      </c>
      <c r="I1637" s="317">
        <v>0.010037</v>
      </c>
      <c r="J1637" s="317">
        <v>0.004432</v>
      </c>
      <c r="K1637" s="318">
        <v>0.004356</v>
      </c>
      <c r="L1637" s="318">
        <v>5e-06</v>
      </c>
      <c r="M1637" s="319">
        <v>12.5175</v>
      </c>
    </row>
    <row r="1638" ht="19.7" customHeight="1">
      <c r="A1638" t="s" s="314">
        <v>1149</v>
      </c>
      <c r="B1638" t="s" s="314">
        <v>215</v>
      </c>
      <c r="C1638" s="320">
        <v>17</v>
      </c>
      <c r="D1638" t="s" s="316">
        <v>1122</v>
      </c>
      <c r="E1638" s="317">
        <v>0.026797</v>
      </c>
      <c r="F1638" s="317">
        <v>0.016132</v>
      </c>
      <c r="G1638" s="317">
        <v>0.020831</v>
      </c>
      <c r="H1638" s="317">
        <v>0.009386</v>
      </c>
      <c r="I1638" s="317">
        <v>0.006012</v>
      </c>
      <c r="J1638" s="317">
        <v>0.004379</v>
      </c>
      <c r="K1638" s="318">
        <v>0</v>
      </c>
      <c r="L1638" s="318">
        <v>0</v>
      </c>
      <c r="M1638" s="319">
        <v>6.9887</v>
      </c>
    </row>
    <row r="1639" ht="19.7" customHeight="1">
      <c r="A1639" t="s" s="314">
        <v>1149</v>
      </c>
      <c r="B1639" t="s" s="314">
        <v>215</v>
      </c>
      <c r="C1639" s="320">
        <v>18</v>
      </c>
      <c r="D1639" t="s" s="316">
        <v>1121</v>
      </c>
      <c r="E1639" s="317">
        <v>0.025003</v>
      </c>
      <c r="F1639" s="317">
        <v>0.015712</v>
      </c>
      <c r="G1639" s="317">
        <v>0.023144</v>
      </c>
      <c r="H1639" s="317">
        <v>0.008163</v>
      </c>
      <c r="I1639" s="317">
        <v>0.002836</v>
      </c>
      <c r="J1639" s="317">
        <v>0.003812</v>
      </c>
      <c r="K1639" s="318">
        <v>5e-06</v>
      </c>
      <c r="L1639" s="318">
        <v>0.001211</v>
      </c>
      <c r="M1639" s="319">
        <v>9.6777</v>
      </c>
    </row>
    <row r="1640" ht="19.7" customHeight="1">
      <c r="A1640" t="s" s="314">
        <v>1149</v>
      </c>
      <c r="B1640" t="s" s="314">
        <v>215</v>
      </c>
      <c r="C1640" s="320">
        <v>19</v>
      </c>
      <c r="D1640" t="s" s="316">
        <v>1122</v>
      </c>
      <c r="E1640" s="317">
        <v>0.03017</v>
      </c>
      <c r="F1640" s="317">
        <v>0.015851</v>
      </c>
      <c r="G1640" s="317">
        <v>0.019571</v>
      </c>
      <c r="H1640" s="317">
        <v>0.010342</v>
      </c>
      <c r="I1640" s="317">
        <v>0.006643</v>
      </c>
      <c r="J1640" s="317">
        <v>0.003427</v>
      </c>
      <c r="K1640" s="318">
        <v>0</v>
      </c>
      <c r="L1640" s="318">
        <v>0</v>
      </c>
      <c r="M1640" s="319">
        <v>3.9173</v>
      </c>
    </row>
    <row r="1641" ht="19.7" customHeight="1">
      <c r="A1641" t="s" s="314">
        <v>1149</v>
      </c>
      <c r="B1641" t="s" s="314">
        <v>215</v>
      </c>
      <c r="C1641" s="320">
        <v>20</v>
      </c>
      <c r="D1641" t="s" s="316">
        <v>1121</v>
      </c>
      <c r="E1641" s="317">
        <v>0.02686</v>
      </c>
      <c r="F1641" s="317">
        <v>0.016814</v>
      </c>
      <c r="G1641" s="317">
        <v>0.020242</v>
      </c>
      <c r="H1641" s="317">
        <v>0.007366</v>
      </c>
      <c r="I1641" s="317">
        <v>0.007671</v>
      </c>
      <c r="J1641" s="317">
        <v>0.003705</v>
      </c>
      <c r="K1641" s="318">
        <v>0.002705</v>
      </c>
      <c r="L1641" s="318">
        <v>5e-06</v>
      </c>
      <c r="M1641" s="319">
        <v>13.4414</v>
      </c>
    </row>
    <row r="1642" ht="19.7" customHeight="1">
      <c r="A1642" t="s" s="314">
        <v>1149</v>
      </c>
      <c r="B1642" t="s" s="314">
        <v>215</v>
      </c>
      <c r="C1642" t="s" s="315">
        <v>204</v>
      </c>
      <c r="D1642" t="s" s="316">
        <v>1121</v>
      </c>
      <c r="E1642" s="317">
        <v>0.029934</v>
      </c>
      <c r="F1642" s="317">
        <v>0.018426</v>
      </c>
      <c r="G1642" s="317">
        <v>0.01663</v>
      </c>
      <c r="H1642" s="317">
        <v>0.007542</v>
      </c>
      <c r="I1642" s="317">
        <v>0.000131</v>
      </c>
      <c r="J1642" s="317">
        <v>0.002515</v>
      </c>
      <c r="K1642" s="318">
        <v>5e-06</v>
      </c>
      <c r="L1642" s="318">
        <v>0.000131</v>
      </c>
      <c r="M1642" s="319">
        <v>113.8621</v>
      </c>
    </row>
    <row r="1643" ht="19.7" customHeight="1">
      <c r="A1643" t="s" s="314">
        <v>1149</v>
      </c>
      <c r="B1643" t="s" s="314">
        <v>215</v>
      </c>
      <c r="C1643" t="s" s="315">
        <v>162</v>
      </c>
      <c r="D1643" t="s" s="316">
        <v>1121</v>
      </c>
      <c r="E1643" s="317">
        <v>0.023056</v>
      </c>
      <c r="F1643" s="317">
        <v>0.020944</v>
      </c>
      <c r="G1643" s="317">
        <v>0.032476</v>
      </c>
      <c r="H1643" s="317">
        <v>0.000449</v>
      </c>
      <c r="I1643" s="317">
        <v>0.000218</v>
      </c>
      <c r="J1643" s="317">
        <v>0.00233</v>
      </c>
      <c r="K1643" s="318">
        <v>5e-06</v>
      </c>
      <c r="L1643" s="318">
        <v>0.0005730000000000001</v>
      </c>
      <c r="M1643" s="319">
        <v>14.8889</v>
      </c>
    </row>
    <row r="1644" ht="19.7" customHeight="1">
      <c r="A1644" t="s" s="314">
        <v>1149</v>
      </c>
      <c r="B1644" t="s" s="314">
        <v>215</v>
      </c>
      <c r="C1644" t="s" s="315">
        <v>205</v>
      </c>
      <c r="D1644" t="s" s="316">
        <v>1121</v>
      </c>
      <c r="E1644" s="317">
        <v>0.027084</v>
      </c>
      <c r="F1644" s="317">
        <v>0.01639</v>
      </c>
      <c r="G1644" s="317">
        <v>0.024132</v>
      </c>
      <c r="H1644" s="317">
        <v>0.008123</v>
      </c>
      <c r="I1644" s="317">
        <v>0.000202</v>
      </c>
      <c r="J1644" s="317">
        <v>0.002725</v>
      </c>
      <c r="K1644" s="318">
        <v>0.000369</v>
      </c>
      <c r="L1644" s="318">
        <v>0.000141</v>
      </c>
      <c r="M1644" s="319">
        <v>12.9977</v>
      </c>
    </row>
    <row r="1645" ht="19.7" customHeight="1">
      <c r="A1645" t="s" s="314">
        <v>1149</v>
      </c>
      <c r="B1645" t="s" s="314">
        <v>215</v>
      </c>
      <c r="C1645" s="320">
        <v>21</v>
      </c>
      <c r="D1645" t="s" s="316">
        <v>1121</v>
      </c>
      <c r="E1645" s="317">
        <v>0.028839</v>
      </c>
      <c r="F1645" s="317">
        <v>0.017831</v>
      </c>
      <c r="G1645" s="317">
        <v>0.019383</v>
      </c>
      <c r="H1645" s="317">
        <v>0.007674</v>
      </c>
      <c r="I1645" s="317">
        <v>0.000151</v>
      </c>
      <c r="J1645" s="317">
        <v>0.002594</v>
      </c>
      <c r="K1645" s="318">
        <v>5e-06</v>
      </c>
      <c r="L1645" s="318">
        <v>0.000153</v>
      </c>
      <c r="M1645" s="319">
        <v>148.6845</v>
      </c>
    </row>
    <row r="1646" ht="19.7" customHeight="1">
      <c r="A1646" t="s" s="314">
        <v>1149</v>
      </c>
      <c r="B1646" t="s" s="314">
        <v>215</v>
      </c>
      <c r="C1646" t="s" s="315">
        <v>216</v>
      </c>
      <c r="D1646" t="s" s="316">
        <v>1121</v>
      </c>
      <c r="E1646" s="317">
        <v>0.02705</v>
      </c>
      <c r="F1646" s="317">
        <v>0.01742</v>
      </c>
      <c r="G1646" s="317">
        <v>0.021353</v>
      </c>
      <c r="H1646" s="317">
        <v>0.00812</v>
      </c>
      <c r="I1646" s="317">
        <v>0.006039</v>
      </c>
      <c r="J1646" s="317">
        <v>0.004313</v>
      </c>
      <c r="K1646" s="318">
        <v>0.000527</v>
      </c>
      <c r="L1646" s="318">
        <v>0.003638</v>
      </c>
      <c r="M1646" s="319">
        <v>232.1775</v>
      </c>
    </row>
    <row r="1647" ht="19.7" customHeight="1">
      <c r="A1647" t="s" s="314">
        <v>1149</v>
      </c>
      <c r="B1647" t="s" s="314">
        <v>232</v>
      </c>
      <c r="C1647" s="320">
        <v>1</v>
      </c>
      <c r="D1647" t="s" s="316">
        <v>1121</v>
      </c>
      <c r="E1647" s="317">
        <v>0.018131</v>
      </c>
      <c r="F1647" s="317">
        <v>0.01396</v>
      </c>
      <c r="G1647" s="317">
        <v>0.018745</v>
      </c>
      <c r="H1647" s="317">
        <v>0.002909</v>
      </c>
      <c r="I1647" s="317">
        <v>0.006748</v>
      </c>
      <c r="J1647" s="317">
        <v>0.003478</v>
      </c>
      <c r="K1647" s="318">
        <v>0.005668</v>
      </c>
      <c r="L1647" s="318">
        <v>5e-06</v>
      </c>
      <c r="M1647" s="319">
        <v>9.5014</v>
      </c>
    </row>
    <row r="1648" ht="19.7" customHeight="1">
      <c r="A1648" t="s" s="314">
        <v>1149</v>
      </c>
      <c r="B1648" t="s" s="314">
        <v>232</v>
      </c>
      <c r="C1648" t="s" s="315">
        <v>180</v>
      </c>
      <c r="D1648" t="s" s="316">
        <v>1122</v>
      </c>
      <c r="E1648" s="317">
        <v>0.015008</v>
      </c>
      <c r="F1648" s="317">
        <v>0.013552</v>
      </c>
      <c r="G1648" s="317">
        <v>0.027526</v>
      </c>
      <c r="H1648" s="317">
        <v>0.001484</v>
      </c>
      <c r="I1648" s="317">
        <v>0.005983</v>
      </c>
      <c r="J1648" s="317">
        <v>0.007229</v>
      </c>
      <c r="K1648" s="318">
        <v>0</v>
      </c>
      <c r="L1648" s="318">
        <v>0</v>
      </c>
      <c r="M1648" s="319">
        <v>4.6074</v>
      </c>
    </row>
    <row r="1649" ht="19.7" customHeight="1">
      <c r="A1649" t="s" s="314">
        <v>1149</v>
      </c>
      <c r="B1649" t="s" s="314">
        <v>232</v>
      </c>
      <c r="C1649" t="s" s="315">
        <v>182</v>
      </c>
      <c r="D1649" t="s" s="316">
        <v>1122</v>
      </c>
      <c r="E1649" s="317">
        <v>0.021707</v>
      </c>
      <c r="F1649" s="317">
        <v>0.013599</v>
      </c>
      <c r="G1649" s="317">
        <v>0.016945</v>
      </c>
      <c r="H1649" s="317">
        <v>0.01128</v>
      </c>
      <c r="I1649" s="317">
        <v>0.006364</v>
      </c>
      <c r="J1649" s="317">
        <v>0.005695</v>
      </c>
      <c r="K1649" s="318">
        <v>0</v>
      </c>
      <c r="L1649" s="318">
        <v>0</v>
      </c>
      <c r="M1649" s="319">
        <v>0.0067</v>
      </c>
    </row>
    <row r="1650" ht="19.7" customHeight="1">
      <c r="A1650" t="s" s="314">
        <v>1149</v>
      </c>
      <c r="B1650" t="s" s="314">
        <v>232</v>
      </c>
      <c r="C1650" s="320">
        <v>3</v>
      </c>
      <c r="D1650" t="s" s="316">
        <v>1122</v>
      </c>
      <c r="E1650" s="317">
        <v>0.020407</v>
      </c>
      <c r="F1650" s="317">
        <v>0.012889</v>
      </c>
      <c r="G1650" s="317">
        <v>0.016477</v>
      </c>
      <c r="H1650" s="317">
        <v>0.009096</v>
      </c>
      <c r="I1650" s="317">
        <v>0.008546</v>
      </c>
      <c r="J1650" s="317">
        <v>0.005505</v>
      </c>
      <c r="K1650" s="318">
        <v>0</v>
      </c>
      <c r="L1650" s="318">
        <v>0</v>
      </c>
      <c r="M1650" s="319">
        <v>7.515</v>
      </c>
    </row>
    <row r="1651" ht="19.7" customHeight="1">
      <c r="A1651" t="s" s="314">
        <v>1149</v>
      </c>
      <c r="B1651" t="s" s="314">
        <v>232</v>
      </c>
      <c r="C1651" s="320">
        <v>4</v>
      </c>
      <c r="D1651" t="s" s="316">
        <v>1122</v>
      </c>
      <c r="E1651" s="317">
        <v>0.017537</v>
      </c>
      <c r="F1651" s="317">
        <v>0.016529</v>
      </c>
      <c r="G1651" s="317">
        <v>0.025343</v>
      </c>
      <c r="H1651" s="317">
        <v>0.000759</v>
      </c>
      <c r="I1651" s="317">
        <v>0.007985000000000001</v>
      </c>
      <c r="J1651" s="317">
        <v>0.005602</v>
      </c>
      <c r="K1651" s="318">
        <v>0</v>
      </c>
      <c r="L1651" s="318">
        <v>0</v>
      </c>
      <c r="M1651" s="319">
        <v>2.0551</v>
      </c>
    </row>
    <row r="1652" ht="19.7" customHeight="1">
      <c r="A1652" t="s" s="314">
        <v>1149</v>
      </c>
      <c r="B1652" t="s" s="314">
        <v>232</v>
      </c>
      <c r="C1652" s="320">
        <v>5</v>
      </c>
      <c r="D1652" t="s" s="316">
        <v>1122</v>
      </c>
      <c r="E1652" s="317">
        <v>0.017799</v>
      </c>
      <c r="F1652" s="317">
        <v>0.014394</v>
      </c>
      <c r="G1652" s="317">
        <v>0.019296</v>
      </c>
      <c r="H1652" s="317">
        <v>0.004402</v>
      </c>
      <c r="I1652" s="317">
        <v>8.500000000000001e-05</v>
      </c>
      <c r="J1652" s="317">
        <v>0.004661</v>
      </c>
      <c r="K1652" s="318">
        <v>0</v>
      </c>
      <c r="L1652" s="318">
        <v>0</v>
      </c>
      <c r="M1652" s="319">
        <v>0</v>
      </c>
    </row>
    <row r="1653" ht="19.7" customHeight="1">
      <c r="A1653" t="s" s="314">
        <v>1149</v>
      </c>
      <c r="B1653" t="s" s="314">
        <v>232</v>
      </c>
      <c r="C1653" t="s" s="315">
        <v>187</v>
      </c>
      <c r="D1653" t="s" s="316">
        <v>1122</v>
      </c>
      <c r="E1653" s="317">
        <v>0.018932</v>
      </c>
      <c r="F1653" s="317">
        <v>0.012008</v>
      </c>
      <c r="G1653" s="317">
        <v>0.021711</v>
      </c>
      <c r="H1653" s="317">
        <v>0.007369</v>
      </c>
      <c r="I1653" s="317">
        <v>0.006567</v>
      </c>
      <c r="J1653" s="317">
        <v>0.005171</v>
      </c>
      <c r="K1653" s="318">
        <v>0</v>
      </c>
      <c r="L1653" s="318">
        <v>0</v>
      </c>
      <c r="M1653" s="319">
        <v>3.0593</v>
      </c>
    </row>
    <row r="1654" ht="19.7" customHeight="1">
      <c r="A1654" t="s" s="314">
        <v>1149</v>
      </c>
      <c r="B1654" t="s" s="314">
        <v>232</v>
      </c>
      <c r="C1654" t="s" s="315">
        <v>153</v>
      </c>
      <c r="D1654" t="s" s="316">
        <v>1122</v>
      </c>
      <c r="E1654" s="317">
        <v>0.010823</v>
      </c>
      <c r="F1654" s="317">
        <v>0.009818</v>
      </c>
      <c r="G1654" s="317">
        <v>0.031558</v>
      </c>
      <c r="H1654" s="317">
        <v>0.004426</v>
      </c>
      <c r="I1654" s="317">
        <v>0</v>
      </c>
      <c r="J1654" s="317">
        <v>5e-06</v>
      </c>
      <c r="K1654" s="318">
        <v>0</v>
      </c>
      <c r="L1654" s="318">
        <v>0</v>
      </c>
      <c r="M1654" s="319">
        <v>0</v>
      </c>
    </row>
    <row r="1655" ht="19.7" customHeight="1">
      <c r="A1655" t="s" s="314">
        <v>1149</v>
      </c>
      <c r="B1655" t="s" s="314">
        <v>232</v>
      </c>
      <c r="C1655" t="s" s="315">
        <v>156</v>
      </c>
      <c r="D1655" t="s" s="316">
        <v>1122</v>
      </c>
      <c r="E1655" s="317">
        <v>0.013779</v>
      </c>
      <c r="F1655" s="317">
        <v>0.013757</v>
      </c>
      <c r="G1655" s="317">
        <v>0.056872</v>
      </c>
      <c r="H1655" s="317">
        <v>5e-06</v>
      </c>
      <c r="I1655" s="317">
        <v>5e-06</v>
      </c>
      <c r="J1655" s="317">
        <v>0.007860000000000001</v>
      </c>
      <c r="K1655" s="318">
        <v>0</v>
      </c>
      <c r="L1655" s="318">
        <v>0</v>
      </c>
      <c r="M1655" s="319">
        <v>0.0643</v>
      </c>
    </row>
    <row r="1656" ht="19.7" customHeight="1">
      <c r="A1656" t="s" s="314">
        <v>1149</v>
      </c>
      <c r="B1656" t="s" s="314">
        <v>232</v>
      </c>
      <c r="C1656" t="s" s="315">
        <v>188</v>
      </c>
      <c r="D1656" t="s" s="316">
        <v>1122</v>
      </c>
      <c r="E1656" s="317">
        <v>0.016529</v>
      </c>
      <c r="F1656" s="317">
        <v>0.016511</v>
      </c>
      <c r="G1656" s="317">
        <v>0.026472</v>
      </c>
      <c r="H1656" s="317">
        <v>5e-06</v>
      </c>
      <c r="I1656" s="317">
        <v>0.005362</v>
      </c>
      <c r="J1656" s="317">
        <v>0.003479</v>
      </c>
      <c r="K1656" s="318">
        <v>0</v>
      </c>
      <c r="L1656" s="318">
        <v>0</v>
      </c>
      <c r="M1656" s="319">
        <v>0</v>
      </c>
    </row>
    <row r="1657" ht="19.7" customHeight="1">
      <c r="A1657" t="s" s="314">
        <v>1149</v>
      </c>
      <c r="B1657" t="s" s="314">
        <v>232</v>
      </c>
      <c r="C1657" s="320">
        <v>7</v>
      </c>
      <c r="D1657" t="s" s="316">
        <v>1122</v>
      </c>
      <c r="E1657" s="317">
        <v>0.018976</v>
      </c>
      <c r="F1657" s="317">
        <v>0.011739</v>
      </c>
      <c r="G1657" s="317">
        <v>0.019999</v>
      </c>
      <c r="H1657" s="317">
        <v>0.006565</v>
      </c>
      <c r="I1657" s="317">
        <v>0.004875</v>
      </c>
      <c r="J1657" s="317">
        <v>0.004983</v>
      </c>
      <c r="K1657" s="318">
        <v>0</v>
      </c>
      <c r="L1657" s="318">
        <v>0</v>
      </c>
      <c r="M1657" s="319">
        <v>0.918</v>
      </c>
    </row>
    <row r="1658" ht="19.7" customHeight="1">
      <c r="A1658" t="s" s="314">
        <v>1149</v>
      </c>
      <c r="B1658" t="s" s="314">
        <v>232</v>
      </c>
      <c r="C1658" s="320">
        <v>8</v>
      </c>
      <c r="D1658" t="s" s="316">
        <v>1122</v>
      </c>
      <c r="E1658" s="317">
        <v>0.017087</v>
      </c>
      <c r="F1658" s="317">
        <v>0.014663</v>
      </c>
      <c r="G1658" s="317">
        <v>0.022982</v>
      </c>
      <c r="H1658" s="317">
        <v>0.004041</v>
      </c>
      <c r="I1658" s="317">
        <v>0.008156999999999999</v>
      </c>
      <c r="J1658" s="317">
        <v>0.005108</v>
      </c>
      <c r="K1658" s="318">
        <v>0</v>
      </c>
      <c r="L1658" s="318">
        <v>0</v>
      </c>
      <c r="M1658" s="319">
        <v>4.3801</v>
      </c>
    </row>
    <row r="1659" ht="19.7" customHeight="1">
      <c r="A1659" t="s" s="314">
        <v>1149</v>
      </c>
      <c r="B1659" t="s" s="314">
        <v>232</v>
      </c>
      <c r="C1659" s="320">
        <v>9</v>
      </c>
      <c r="D1659" t="s" s="316">
        <v>1122</v>
      </c>
      <c r="E1659" s="317">
        <v>0.01952</v>
      </c>
      <c r="F1659" s="317">
        <v>0.015074</v>
      </c>
      <c r="G1659" s="317">
        <v>0.018565</v>
      </c>
      <c r="H1659" s="317">
        <v>0.005983</v>
      </c>
      <c r="I1659" s="317">
        <v>0.005377</v>
      </c>
      <c r="J1659" s="317">
        <v>0.00609</v>
      </c>
      <c r="K1659" s="318">
        <v>0</v>
      </c>
      <c r="L1659" s="318">
        <v>0</v>
      </c>
      <c r="M1659" s="319">
        <v>3.1733</v>
      </c>
    </row>
    <row r="1660" ht="19.7" customHeight="1">
      <c r="A1660" t="s" s="314">
        <v>1149</v>
      </c>
      <c r="B1660" t="s" s="314">
        <v>232</v>
      </c>
      <c r="C1660" s="320">
        <v>10</v>
      </c>
      <c r="D1660" t="s" s="316">
        <v>1122</v>
      </c>
      <c r="E1660" s="317">
        <v>0.020735</v>
      </c>
      <c r="F1660" s="317">
        <v>0.013157</v>
      </c>
      <c r="G1660" s="317">
        <v>0.01794</v>
      </c>
      <c r="H1660" s="317">
        <v>0.006077</v>
      </c>
      <c r="I1660" s="317">
        <v>0.006615</v>
      </c>
      <c r="J1660" s="317">
        <v>0.004336</v>
      </c>
      <c r="K1660" s="318">
        <v>0</v>
      </c>
      <c r="L1660" s="318">
        <v>0</v>
      </c>
      <c r="M1660" s="319">
        <v>0.509</v>
      </c>
    </row>
    <row r="1661" ht="19.7" customHeight="1">
      <c r="A1661" t="s" s="314">
        <v>1149</v>
      </c>
      <c r="B1661" t="s" s="314">
        <v>232</v>
      </c>
      <c r="C1661" s="320">
        <v>11</v>
      </c>
      <c r="D1661" t="s" s="316">
        <v>1122</v>
      </c>
      <c r="E1661" s="317">
        <v>0.019289</v>
      </c>
      <c r="F1661" s="317">
        <v>0.013058</v>
      </c>
      <c r="G1661" s="317">
        <v>0.018401</v>
      </c>
      <c r="H1661" s="317">
        <v>0.007882999999999999</v>
      </c>
      <c r="I1661" s="317">
        <v>0.000209</v>
      </c>
      <c r="J1661" s="317">
        <v>0.003892</v>
      </c>
      <c r="K1661" s="318">
        <v>0</v>
      </c>
      <c r="L1661" s="318">
        <v>0</v>
      </c>
      <c r="M1661" s="319">
        <v>8.9221</v>
      </c>
    </row>
    <row r="1662" ht="19.7" customHeight="1">
      <c r="A1662" t="s" s="314">
        <v>1149</v>
      </c>
      <c r="B1662" t="s" s="314">
        <v>232</v>
      </c>
      <c r="C1662" s="320">
        <v>12</v>
      </c>
      <c r="D1662" t="s" s="316">
        <v>1121</v>
      </c>
      <c r="E1662" s="317">
        <v>0.016671</v>
      </c>
      <c r="F1662" s="317">
        <v>0.016459</v>
      </c>
      <c r="G1662" s="317">
        <v>0.022989</v>
      </c>
      <c r="H1662" s="317">
        <v>0.000202</v>
      </c>
      <c r="I1662" s="317">
        <v>0.001423</v>
      </c>
      <c r="J1662" s="317">
        <v>0.004085</v>
      </c>
      <c r="K1662" s="318">
        <v>5e-06</v>
      </c>
      <c r="L1662" s="318">
        <v>0.00577</v>
      </c>
      <c r="M1662" s="319">
        <v>19.4776</v>
      </c>
    </row>
    <row r="1663" ht="19.7" customHeight="1">
      <c r="A1663" t="s" s="314">
        <v>1149</v>
      </c>
      <c r="B1663" t="s" s="314">
        <v>232</v>
      </c>
      <c r="C1663" t="s" s="315">
        <v>195</v>
      </c>
      <c r="D1663" t="s" s="316">
        <v>1122</v>
      </c>
      <c r="E1663" s="317">
        <v>0.019568</v>
      </c>
      <c r="F1663" s="317">
        <v>0.011721</v>
      </c>
      <c r="G1663" s="317">
        <v>0.019474</v>
      </c>
      <c r="H1663" s="317">
        <v>0.008775</v>
      </c>
      <c r="I1663" s="317">
        <v>0.005706</v>
      </c>
      <c r="J1663" s="317">
        <v>0.005312</v>
      </c>
      <c r="K1663" s="318">
        <v>0</v>
      </c>
      <c r="L1663" s="318">
        <v>0</v>
      </c>
      <c r="M1663" s="319">
        <v>2.9067</v>
      </c>
    </row>
    <row r="1664" ht="19.7" customHeight="1">
      <c r="A1664" t="s" s="314">
        <v>1149</v>
      </c>
      <c r="B1664" t="s" s="314">
        <v>232</v>
      </c>
      <c r="C1664" t="s" s="315">
        <v>196</v>
      </c>
      <c r="D1664" t="s" s="316">
        <v>1122</v>
      </c>
      <c r="E1664" s="317">
        <v>0.023989</v>
      </c>
      <c r="F1664" s="317">
        <v>0.019158</v>
      </c>
      <c r="G1664" s="317">
        <v>0.024256</v>
      </c>
      <c r="H1664" s="317">
        <v>5e-06</v>
      </c>
      <c r="I1664" s="317">
        <v>5e-06</v>
      </c>
      <c r="J1664" s="317">
        <v>0.004982</v>
      </c>
      <c r="K1664" s="318">
        <v>0</v>
      </c>
      <c r="L1664" s="318">
        <v>0</v>
      </c>
      <c r="M1664" s="319">
        <v>0</v>
      </c>
    </row>
    <row r="1665" ht="19.7" customHeight="1">
      <c r="A1665" t="s" s="314">
        <v>1149</v>
      </c>
      <c r="B1665" t="s" s="314">
        <v>232</v>
      </c>
      <c r="C1665" s="320">
        <v>14</v>
      </c>
      <c r="D1665" t="s" s="316">
        <v>1122</v>
      </c>
      <c r="E1665" s="317">
        <v>0.019307</v>
      </c>
      <c r="F1665" s="317">
        <v>0.011179</v>
      </c>
      <c r="G1665" s="317">
        <v>0.019574</v>
      </c>
      <c r="H1665" s="317">
        <v>0.014219</v>
      </c>
      <c r="I1665" s="317">
        <v>6.1e-05</v>
      </c>
      <c r="J1665" s="317">
        <v>0.003975</v>
      </c>
      <c r="K1665" s="318">
        <v>0</v>
      </c>
      <c r="L1665" s="318">
        <v>0</v>
      </c>
      <c r="M1665" s="319">
        <v>0</v>
      </c>
    </row>
    <row r="1666" ht="19.7" customHeight="1">
      <c r="A1666" t="s" s="314">
        <v>1149</v>
      </c>
      <c r="B1666" t="s" s="314">
        <v>232</v>
      </c>
      <c r="C1666" s="320">
        <v>15</v>
      </c>
      <c r="D1666" t="s" s="316">
        <v>1122</v>
      </c>
      <c r="E1666" s="317">
        <v>0.020207</v>
      </c>
      <c r="F1666" s="317">
        <v>0.013373</v>
      </c>
      <c r="G1666" s="317">
        <v>0.02098</v>
      </c>
      <c r="H1666" s="317">
        <v>0.008423</v>
      </c>
      <c r="I1666" s="317">
        <v>0.010374</v>
      </c>
      <c r="J1666" s="317">
        <v>0.005067</v>
      </c>
      <c r="K1666" s="318">
        <v>0</v>
      </c>
      <c r="L1666" s="318">
        <v>0</v>
      </c>
      <c r="M1666" s="319">
        <v>1.0392</v>
      </c>
    </row>
    <row r="1667" ht="19.7" customHeight="1">
      <c r="A1667" t="s" s="314">
        <v>1149</v>
      </c>
      <c r="B1667" t="s" s="314">
        <v>232</v>
      </c>
      <c r="C1667" s="320">
        <v>16</v>
      </c>
      <c r="D1667" t="s" s="316">
        <v>1121</v>
      </c>
      <c r="E1667" s="317">
        <v>0.01776</v>
      </c>
      <c r="F1667" s="317">
        <v>0.017743</v>
      </c>
      <c r="G1667" s="317">
        <v>0.027118</v>
      </c>
      <c r="H1667" s="317">
        <v>1.5e-05</v>
      </c>
      <c r="I1667" s="317">
        <v>0.008526000000000001</v>
      </c>
      <c r="J1667" s="317">
        <v>0.004234</v>
      </c>
      <c r="K1667" s="318">
        <v>0.012294</v>
      </c>
      <c r="L1667" s="318">
        <v>5e-06</v>
      </c>
      <c r="M1667" s="319">
        <v>19.8928</v>
      </c>
    </row>
    <row r="1668" ht="19.7" customHeight="1">
      <c r="A1668" t="s" s="314">
        <v>1149</v>
      </c>
      <c r="B1668" t="s" s="314">
        <v>232</v>
      </c>
      <c r="C1668" s="320">
        <v>17</v>
      </c>
      <c r="D1668" t="s" s="316">
        <v>1122</v>
      </c>
      <c r="E1668" s="317">
        <v>0.017426</v>
      </c>
      <c r="F1668" s="317">
        <v>0.011196</v>
      </c>
      <c r="G1668" s="317">
        <v>0.020534</v>
      </c>
      <c r="H1668" s="317">
        <v>0.009065999999999999</v>
      </c>
      <c r="I1668" s="317">
        <v>0.00566</v>
      </c>
      <c r="J1668" s="317">
        <v>0.004817</v>
      </c>
      <c r="K1668" s="318">
        <v>0</v>
      </c>
      <c r="L1668" s="318">
        <v>0</v>
      </c>
      <c r="M1668" s="319">
        <v>4.7537</v>
      </c>
    </row>
    <row r="1669" ht="19.7" customHeight="1">
      <c r="A1669" t="s" s="314">
        <v>1149</v>
      </c>
      <c r="B1669" t="s" s="314">
        <v>232</v>
      </c>
      <c r="C1669" s="320">
        <v>18</v>
      </c>
      <c r="D1669" t="s" s="316">
        <v>1122</v>
      </c>
      <c r="E1669" s="317">
        <v>0.019129</v>
      </c>
      <c r="F1669" s="317">
        <v>0.01326</v>
      </c>
      <c r="G1669" s="317">
        <v>0.017371</v>
      </c>
      <c r="H1669" s="317">
        <v>0.005224</v>
      </c>
      <c r="I1669" s="317">
        <v>0.002923</v>
      </c>
      <c r="J1669" s="317">
        <v>0.005003</v>
      </c>
      <c r="K1669" s="318">
        <v>0</v>
      </c>
      <c r="L1669" s="318">
        <v>0</v>
      </c>
      <c r="M1669" s="319">
        <v>5.2551</v>
      </c>
    </row>
    <row r="1670" ht="19.7" customHeight="1">
      <c r="A1670" t="s" s="314">
        <v>1149</v>
      </c>
      <c r="B1670" t="s" s="314">
        <v>232</v>
      </c>
      <c r="C1670" s="320">
        <v>19</v>
      </c>
      <c r="D1670" t="s" s="316">
        <v>1122</v>
      </c>
      <c r="E1670" s="317">
        <v>0.019586</v>
      </c>
      <c r="F1670" s="317">
        <v>0.011763</v>
      </c>
      <c r="G1670" s="317">
        <v>0.020419</v>
      </c>
      <c r="H1670" s="317">
        <v>0.004802</v>
      </c>
      <c r="I1670" s="317">
        <v>0.004553</v>
      </c>
      <c r="J1670" s="317">
        <v>0.003616</v>
      </c>
      <c r="K1670" s="318">
        <v>0</v>
      </c>
      <c r="L1670" s="318">
        <v>0</v>
      </c>
      <c r="M1670" s="319">
        <v>3.6054</v>
      </c>
    </row>
    <row r="1671" ht="19.7" customHeight="1">
      <c r="A1671" t="s" s="314">
        <v>1149</v>
      </c>
      <c r="B1671" t="s" s="314">
        <v>232</v>
      </c>
      <c r="C1671" s="320">
        <v>20</v>
      </c>
      <c r="D1671" t="s" s="316">
        <v>1121</v>
      </c>
      <c r="E1671" s="317">
        <v>0.016605</v>
      </c>
      <c r="F1671" s="317">
        <v>0.015599</v>
      </c>
      <c r="G1671" s="317">
        <v>0.021828</v>
      </c>
      <c r="H1671" s="317">
        <v>0.001017</v>
      </c>
      <c r="I1671" s="317">
        <v>0.007247</v>
      </c>
      <c r="J1671" s="317">
        <v>0.004553</v>
      </c>
      <c r="K1671" s="318">
        <v>5e-06</v>
      </c>
      <c r="L1671" s="318">
        <v>0.015813</v>
      </c>
      <c r="M1671" s="319">
        <v>14.5593</v>
      </c>
    </row>
    <row r="1672" ht="19.7" customHeight="1">
      <c r="A1672" t="s" s="314">
        <v>1149</v>
      </c>
      <c r="B1672" t="s" s="314">
        <v>232</v>
      </c>
      <c r="C1672" t="s" s="315">
        <v>204</v>
      </c>
      <c r="D1672" t="s" s="316">
        <v>1122</v>
      </c>
      <c r="E1672" s="317">
        <v>0.019381</v>
      </c>
      <c r="F1672" s="317">
        <v>0.012082</v>
      </c>
      <c r="G1672" s="317">
        <v>0.020274</v>
      </c>
      <c r="H1672" s="317">
        <v>0.006761</v>
      </c>
      <c r="I1672" s="317">
        <v>0.000217</v>
      </c>
      <c r="J1672" s="317">
        <v>0.001227</v>
      </c>
      <c r="K1672" s="318">
        <v>0</v>
      </c>
      <c r="L1672" s="318">
        <v>0</v>
      </c>
      <c r="M1672" s="319">
        <v>0</v>
      </c>
    </row>
    <row r="1673" ht="19.7" customHeight="1">
      <c r="A1673" t="s" s="314">
        <v>1149</v>
      </c>
      <c r="B1673" t="s" s="314">
        <v>232</v>
      </c>
      <c r="C1673" t="s" s="315">
        <v>162</v>
      </c>
      <c r="D1673" t="s" s="316">
        <v>1122</v>
      </c>
      <c r="E1673" s="317">
        <v>0.023578</v>
      </c>
      <c r="F1673" s="317">
        <v>0.006154</v>
      </c>
      <c r="G1673" s="317">
        <v>0.029648</v>
      </c>
      <c r="H1673" s="317">
        <v>0.015579</v>
      </c>
      <c r="I1673" s="317">
        <v>5e-06</v>
      </c>
      <c r="J1673" s="317">
        <v>0.00448</v>
      </c>
      <c r="K1673" s="318">
        <v>0</v>
      </c>
      <c r="L1673" s="318">
        <v>0</v>
      </c>
      <c r="M1673" s="319">
        <v>0.2443</v>
      </c>
    </row>
    <row r="1674" ht="19.7" customHeight="1">
      <c r="A1674" t="s" s="314">
        <v>1149</v>
      </c>
      <c r="B1674" t="s" s="314">
        <v>232</v>
      </c>
      <c r="C1674" t="s" s="315">
        <v>205</v>
      </c>
      <c r="D1674" t="s" s="316">
        <v>1122</v>
      </c>
      <c r="E1674" s="317">
        <v>0.020834</v>
      </c>
      <c r="F1674" s="317">
        <v>0.01646</v>
      </c>
      <c r="G1674" s="317">
        <v>0.022142</v>
      </c>
      <c r="H1674" s="317">
        <v>0.002848</v>
      </c>
      <c r="I1674" s="317">
        <v>0.000494</v>
      </c>
      <c r="J1674" s="317">
        <v>0.001667</v>
      </c>
      <c r="K1674" s="318">
        <v>0</v>
      </c>
      <c r="L1674" s="318">
        <v>0</v>
      </c>
      <c r="M1674" s="319">
        <v>6.4714</v>
      </c>
    </row>
    <row r="1675" ht="19.7" customHeight="1">
      <c r="A1675" t="s" s="314">
        <v>1149</v>
      </c>
      <c r="B1675" t="s" s="314">
        <v>232</v>
      </c>
      <c r="C1675" s="320">
        <v>21</v>
      </c>
      <c r="D1675" t="s" s="316">
        <v>1122</v>
      </c>
      <c r="E1675" s="317">
        <v>0.019892</v>
      </c>
      <c r="F1675" s="317">
        <v>0.012701</v>
      </c>
      <c r="G1675" s="317">
        <v>0.020984</v>
      </c>
      <c r="H1675" s="317">
        <v>0.006855</v>
      </c>
      <c r="I1675" s="317">
        <v>0.000302</v>
      </c>
      <c r="J1675" s="317">
        <v>0.001503</v>
      </c>
      <c r="K1675" s="318">
        <v>0</v>
      </c>
      <c r="L1675" s="318">
        <v>0</v>
      </c>
      <c r="M1675" s="319">
        <v>2.3607</v>
      </c>
    </row>
    <row r="1676" ht="20.7" customHeight="1">
      <c r="A1676" t="s" s="323">
        <v>1149</v>
      </c>
      <c r="B1676" t="s" s="323">
        <v>232</v>
      </c>
      <c r="C1676" t="s" s="324">
        <v>216</v>
      </c>
      <c r="D1676" t="s" s="325">
        <v>1121</v>
      </c>
      <c r="E1676" s="326">
        <v>0.018509</v>
      </c>
      <c r="F1676" s="326">
        <v>0.014325</v>
      </c>
      <c r="G1676" s="326">
        <v>0.020573</v>
      </c>
      <c r="H1676" s="326">
        <v>0.004137</v>
      </c>
      <c r="I1676" s="326">
        <v>0.005064</v>
      </c>
      <c r="J1676" s="326">
        <v>0.004435</v>
      </c>
      <c r="K1676" s="327">
        <v>0.003631</v>
      </c>
      <c r="L1676" s="327">
        <v>0.003457</v>
      </c>
      <c r="M1676" s="328">
        <v>82.619</v>
      </c>
    </row>
  </sheetData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dimension ref="A1:AC57"/>
  <sheetViews>
    <sheetView workbookViewId="0" showGridLines="0" defaultGridColor="1">
      <pane topLeftCell="C2" xSplit="2" ySplit="1" activePane="bottomRight" state="frozen"/>
    </sheetView>
  </sheetViews>
  <sheetFormatPr defaultColWidth="8.33333" defaultRowHeight="19.9" customHeight="1" outlineLevelRow="0" outlineLevelCol="0"/>
  <cols>
    <col min="1" max="1" width="11.6953" style="329" customWidth="1"/>
    <col min="2" max="2" width="14.7656" style="329" customWidth="1"/>
    <col min="3" max="29" width="19" style="329" customWidth="1"/>
    <col min="30" max="16384" width="8.35156" style="329" customWidth="1"/>
  </cols>
  <sheetData>
    <row r="1" ht="21.7" customHeight="1">
      <c r="A1" t="s" s="305">
        <v>207</v>
      </c>
      <c r="B1" t="s" s="305">
        <v>1150</v>
      </c>
      <c r="C1" t="s" s="306">
        <v>1151</v>
      </c>
      <c r="D1" t="s" s="306">
        <v>1152</v>
      </c>
      <c r="E1" t="s" s="306">
        <v>1153</v>
      </c>
      <c r="F1" t="s" s="306">
        <v>1154</v>
      </c>
      <c r="G1" t="s" s="306">
        <v>1155</v>
      </c>
      <c r="H1" t="s" s="306">
        <v>1156</v>
      </c>
      <c r="I1" t="s" s="306">
        <v>1157</v>
      </c>
      <c r="J1" t="s" s="306">
        <v>1158</v>
      </c>
      <c r="K1" t="s" s="306">
        <v>1159</v>
      </c>
      <c r="L1" t="s" s="306">
        <v>1160</v>
      </c>
      <c r="M1" t="s" s="306">
        <v>1161</v>
      </c>
      <c r="N1" t="s" s="306">
        <v>1162</v>
      </c>
      <c r="O1" t="s" s="306">
        <v>1163</v>
      </c>
      <c r="P1" t="s" s="306">
        <v>1164</v>
      </c>
      <c r="Q1" t="s" s="306">
        <v>1165</v>
      </c>
      <c r="R1" t="s" s="306">
        <v>1166</v>
      </c>
      <c r="S1" t="s" s="306">
        <v>1167</v>
      </c>
      <c r="T1" t="s" s="306">
        <v>1168</v>
      </c>
      <c r="U1" t="s" s="306">
        <v>1169</v>
      </c>
      <c r="V1" t="s" s="306">
        <v>1170</v>
      </c>
      <c r="W1" t="s" s="306">
        <v>1171</v>
      </c>
      <c r="X1" t="s" s="306">
        <v>1172</v>
      </c>
      <c r="Y1" t="s" s="306">
        <v>1173</v>
      </c>
      <c r="Z1" t="s" s="306">
        <v>1174</v>
      </c>
      <c r="AA1" t="s" s="306">
        <v>1175</v>
      </c>
      <c r="AB1" t="s" s="306">
        <v>1176</v>
      </c>
      <c r="AC1" t="s" s="306">
        <v>1177</v>
      </c>
    </row>
    <row r="2" ht="20.7" customHeight="1">
      <c r="A2" t="s" s="308">
        <v>215</v>
      </c>
      <c r="B2" t="s" s="330">
        <v>1178</v>
      </c>
      <c r="C2" t="s" s="310">
        <v>1179</v>
      </c>
      <c r="D2" t="s" s="331">
        <v>1180</v>
      </c>
      <c r="E2" t="s" s="331">
        <v>1181</v>
      </c>
      <c r="F2" t="s" s="331">
        <v>1182</v>
      </c>
      <c r="G2" t="s" s="331">
        <v>1183</v>
      </c>
      <c r="H2" t="s" s="331">
        <v>1184</v>
      </c>
      <c r="I2" t="s" s="331">
        <v>1185</v>
      </c>
      <c r="J2" t="s" s="331">
        <v>1186</v>
      </c>
      <c r="K2" t="s" s="331">
        <v>1187</v>
      </c>
      <c r="L2" t="s" s="331">
        <v>1188</v>
      </c>
      <c r="M2" t="s" s="331">
        <v>1189</v>
      </c>
      <c r="N2" t="s" s="331">
        <v>1190</v>
      </c>
      <c r="O2" t="s" s="331">
        <v>1191</v>
      </c>
      <c r="P2" t="s" s="331">
        <v>1192</v>
      </c>
      <c r="Q2" t="s" s="331">
        <v>1193</v>
      </c>
      <c r="R2" t="s" s="331">
        <v>1194</v>
      </c>
      <c r="S2" t="s" s="331">
        <v>1195</v>
      </c>
      <c r="T2" t="s" s="331">
        <v>1196</v>
      </c>
      <c r="U2" t="s" s="331">
        <v>1197</v>
      </c>
      <c r="V2" t="s" s="331">
        <v>1198</v>
      </c>
      <c r="W2" t="s" s="331">
        <v>1199</v>
      </c>
      <c r="X2" t="s" s="331">
        <v>1200</v>
      </c>
      <c r="Y2" t="s" s="331">
        <v>1201</v>
      </c>
      <c r="Z2" t="s" s="331">
        <v>1202</v>
      </c>
      <c r="AA2" t="s" s="331">
        <v>1203</v>
      </c>
      <c r="AB2" t="s" s="331">
        <v>1204</v>
      </c>
      <c r="AC2" t="s" s="331">
        <v>1205</v>
      </c>
    </row>
    <row r="3" ht="19.7" customHeight="1">
      <c r="A3" t="s" s="314">
        <v>215</v>
      </c>
      <c r="B3" t="s" s="332">
        <v>1206</v>
      </c>
      <c r="C3" t="s" s="316">
        <v>1207</v>
      </c>
      <c r="D3" t="s" s="333">
        <v>1208</v>
      </c>
      <c r="E3" t="s" s="333">
        <v>1209</v>
      </c>
      <c r="F3" t="s" s="333">
        <v>1210</v>
      </c>
      <c r="G3" t="s" s="333">
        <v>1211</v>
      </c>
      <c r="H3" t="s" s="333">
        <v>1212</v>
      </c>
      <c r="I3" t="s" s="333">
        <v>1213</v>
      </c>
      <c r="J3" t="s" s="333">
        <v>1214</v>
      </c>
      <c r="K3" t="s" s="333">
        <v>1215</v>
      </c>
      <c r="L3" t="s" s="333">
        <v>1216</v>
      </c>
      <c r="M3" t="s" s="333">
        <v>1217</v>
      </c>
      <c r="N3" t="s" s="333">
        <v>1218</v>
      </c>
      <c r="O3" t="s" s="333">
        <v>1219</v>
      </c>
      <c r="P3" t="s" s="333">
        <v>1220</v>
      </c>
      <c r="Q3" t="s" s="333">
        <v>1221</v>
      </c>
      <c r="R3" t="s" s="333">
        <v>1222</v>
      </c>
      <c r="S3" t="s" s="333">
        <v>1223</v>
      </c>
      <c r="T3" t="s" s="333">
        <v>1224</v>
      </c>
      <c r="U3" t="s" s="333">
        <v>1225</v>
      </c>
      <c r="V3" t="s" s="333">
        <v>1226</v>
      </c>
      <c r="W3" t="s" s="333">
        <v>1227</v>
      </c>
      <c r="X3" t="s" s="333">
        <v>1228</v>
      </c>
      <c r="Y3" t="s" s="333">
        <v>1229</v>
      </c>
      <c r="Z3" t="s" s="333">
        <v>1230</v>
      </c>
      <c r="AA3" t="s" s="333">
        <v>1231</v>
      </c>
      <c r="AB3" t="s" s="333">
        <v>1232</v>
      </c>
      <c r="AC3" t="s" s="333">
        <v>1233</v>
      </c>
    </row>
    <row r="4" ht="19.7" customHeight="1">
      <c r="A4" t="s" s="314">
        <v>215</v>
      </c>
      <c r="B4" t="s" s="332">
        <v>1234</v>
      </c>
      <c r="C4" t="s" s="316">
        <v>1235</v>
      </c>
      <c r="D4" t="s" s="333">
        <v>1236</v>
      </c>
      <c r="E4" t="s" s="333">
        <v>1237</v>
      </c>
      <c r="F4" t="s" s="333">
        <v>1238</v>
      </c>
      <c r="G4" t="s" s="333">
        <v>1239</v>
      </c>
      <c r="H4" t="s" s="333">
        <v>1240</v>
      </c>
      <c r="I4" t="s" s="333">
        <v>1241</v>
      </c>
      <c r="J4" t="s" s="333">
        <v>1242</v>
      </c>
      <c r="K4" t="s" s="333">
        <v>1243</v>
      </c>
      <c r="L4" t="s" s="333">
        <v>1244</v>
      </c>
      <c r="M4" t="s" s="333">
        <v>1245</v>
      </c>
      <c r="N4" t="s" s="333">
        <v>1246</v>
      </c>
      <c r="O4" t="s" s="333">
        <v>1247</v>
      </c>
      <c r="P4" t="s" s="333">
        <v>1248</v>
      </c>
      <c r="Q4" t="s" s="333">
        <v>1249</v>
      </c>
      <c r="R4" t="s" s="333">
        <v>1250</v>
      </c>
      <c r="S4" t="s" s="333">
        <v>1251</v>
      </c>
      <c r="T4" t="s" s="333">
        <v>1252</v>
      </c>
      <c r="U4" t="s" s="333">
        <v>1253</v>
      </c>
      <c r="V4" t="s" s="333">
        <v>1254</v>
      </c>
      <c r="W4" t="s" s="333">
        <v>1255</v>
      </c>
      <c r="X4" t="s" s="333">
        <v>1256</v>
      </c>
      <c r="Y4" t="s" s="333">
        <v>1257</v>
      </c>
      <c r="Z4" t="s" s="333">
        <v>1258</v>
      </c>
      <c r="AA4" t="s" s="333">
        <v>1259</v>
      </c>
      <c r="AB4" t="s" s="333">
        <v>1260</v>
      </c>
      <c r="AC4" t="s" s="333">
        <v>1261</v>
      </c>
    </row>
    <row r="5" ht="19.7" customHeight="1">
      <c r="A5" t="s" s="314">
        <v>215</v>
      </c>
      <c r="B5" t="s" s="332">
        <v>1262</v>
      </c>
      <c r="C5" t="s" s="316">
        <v>1263</v>
      </c>
      <c r="D5" t="s" s="333">
        <v>1264</v>
      </c>
      <c r="E5" t="s" s="333">
        <v>1265</v>
      </c>
      <c r="F5" t="s" s="333">
        <v>1266</v>
      </c>
      <c r="G5" t="s" s="333">
        <v>1267</v>
      </c>
      <c r="H5" t="s" s="333">
        <v>1268</v>
      </c>
      <c r="I5" t="s" s="333">
        <v>1269</v>
      </c>
      <c r="J5" t="s" s="333">
        <v>1270</v>
      </c>
      <c r="K5" t="s" s="333">
        <v>1271</v>
      </c>
      <c r="L5" t="s" s="333">
        <v>1272</v>
      </c>
      <c r="M5" t="s" s="333">
        <v>1273</v>
      </c>
      <c r="N5" t="s" s="333">
        <v>1263</v>
      </c>
      <c r="O5" t="s" s="333">
        <v>1269</v>
      </c>
      <c r="P5" t="s" s="333">
        <v>1274</v>
      </c>
      <c r="Q5" t="s" s="333">
        <v>1275</v>
      </c>
      <c r="R5" t="s" s="333">
        <v>1276</v>
      </c>
      <c r="S5" t="s" s="333">
        <v>1277</v>
      </c>
      <c r="T5" t="s" s="333">
        <v>1278</v>
      </c>
      <c r="U5" t="s" s="333">
        <v>1274</v>
      </c>
      <c r="V5" t="s" s="333">
        <v>1279</v>
      </c>
      <c r="W5" t="s" s="333">
        <v>1280</v>
      </c>
      <c r="X5" t="s" s="333">
        <v>1281</v>
      </c>
      <c r="Y5" t="s" s="333">
        <v>1282</v>
      </c>
      <c r="Z5" t="s" s="333">
        <v>1283</v>
      </c>
      <c r="AA5" t="s" s="333">
        <v>1284</v>
      </c>
      <c r="AB5" t="s" s="333">
        <v>1285</v>
      </c>
      <c r="AC5" t="s" s="333">
        <v>1286</v>
      </c>
    </row>
    <row r="6" ht="19.7" customHeight="1">
      <c r="A6" t="s" s="314">
        <v>215</v>
      </c>
      <c r="B6" t="s" s="332">
        <v>1287</v>
      </c>
      <c r="C6" t="s" s="316">
        <v>1288</v>
      </c>
      <c r="D6" t="s" s="333">
        <v>1264</v>
      </c>
      <c r="E6" t="s" s="333">
        <v>1289</v>
      </c>
      <c r="F6" t="s" s="333">
        <v>1290</v>
      </c>
      <c r="G6" t="s" s="333">
        <v>1291</v>
      </c>
      <c r="H6" t="s" s="333">
        <v>1292</v>
      </c>
      <c r="I6" t="s" s="333">
        <v>1293</v>
      </c>
      <c r="J6" t="s" s="333">
        <v>1294</v>
      </c>
      <c r="K6" t="s" s="333">
        <v>1295</v>
      </c>
      <c r="L6" t="s" s="333">
        <v>1296</v>
      </c>
      <c r="M6" t="s" s="333">
        <v>1297</v>
      </c>
      <c r="N6" t="s" s="333">
        <v>1288</v>
      </c>
      <c r="O6" t="s" s="333">
        <v>1298</v>
      </c>
      <c r="P6" t="s" s="333">
        <v>1299</v>
      </c>
      <c r="Q6" t="s" s="333">
        <v>1300</v>
      </c>
      <c r="R6" t="s" s="333">
        <v>1301</v>
      </c>
      <c r="S6" t="s" s="333">
        <v>1302</v>
      </c>
      <c r="T6" t="s" s="333">
        <v>1303</v>
      </c>
      <c r="U6" t="s" s="333">
        <v>1299</v>
      </c>
      <c r="V6" t="s" s="333">
        <v>1304</v>
      </c>
      <c r="W6" t="s" s="333">
        <v>1305</v>
      </c>
      <c r="X6" t="s" s="333">
        <v>1306</v>
      </c>
      <c r="Y6" t="s" s="333">
        <v>1307</v>
      </c>
      <c r="Z6" t="s" s="333">
        <v>1308</v>
      </c>
      <c r="AA6" t="s" s="333">
        <v>1309</v>
      </c>
      <c r="AB6" t="s" s="333">
        <v>1310</v>
      </c>
      <c r="AC6" t="s" s="333">
        <v>1311</v>
      </c>
    </row>
    <row r="7" ht="19.7" customHeight="1">
      <c r="A7" t="s" s="314">
        <v>215</v>
      </c>
      <c r="B7" t="s" s="332">
        <v>1312</v>
      </c>
      <c r="C7" t="s" s="316">
        <v>1313</v>
      </c>
      <c r="D7" t="s" s="333">
        <v>1314</v>
      </c>
      <c r="E7" t="s" s="333">
        <v>1315</v>
      </c>
      <c r="F7" t="s" s="333">
        <v>1316</v>
      </c>
      <c r="G7" t="s" s="333">
        <v>1317</v>
      </c>
      <c r="H7" t="s" s="333">
        <v>1318</v>
      </c>
      <c r="I7" t="s" s="333">
        <v>1319</v>
      </c>
      <c r="J7" t="s" s="333">
        <v>1320</v>
      </c>
      <c r="K7" t="s" s="333">
        <v>1320</v>
      </c>
      <c r="L7" t="s" s="333">
        <v>1321</v>
      </c>
      <c r="M7" t="s" s="333">
        <v>1322</v>
      </c>
      <c r="N7" t="s" s="333">
        <v>1323</v>
      </c>
      <c r="O7" t="s" s="333">
        <v>1324</v>
      </c>
      <c r="P7" t="s" s="333">
        <v>1325</v>
      </c>
      <c r="Q7" t="s" s="333">
        <v>1320</v>
      </c>
      <c r="R7" t="s" s="333">
        <v>1326</v>
      </c>
      <c r="S7" t="s" s="333">
        <v>1327</v>
      </c>
      <c r="T7" t="s" s="333">
        <v>1328</v>
      </c>
      <c r="U7" t="s" s="333">
        <v>1325</v>
      </c>
      <c r="V7" t="s" s="333">
        <v>1329</v>
      </c>
      <c r="W7" t="s" s="333">
        <v>1330</v>
      </c>
      <c r="X7" t="s" s="333">
        <v>1331</v>
      </c>
      <c r="Y7" t="s" s="333">
        <v>1332</v>
      </c>
      <c r="Z7" t="s" s="333">
        <v>1333</v>
      </c>
      <c r="AA7" t="s" s="333">
        <v>1334</v>
      </c>
      <c r="AB7" t="s" s="333">
        <v>1335</v>
      </c>
      <c r="AC7" t="s" s="333">
        <v>1336</v>
      </c>
    </row>
    <row r="8" ht="19.7" customHeight="1">
      <c r="A8" t="s" s="314">
        <v>215</v>
      </c>
      <c r="B8" t="s" s="332">
        <v>1337</v>
      </c>
      <c r="C8" t="s" s="316">
        <v>1338</v>
      </c>
      <c r="D8" t="s" s="333">
        <v>1339</v>
      </c>
      <c r="E8" t="s" s="333">
        <v>1340</v>
      </c>
      <c r="F8" t="s" s="333">
        <v>1341</v>
      </c>
      <c r="G8" t="s" s="333">
        <v>1342</v>
      </c>
      <c r="H8" t="s" s="333">
        <v>1343</v>
      </c>
      <c r="I8" t="s" s="333">
        <v>1344</v>
      </c>
      <c r="J8" t="s" s="333">
        <v>1345</v>
      </c>
      <c r="K8" t="s" s="333">
        <v>1345</v>
      </c>
      <c r="L8" t="s" s="333">
        <v>1346</v>
      </c>
      <c r="M8" t="s" s="333">
        <v>1347</v>
      </c>
      <c r="N8" t="s" s="333">
        <v>1348</v>
      </c>
      <c r="O8" t="s" s="333">
        <v>1349</v>
      </c>
      <c r="P8" t="s" s="333">
        <v>1350</v>
      </c>
      <c r="Q8" t="s" s="333">
        <v>1351</v>
      </c>
      <c r="R8" t="s" s="333">
        <v>1352</v>
      </c>
      <c r="S8" t="s" s="333">
        <v>1353</v>
      </c>
      <c r="T8" t="s" s="333">
        <v>1354</v>
      </c>
      <c r="U8" t="s" s="333">
        <v>1355</v>
      </c>
      <c r="V8" t="s" s="333">
        <v>1356</v>
      </c>
      <c r="W8" t="s" s="333">
        <v>1338</v>
      </c>
      <c r="X8" t="s" s="333">
        <v>1357</v>
      </c>
      <c r="Y8" t="s" s="333">
        <v>1358</v>
      </c>
      <c r="Z8" t="s" s="333">
        <v>1359</v>
      </c>
      <c r="AA8" t="s" s="333">
        <v>1360</v>
      </c>
      <c r="AB8" t="s" s="333">
        <v>1361</v>
      </c>
      <c r="AC8" t="s" s="333">
        <v>1362</v>
      </c>
    </row>
    <row r="9" ht="19.7" customHeight="1">
      <c r="A9" t="s" s="314">
        <v>215</v>
      </c>
      <c r="B9" t="s" s="332">
        <v>1363</v>
      </c>
      <c r="C9" t="s" s="316">
        <v>1364</v>
      </c>
      <c r="D9" t="s" s="333">
        <v>1365</v>
      </c>
      <c r="E9" t="s" s="333">
        <v>1366</v>
      </c>
      <c r="F9" t="s" s="333">
        <v>1367</v>
      </c>
      <c r="G9" t="s" s="333">
        <v>1368</v>
      </c>
      <c r="H9" t="s" s="333">
        <v>1369</v>
      </c>
      <c r="I9" t="s" s="333">
        <v>1370</v>
      </c>
      <c r="J9" t="s" s="333">
        <v>1371</v>
      </c>
      <c r="K9" t="s" s="333">
        <v>1371</v>
      </c>
      <c r="L9" t="s" s="333">
        <v>1372</v>
      </c>
      <c r="M9" t="s" s="333">
        <v>1373</v>
      </c>
      <c r="N9" t="s" s="333">
        <v>1374</v>
      </c>
      <c r="O9" t="s" s="333">
        <v>1375</v>
      </c>
      <c r="P9" t="s" s="333">
        <v>1376</v>
      </c>
      <c r="Q9" t="s" s="333">
        <v>1377</v>
      </c>
      <c r="R9" t="s" s="333">
        <v>1378</v>
      </c>
      <c r="S9" t="s" s="333">
        <v>1372</v>
      </c>
      <c r="T9" t="s" s="333">
        <v>1379</v>
      </c>
      <c r="U9" t="s" s="333">
        <v>1380</v>
      </c>
      <c r="V9" t="s" s="333">
        <v>1381</v>
      </c>
      <c r="W9" t="s" s="333">
        <v>1382</v>
      </c>
      <c r="X9" t="s" s="333">
        <v>1364</v>
      </c>
      <c r="Y9" t="s" s="333">
        <v>1364</v>
      </c>
      <c r="Z9" t="s" s="333">
        <v>1383</v>
      </c>
      <c r="AA9" t="s" s="333">
        <v>1383</v>
      </c>
      <c r="AB9" t="s" s="333">
        <v>1384</v>
      </c>
      <c r="AC9" t="s" s="333">
        <v>1385</v>
      </c>
    </row>
    <row r="10" ht="19.7" customHeight="1">
      <c r="A10" t="s" s="314">
        <v>215</v>
      </c>
      <c r="B10" t="s" s="332">
        <v>1386</v>
      </c>
      <c r="C10" t="s" s="316">
        <v>1288</v>
      </c>
      <c r="D10" t="s" s="333">
        <v>1264</v>
      </c>
      <c r="E10" t="s" s="333">
        <v>1289</v>
      </c>
      <c r="F10" t="s" s="333">
        <v>1290</v>
      </c>
      <c r="G10" t="s" s="333">
        <v>1291</v>
      </c>
      <c r="H10" t="s" s="333">
        <v>1292</v>
      </c>
      <c r="I10" t="s" s="333">
        <v>1293</v>
      </c>
      <c r="J10" t="s" s="333">
        <v>1294</v>
      </c>
      <c r="K10" t="s" s="333">
        <v>1295</v>
      </c>
      <c r="L10" t="s" s="333">
        <v>1296</v>
      </c>
      <c r="M10" t="s" s="333">
        <v>1297</v>
      </c>
      <c r="N10" t="s" s="333">
        <v>1288</v>
      </c>
      <c r="O10" t="s" s="333">
        <v>1298</v>
      </c>
      <c r="P10" t="s" s="333">
        <v>1299</v>
      </c>
      <c r="Q10" t="s" s="333">
        <v>1300</v>
      </c>
      <c r="R10" t="s" s="333">
        <v>1301</v>
      </c>
      <c r="S10" t="s" s="333">
        <v>1302</v>
      </c>
      <c r="T10" t="s" s="333">
        <v>1303</v>
      </c>
      <c r="U10" t="s" s="333">
        <v>1299</v>
      </c>
      <c r="V10" t="s" s="333">
        <v>1304</v>
      </c>
      <c r="W10" t="s" s="333">
        <v>1305</v>
      </c>
      <c r="X10" t="s" s="333">
        <v>1306</v>
      </c>
      <c r="Y10" t="s" s="333">
        <v>1307</v>
      </c>
      <c r="Z10" t="s" s="333">
        <v>1308</v>
      </c>
      <c r="AA10" t="s" s="333">
        <v>1309</v>
      </c>
      <c r="AB10" t="s" s="333">
        <v>1310</v>
      </c>
      <c r="AC10" t="s" s="333">
        <v>1311</v>
      </c>
    </row>
    <row r="11" ht="19.7" customHeight="1">
      <c r="A11" t="s" s="314">
        <v>215</v>
      </c>
      <c r="B11" t="s" s="332">
        <v>1387</v>
      </c>
      <c r="C11" t="s" s="316">
        <v>1388</v>
      </c>
      <c r="D11" t="s" s="333">
        <v>1389</v>
      </c>
      <c r="E11" t="s" s="333">
        <v>1390</v>
      </c>
      <c r="F11" t="s" s="333">
        <v>1391</v>
      </c>
      <c r="G11" t="s" s="333">
        <v>1392</v>
      </c>
      <c r="H11" t="s" s="333">
        <v>1393</v>
      </c>
      <c r="I11" t="s" s="333">
        <v>1394</v>
      </c>
      <c r="J11" t="s" s="333">
        <v>1395</v>
      </c>
      <c r="K11" t="s" s="333">
        <v>1395</v>
      </c>
      <c r="L11" t="s" s="333">
        <v>1396</v>
      </c>
      <c r="M11" t="s" s="333">
        <v>1397</v>
      </c>
      <c r="N11" t="s" s="333">
        <v>1398</v>
      </c>
      <c r="O11" t="s" s="333">
        <v>1399</v>
      </c>
      <c r="P11" t="s" s="333">
        <v>1400</v>
      </c>
      <c r="Q11" t="s" s="333">
        <v>1401</v>
      </c>
      <c r="R11" t="s" s="333">
        <v>1402</v>
      </c>
      <c r="S11" t="s" s="333">
        <v>1403</v>
      </c>
      <c r="T11" t="s" s="333">
        <v>1404</v>
      </c>
      <c r="U11" t="s" s="333">
        <v>1405</v>
      </c>
      <c r="V11" t="s" s="333">
        <v>1406</v>
      </c>
      <c r="W11" t="s" s="333">
        <v>1407</v>
      </c>
      <c r="X11" t="s" s="333">
        <v>1408</v>
      </c>
      <c r="Y11" t="s" s="333">
        <v>1409</v>
      </c>
      <c r="Z11" t="s" s="333">
        <v>1410</v>
      </c>
      <c r="AA11" t="s" s="333">
        <v>1411</v>
      </c>
      <c r="AB11" t="s" s="333">
        <v>1412</v>
      </c>
      <c r="AC11" t="s" s="333">
        <v>1413</v>
      </c>
    </row>
    <row r="12" ht="19.7" customHeight="1">
      <c r="A12" t="s" s="314">
        <v>215</v>
      </c>
      <c r="B12" t="s" s="332">
        <v>1414</v>
      </c>
      <c r="C12" t="s" s="316">
        <v>1415</v>
      </c>
      <c r="D12" t="s" s="333">
        <v>1416</v>
      </c>
      <c r="E12" t="s" s="333">
        <v>1417</v>
      </c>
      <c r="F12" t="s" s="333">
        <v>1418</v>
      </c>
      <c r="G12" t="s" s="333">
        <v>1419</v>
      </c>
      <c r="H12" t="s" s="333">
        <v>1420</v>
      </c>
      <c r="I12" t="s" s="333">
        <v>1421</v>
      </c>
      <c r="J12" t="s" s="333">
        <v>1422</v>
      </c>
      <c r="K12" t="s" s="333">
        <v>1422</v>
      </c>
      <c r="L12" t="s" s="333">
        <v>1423</v>
      </c>
      <c r="M12" t="s" s="333">
        <v>1424</v>
      </c>
      <c r="N12" t="s" s="333">
        <v>1425</v>
      </c>
      <c r="O12" t="s" s="333">
        <v>1425</v>
      </c>
      <c r="P12" t="s" s="333">
        <v>1426</v>
      </c>
      <c r="Q12" t="s" s="333">
        <v>1427</v>
      </c>
      <c r="R12" t="s" s="333">
        <v>1428</v>
      </c>
      <c r="S12" t="s" s="333">
        <v>1429</v>
      </c>
      <c r="T12" t="s" s="333">
        <v>1417</v>
      </c>
      <c r="U12" t="s" s="333">
        <v>1430</v>
      </c>
      <c r="V12" t="s" s="333">
        <v>1431</v>
      </c>
      <c r="W12" t="s" s="333">
        <v>1432</v>
      </c>
      <c r="X12" t="s" s="333">
        <v>1433</v>
      </c>
      <c r="Y12" t="s" s="333">
        <v>1434</v>
      </c>
      <c r="Z12" t="s" s="333">
        <v>1435</v>
      </c>
      <c r="AA12" t="s" s="333">
        <v>1436</v>
      </c>
      <c r="AB12" t="s" s="333">
        <v>1437</v>
      </c>
      <c r="AC12" t="s" s="333">
        <v>1438</v>
      </c>
    </row>
    <row r="13" ht="19.7" customHeight="1">
      <c r="A13" t="s" s="314">
        <v>215</v>
      </c>
      <c r="B13" t="s" s="332">
        <v>1439</v>
      </c>
      <c r="C13" t="s" s="316">
        <v>1440</v>
      </c>
      <c r="D13" t="s" s="333">
        <v>1441</v>
      </c>
      <c r="E13" t="s" s="333">
        <v>1442</v>
      </c>
      <c r="F13" t="s" s="333">
        <v>1443</v>
      </c>
      <c r="G13" t="s" s="333">
        <v>1444</v>
      </c>
      <c r="H13" t="s" s="333">
        <v>1445</v>
      </c>
      <c r="I13" t="s" s="333">
        <v>1446</v>
      </c>
      <c r="J13" t="s" s="333">
        <v>1447</v>
      </c>
      <c r="K13" t="s" s="333">
        <v>1448</v>
      </c>
      <c r="L13" t="s" s="333">
        <v>1449</v>
      </c>
      <c r="M13" t="s" s="333">
        <v>1450</v>
      </c>
      <c r="N13" t="s" s="333">
        <v>1451</v>
      </c>
      <c r="O13" t="s" s="333">
        <v>1452</v>
      </c>
      <c r="P13" t="s" s="333">
        <v>1453</v>
      </c>
      <c r="Q13" t="s" s="333">
        <v>1454</v>
      </c>
      <c r="R13" t="s" s="333">
        <v>1455</v>
      </c>
      <c r="S13" t="s" s="333">
        <v>1456</v>
      </c>
      <c r="T13" t="s" s="333">
        <v>1457</v>
      </c>
      <c r="U13" t="s" s="333">
        <v>1458</v>
      </c>
      <c r="V13" t="s" s="333">
        <v>1459</v>
      </c>
      <c r="W13" t="s" s="333">
        <v>1460</v>
      </c>
      <c r="X13" t="s" s="333">
        <v>1461</v>
      </c>
      <c r="Y13" t="s" s="333">
        <v>1462</v>
      </c>
      <c r="Z13" t="s" s="333">
        <v>1463</v>
      </c>
      <c r="AA13" t="s" s="333">
        <v>1464</v>
      </c>
      <c r="AB13" t="s" s="333">
        <v>1465</v>
      </c>
      <c r="AC13" t="s" s="333">
        <v>1466</v>
      </c>
    </row>
    <row r="14" ht="19.7" customHeight="1">
      <c r="A14" t="s" s="314">
        <v>215</v>
      </c>
      <c r="B14" t="s" s="332">
        <v>1467</v>
      </c>
      <c r="C14" t="s" s="316">
        <v>1468</v>
      </c>
      <c r="D14" t="s" s="333">
        <v>1469</v>
      </c>
      <c r="E14" t="s" s="333">
        <v>1470</v>
      </c>
      <c r="F14" t="s" s="333">
        <v>1471</v>
      </c>
      <c r="G14" t="s" s="333">
        <v>1472</v>
      </c>
      <c r="H14" t="s" s="333">
        <v>1473</v>
      </c>
      <c r="I14" t="s" s="333">
        <v>1474</v>
      </c>
      <c r="J14" t="s" s="333">
        <v>1475</v>
      </c>
      <c r="K14" t="s" s="333">
        <v>1476</v>
      </c>
      <c r="L14" t="s" s="333">
        <v>1477</v>
      </c>
      <c r="M14" t="s" s="333">
        <v>1478</v>
      </c>
      <c r="N14" t="s" s="333">
        <v>1479</v>
      </c>
      <c r="O14" t="s" s="333">
        <v>1480</v>
      </c>
      <c r="P14" t="s" s="333">
        <v>1481</v>
      </c>
      <c r="Q14" t="s" s="333">
        <v>1482</v>
      </c>
      <c r="R14" t="s" s="333">
        <v>1483</v>
      </c>
      <c r="S14" t="s" s="333">
        <v>1484</v>
      </c>
      <c r="T14" t="s" s="333">
        <v>1485</v>
      </c>
      <c r="U14" t="s" s="333">
        <v>1486</v>
      </c>
      <c r="V14" t="s" s="333">
        <v>1487</v>
      </c>
      <c r="W14" t="s" s="333">
        <v>1488</v>
      </c>
      <c r="X14" t="s" s="333">
        <v>1489</v>
      </c>
      <c r="Y14" t="s" s="333">
        <v>1490</v>
      </c>
      <c r="Z14" t="s" s="333">
        <v>1491</v>
      </c>
      <c r="AA14" t="s" s="333">
        <v>1492</v>
      </c>
      <c r="AB14" t="s" s="333">
        <v>1493</v>
      </c>
      <c r="AC14" t="s" s="333">
        <v>1494</v>
      </c>
    </row>
    <row r="15" ht="19.7" customHeight="1">
      <c r="A15" t="s" s="314">
        <v>215</v>
      </c>
      <c r="B15" t="s" s="332">
        <v>1495</v>
      </c>
      <c r="C15" t="s" s="316">
        <v>1496</v>
      </c>
      <c r="D15" t="s" s="333">
        <v>1497</v>
      </c>
      <c r="E15" t="s" s="333">
        <v>1498</v>
      </c>
      <c r="F15" t="s" s="333">
        <v>1499</v>
      </c>
      <c r="G15" t="s" s="333">
        <v>1500</v>
      </c>
      <c r="H15" t="s" s="333">
        <v>1501</v>
      </c>
      <c r="I15" t="s" s="333">
        <v>1502</v>
      </c>
      <c r="J15" t="s" s="333">
        <v>1503</v>
      </c>
      <c r="K15" t="s" s="333">
        <v>1504</v>
      </c>
      <c r="L15" t="s" s="333">
        <v>1505</v>
      </c>
      <c r="M15" t="s" s="333">
        <v>1506</v>
      </c>
      <c r="N15" t="s" s="333">
        <v>1507</v>
      </c>
      <c r="O15" t="s" s="333">
        <v>1508</v>
      </c>
      <c r="P15" t="s" s="333">
        <v>1509</v>
      </c>
      <c r="Q15" t="s" s="333">
        <v>1510</v>
      </c>
      <c r="R15" t="s" s="333">
        <v>1511</v>
      </c>
      <c r="S15" t="s" s="333">
        <v>1512</v>
      </c>
      <c r="T15" t="s" s="333">
        <v>1513</v>
      </c>
      <c r="U15" t="s" s="333">
        <v>1514</v>
      </c>
      <c r="V15" t="s" s="333">
        <v>1515</v>
      </c>
      <c r="W15" t="s" s="333">
        <v>1516</v>
      </c>
      <c r="X15" t="s" s="333">
        <v>1517</v>
      </c>
      <c r="Y15" t="s" s="333">
        <v>1518</v>
      </c>
      <c r="Z15" t="s" s="333">
        <v>1519</v>
      </c>
      <c r="AA15" t="s" s="333">
        <v>1520</v>
      </c>
      <c r="AB15" t="s" s="333">
        <v>1521</v>
      </c>
      <c r="AC15" t="s" s="333">
        <v>1522</v>
      </c>
    </row>
    <row r="16" ht="19.7" customHeight="1">
      <c r="A16" t="s" s="314">
        <v>215</v>
      </c>
      <c r="B16" t="s" s="332">
        <v>1523</v>
      </c>
      <c r="C16" t="s" s="316">
        <v>1496</v>
      </c>
      <c r="D16" t="s" s="333">
        <v>1497</v>
      </c>
      <c r="E16" t="s" s="333">
        <v>1498</v>
      </c>
      <c r="F16" t="s" s="333">
        <v>1499</v>
      </c>
      <c r="G16" t="s" s="333">
        <v>1500</v>
      </c>
      <c r="H16" t="s" s="333">
        <v>1501</v>
      </c>
      <c r="I16" t="s" s="333">
        <v>1502</v>
      </c>
      <c r="J16" t="s" s="333">
        <v>1503</v>
      </c>
      <c r="K16" t="s" s="333">
        <v>1504</v>
      </c>
      <c r="L16" t="s" s="333">
        <v>1505</v>
      </c>
      <c r="M16" t="s" s="333">
        <v>1506</v>
      </c>
      <c r="N16" t="s" s="333">
        <v>1507</v>
      </c>
      <c r="O16" t="s" s="333">
        <v>1508</v>
      </c>
      <c r="P16" t="s" s="333">
        <v>1509</v>
      </c>
      <c r="Q16" t="s" s="333">
        <v>1510</v>
      </c>
      <c r="R16" t="s" s="333">
        <v>1511</v>
      </c>
      <c r="S16" t="s" s="333">
        <v>1512</v>
      </c>
      <c r="T16" t="s" s="333">
        <v>1513</v>
      </c>
      <c r="U16" t="s" s="333">
        <v>1514</v>
      </c>
      <c r="V16" t="s" s="333">
        <v>1515</v>
      </c>
      <c r="W16" t="s" s="333">
        <v>1516</v>
      </c>
      <c r="X16" t="s" s="333">
        <v>1517</v>
      </c>
      <c r="Y16" t="s" s="333">
        <v>1518</v>
      </c>
      <c r="Z16" t="s" s="333">
        <v>1519</v>
      </c>
      <c r="AA16" t="s" s="333">
        <v>1520</v>
      </c>
      <c r="AB16" t="s" s="333">
        <v>1524</v>
      </c>
      <c r="AC16" t="s" s="333">
        <v>1522</v>
      </c>
    </row>
    <row r="17" ht="19.7" customHeight="1">
      <c r="A17" t="s" s="314">
        <v>215</v>
      </c>
      <c r="B17" t="s" s="332">
        <v>1525</v>
      </c>
      <c r="C17" t="s" s="316">
        <v>1526</v>
      </c>
      <c r="D17" t="s" s="333">
        <v>1527</v>
      </c>
      <c r="E17" t="s" s="333">
        <v>1528</v>
      </c>
      <c r="F17" t="s" s="333">
        <v>1529</v>
      </c>
      <c r="G17" t="s" s="333">
        <v>1530</v>
      </c>
      <c r="H17" t="s" s="333">
        <v>1531</v>
      </c>
      <c r="I17" t="s" s="333">
        <v>1532</v>
      </c>
      <c r="J17" t="s" s="333">
        <v>1533</v>
      </c>
      <c r="K17" t="s" s="333">
        <v>1534</v>
      </c>
      <c r="L17" t="s" s="333">
        <v>1535</v>
      </c>
      <c r="M17" t="s" s="333">
        <v>1536</v>
      </c>
      <c r="N17" t="s" s="333">
        <v>1537</v>
      </c>
      <c r="O17" t="s" s="333">
        <v>1538</v>
      </c>
      <c r="P17" t="s" s="333">
        <v>1539</v>
      </c>
      <c r="Q17" t="s" s="333">
        <v>1540</v>
      </c>
      <c r="R17" t="s" s="333">
        <v>1541</v>
      </c>
      <c r="S17" t="s" s="333">
        <v>1542</v>
      </c>
      <c r="T17" t="s" s="333">
        <v>1543</v>
      </c>
      <c r="U17" t="s" s="333">
        <v>1544</v>
      </c>
      <c r="V17" t="s" s="333">
        <v>1545</v>
      </c>
      <c r="W17" t="s" s="333">
        <v>1546</v>
      </c>
      <c r="X17" t="s" s="333">
        <v>1547</v>
      </c>
      <c r="Y17" t="s" s="333">
        <v>1548</v>
      </c>
      <c r="Z17" t="s" s="333">
        <v>1549</v>
      </c>
      <c r="AA17" t="s" s="333">
        <v>1550</v>
      </c>
      <c r="AB17" t="s" s="333">
        <v>1551</v>
      </c>
      <c r="AC17" t="s" s="333">
        <v>1552</v>
      </c>
    </row>
    <row r="18" ht="19.7" customHeight="1">
      <c r="A18" t="s" s="314">
        <v>215</v>
      </c>
      <c r="B18" t="s" s="332">
        <v>1553</v>
      </c>
      <c r="C18" t="s" s="316">
        <v>1554</v>
      </c>
      <c r="D18" t="s" s="333">
        <v>1555</v>
      </c>
      <c r="E18" t="s" s="333">
        <v>1556</v>
      </c>
      <c r="F18" t="s" s="333">
        <v>1557</v>
      </c>
      <c r="G18" t="s" s="333">
        <v>1558</v>
      </c>
      <c r="H18" t="s" s="333">
        <v>1559</v>
      </c>
      <c r="I18" t="s" s="333">
        <v>1560</v>
      </c>
      <c r="J18" t="s" s="333">
        <v>1561</v>
      </c>
      <c r="K18" t="s" s="333">
        <v>1561</v>
      </c>
      <c r="L18" t="s" s="333">
        <v>1562</v>
      </c>
      <c r="M18" t="s" s="333">
        <v>1563</v>
      </c>
      <c r="N18" t="s" s="333">
        <v>1564</v>
      </c>
      <c r="O18" t="s" s="333">
        <v>1565</v>
      </c>
      <c r="P18" t="s" s="333">
        <v>1566</v>
      </c>
      <c r="Q18" t="s" s="333">
        <v>1567</v>
      </c>
      <c r="R18" t="s" s="333">
        <v>1568</v>
      </c>
      <c r="S18" t="s" s="333">
        <v>1569</v>
      </c>
      <c r="T18" t="s" s="333">
        <v>1570</v>
      </c>
      <c r="U18" t="s" s="333">
        <v>1571</v>
      </c>
      <c r="V18" t="s" s="333">
        <v>1572</v>
      </c>
      <c r="W18" t="s" s="333">
        <v>1573</v>
      </c>
      <c r="X18" t="s" s="333">
        <v>1574</v>
      </c>
      <c r="Y18" t="s" s="333">
        <v>1574</v>
      </c>
      <c r="Z18" t="s" s="333">
        <v>1575</v>
      </c>
      <c r="AA18" t="s" s="333">
        <v>1440</v>
      </c>
      <c r="AB18" t="s" s="333">
        <v>1576</v>
      </c>
      <c r="AC18" t="s" s="333">
        <v>1577</v>
      </c>
    </row>
    <row r="19" ht="19.7" customHeight="1">
      <c r="A19" t="s" s="314">
        <v>215</v>
      </c>
      <c r="B19" t="s" s="332">
        <v>1578</v>
      </c>
      <c r="C19" t="s" s="316">
        <v>1579</v>
      </c>
      <c r="D19" t="s" s="333">
        <v>1580</v>
      </c>
      <c r="E19" t="s" s="333">
        <v>1581</v>
      </c>
      <c r="F19" t="s" s="333">
        <v>1582</v>
      </c>
      <c r="G19" t="s" s="333">
        <v>1583</v>
      </c>
      <c r="H19" t="s" s="333">
        <v>1584</v>
      </c>
      <c r="I19" t="s" s="333">
        <v>1585</v>
      </c>
      <c r="J19" t="s" s="333">
        <v>1586</v>
      </c>
      <c r="K19" t="s" s="333">
        <v>1586</v>
      </c>
      <c r="L19" t="s" s="333">
        <v>1587</v>
      </c>
      <c r="M19" t="s" s="333">
        <v>1588</v>
      </c>
      <c r="N19" t="s" s="333">
        <v>1589</v>
      </c>
      <c r="O19" t="s" s="333">
        <v>1590</v>
      </c>
      <c r="P19" t="s" s="333">
        <v>1591</v>
      </c>
      <c r="Q19" t="s" s="333">
        <v>1592</v>
      </c>
      <c r="R19" t="s" s="333">
        <v>1593</v>
      </c>
      <c r="S19" t="s" s="333">
        <v>1594</v>
      </c>
      <c r="T19" t="s" s="333">
        <v>1595</v>
      </c>
      <c r="U19" t="s" s="333">
        <v>1596</v>
      </c>
      <c r="V19" t="s" s="333">
        <v>1597</v>
      </c>
      <c r="W19" t="s" s="333">
        <v>1598</v>
      </c>
      <c r="X19" t="s" s="333">
        <v>1599</v>
      </c>
      <c r="Y19" t="s" s="333">
        <v>1600</v>
      </c>
      <c r="Z19" t="s" s="333">
        <v>1601</v>
      </c>
      <c r="AA19" t="s" s="333">
        <v>1602</v>
      </c>
      <c r="AB19" t="s" s="333">
        <v>1603</v>
      </c>
      <c r="AC19" t="s" s="333">
        <v>1604</v>
      </c>
    </row>
    <row r="20" ht="19.7" customHeight="1">
      <c r="A20" t="s" s="314">
        <v>215</v>
      </c>
      <c r="B20" t="s" s="332">
        <v>1605</v>
      </c>
      <c r="C20" t="s" s="316">
        <v>1579</v>
      </c>
      <c r="D20" t="s" s="333">
        <v>1580</v>
      </c>
      <c r="E20" t="s" s="333">
        <v>1581</v>
      </c>
      <c r="F20" t="s" s="333">
        <v>1582</v>
      </c>
      <c r="G20" t="s" s="333">
        <v>1583</v>
      </c>
      <c r="H20" t="s" s="333">
        <v>1584</v>
      </c>
      <c r="I20" t="s" s="333">
        <v>1585</v>
      </c>
      <c r="J20" t="s" s="333">
        <v>1586</v>
      </c>
      <c r="K20" t="s" s="333">
        <v>1586</v>
      </c>
      <c r="L20" t="s" s="333">
        <v>1587</v>
      </c>
      <c r="M20" t="s" s="333">
        <v>1588</v>
      </c>
      <c r="N20" t="s" s="333">
        <v>1589</v>
      </c>
      <c r="O20" t="s" s="333">
        <v>1590</v>
      </c>
      <c r="P20" t="s" s="333">
        <v>1591</v>
      </c>
      <c r="Q20" t="s" s="333">
        <v>1592</v>
      </c>
      <c r="R20" t="s" s="333">
        <v>1593</v>
      </c>
      <c r="S20" t="s" s="333">
        <v>1594</v>
      </c>
      <c r="T20" t="s" s="333">
        <v>1595</v>
      </c>
      <c r="U20" t="s" s="333">
        <v>1596</v>
      </c>
      <c r="V20" t="s" s="333">
        <v>1597</v>
      </c>
      <c r="W20" t="s" s="333">
        <v>1598</v>
      </c>
      <c r="X20" t="s" s="333">
        <v>1599</v>
      </c>
      <c r="Y20" t="s" s="333">
        <v>1600</v>
      </c>
      <c r="Z20" t="s" s="333">
        <v>1601</v>
      </c>
      <c r="AA20" t="s" s="333">
        <v>1602</v>
      </c>
      <c r="AB20" t="s" s="333">
        <v>1606</v>
      </c>
      <c r="AC20" t="s" s="333">
        <v>1604</v>
      </c>
    </row>
    <row r="21" ht="19.7" customHeight="1">
      <c r="A21" t="s" s="314">
        <v>215</v>
      </c>
      <c r="B21" t="s" s="332">
        <v>1607</v>
      </c>
      <c r="C21" t="s" s="316">
        <v>1608</v>
      </c>
      <c r="D21" t="s" s="333">
        <v>1609</v>
      </c>
      <c r="E21" t="s" s="333">
        <v>1610</v>
      </c>
      <c r="F21" t="s" s="333">
        <v>1611</v>
      </c>
      <c r="G21" t="s" s="333">
        <v>1612</v>
      </c>
      <c r="H21" t="s" s="333">
        <v>1613</v>
      </c>
      <c r="I21" t="s" s="333">
        <v>1614</v>
      </c>
      <c r="J21" t="s" s="333">
        <v>1615</v>
      </c>
      <c r="K21" t="s" s="333">
        <v>1615</v>
      </c>
      <c r="L21" t="s" s="333">
        <v>1616</v>
      </c>
      <c r="M21" t="s" s="333">
        <v>1617</v>
      </c>
      <c r="N21" t="s" s="333">
        <v>1618</v>
      </c>
      <c r="O21" t="s" s="333">
        <v>1619</v>
      </c>
      <c r="P21" t="s" s="333">
        <v>1619</v>
      </c>
      <c r="Q21" t="s" s="333">
        <v>1620</v>
      </c>
      <c r="R21" t="s" s="333">
        <v>1621</v>
      </c>
      <c r="S21" t="s" s="333">
        <v>1622</v>
      </c>
      <c r="T21" t="s" s="333">
        <v>1623</v>
      </c>
      <c r="U21" t="s" s="333">
        <v>1624</v>
      </c>
      <c r="V21" t="s" s="333">
        <v>1625</v>
      </c>
      <c r="W21" t="s" s="333">
        <v>1620</v>
      </c>
      <c r="X21" t="s" s="333">
        <v>1626</v>
      </c>
      <c r="Y21" t="s" s="333">
        <v>1626</v>
      </c>
      <c r="Z21" t="s" s="333">
        <v>166</v>
      </c>
      <c r="AA21" t="s" s="333">
        <v>166</v>
      </c>
      <c r="AB21" t="s" s="333">
        <v>166</v>
      </c>
      <c r="AC21" t="s" s="333">
        <v>166</v>
      </c>
    </row>
    <row r="22" ht="19.7" customHeight="1">
      <c r="A22" t="s" s="314">
        <v>215</v>
      </c>
      <c r="B22" t="s" s="332">
        <v>1627</v>
      </c>
      <c r="C22" t="s" s="316">
        <v>1628</v>
      </c>
      <c r="D22" t="s" s="333">
        <v>1628</v>
      </c>
      <c r="E22" t="s" s="333">
        <v>1629</v>
      </c>
      <c r="F22" t="s" s="333">
        <v>1630</v>
      </c>
      <c r="G22" t="s" s="333">
        <v>1631</v>
      </c>
      <c r="H22" t="s" s="333">
        <v>1632</v>
      </c>
      <c r="I22" t="s" s="333">
        <v>1633</v>
      </c>
      <c r="J22" t="s" s="333">
        <v>1634</v>
      </c>
      <c r="K22" t="s" s="333">
        <v>1635</v>
      </c>
      <c r="L22" t="s" s="333">
        <v>1636</v>
      </c>
      <c r="M22" t="s" s="333">
        <v>1637</v>
      </c>
      <c r="N22" t="s" s="333">
        <v>1638</v>
      </c>
      <c r="O22" t="s" s="333">
        <v>1639</v>
      </c>
      <c r="P22" t="s" s="333">
        <v>1640</v>
      </c>
      <c r="Q22" t="s" s="333">
        <v>1641</v>
      </c>
      <c r="R22" t="s" s="333">
        <v>1642</v>
      </c>
      <c r="S22" t="s" s="333">
        <v>1643</v>
      </c>
      <c r="T22" t="s" s="333">
        <v>1644</v>
      </c>
      <c r="U22" t="s" s="333">
        <v>1645</v>
      </c>
      <c r="V22" t="s" s="333">
        <v>1646</v>
      </c>
      <c r="W22" t="s" s="333">
        <v>1647</v>
      </c>
      <c r="X22" t="s" s="333">
        <v>1648</v>
      </c>
      <c r="Y22" t="s" s="333">
        <v>1648</v>
      </c>
      <c r="Z22" t="s" s="333">
        <v>166</v>
      </c>
      <c r="AA22" t="s" s="333">
        <v>166</v>
      </c>
      <c r="AB22" t="s" s="333">
        <v>166</v>
      </c>
      <c r="AC22" t="s" s="333">
        <v>166</v>
      </c>
    </row>
    <row r="23" ht="19.7" customHeight="1">
      <c r="A23" t="s" s="314">
        <v>215</v>
      </c>
      <c r="B23" t="s" s="332">
        <v>1649</v>
      </c>
      <c r="C23" t="s" s="316">
        <v>1650</v>
      </c>
      <c r="D23" t="s" s="333">
        <v>1650</v>
      </c>
      <c r="E23" t="s" s="333">
        <v>1651</v>
      </c>
      <c r="F23" t="s" s="333">
        <v>1652</v>
      </c>
      <c r="G23" t="s" s="333">
        <v>1653</v>
      </c>
      <c r="H23" t="s" s="333">
        <v>1654</v>
      </c>
      <c r="I23" t="s" s="333">
        <v>1655</v>
      </c>
      <c r="J23" t="s" s="333">
        <v>1656</v>
      </c>
      <c r="K23" t="s" s="333">
        <v>1656</v>
      </c>
      <c r="L23" t="s" s="333">
        <v>1657</v>
      </c>
      <c r="M23" t="s" s="333">
        <v>1658</v>
      </c>
      <c r="N23" t="s" s="333">
        <v>1659</v>
      </c>
      <c r="O23" t="s" s="333">
        <v>1660</v>
      </c>
      <c r="P23" t="s" s="333">
        <v>1661</v>
      </c>
      <c r="Q23" t="s" s="333">
        <v>1662</v>
      </c>
      <c r="R23" t="s" s="333">
        <v>1663</v>
      </c>
      <c r="S23" t="s" s="333">
        <v>1664</v>
      </c>
      <c r="T23" t="s" s="333">
        <v>1665</v>
      </c>
      <c r="U23" t="s" s="333">
        <v>1660</v>
      </c>
      <c r="V23" t="s" s="333">
        <v>1632</v>
      </c>
      <c r="W23" t="s" s="333">
        <v>1666</v>
      </c>
      <c r="X23" t="s" s="333">
        <v>1374</v>
      </c>
      <c r="Y23" t="s" s="333">
        <v>1374</v>
      </c>
      <c r="Z23" t="s" s="333">
        <v>166</v>
      </c>
      <c r="AA23" t="s" s="333">
        <v>166</v>
      </c>
      <c r="AB23" t="s" s="333">
        <v>166</v>
      </c>
      <c r="AC23" t="s" s="333">
        <v>166</v>
      </c>
    </row>
    <row r="24" ht="19.7" customHeight="1">
      <c r="A24" t="s" s="314">
        <v>215</v>
      </c>
      <c r="B24" t="s" s="332">
        <v>1667</v>
      </c>
      <c r="C24" t="s" s="316">
        <v>1382</v>
      </c>
      <c r="D24" t="s" s="333">
        <v>1382</v>
      </c>
      <c r="E24" t="s" s="333">
        <v>1668</v>
      </c>
      <c r="F24" t="s" s="333">
        <v>1645</v>
      </c>
      <c r="G24" t="s" s="333">
        <v>1669</v>
      </c>
      <c r="H24" t="s" s="333">
        <v>1670</v>
      </c>
      <c r="I24" t="s" s="333">
        <v>1671</v>
      </c>
      <c r="J24" t="s" s="333">
        <v>1672</v>
      </c>
      <c r="K24" t="s" s="333">
        <v>1672</v>
      </c>
      <c r="L24" t="s" s="333">
        <v>1673</v>
      </c>
      <c r="M24" t="s" s="333">
        <v>1653</v>
      </c>
      <c r="N24" t="s" s="333">
        <v>1674</v>
      </c>
      <c r="O24" t="s" s="333">
        <v>1675</v>
      </c>
      <c r="P24" t="s" s="333">
        <v>1676</v>
      </c>
      <c r="Q24" t="s" s="333">
        <v>1675</v>
      </c>
      <c r="R24" t="s" s="333">
        <v>1677</v>
      </c>
      <c r="S24" t="s" s="333">
        <v>1678</v>
      </c>
      <c r="T24" t="s" s="333">
        <v>1679</v>
      </c>
      <c r="U24" t="s" s="333">
        <v>1364</v>
      </c>
      <c r="V24" t="s" s="333">
        <v>1680</v>
      </c>
      <c r="W24" t="s" s="333">
        <v>1681</v>
      </c>
      <c r="X24" t="s" s="333">
        <v>1682</v>
      </c>
      <c r="Y24" t="s" s="333">
        <v>1683</v>
      </c>
      <c r="Z24" t="s" s="333">
        <v>166</v>
      </c>
      <c r="AA24" t="s" s="333">
        <v>166</v>
      </c>
      <c r="AB24" t="s" s="333">
        <v>166</v>
      </c>
      <c r="AC24" t="s" s="333">
        <v>166</v>
      </c>
    </row>
    <row r="25" ht="19.7" customHeight="1">
      <c r="A25" t="s" s="314">
        <v>215</v>
      </c>
      <c r="B25" t="s" s="332">
        <v>1684</v>
      </c>
      <c r="C25" t="s" s="316">
        <v>1685</v>
      </c>
      <c r="D25" t="s" s="333">
        <v>1686</v>
      </c>
      <c r="E25" t="s" s="333">
        <v>1687</v>
      </c>
      <c r="F25" t="s" s="333">
        <v>1688</v>
      </c>
      <c r="G25" t="s" s="333">
        <v>1689</v>
      </c>
      <c r="H25" t="s" s="333">
        <v>1690</v>
      </c>
      <c r="I25" t="s" s="333">
        <v>1691</v>
      </c>
      <c r="J25" t="s" s="333">
        <v>1692</v>
      </c>
      <c r="K25" t="s" s="333">
        <v>1692</v>
      </c>
      <c r="L25" t="s" s="333">
        <v>1693</v>
      </c>
      <c r="M25" t="s" s="333">
        <v>1694</v>
      </c>
      <c r="N25" t="s" s="333">
        <v>1695</v>
      </c>
      <c r="O25" t="s" s="333">
        <v>1696</v>
      </c>
      <c r="P25" t="s" s="333">
        <v>1650</v>
      </c>
      <c r="Q25" t="s" s="333">
        <v>1697</v>
      </c>
      <c r="R25" t="s" s="333">
        <v>1698</v>
      </c>
      <c r="S25" t="s" s="333">
        <v>1699</v>
      </c>
      <c r="T25" t="s" s="333">
        <v>1698</v>
      </c>
      <c r="U25" t="s" s="333">
        <v>1700</v>
      </c>
      <c r="V25" t="s" s="333">
        <v>1692</v>
      </c>
      <c r="W25" t="s" s="333">
        <v>1701</v>
      </c>
      <c r="X25" t="s" s="333">
        <v>1702</v>
      </c>
      <c r="Y25" t="s" s="333">
        <v>1702</v>
      </c>
      <c r="Z25" t="s" s="333">
        <v>166</v>
      </c>
      <c r="AA25" t="s" s="333">
        <v>166</v>
      </c>
      <c r="AB25" t="s" s="333">
        <v>166</v>
      </c>
      <c r="AC25" t="s" s="333">
        <v>166</v>
      </c>
    </row>
    <row r="26" ht="19.7" customHeight="1">
      <c r="A26" t="s" s="314">
        <v>215</v>
      </c>
      <c r="B26" t="s" s="332">
        <v>1703</v>
      </c>
      <c r="C26" t="s" s="316">
        <v>1704</v>
      </c>
      <c r="D26" t="s" s="333">
        <v>1704</v>
      </c>
      <c r="E26" t="s" s="333">
        <v>1705</v>
      </c>
      <c r="F26" t="s" s="333">
        <v>1706</v>
      </c>
      <c r="G26" t="s" s="333">
        <v>1707</v>
      </c>
      <c r="H26" t="s" s="333">
        <v>1708</v>
      </c>
      <c r="I26" t="s" s="333">
        <v>1709</v>
      </c>
      <c r="J26" t="s" s="333">
        <v>1710</v>
      </c>
      <c r="K26" t="s" s="333">
        <v>1710</v>
      </c>
      <c r="L26" t="s" s="333">
        <v>1711</v>
      </c>
      <c r="M26" t="s" s="333">
        <v>1712</v>
      </c>
      <c r="N26" t="s" s="333">
        <v>1713</v>
      </c>
      <c r="O26" t="s" s="333">
        <v>1714</v>
      </c>
      <c r="P26" t="s" s="333">
        <v>1715</v>
      </c>
      <c r="Q26" t="s" s="333">
        <v>1706</v>
      </c>
      <c r="R26" t="s" s="333">
        <v>1716</v>
      </c>
      <c r="S26" t="s" s="333">
        <v>1717</v>
      </c>
      <c r="T26" t="s" s="333">
        <v>1718</v>
      </c>
      <c r="U26" t="s" s="333">
        <v>1719</v>
      </c>
      <c r="V26" t="s" s="333">
        <v>1720</v>
      </c>
      <c r="W26" t="s" s="333">
        <v>1721</v>
      </c>
      <c r="X26" t="s" s="333">
        <v>1722</v>
      </c>
      <c r="Y26" t="s" s="333">
        <v>1723</v>
      </c>
      <c r="Z26" t="s" s="333">
        <v>166</v>
      </c>
      <c r="AA26" t="s" s="333">
        <v>166</v>
      </c>
      <c r="AB26" t="s" s="333">
        <v>166</v>
      </c>
      <c r="AC26" t="s" s="333">
        <v>166</v>
      </c>
    </row>
    <row r="27" ht="19.7" customHeight="1">
      <c r="A27" t="s" s="314">
        <v>215</v>
      </c>
      <c r="B27" t="s" s="332">
        <v>1724</v>
      </c>
      <c r="C27" t="s" s="316">
        <v>1725</v>
      </c>
      <c r="D27" t="s" s="333">
        <v>1725</v>
      </c>
      <c r="E27" t="s" s="333">
        <v>1726</v>
      </c>
      <c r="F27" t="s" s="333">
        <v>1727</v>
      </c>
      <c r="G27" t="s" s="333">
        <v>1726</v>
      </c>
      <c r="H27" t="s" s="333">
        <v>1726</v>
      </c>
      <c r="I27" t="s" s="333">
        <v>1728</v>
      </c>
      <c r="J27" t="s" s="333">
        <v>1683</v>
      </c>
      <c r="K27" t="s" s="333">
        <v>1683</v>
      </c>
      <c r="L27" t="s" s="333">
        <v>1729</v>
      </c>
      <c r="M27" t="s" s="333">
        <v>1730</v>
      </c>
      <c r="N27" t="s" s="333">
        <v>1364</v>
      </c>
      <c r="O27" t="s" s="333">
        <v>1731</v>
      </c>
      <c r="P27" t="s" s="333">
        <v>1732</v>
      </c>
      <c r="Q27" t="s" s="333">
        <v>1682</v>
      </c>
      <c r="R27" t="s" s="333">
        <v>1678</v>
      </c>
      <c r="S27" t="s" s="333">
        <v>1733</v>
      </c>
      <c r="T27" t="s" s="333">
        <v>1734</v>
      </c>
      <c r="U27" t="s" s="333">
        <v>1735</v>
      </c>
      <c r="V27" t="s" s="333">
        <v>1736</v>
      </c>
      <c r="W27" t="s" s="333">
        <v>1737</v>
      </c>
      <c r="X27" t="s" s="333">
        <v>1736</v>
      </c>
      <c r="Y27" t="s" s="333">
        <v>1736</v>
      </c>
      <c r="Z27" t="s" s="333">
        <v>166</v>
      </c>
      <c r="AA27" t="s" s="333">
        <v>166</v>
      </c>
      <c r="AB27" t="s" s="333">
        <v>166</v>
      </c>
      <c r="AC27" t="s" s="333">
        <v>166</v>
      </c>
    </row>
    <row r="28" ht="19.7" customHeight="1">
      <c r="A28" t="s" s="314">
        <v>215</v>
      </c>
      <c r="B28" t="s" s="332">
        <v>1738</v>
      </c>
      <c r="C28" t="s" s="316">
        <v>1739</v>
      </c>
      <c r="D28" t="s" s="333">
        <v>1739</v>
      </c>
      <c r="E28" t="s" s="333">
        <v>1740</v>
      </c>
      <c r="F28" t="s" s="333">
        <v>1741</v>
      </c>
      <c r="G28" t="s" s="333">
        <v>1742</v>
      </c>
      <c r="H28" t="s" s="333">
        <v>1657</v>
      </c>
      <c r="I28" t="s" s="333">
        <v>1743</v>
      </c>
      <c r="J28" t="s" s="333">
        <v>1744</v>
      </c>
      <c r="K28" t="s" s="333">
        <v>1744</v>
      </c>
      <c r="L28" t="s" s="333">
        <v>1664</v>
      </c>
      <c r="M28" t="s" s="333">
        <v>1745</v>
      </c>
      <c r="N28" t="s" s="333">
        <v>1746</v>
      </c>
      <c r="O28" t="s" s="333">
        <v>1624</v>
      </c>
      <c r="P28" t="s" s="333">
        <v>1713</v>
      </c>
      <c r="Q28" t="s" s="333">
        <v>1747</v>
      </c>
      <c r="R28" t="s" s="333">
        <v>1613</v>
      </c>
      <c r="S28" t="s" s="333">
        <v>1748</v>
      </c>
      <c r="T28" t="s" s="333">
        <v>1749</v>
      </c>
      <c r="U28" t="s" s="333">
        <v>1619</v>
      </c>
      <c r="V28" t="s" s="333">
        <v>1750</v>
      </c>
      <c r="W28" t="s" s="333">
        <v>1751</v>
      </c>
      <c r="X28" t="s" s="333">
        <v>1752</v>
      </c>
      <c r="Y28" t="s" s="333">
        <v>1752</v>
      </c>
      <c r="Z28" t="s" s="333">
        <v>166</v>
      </c>
      <c r="AA28" t="s" s="333">
        <v>166</v>
      </c>
      <c r="AB28" t="s" s="333">
        <v>166</v>
      </c>
      <c r="AC28" t="s" s="333">
        <v>166</v>
      </c>
    </row>
    <row r="29" ht="20.2" customHeight="1">
      <c r="A29" t="s" s="334">
        <v>215</v>
      </c>
      <c r="B29" t="s" s="335">
        <v>1753</v>
      </c>
      <c r="C29" t="s" s="336">
        <v>1754</v>
      </c>
      <c r="D29" t="s" s="337">
        <v>1755</v>
      </c>
      <c r="E29" t="s" s="337">
        <v>1756</v>
      </c>
      <c r="F29" t="s" s="337">
        <v>1757</v>
      </c>
      <c r="G29" t="s" s="337">
        <v>1758</v>
      </c>
      <c r="H29" t="s" s="337">
        <v>1759</v>
      </c>
      <c r="I29" t="s" s="337">
        <v>1760</v>
      </c>
      <c r="J29" t="s" s="337">
        <v>1761</v>
      </c>
      <c r="K29" t="s" s="337">
        <v>1762</v>
      </c>
      <c r="L29" t="s" s="337">
        <v>1763</v>
      </c>
      <c r="M29" t="s" s="337">
        <v>1764</v>
      </c>
      <c r="N29" t="s" s="337">
        <v>1765</v>
      </c>
      <c r="O29" t="s" s="337">
        <v>1766</v>
      </c>
      <c r="P29" t="s" s="337">
        <v>1767</v>
      </c>
      <c r="Q29" t="s" s="337">
        <v>1768</v>
      </c>
      <c r="R29" t="s" s="337">
        <v>1769</v>
      </c>
      <c r="S29" t="s" s="337">
        <v>1770</v>
      </c>
      <c r="T29" t="s" s="337">
        <v>1771</v>
      </c>
      <c r="U29" t="s" s="337">
        <v>1772</v>
      </c>
      <c r="V29" t="s" s="337">
        <v>1773</v>
      </c>
      <c r="W29" t="s" s="337">
        <v>1774</v>
      </c>
      <c r="X29" t="s" s="337">
        <v>1775</v>
      </c>
      <c r="Y29" t="s" s="337">
        <v>1776</v>
      </c>
      <c r="Z29" t="s" s="337">
        <v>1777</v>
      </c>
      <c r="AA29" t="s" s="337">
        <v>1778</v>
      </c>
      <c r="AB29" t="s" s="337">
        <v>1779</v>
      </c>
      <c r="AC29" t="s" s="337">
        <v>1780</v>
      </c>
    </row>
    <row r="30" ht="20.2" customHeight="1">
      <c r="A30" t="s" s="338">
        <v>232</v>
      </c>
      <c r="B30" t="s" s="339">
        <v>1178</v>
      </c>
      <c r="C30" t="s" s="340">
        <v>1781</v>
      </c>
      <c r="D30" t="s" s="341">
        <v>166</v>
      </c>
      <c r="E30" t="s" s="341">
        <v>166</v>
      </c>
      <c r="F30" t="s" s="341">
        <v>1782</v>
      </c>
      <c r="G30" t="s" s="341">
        <v>1783</v>
      </c>
      <c r="H30" t="s" s="341">
        <v>1784</v>
      </c>
      <c r="I30" t="s" s="341">
        <v>1785</v>
      </c>
      <c r="J30" t="s" s="341">
        <v>1786</v>
      </c>
      <c r="K30" t="s" s="341">
        <v>166</v>
      </c>
      <c r="L30" t="s" s="341">
        <v>1787</v>
      </c>
      <c r="M30" t="s" s="341">
        <v>1788</v>
      </c>
      <c r="N30" t="s" s="341">
        <v>1789</v>
      </c>
      <c r="O30" t="s" s="341">
        <v>1790</v>
      </c>
      <c r="P30" t="s" s="341">
        <v>1791</v>
      </c>
      <c r="Q30" t="s" s="341">
        <v>1792</v>
      </c>
      <c r="R30" t="s" s="341">
        <v>1793</v>
      </c>
      <c r="S30" t="s" s="341">
        <v>1794</v>
      </c>
      <c r="T30" t="s" s="341">
        <v>1795</v>
      </c>
      <c r="U30" t="s" s="341">
        <v>1796</v>
      </c>
      <c r="V30" t="s" s="341">
        <v>1797</v>
      </c>
      <c r="W30" t="s" s="341">
        <v>1798</v>
      </c>
      <c r="X30" t="s" s="341">
        <v>1799</v>
      </c>
      <c r="Y30" t="s" s="341">
        <v>166</v>
      </c>
      <c r="Z30" t="s" s="341">
        <v>1800</v>
      </c>
      <c r="AA30" t="s" s="341">
        <v>166</v>
      </c>
      <c r="AB30" t="s" s="341">
        <v>1801</v>
      </c>
      <c r="AC30" t="s" s="341">
        <v>1802</v>
      </c>
    </row>
    <row r="31" ht="19.7" customHeight="1">
      <c r="A31" t="s" s="314">
        <v>232</v>
      </c>
      <c r="B31" t="s" s="332">
        <v>1206</v>
      </c>
      <c r="C31" t="s" s="316">
        <v>1803</v>
      </c>
      <c r="D31" t="s" s="333">
        <v>166</v>
      </c>
      <c r="E31" t="s" s="333">
        <v>166</v>
      </c>
      <c r="F31" t="s" s="333">
        <v>1804</v>
      </c>
      <c r="G31" t="s" s="333">
        <v>1805</v>
      </c>
      <c r="H31" t="s" s="333">
        <v>1806</v>
      </c>
      <c r="I31" t="s" s="333">
        <v>1807</v>
      </c>
      <c r="J31" t="s" s="333">
        <v>1808</v>
      </c>
      <c r="K31" t="s" s="333">
        <v>166</v>
      </c>
      <c r="L31" t="s" s="333">
        <v>1809</v>
      </c>
      <c r="M31" t="s" s="333">
        <v>1810</v>
      </c>
      <c r="N31" t="s" s="333">
        <v>1811</v>
      </c>
      <c r="O31" t="s" s="333">
        <v>1812</v>
      </c>
      <c r="P31" t="s" s="333">
        <v>1813</v>
      </c>
      <c r="Q31" t="s" s="333">
        <v>1814</v>
      </c>
      <c r="R31" t="s" s="333">
        <v>1815</v>
      </c>
      <c r="S31" t="s" s="333">
        <v>1816</v>
      </c>
      <c r="T31" t="s" s="333">
        <v>1817</v>
      </c>
      <c r="U31" t="s" s="333">
        <v>1818</v>
      </c>
      <c r="V31" t="s" s="333">
        <v>1819</v>
      </c>
      <c r="W31" t="s" s="333">
        <v>1820</v>
      </c>
      <c r="X31" t="s" s="333">
        <v>1821</v>
      </c>
      <c r="Y31" t="s" s="333">
        <v>166</v>
      </c>
      <c r="Z31" t="s" s="333">
        <v>1822</v>
      </c>
      <c r="AA31" t="s" s="333">
        <v>166</v>
      </c>
      <c r="AB31" t="s" s="333">
        <v>1823</v>
      </c>
      <c r="AC31" t="s" s="333">
        <v>1824</v>
      </c>
    </row>
    <row r="32" ht="19.7" customHeight="1">
      <c r="A32" t="s" s="314">
        <v>232</v>
      </c>
      <c r="B32" t="s" s="332">
        <v>1234</v>
      </c>
      <c r="C32" t="s" s="316">
        <v>1825</v>
      </c>
      <c r="D32" t="s" s="333">
        <v>166</v>
      </c>
      <c r="E32" t="s" s="333">
        <v>166</v>
      </c>
      <c r="F32" t="s" s="333">
        <v>1826</v>
      </c>
      <c r="G32" t="s" s="333">
        <v>1827</v>
      </c>
      <c r="H32" t="s" s="333">
        <v>1828</v>
      </c>
      <c r="I32" t="s" s="333">
        <v>1829</v>
      </c>
      <c r="J32" t="s" s="333">
        <v>1830</v>
      </c>
      <c r="K32" t="s" s="333">
        <v>166</v>
      </c>
      <c r="L32" t="s" s="333">
        <v>1831</v>
      </c>
      <c r="M32" t="s" s="333">
        <v>1832</v>
      </c>
      <c r="N32" t="s" s="333">
        <v>1833</v>
      </c>
      <c r="O32" t="s" s="333">
        <v>1834</v>
      </c>
      <c r="P32" t="s" s="333">
        <v>1835</v>
      </c>
      <c r="Q32" t="s" s="333">
        <v>1836</v>
      </c>
      <c r="R32" t="s" s="333">
        <v>1837</v>
      </c>
      <c r="S32" t="s" s="333">
        <v>1838</v>
      </c>
      <c r="T32" t="s" s="333">
        <v>1839</v>
      </c>
      <c r="U32" t="s" s="333">
        <v>1840</v>
      </c>
      <c r="V32" t="s" s="333">
        <v>1825</v>
      </c>
      <c r="W32" t="s" s="333">
        <v>1841</v>
      </c>
      <c r="X32" t="s" s="333">
        <v>1842</v>
      </c>
      <c r="Y32" t="s" s="333">
        <v>166</v>
      </c>
      <c r="Z32" t="s" s="333">
        <v>1843</v>
      </c>
      <c r="AA32" t="s" s="333">
        <v>166</v>
      </c>
      <c r="AB32" t="s" s="333">
        <v>1844</v>
      </c>
      <c r="AC32" t="s" s="333">
        <v>1845</v>
      </c>
    </row>
    <row r="33" ht="19.7" customHeight="1">
      <c r="A33" t="s" s="314">
        <v>232</v>
      </c>
      <c r="B33" t="s" s="332">
        <v>1262</v>
      </c>
      <c r="C33" t="s" s="316">
        <v>1846</v>
      </c>
      <c r="D33" t="s" s="333">
        <v>166</v>
      </c>
      <c r="E33" t="s" s="333">
        <v>166</v>
      </c>
      <c r="F33" t="s" s="333">
        <v>1847</v>
      </c>
      <c r="G33" t="s" s="333">
        <v>1848</v>
      </c>
      <c r="H33" t="s" s="333">
        <v>1849</v>
      </c>
      <c r="I33" t="s" s="333">
        <v>1850</v>
      </c>
      <c r="J33" t="s" s="333">
        <v>1851</v>
      </c>
      <c r="K33" t="s" s="333">
        <v>166</v>
      </c>
      <c r="L33" t="s" s="333">
        <v>1852</v>
      </c>
      <c r="M33" t="s" s="333">
        <v>1853</v>
      </c>
      <c r="N33" t="s" s="333">
        <v>1854</v>
      </c>
      <c r="O33" t="s" s="333">
        <v>1855</v>
      </c>
      <c r="P33" t="s" s="333">
        <v>1856</v>
      </c>
      <c r="Q33" t="s" s="333">
        <v>1857</v>
      </c>
      <c r="R33" t="s" s="333">
        <v>1858</v>
      </c>
      <c r="S33" t="s" s="333">
        <v>1859</v>
      </c>
      <c r="T33" t="s" s="333">
        <v>1860</v>
      </c>
      <c r="U33" t="s" s="333">
        <v>1861</v>
      </c>
      <c r="V33" t="s" s="333">
        <v>1862</v>
      </c>
      <c r="W33" t="s" s="333">
        <v>1863</v>
      </c>
      <c r="X33" t="s" s="333">
        <v>1864</v>
      </c>
      <c r="Y33" t="s" s="333">
        <v>166</v>
      </c>
      <c r="Z33" t="s" s="333">
        <v>1865</v>
      </c>
      <c r="AA33" t="s" s="333">
        <v>166</v>
      </c>
      <c r="AB33" t="s" s="333">
        <v>1866</v>
      </c>
      <c r="AC33" t="s" s="333">
        <v>1867</v>
      </c>
    </row>
    <row r="34" ht="19.7" customHeight="1">
      <c r="A34" t="s" s="314">
        <v>232</v>
      </c>
      <c r="B34" t="s" s="332">
        <v>1287</v>
      </c>
      <c r="C34" t="s" s="316">
        <v>1868</v>
      </c>
      <c r="D34" t="s" s="333">
        <v>166</v>
      </c>
      <c r="E34" t="s" s="333">
        <v>166</v>
      </c>
      <c r="F34" t="s" s="333">
        <v>1869</v>
      </c>
      <c r="G34" t="s" s="333">
        <v>1870</v>
      </c>
      <c r="H34" t="s" s="333">
        <v>1871</v>
      </c>
      <c r="I34" t="s" s="333">
        <v>1872</v>
      </c>
      <c r="J34" t="s" s="333">
        <v>1873</v>
      </c>
      <c r="K34" t="s" s="333">
        <v>166</v>
      </c>
      <c r="L34" t="s" s="333">
        <v>1874</v>
      </c>
      <c r="M34" t="s" s="333">
        <v>1875</v>
      </c>
      <c r="N34" t="s" s="333">
        <v>1305</v>
      </c>
      <c r="O34" t="s" s="333">
        <v>1876</v>
      </c>
      <c r="P34" t="s" s="333">
        <v>1877</v>
      </c>
      <c r="Q34" t="s" s="333">
        <v>1878</v>
      </c>
      <c r="R34" t="s" s="333">
        <v>1879</v>
      </c>
      <c r="S34" t="s" s="333">
        <v>1880</v>
      </c>
      <c r="T34" t="s" s="333">
        <v>1881</v>
      </c>
      <c r="U34" t="s" s="333">
        <v>1882</v>
      </c>
      <c r="V34" t="s" s="333">
        <v>1873</v>
      </c>
      <c r="W34" t="s" s="333">
        <v>1339</v>
      </c>
      <c r="X34" t="s" s="333">
        <v>1883</v>
      </c>
      <c r="Y34" t="s" s="333">
        <v>166</v>
      </c>
      <c r="Z34" t="s" s="333">
        <v>1884</v>
      </c>
      <c r="AA34" t="s" s="333">
        <v>166</v>
      </c>
      <c r="AB34" t="s" s="333">
        <v>1885</v>
      </c>
      <c r="AC34" t="s" s="333">
        <v>1886</v>
      </c>
    </row>
    <row r="35" ht="19.7" customHeight="1">
      <c r="A35" t="s" s="314">
        <v>232</v>
      </c>
      <c r="B35" t="s" s="332">
        <v>1312</v>
      </c>
      <c r="C35" t="s" s="316">
        <v>1348</v>
      </c>
      <c r="D35" t="s" s="333">
        <v>166</v>
      </c>
      <c r="E35" t="s" s="333">
        <v>166</v>
      </c>
      <c r="F35" t="s" s="342">
        <v>1887</v>
      </c>
      <c r="G35" t="s" s="333">
        <v>1888</v>
      </c>
      <c r="H35" t="s" s="333">
        <v>1889</v>
      </c>
      <c r="I35" t="s" s="333">
        <v>1890</v>
      </c>
      <c r="J35" t="s" s="333">
        <v>1357</v>
      </c>
      <c r="K35" t="s" s="333">
        <v>166</v>
      </c>
      <c r="L35" t="s" s="333">
        <v>1891</v>
      </c>
      <c r="M35" t="s" s="333">
        <v>1892</v>
      </c>
      <c r="N35" t="s" s="333">
        <v>1893</v>
      </c>
      <c r="O35" t="s" s="333">
        <v>1894</v>
      </c>
      <c r="P35" t="s" s="333">
        <v>1873</v>
      </c>
      <c r="Q35" t="s" s="333">
        <v>1895</v>
      </c>
      <c r="R35" t="s" s="333">
        <v>1362</v>
      </c>
      <c r="S35" t="s" s="333">
        <v>1896</v>
      </c>
      <c r="T35" t="s" s="333">
        <v>1897</v>
      </c>
      <c r="U35" t="s" s="333">
        <v>1898</v>
      </c>
      <c r="V35" t="s" s="333">
        <v>1899</v>
      </c>
      <c r="W35" t="s" s="333">
        <v>1900</v>
      </c>
      <c r="X35" t="s" s="333">
        <v>1901</v>
      </c>
      <c r="Y35" t="s" s="333">
        <v>166</v>
      </c>
      <c r="Z35" t="s" s="333">
        <v>1902</v>
      </c>
      <c r="AA35" t="s" s="333">
        <v>166</v>
      </c>
      <c r="AB35" t="s" s="333">
        <v>1903</v>
      </c>
      <c r="AC35" t="s" s="333">
        <v>1904</v>
      </c>
    </row>
    <row r="36" ht="19.7" customHeight="1">
      <c r="A36" t="s" s="314">
        <v>232</v>
      </c>
      <c r="B36" t="s" s="332">
        <v>1337</v>
      </c>
      <c r="C36" t="s" s="316">
        <v>1905</v>
      </c>
      <c r="D36" t="s" s="333">
        <v>166</v>
      </c>
      <c r="E36" t="s" s="333">
        <v>166</v>
      </c>
      <c r="F36" t="s" s="333">
        <v>1906</v>
      </c>
      <c r="G36" t="s" s="333">
        <v>1907</v>
      </c>
      <c r="H36" t="s" s="333">
        <v>1908</v>
      </c>
      <c r="I36" t="s" s="333">
        <v>1909</v>
      </c>
      <c r="J36" t="s" s="333">
        <v>1910</v>
      </c>
      <c r="K36" t="s" s="333">
        <v>166</v>
      </c>
      <c r="L36" t="s" s="333">
        <v>1911</v>
      </c>
      <c r="M36" t="s" s="333">
        <v>1912</v>
      </c>
      <c r="N36" t="s" s="333">
        <v>1913</v>
      </c>
      <c r="O36" t="s" s="333">
        <v>1914</v>
      </c>
      <c r="P36" t="s" s="333">
        <v>1915</v>
      </c>
      <c r="Q36" t="s" s="333">
        <v>1916</v>
      </c>
      <c r="R36" t="s" s="333">
        <v>1917</v>
      </c>
      <c r="S36" t="s" s="333">
        <v>1918</v>
      </c>
      <c r="T36" t="s" s="333">
        <v>1919</v>
      </c>
      <c r="U36" t="s" s="333">
        <v>1920</v>
      </c>
      <c r="V36" t="s" s="333">
        <v>1921</v>
      </c>
      <c r="W36" t="s" s="333">
        <v>1922</v>
      </c>
      <c r="X36" t="s" s="333">
        <v>1923</v>
      </c>
      <c r="Y36" t="s" s="333">
        <v>166</v>
      </c>
      <c r="Z36" t="s" s="333">
        <v>1924</v>
      </c>
      <c r="AA36" t="s" s="333">
        <v>166</v>
      </c>
      <c r="AB36" t="s" s="333">
        <v>1925</v>
      </c>
      <c r="AC36" t="s" s="333">
        <v>1926</v>
      </c>
    </row>
    <row r="37" ht="19.7" customHeight="1">
      <c r="A37" t="s" s="314">
        <v>232</v>
      </c>
      <c r="B37" t="s" s="332">
        <v>1363</v>
      </c>
      <c r="C37" t="s" s="316">
        <v>1927</v>
      </c>
      <c r="D37" t="s" s="333">
        <v>166</v>
      </c>
      <c r="E37" t="s" s="333">
        <v>166</v>
      </c>
      <c r="F37" t="s" s="333">
        <v>1928</v>
      </c>
      <c r="G37" t="s" s="333">
        <v>1929</v>
      </c>
      <c r="H37" t="s" s="333">
        <v>1930</v>
      </c>
      <c r="I37" t="s" s="333">
        <v>1931</v>
      </c>
      <c r="J37" t="s" s="333">
        <v>1932</v>
      </c>
      <c r="K37" t="s" s="333">
        <v>166</v>
      </c>
      <c r="L37" t="s" s="333">
        <v>1712</v>
      </c>
      <c r="M37" t="s" s="333">
        <v>1933</v>
      </c>
      <c r="N37" t="s" s="333">
        <v>1934</v>
      </c>
      <c r="O37" t="s" s="333">
        <v>1935</v>
      </c>
      <c r="P37" t="s" s="333">
        <v>1936</v>
      </c>
      <c r="Q37" t="s" s="333">
        <v>1666</v>
      </c>
      <c r="R37" t="s" s="333">
        <v>1937</v>
      </c>
      <c r="S37" t="s" s="333">
        <v>1938</v>
      </c>
      <c r="T37" t="s" s="333">
        <v>1935</v>
      </c>
      <c r="U37" t="s" s="333">
        <v>1939</v>
      </c>
      <c r="V37" t="s" s="333">
        <v>1940</v>
      </c>
      <c r="W37" t="s" s="333">
        <v>1941</v>
      </c>
      <c r="X37" t="s" s="333">
        <v>1942</v>
      </c>
      <c r="Y37" t="s" s="333">
        <v>166</v>
      </c>
      <c r="Z37" t="s" s="333">
        <v>1943</v>
      </c>
      <c r="AA37" t="s" s="333">
        <v>166</v>
      </c>
      <c r="AB37" t="s" s="333">
        <v>1944</v>
      </c>
      <c r="AC37" t="s" s="333">
        <v>1945</v>
      </c>
    </row>
    <row r="38" ht="19.7" customHeight="1">
      <c r="A38" t="s" s="314">
        <v>232</v>
      </c>
      <c r="B38" t="s" s="332">
        <v>1386</v>
      </c>
      <c r="C38" t="s" s="316">
        <v>1868</v>
      </c>
      <c r="D38" t="s" s="333">
        <v>166</v>
      </c>
      <c r="E38" t="s" s="333">
        <v>166</v>
      </c>
      <c r="F38" t="s" s="333">
        <v>1869</v>
      </c>
      <c r="G38" t="s" s="333">
        <v>1870</v>
      </c>
      <c r="H38" t="s" s="333">
        <v>1871</v>
      </c>
      <c r="I38" t="s" s="333">
        <v>1872</v>
      </c>
      <c r="J38" t="s" s="333">
        <v>1873</v>
      </c>
      <c r="K38" t="s" s="333">
        <v>166</v>
      </c>
      <c r="L38" t="s" s="333">
        <v>1874</v>
      </c>
      <c r="M38" t="s" s="333">
        <v>1875</v>
      </c>
      <c r="N38" t="s" s="333">
        <v>1305</v>
      </c>
      <c r="O38" t="s" s="333">
        <v>1876</v>
      </c>
      <c r="P38" t="s" s="333">
        <v>1877</v>
      </c>
      <c r="Q38" t="s" s="333">
        <v>1878</v>
      </c>
      <c r="R38" t="s" s="333">
        <v>1879</v>
      </c>
      <c r="S38" t="s" s="333">
        <v>1880</v>
      </c>
      <c r="T38" t="s" s="333">
        <v>1881</v>
      </c>
      <c r="U38" t="s" s="333">
        <v>1882</v>
      </c>
      <c r="V38" t="s" s="333">
        <v>1873</v>
      </c>
      <c r="W38" t="s" s="333">
        <v>1339</v>
      </c>
      <c r="X38" t="s" s="333">
        <v>1883</v>
      </c>
      <c r="Y38" t="s" s="333">
        <v>166</v>
      </c>
      <c r="Z38" t="s" s="333">
        <v>1884</v>
      </c>
      <c r="AA38" t="s" s="333">
        <v>166</v>
      </c>
      <c r="AB38" t="s" s="333">
        <v>1885</v>
      </c>
      <c r="AC38" t="s" s="333">
        <v>1886</v>
      </c>
    </row>
    <row r="39" ht="19.7" customHeight="1">
      <c r="A39" t="s" s="314">
        <v>232</v>
      </c>
      <c r="B39" t="s" s="332">
        <v>1387</v>
      </c>
      <c r="C39" t="s" s="316">
        <v>1946</v>
      </c>
      <c r="D39" t="s" s="333">
        <v>166</v>
      </c>
      <c r="E39" t="s" s="333">
        <v>166</v>
      </c>
      <c r="F39" t="s" s="333">
        <v>1947</v>
      </c>
      <c r="G39" t="s" s="333">
        <v>1948</v>
      </c>
      <c r="H39" t="s" s="333">
        <v>1569</v>
      </c>
      <c r="I39" t="s" s="333">
        <v>1569</v>
      </c>
      <c r="J39" t="s" s="333">
        <v>1949</v>
      </c>
      <c r="K39" t="s" s="333">
        <v>166</v>
      </c>
      <c r="L39" t="s" s="333">
        <v>1950</v>
      </c>
      <c r="M39" t="s" s="333">
        <v>1951</v>
      </c>
      <c r="N39" t="s" s="333">
        <v>1952</v>
      </c>
      <c r="O39" t="s" s="333">
        <v>1953</v>
      </c>
      <c r="P39" t="s" s="333">
        <v>1954</v>
      </c>
      <c r="Q39" t="s" s="333">
        <v>1955</v>
      </c>
      <c r="R39" t="s" s="333">
        <v>1956</v>
      </c>
      <c r="S39" t="s" s="333">
        <v>1957</v>
      </c>
      <c r="T39" t="s" s="333">
        <v>1559</v>
      </c>
      <c r="U39" t="s" s="333">
        <v>1958</v>
      </c>
      <c r="V39" t="s" s="333">
        <v>1959</v>
      </c>
      <c r="W39" t="s" s="333">
        <v>1960</v>
      </c>
      <c r="X39" t="s" s="333">
        <v>1961</v>
      </c>
      <c r="Y39" t="s" s="333">
        <v>166</v>
      </c>
      <c r="Z39" t="s" s="333">
        <v>1962</v>
      </c>
      <c r="AA39" t="s" s="333">
        <v>166</v>
      </c>
      <c r="AB39" t="s" s="333">
        <v>1963</v>
      </c>
      <c r="AC39" t="s" s="333">
        <v>1964</v>
      </c>
    </row>
    <row r="40" ht="19.7" customHeight="1">
      <c r="A40" t="s" s="314">
        <v>232</v>
      </c>
      <c r="B40" t="s" s="332">
        <v>1414</v>
      </c>
      <c r="C40" t="s" s="316">
        <v>1965</v>
      </c>
      <c r="D40" t="s" s="333">
        <v>166</v>
      </c>
      <c r="E40" t="s" s="333">
        <v>166</v>
      </c>
      <c r="F40" t="s" s="333">
        <v>1966</v>
      </c>
      <c r="G40" t="s" s="333">
        <v>1967</v>
      </c>
      <c r="H40" t="s" s="333">
        <v>1968</v>
      </c>
      <c r="I40" t="s" s="333">
        <v>1969</v>
      </c>
      <c r="J40" t="s" s="333">
        <v>1970</v>
      </c>
      <c r="K40" t="s" s="333">
        <v>166</v>
      </c>
      <c r="L40" t="s" s="333">
        <v>1971</v>
      </c>
      <c r="M40" t="s" s="333">
        <v>1972</v>
      </c>
      <c r="N40" t="s" s="333">
        <v>1973</v>
      </c>
      <c r="O40" t="s" s="333">
        <v>1974</v>
      </c>
      <c r="P40" t="s" s="333">
        <v>1975</v>
      </c>
      <c r="Q40" t="s" s="333">
        <v>1976</v>
      </c>
      <c r="R40" t="s" s="333">
        <v>1977</v>
      </c>
      <c r="S40" t="s" s="333">
        <v>1978</v>
      </c>
      <c r="T40" t="s" s="333">
        <v>1259</v>
      </c>
      <c r="U40" t="s" s="333">
        <v>1979</v>
      </c>
      <c r="V40" t="s" s="333">
        <v>1980</v>
      </c>
      <c r="W40" t="s" s="333">
        <v>1981</v>
      </c>
      <c r="X40" t="s" s="333">
        <v>1982</v>
      </c>
      <c r="Y40" t="s" s="333">
        <v>166</v>
      </c>
      <c r="Z40" t="s" s="333">
        <v>1983</v>
      </c>
      <c r="AA40" t="s" s="333">
        <v>166</v>
      </c>
      <c r="AB40" t="s" s="333">
        <v>1984</v>
      </c>
      <c r="AC40" t="s" s="333">
        <v>1985</v>
      </c>
    </row>
    <row r="41" ht="19.7" customHeight="1">
      <c r="A41" t="s" s="314">
        <v>232</v>
      </c>
      <c r="B41" t="s" s="332">
        <v>1439</v>
      </c>
      <c r="C41" t="s" s="316">
        <v>1986</v>
      </c>
      <c r="D41" t="s" s="333">
        <v>166</v>
      </c>
      <c r="E41" t="s" s="333">
        <v>166</v>
      </c>
      <c r="F41" t="s" s="333">
        <v>1987</v>
      </c>
      <c r="G41" t="s" s="333">
        <v>1988</v>
      </c>
      <c r="H41" t="s" s="333">
        <v>1989</v>
      </c>
      <c r="I41" t="s" s="333">
        <v>1990</v>
      </c>
      <c r="J41" t="s" s="333">
        <v>1991</v>
      </c>
      <c r="K41" t="s" s="333">
        <v>166</v>
      </c>
      <c r="L41" t="s" s="333">
        <v>1992</v>
      </c>
      <c r="M41" t="s" s="333">
        <v>1993</v>
      </c>
      <c r="N41" t="s" s="333">
        <v>1994</v>
      </c>
      <c r="O41" t="s" s="333">
        <v>1995</v>
      </c>
      <c r="P41" t="s" s="333">
        <v>1996</v>
      </c>
      <c r="Q41" t="s" s="333">
        <v>1997</v>
      </c>
      <c r="R41" t="s" s="333">
        <v>1998</v>
      </c>
      <c r="S41" t="s" s="333">
        <v>1999</v>
      </c>
      <c r="T41" t="s" s="333">
        <v>2000</v>
      </c>
      <c r="U41" t="s" s="333">
        <v>2001</v>
      </c>
      <c r="V41" t="s" s="333">
        <v>2002</v>
      </c>
      <c r="W41" t="s" s="333">
        <v>2003</v>
      </c>
      <c r="X41" t="s" s="333">
        <v>2004</v>
      </c>
      <c r="Y41" t="s" s="333">
        <v>166</v>
      </c>
      <c r="Z41" t="s" s="333">
        <v>2005</v>
      </c>
      <c r="AA41" t="s" s="333">
        <v>166</v>
      </c>
      <c r="AB41" t="s" s="333">
        <v>2006</v>
      </c>
      <c r="AC41" t="s" s="333">
        <v>2007</v>
      </c>
    </row>
    <row r="42" ht="19.7" customHeight="1">
      <c r="A42" t="s" s="314">
        <v>232</v>
      </c>
      <c r="B42" t="s" s="332">
        <v>1467</v>
      </c>
      <c r="C42" t="s" s="316">
        <v>2008</v>
      </c>
      <c r="D42" t="s" s="333">
        <v>166</v>
      </c>
      <c r="E42" t="s" s="333">
        <v>166</v>
      </c>
      <c r="F42" t="s" s="333">
        <v>2009</v>
      </c>
      <c r="G42" t="s" s="333">
        <v>2010</v>
      </c>
      <c r="H42" t="s" s="333">
        <v>2011</v>
      </c>
      <c r="I42" t="s" s="333">
        <v>2012</v>
      </c>
      <c r="J42" t="s" s="333">
        <v>2013</v>
      </c>
      <c r="K42" t="s" s="333">
        <v>166</v>
      </c>
      <c r="L42" t="s" s="333">
        <v>2014</v>
      </c>
      <c r="M42" t="s" s="333">
        <v>2015</v>
      </c>
      <c r="N42" t="s" s="333">
        <v>2016</v>
      </c>
      <c r="O42" t="s" s="333">
        <v>2017</v>
      </c>
      <c r="P42" t="s" s="333">
        <v>2018</v>
      </c>
      <c r="Q42" t="s" s="333">
        <v>2019</v>
      </c>
      <c r="R42" t="s" s="333">
        <v>2020</v>
      </c>
      <c r="S42" t="s" s="333">
        <v>2021</v>
      </c>
      <c r="T42" t="s" s="333">
        <v>2022</v>
      </c>
      <c r="U42" t="s" s="333">
        <v>2023</v>
      </c>
      <c r="V42" t="s" s="333">
        <v>2024</v>
      </c>
      <c r="W42" t="s" s="333">
        <v>2025</v>
      </c>
      <c r="X42" t="s" s="333">
        <v>2026</v>
      </c>
      <c r="Y42" t="s" s="333">
        <v>166</v>
      </c>
      <c r="Z42" t="s" s="333">
        <v>2027</v>
      </c>
      <c r="AA42" t="s" s="333">
        <v>166</v>
      </c>
      <c r="AB42" t="s" s="333">
        <v>2028</v>
      </c>
      <c r="AC42" t="s" s="333">
        <v>2029</v>
      </c>
    </row>
    <row r="43" ht="19.7" customHeight="1">
      <c r="A43" t="s" s="314">
        <v>232</v>
      </c>
      <c r="B43" t="s" s="332">
        <v>1495</v>
      </c>
      <c r="C43" t="s" s="316">
        <v>2030</v>
      </c>
      <c r="D43" t="s" s="333">
        <v>166</v>
      </c>
      <c r="E43" t="s" s="333">
        <v>166</v>
      </c>
      <c r="F43" t="s" s="333">
        <v>2031</v>
      </c>
      <c r="G43" t="s" s="333">
        <v>2032</v>
      </c>
      <c r="H43" t="s" s="333">
        <v>2033</v>
      </c>
      <c r="I43" t="s" s="333">
        <v>2034</v>
      </c>
      <c r="J43" t="s" s="333">
        <v>2035</v>
      </c>
      <c r="K43" t="s" s="333">
        <v>166</v>
      </c>
      <c r="L43" t="s" s="333">
        <v>2036</v>
      </c>
      <c r="M43" t="s" s="333">
        <v>2037</v>
      </c>
      <c r="N43" t="s" s="333">
        <v>2038</v>
      </c>
      <c r="O43" t="s" s="333">
        <v>2039</v>
      </c>
      <c r="P43" t="s" s="333">
        <v>2040</v>
      </c>
      <c r="Q43" t="s" s="333">
        <v>2041</v>
      </c>
      <c r="R43" t="s" s="333">
        <v>2042</v>
      </c>
      <c r="S43" t="s" s="333">
        <v>2043</v>
      </c>
      <c r="T43" t="s" s="333">
        <v>2044</v>
      </c>
      <c r="U43" t="s" s="333">
        <v>2045</v>
      </c>
      <c r="V43" t="s" s="333">
        <v>2046</v>
      </c>
      <c r="W43" t="s" s="333">
        <v>2047</v>
      </c>
      <c r="X43" t="s" s="333">
        <v>2048</v>
      </c>
      <c r="Y43" t="s" s="333">
        <v>166</v>
      </c>
      <c r="Z43" t="s" s="333">
        <v>2049</v>
      </c>
      <c r="AA43" t="s" s="333">
        <v>166</v>
      </c>
      <c r="AB43" t="s" s="333">
        <v>2050</v>
      </c>
      <c r="AC43" t="s" s="333">
        <v>2051</v>
      </c>
    </row>
    <row r="44" ht="19.7" customHeight="1">
      <c r="A44" t="s" s="314">
        <v>232</v>
      </c>
      <c r="B44" t="s" s="332">
        <v>1523</v>
      </c>
      <c r="C44" t="s" s="316">
        <v>2030</v>
      </c>
      <c r="D44" t="s" s="333">
        <v>166</v>
      </c>
      <c r="E44" t="s" s="333">
        <v>166</v>
      </c>
      <c r="F44" t="s" s="333">
        <v>2031</v>
      </c>
      <c r="G44" t="s" s="333">
        <v>2032</v>
      </c>
      <c r="H44" t="s" s="333">
        <v>2033</v>
      </c>
      <c r="I44" t="s" s="333">
        <v>2034</v>
      </c>
      <c r="J44" t="s" s="333">
        <v>2035</v>
      </c>
      <c r="K44" t="s" s="333">
        <v>166</v>
      </c>
      <c r="L44" t="s" s="333">
        <v>2036</v>
      </c>
      <c r="M44" t="s" s="333">
        <v>2037</v>
      </c>
      <c r="N44" t="s" s="333">
        <v>2038</v>
      </c>
      <c r="O44" t="s" s="333">
        <v>2039</v>
      </c>
      <c r="P44" t="s" s="333">
        <v>2040</v>
      </c>
      <c r="Q44" t="s" s="333">
        <v>2041</v>
      </c>
      <c r="R44" t="s" s="333">
        <v>2042</v>
      </c>
      <c r="S44" t="s" s="333">
        <v>2043</v>
      </c>
      <c r="T44" t="s" s="333">
        <v>2044</v>
      </c>
      <c r="U44" t="s" s="333">
        <v>2045</v>
      </c>
      <c r="V44" t="s" s="333">
        <v>2046</v>
      </c>
      <c r="W44" t="s" s="333">
        <v>2047</v>
      </c>
      <c r="X44" t="s" s="333">
        <v>2048</v>
      </c>
      <c r="Y44" t="s" s="333">
        <v>166</v>
      </c>
      <c r="Z44" t="s" s="333">
        <v>2052</v>
      </c>
      <c r="AA44" t="s" s="333">
        <v>166</v>
      </c>
      <c r="AB44" t="s" s="333">
        <v>2053</v>
      </c>
      <c r="AC44" t="s" s="333">
        <v>2054</v>
      </c>
    </row>
    <row r="45" ht="19.7" customHeight="1">
      <c r="A45" t="s" s="314">
        <v>232</v>
      </c>
      <c r="B45" t="s" s="332">
        <v>1525</v>
      </c>
      <c r="C45" t="s" s="316">
        <v>2055</v>
      </c>
      <c r="D45" t="s" s="333">
        <v>166</v>
      </c>
      <c r="E45" t="s" s="333">
        <v>166</v>
      </c>
      <c r="F45" t="s" s="333">
        <v>2056</v>
      </c>
      <c r="G45" t="s" s="333">
        <v>2057</v>
      </c>
      <c r="H45" t="s" s="333">
        <v>2058</v>
      </c>
      <c r="I45" t="s" s="333">
        <v>2059</v>
      </c>
      <c r="J45" t="s" s="333">
        <v>2060</v>
      </c>
      <c r="K45" t="s" s="333">
        <v>166</v>
      </c>
      <c r="L45" t="s" s="333">
        <v>2061</v>
      </c>
      <c r="M45" t="s" s="333">
        <v>2062</v>
      </c>
      <c r="N45" t="s" s="333">
        <v>2063</v>
      </c>
      <c r="O45" t="s" s="333">
        <v>2064</v>
      </c>
      <c r="P45" t="s" s="333">
        <v>2065</v>
      </c>
      <c r="Q45" t="s" s="333">
        <v>2066</v>
      </c>
      <c r="R45" t="s" s="333">
        <v>2067</v>
      </c>
      <c r="S45" t="s" s="333">
        <v>2068</v>
      </c>
      <c r="T45" t="s" s="333">
        <v>2069</v>
      </c>
      <c r="U45" t="s" s="333">
        <v>2070</v>
      </c>
      <c r="V45" t="s" s="333">
        <v>2071</v>
      </c>
      <c r="W45" t="s" s="333">
        <v>2072</v>
      </c>
      <c r="X45" t="s" s="333">
        <v>2073</v>
      </c>
      <c r="Y45" t="s" s="333">
        <v>166</v>
      </c>
      <c r="Z45" t="s" s="333">
        <v>2074</v>
      </c>
      <c r="AA45" t="s" s="333">
        <v>166</v>
      </c>
      <c r="AB45" t="s" s="333">
        <v>2075</v>
      </c>
      <c r="AC45" t="s" s="333">
        <v>2076</v>
      </c>
    </row>
    <row r="46" ht="19.7" customHeight="1">
      <c r="A46" t="s" s="314">
        <v>232</v>
      </c>
      <c r="B46" t="s" s="332">
        <v>1553</v>
      </c>
      <c r="C46" t="s" s="316">
        <v>2077</v>
      </c>
      <c r="D46" t="s" s="333">
        <v>166</v>
      </c>
      <c r="E46" t="s" s="333">
        <v>166</v>
      </c>
      <c r="F46" t="s" s="333">
        <v>2078</v>
      </c>
      <c r="G46" t="s" s="333">
        <v>2079</v>
      </c>
      <c r="H46" t="s" s="333">
        <v>2080</v>
      </c>
      <c r="I46" t="s" s="333">
        <v>2081</v>
      </c>
      <c r="J46" t="s" s="333">
        <v>2082</v>
      </c>
      <c r="K46" t="s" s="333">
        <v>166</v>
      </c>
      <c r="L46" t="s" s="333">
        <v>2083</v>
      </c>
      <c r="M46" t="s" s="333">
        <v>2084</v>
      </c>
      <c r="N46" t="s" s="333">
        <v>2085</v>
      </c>
      <c r="O46" t="s" s="333">
        <v>1962</v>
      </c>
      <c r="P46" t="s" s="333">
        <v>2086</v>
      </c>
      <c r="Q46" t="s" s="333">
        <v>2087</v>
      </c>
      <c r="R46" t="s" s="333">
        <v>2088</v>
      </c>
      <c r="S46" t="s" s="333">
        <v>2089</v>
      </c>
      <c r="T46" t="s" s="333">
        <v>2090</v>
      </c>
      <c r="U46" t="s" s="333">
        <v>2091</v>
      </c>
      <c r="V46" t="s" s="333">
        <v>2092</v>
      </c>
      <c r="W46" t="s" s="333">
        <v>2082</v>
      </c>
      <c r="X46" t="s" s="333">
        <v>2093</v>
      </c>
      <c r="Y46" t="s" s="333">
        <v>166</v>
      </c>
      <c r="Z46" t="s" s="333">
        <v>2094</v>
      </c>
      <c r="AA46" t="s" s="333">
        <v>166</v>
      </c>
      <c r="AB46" t="s" s="333">
        <v>2095</v>
      </c>
      <c r="AC46" t="s" s="333">
        <v>2096</v>
      </c>
    </row>
    <row r="47" ht="19.7" customHeight="1">
      <c r="A47" t="s" s="314">
        <v>232</v>
      </c>
      <c r="B47" t="s" s="332">
        <v>1578</v>
      </c>
      <c r="C47" t="s" s="316">
        <v>1451</v>
      </c>
      <c r="D47" t="s" s="333">
        <v>166</v>
      </c>
      <c r="E47" t="s" s="333">
        <v>166</v>
      </c>
      <c r="F47" t="s" s="333">
        <v>2097</v>
      </c>
      <c r="G47" t="s" s="333">
        <v>2098</v>
      </c>
      <c r="H47" t="s" s="333">
        <v>2099</v>
      </c>
      <c r="I47" t="s" s="333">
        <v>2100</v>
      </c>
      <c r="J47" t="s" s="333">
        <v>2101</v>
      </c>
      <c r="K47" t="s" s="333">
        <v>166</v>
      </c>
      <c r="L47" t="s" s="333">
        <v>2102</v>
      </c>
      <c r="M47" t="s" s="333">
        <v>2103</v>
      </c>
      <c r="N47" t="s" s="333">
        <v>2104</v>
      </c>
      <c r="O47" t="s" s="333">
        <v>2105</v>
      </c>
      <c r="P47" t="s" s="333">
        <v>2106</v>
      </c>
      <c r="Q47" t="s" s="333">
        <v>2107</v>
      </c>
      <c r="R47" t="s" s="333">
        <v>2108</v>
      </c>
      <c r="S47" t="s" s="333">
        <v>2109</v>
      </c>
      <c r="T47" t="s" s="333">
        <v>2110</v>
      </c>
      <c r="U47" t="s" s="333">
        <v>2111</v>
      </c>
      <c r="V47" t="s" s="333">
        <v>2112</v>
      </c>
      <c r="W47" t="s" s="333">
        <v>2113</v>
      </c>
      <c r="X47" t="s" s="333">
        <v>2114</v>
      </c>
      <c r="Y47" t="s" s="333">
        <v>166</v>
      </c>
      <c r="Z47" t="s" s="333">
        <v>2115</v>
      </c>
      <c r="AA47" t="s" s="333">
        <v>166</v>
      </c>
      <c r="AB47" t="s" s="333">
        <v>2116</v>
      </c>
      <c r="AC47" t="s" s="333">
        <v>2117</v>
      </c>
    </row>
    <row r="48" ht="19.7" customHeight="1">
      <c r="A48" t="s" s="314">
        <v>232</v>
      </c>
      <c r="B48" t="s" s="332">
        <v>1605</v>
      </c>
      <c r="C48" t="s" s="316">
        <v>1451</v>
      </c>
      <c r="D48" t="s" s="333">
        <v>166</v>
      </c>
      <c r="E48" t="s" s="333">
        <v>166</v>
      </c>
      <c r="F48" t="s" s="333">
        <v>2097</v>
      </c>
      <c r="G48" t="s" s="333">
        <v>2098</v>
      </c>
      <c r="H48" t="s" s="333">
        <v>2099</v>
      </c>
      <c r="I48" t="s" s="333">
        <v>2100</v>
      </c>
      <c r="J48" t="s" s="333">
        <v>2101</v>
      </c>
      <c r="K48" t="s" s="333">
        <v>166</v>
      </c>
      <c r="L48" t="s" s="333">
        <v>2102</v>
      </c>
      <c r="M48" t="s" s="333">
        <v>2103</v>
      </c>
      <c r="N48" t="s" s="333">
        <v>2104</v>
      </c>
      <c r="O48" t="s" s="333">
        <v>2105</v>
      </c>
      <c r="P48" t="s" s="333">
        <v>2106</v>
      </c>
      <c r="Q48" t="s" s="333">
        <v>2107</v>
      </c>
      <c r="R48" t="s" s="333">
        <v>2108</v>
      </c>
      <c r="S48" t="s" s="333">
        <v>2109</v>
      </c>
      <c r="T48" t="s" s="333">
        <v>2110</v>
      </c>
      <c r="U48" t="s" s="333">
        <v>2111</v>
      </c>
      <c r="V48" t="s" s="333">
        <v>2112</v>
      </c>
      <c r="W48" t="s" s="333">
        <v>2113</v>
      </c>
      <c r="X48" t="s" s="333">
        <v>2114</v>
      </c>
      <c r="Y48" t="s" s="333">
        <v>166</v>
      </c>
      <c r="Z48" t="s" s="333">
        <v>2118</v>
      </c>
      <c r="AA48" t="s" s="333">
        <v>166</v>
      </c>
      <c r="AB48" t="s" s="333">
        <v>2119</v>
      </c>
      <c r="AC48" t="s" s="333">
        <v>2120</v>
      </c>
    </row>
    <row r="49" ht="19.7" customHeight="1">
      <c r="A49" t="s" s="314">
        <v>232</v>
      </c>
      <c r="B49" t="s" s="332">
        <v>1607</v>
      </c>
      <c r="C49" t="s" s="316">
        <v>2121</v>
      </c>
      <c r="D49" t="s" s="333">
        <v>166</v>
      </c>
      <c r="E49" t="s" s="333">
        <v>166</v>
      </c>
      <c r="F49" t="s" s="333">
        <v>2122</v>
      </c>
      <c r="G49" t="s" s="333">
        <v>2123</v>
      </c>
      <c r="H49" t="s" s="333">
        <v>2124</v>
      </c>
      <c r="I49" t="s" s="333">
        <v>2125</v>
      </c>
      <c r="J49" t="s" s="333">
        <v>2126</v>
      </c>
      <c r="K49" t="s" s="333">
        <v>166</v>
      </c>
      <c r="L49" t="s" s="333">
        <v>2127</v>
      </c>
      <c r="M49" t="s" s="333">
        <v>1594</v>
      </c>
      <c r="N49" t="s" s="333">
        <v>1611</v>
      </c>
      <c r="O49" t="s" s="333">
        <v>2128</v>
      </c>
      <c r="P49" t="s" s="333">
        <v>2126</v>
      </c>
      <c r="Q49" t="s" s="333">
        <v>1664</v>
      </c>
      <c r="R49" t="s" s="333">
        <v>2129</v>
      </c>
      <c r="S49" t="s" s="333">
        <v>2130</v>
      </c>
      <c r="T49" t="s" s="333">
        <v>2131</v>
      </c>
      <c r="U49" t="s" s="333">
        <v>1678</v>
      </c>
      <c r="V49" t="s" s="333">
        <v>1671</v>
      </c>
      <c r="W49" t="s" s="333">
        <v>2132</v>
      </c>
      <c r="X49" t="s" s="333">
        <v>2133</v>
      </c>
      <c r="Y49" t="s" s="333">
        <v>166</v>
      </c>
      <c r="Z49" t="s" s="333">
        <v>166</v>
      </c>
      <c r="AA49" t="s" s="333">
        <v>166</v>
      </c>
      <c r="AB49" t="s" s="333">
        <v>166</v>
      </c>
      <c r="AC49" t="s" s="333">
        <v>166</v>
      </c>
    </row>
    <row r="50" ht="19.7" customHeight="1">
      <c r="A50" t="s" s="314">
        <v>232</v>
      </c>
      <c r="B50" t="s" s="332">
        <v>1627</v>
      </c>
      <c r="C50" t="s" s="316">
        <v>2134</v>
      </c>
      <c r="D50" t="s" s="333">
        <v>166</v>
      </c>
      <c r="E50" t="s" s="333">
        <v>166</v>
      </c>
      <c r="F50" t="s" s="333">
        <v>2135</v>
      </c>
      <c r="G50" t="s" s="333">
        <v>2136</v>
      </c>
      <c r="H50" t="s" s="333">
        <v>2137</v>
      </c>
      <c r="I50" t="s" s="333">
        <v>2138</v>
      </c>
      <c r="J50" t="s" s="333">
        <v>2139</v>
      </c>
      <c r="K50" t="s" s="333">
        <v>166</v>
      </c>
      <c r="L50" t="s" s="333">
        <v>2140</v>
      </c>
      <c r="M50" t="s" s="333">
        <v>2141</v>
      </c>
      <c r="N50" t="s" s="333">
        <v>2142</v>
      </c>
      <c r="O50" t="s" s="333">
        <v>2143</v>
      </c>
      <c r="P50" t="s" s="333">
        <v>2144</v>
      </c>
      <c r="Q50" t="s" s="333">
        <v>2145</v>
      </c>
      <c r="R50" t="s" s="333">
        <v>2143</v>
      </c>
      <c r="S50" t="s" s="333">
        <v>2146</v>
      </c>
      <c r="T50" t="s" s="333">
        <v>2147</v>
      </c>
      <c r="U50" t="s" s="333">
        <v>2148</v>
      </c>
      <c r="V50" t="s" s="333">
        <v>1940</v>
      </c>
      <c r="W50" t="s" s="333">
        <v>2149</v>
      </c>
      <c r="X50" t="s" s="333">
        <v>2150</v>
      </c>
      <c r="Y50" t="s" s="333">
        <v>166</v>
      </c>
      <c r="Z50" t="s" s="333">
        <v>166</v>
      </c>
      <c r="AA50" t="s" s="333">
        <v>166</v>
      </c>
      <c r="AB50" t="s" s="333">
        <v>166</v>
      </c>
      <c r="AC50" t="s" s="333">
        <v>166</v>
      </c>
    </row>
    <row r="51" ht="19.7" customHeight="1">
      <c r="A51" t="s" s="314">
        <v>232</v>
      </c>
      <c r="B51" t="s" s="332">
        <v>1649</v>
      </c>
      <c r="C51" t="s" s="316">
        <v>2151</v>
      </c>
      <c r="D51" t="s" s="333">
        <v>166</v>
      </c>
      <c r="E51" t="s" s="333">
        <v>166</v>
      </c>
      <c r="F51" t="s" s="333">
        <v>2152</v>
      </c>
      <c r="G51" t="s" s="333">
        <v>2153</v>
      </c>
      <c r="H51" t="s" s="333">
        <v>2154</v>
      </c>
      <c r="I51" t="s" s="333">
        <v>1718</v>
      </c>
      <c r="J51" t="s" s="333">
        <v>2155</v>
      </c>
      <c r="K51" t="s" s="333">
        <v>166</v>
      </c>
      <c r="L51" t="s" s="333">
        <v>2156</v>
      </c>
      <c r="M51" t="s" s="333">
        <v>2157</v>
      </c>
      <c r="N51" t="s" s="333">
        <v>1718</v>
      </c>
      <c r="O51" t="s" s="333">
        <v>2158</v>
      </c>
      <c r="P51" t="s" s="333">
        <v>2159</v>
      </c>
      <c r="Q51" t="s" s="333">
        <v>2160</v>
      </c>
      <c r="R51" t="s" s="333">
        <v>2161</v>
      </c>
      <c r="S51" t="s" s="333">
        <v>1447</v>
      </c>
      <c r="T51" t="s" s="333">
        <v>2162</v>
      </c>
      <c r="U51" t="s" s="333">
        <v>2163</v>
      </c>
      <c r="V51" t="s" s="333">
        <v>2143</v>
      </c>
      <c r="W51" t="s" s="333">
        <v>2164</v>
      </c>
      <c r="X51" t="s" s="333">
        <v>2165</v>
      </c>
      <c r="Y51" t="s" s="333">
        <v>166</v>
      </c>
      <c r="Z51" t="s" s="333">
        <v>166</v>
      </c>
      <c r="AA51" t="s" s="333">
        <v>166</v>
      </c>
      <c r="AB51" t="s" s="333">
        <v>166</v>
      </c>
      <c r="AC51" t="s" s="333">
        <v>166</v>
      </c>
    </row>
    <row r="52" ht="19.7" customHeight="1">
      <c r="A52" t="s" s="314">
        <v>232</v>
      </c>
      <c r="B52" t="s" s="332">
        <v>1667</v>
      </c>
      <c r="C52" t="s" s="316">
        <v>1679</v>
      </c>
      <c r="D52" t="s" s="333">
        <v>166</v>
      </c>
      <c r="E52" t="s" s="333">
        <v>166</v>
      </c>
      <c r="F52" t="s" s="333">
        <v>2166</v>
      </c>
      <c r="G52" t="s" s="333">
        <v>2167</v>
      </c>
      <c r="H52" t="s" s="333">
        <v>2168</v>
      </c>
      <c r="I52" t="s" s="333">
        <v>2169</v>
      </c>
      <c r="J52" t="s" s="333">
        <v>2170</v>
      </c>
      <c r="K52" t="s" s="333">
        <v>166</v>
      </c>
      <c r="L52" t="s" s="333">
        <v>2171</v>
      </c>
      <c r="M52" t="s" s="333">
        <v>2172</v>
      </c>
      <c r="N52" t="s" s="333">
        <v>1617</v>
      </c>
      <c r="O52" t="s" s="333">
        <v>2173</v>
      </c>
      <c r="P52" t="s" s="333">
        <v>2174</v>
      </c>
      <c r="Q52" t="s" s="333">
        <v>2175</v>
      </c>
      <c r="R52" t="s" s="333">
        <v>2176</v>
      </c>
      <c r="S52" t="s" s="333">
        <v>2177</v>
      </c>
      <c r="T52" t="s" s="333">
        <v>2142</v>
      </c>
      <c r="U52" t="s" s="333">
        <v>1617</v>
      </c>
      <c r="V52" t="s" s="333">
        <v>1614</v>
      </c>
      <c r="W52" t="s" s="333">
        <v>2178</v>
      </c>
      <c r="X52" t="s" s="333">
        <v>1730</v>
      </c>
      <c r="Y52" t="s" s="333">
        <v>166</v>
      </c>
      <c r="Z52" t="s" s="333">
        <v>166</v>
      </c>
      <c r="AA52" t="s" s="333">
        <v>166</v>
      </c>
      <c r="AB52" t="s" s="333">
        <v>166</v>
      </c>
      <c r="AC52" t="s" s="333">
        <v>166</v>
      </c>
    </row>
    <row r="53" ht="19.7" customHeight="1">
      <c r="A53" t="s" s="314">
        <v>232</v>
      </c>
      <c r="B53" t="s" s="332">
        <v>1684</v>
      </c>
      <c r="C53" t="s" s="316">
        <v>2179</v>
      </c>
      <c r="D53" t="s" s="333">
        <v>166</v>
      </c>
      <c r="E53" t="s" s="333">
        <v>166</v>
      </c>
      <c r="F53" t="s" s="333">
        <v>2180</v>
      </c>
      <c r="G53" t="s" s="333">
        <v>2181</v>
      </c>
      <c r="H53" t="s" s="333">
        <v>2182</v>
      </c>
      <c r="I53" t="s" s="333">
        <v>1694</v>
      </c>
      <c r="J53" t="s" s="333">
        <v>1690</v>
      </c>
      <c r="K53" t="s" s="333">
        <v>166</v>
      </c>
      <c r="L53" t="s" s="333">
        <v>2183</v>
      </c>
      <c r="M53" t="s" s="333">
        <v>2184</v>
      </c>
      <c r="N53" t="s" s="333">
        <v>1688</v>
      </c>
      <c r="O53" t="s" s="333">
        <v>2185</v>
      </c>
      <c r="P53" t="s" s="333">
        <v>1689</v>
      </c>
      <c r="Q53" t="s" s="333">
        <v>1687</v>
      </c>
      <c r="R53" t="s" s="333">
        <v>2186</v>
      </c>
      <c r="S53" t="s" s="333">
        <v>2187</v>
      </c>
      <c r="T53" t="s" s="333">
        <v>2188</v>
      </c>
      <c r="U53" t="s" s="333">
        <v>1694</v>
      </c>
      <c r="V53" t="s" s="333">
        <v>2189</v>
      </c>
      <c r="W53" t="s" s="333">
        <v>2190</v>
      </c>
      <c r="X53" t="s" s="333">
        <v>2191</v>
      </c>
      <c r="Y53" t="s" s="333">
        <v>166</v>
      </c>
      <c r="Z53" t="s" s="333">
        <v>166</v>
      </c>
      <c r="AA53" t="s" s="333">
        <v>166</v>
      </c>
      <c r="AB53" t="s" s="333">
        <v>166</v>
      </c>
      <c r="AC53" t="s" s="333">
        <v>166</v>
      </c>
    </row>
    <row r="54" ht="19.7" customHeight="1">
      <c r="A54" t="s" s="314">
        <v>232</v>
      </c>
      <c r="B54" t="s" s="332">
        <v>1703</v>
      </c>
      <c r="C54" t="s" s="316">
        <v>2192</v>
      </c>
      <c r="D54" t="s" s="333">
        <v>166</v>
      </c>
      <c r="E54" t="s" s="333">
        <v>166</v>
      </c>
      <c r="F54" t="s" s="333">
        <v>2193</v>
      </c>
      <c r="G54" t="s" s="333">
        <v>2194</v>
      </c>
      <c r="H54" t="s" s="333">
        <v>2195</v>
      </c>
      <c r="I54" t="s" s="333">
        <v>2196</v>
      </c>
      <c r="J54" t="s" s="333">
        <v>2197</v>
      </c>
      <c r="K54" t="s" s="333">
        <v>166</v>
      </c>
      <c r="L54" t="s" s="333">
        <v>2198</v>
      </c>
      <c r="M54" t="s" s="333">
        <v>2199</v>
      </c>
      <c r="N54" t="s" s="333">
        <v>2200</v>
      </c>
      <c r="O54" t="s" s="333">
        <v>2201</v>
      </c>
      <c r="P54" t="s" s="333">
        <v>2202</v>
      </c>
      <c r="Q54" t="s" s="333">
        <v>1706</v>
      </c>
      <c r="R54" t="s" s="333">
        <v>2203</v>
      </c>
      <c r="S54" t="s" s="333">
        <v>2204</v>
      </c>
      <c r="T54" t="s" s="333">
        <v>2137</v>
      </c>
      <c r="U54" t="s" s="333">
        <v>1718</v>
      </c>
      <c r="V54" t="s" s="333">
        <v>2205</v>
      </c>
      <c r="W54" t="s" s="333">
        <v>2206</v>
      </c>
      <c r="X54" t="s" s="333">
        <v>2160</v>
      </c>
      <c r="Y54" t="s" s="333">
        <v>166</v>
      </c>
      <c r="Z54" t="s" s="333">
        <v>166</v>
      </c>
      <c r="AA54" t="s" s="333">
        <v>166</v>
      </c>
      <c r="AB54" t="s" s="333">
        <v>166</v>
      </c>
      <c r="AC54" t="s" s="333">
        <v>166</v>
      </c>
    </row>
    <row r="55" ht="19.7" customHeight="1">
      <c r="A55" t="s" s="314">
        <v>232</v>
      </c>
      <c r="B55" t="s" s="332">
        <v>1724</v>
      </c>
      <c r="C55" t="s" s="316">
        <v>2207</v>
      </c>
      <c r="D55" t="s" s="333">
        <v>166</v>
      </c>
      <c r="E55" t="s" s="333">
        <v>166</v>
      </c>
      <c r="F55" t="s" s="333">
        <v>2208</v>
      </c>
      <c r="G55" t="s" s="333">
        <v>2209</v>
      </c>
      <c r="H55" t="s" s="333">
        <v>2210</v>
      </c>
      <c r="I55" t="s" s="333">
        <v>2211</v>
      </c>
      <c r="J55" t="s" s="333">
        <v>1652</v>
      </c>
      <c r="K55" t="s" s="333">
        <v>166</v>
      </c>
      <c r="L55" t="s" s="333">
        <v>2212</v>
      </c>
      <c r="M55" t="s" s="333">
        <v>2213</v>
      </c>
      <c r="N55" t="s" s="333">
        <v>2214</v>
      </c>
      <c r="O55" t="s" s="333">
        <v>2215</v>
      </c>
      <c r="P55" t="s" s="333">
        <v>2216</v>
      </c>
      <c r="Q55" t="s" s="333">
        <v>1726</v>
      </c>
      <c r="R55" t="s" s="333">
        <v>2217</v>
      </c>
      <c r="S55" t="s" s="333">
        <v>2218</v>
      </c>
      <c r="T55" t="s" s="333">
        <v>2219</v>
      </c>
      <c r="U55" t="s" s="333">
        <v>2220</v>
      </c>
      <c r="V55" t="s" s="333">
        <v>2221</v>
      </c>
      <c r="W55" t="s" s="333">
        <v>1379</v>
      </c>
      <c r="X55" t="s" s="333">
        <v>2222</v>
      </c>
      <c r="Y55" t="s" s="333">
        <v>166</v>
      </c>
      <c r="Z55" t="s" s="333">
        <v>166</v>
      </c>
      <c r="AA55" t="s" s="333">
        <v>166</v>
      </c>
      <c r="AB55" t="s" s="333">
        <v>166</v>
      </c>
      <c r="AC55" t="s" s="333">
        <v>166</v>
      </c>
    </row>
    <row r="56" ht="19.7" customHeight="1">
      <c r="A56" t="s" s="314">
        <v>232</v>
      </c>
      <c r="B56" t="s" s="332">
        <v>1738</v>
      </c>
      <c r="C56" t="s" s="316">
        <v>1635</v>
      </c>
      <c r="D56" t="s" s="333">
        <v>166</v>
      </c>
      <c r="E56" t="s" s="333">
        <v>166</v>
      </c>
      <c r="F56" t="s" s="333">
        <v>2223</v>
      </c>
      <c r="G56" t="s" s="333">
        <v>2224</v>
      </c>
      <c r="H56" t="s" s="333">
        <v>2225</v>
      </c>
      <c r="I56" t="s" s="333">
        <v>1598</v>
      </c>
      <c r="J56" t="s" s="333">
        <v>2206</v>
      </c>
      <c r="K56" t="s" s="333">
        <v>166</v>
      </c>
      <c r="L56" t="s" s="333">
        <v>2085</v>
      </c>
      <c r="M56" t="s" s="333">
        <v>2226</v>
      </c>
      <c r="N56" t="s" s="333">
        <v>2227</v>
      </c>
      <c r="O56" t="s" s="333">
        <v>2228</v>
      </c>
      <c r="P56" t="s" s="333">
        <v>2229</v>
      </c>
      <c r="Q56" t="s" s="333">
        <v>2230</v>
      </c>
      <c r="R56" t="s" s="333">
        <v>2231</v>
      </c>
      <c r="S56" t="s" s="333">
        <v>2232</v>
      </c>
      <c r="T56" t="s" s="333">
        <v>2233</v>
      </c>
      <c r="U56" t="s" s="333">
        <v>2234</v>
      </c>
      <c r="V56" t="s" s="333">
        <v>2235</v>
      </c>
      <c r="W56" t="s" s="333">
        <v>2236</v>
      </c>
      <c r="X56" t="s" s="333">
        <v>2151</v>
      </c>
      <c r="Y56" t="s" s="333">
        <v>166</v>
      </c>
      <c r="Z56" t="s" s="333">
        <v>166</v>
      </c>
      <c r="AA56" t="s" s="333">
        <v>166</v>
      </c>
      <c r="AB56" t="s" s="333">
        <v>166</v>
      </c>
      <c r="AC56" t="s" s="333">
        <v>166</v>
      </c>
    </row>
    <row r="57" ht="20.7" customHeight="1">
      <c r="A57" t="s" s="323">
        <v>232</v>
      </c>
      <c r="B57" t="s" s="343">
        <v>1753</v>
      </c>
      <c r="C57" t="s" s="325">
        <v>2237</v>
      </c>
      <c r="D57" t="s" s="344">
        <v>166</v>
      </c>
      <c r="E57" t="s" s="344">
        <v>166</v>
      </c>
      <c r="F57" t="s" s="344">
        <v>2238</v>
      </c>
      <c r="G57" t="s" s="344">
        <v>2239</v>
      </c>
      <c r="H57" t="s" s="344">
        <v>2240</v>
      </c>
      <c r="I57" t="s" s="344">
        <v>2241</v>
      </c>
      <c r="J57" t="s" s="344">
        <v>2242</v>
      </c>
      <c r="K57" t="s" s="344">
        <v>166</v>
      </c>
      <c r="L57" t="s" s="344">
        <v>2243</v>
      </c>
      <c r="M57" t="s" s="344">
        <v>2244</v>
      </c>
      <c r="N57" t="s" s="344">
        <v>2245</v>
      </c>
      <c r="O57" t="s" s="344">
        <v>2246</v>
      </c>
      <c r="P57" t="s" s="344">
        <v>2247</v>
      </c>
      <c r="Q57" t="s" s="344">
        <v>2248</v>
      </c>
      <c r="R57" t="s" s="344">
        <v>2249</v>
      </c>
      <c r="S57" t="s" s="344">
        <v>2250</v>
      </c>
      <c r="T57" t="s" s="344">
        <v>2251</v>
      </c>
      <c r="U57" t="s" s="344">
        <v>2252</v>
      </c>
      <c r="V57" t="s" s="344">
        <v>2253</v>
      </c>
      <c r="W57" t="s" s="344">
        <v>2254</v>
      </c>
      <c r="X57" t="s" s="344">
        <v>2255</v>
      </c>
      <c r="Y57" t="s" s="344">
        <v>166</v>
      </c>
      <c r="Z57" t="s" s="344">
        <v>2256</v>
      </c>
      <c r="AA57" t="s" s="344">
        <v>166</v>
      </c>
      <c r="AB57" t="s" s="344">
        <v>2257</v>
      </c>
      <c r="AC57" t="s" s="344">
        <v>2258</v>
      </c>
    </row>
  </sheetData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dimension ref="A2:AE58"/>
  <sheetViews>
    <sheetView workbookViewId="0" showGridLines="0" defaultGridColor="1">
      <pane topLeftCell="C3" xSplit="2" ySplit="2" activePane="bottomRight" state="frozen"/>
    </sheetView>
  </sheetViews>
  <sheetFormatPr defaultColWidth="8.33333" defaultRowHeight="19.9" customHeight="1" outlineLevelRow="0" outlineLevelCol="0"/>
  <cols>
    <col min="1" max="1" width="10.2266" style="345" customWidth="1"/>
    <col min="2" max="2" width="13.9375" style="345" customWidth="1"/>
    <col min="3" max="31" width="19" style="345" customWidth="1"/>
    <col min="32" max="16384" width="8.35156" style="345" customWidth="1"/>
  </cols>
  <sheetData>
    <row r="1" ht="27.65" customHeight="1">
      <c r="A1" t="s" s="346">
        <v>2259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  <c r="N1" s="346"/>
      <c r="O1" s="346"/>
      <c r="P1" s="346"/>
      <c r="Q1" s="346"/>
      <c r="R1" s="346"/>
      <c r="S1" s="346"/>
      <c r="T1" s="346"/>
      <c r="U1" s="346"/>
      <c r="V1" s="346"/>
      <c r="W1" s="346"/>
      <c r="X1" s="346"/>
      <c r="Y1" s="346"/>
      <c r="Z1" s="346"/>
      <c r="AA1" s="346"/>
      <c r="AB1" s="346"/>
      <c r="AC1" s="346"/>
      <c r="AD1" s="346"/>
      <c r="AE1" s="346"/>
    </row>
    <row r="2" ht="21.7" customHeight="1">
      <c r="A2" t="s" s="305">
        <v>207</v>
      </c>
      <c r="B2" t="s" s="305">
        <v>1150</v>
      </c>
      <c r="C2" t="s" s="306">
        <v>1151</v>
      </c>
      <c r="D2" t="s" s="306">
        <v>1153</v>
      </c>
      <c r="E2" t="s" s="306">
        <v>1154</v>
      </c>
      <c r="F2" t="s" s="306">
        <v>1155</v>
      </c>
      <c r="G2" t="s" s="306">
        <v>2260</v>
      </c>
      <c r="H2" t="s" s="306">
        <v>1156</v>
      </c>
      <c r="I2" t="s" s="306">
        <v>1157</v>
      </c>
      <c r="J2" t="s" s="306">
        <v>1158</v>
      </c>
      <c r="K2" t="s" s="306">
        <v>1160</v>
      </c>
      <c r="L2" t="s" s="306">
        <v>1161</v>
      </c>
      <c r="M2" t="s" s="306">
        <v>1162</v>
      </c>
      <c r="N2" t="s" s="306">
        <v>1163</v>
      </c>
      <c r="O2" t="s" s="306">
        <v>1164</v>
      </c>
      <c r="P2" t="s" s="306">
        <v>2261</v>
      </c>
      <c r="Q2" t="s" s="306">
        <v>1165</v>
      </c>
      <c r="R2" t="s" s="306">
        <v>1166</v>
      </c>
      <c r="S2" t="s" s="306">
        <v>2262</v>
      </c>
      <c r="T2" t="s" s="306">
        <v>1167</v>
      </c>
      <c r="U2" t="s" s="306">
        <v>2263</v>
      </c>
      <c r="V2" t="s" s="306">
        <v>1168</v>
      </c>
      <c r="W2" t="s" s="306">
        <v>1169</v>
      </c>
      <c r="X2" t="s" s="306">
        <v>1170</v>
      </c>
      <c r="Y2" t="s" s="306">
        <v>2264</v>
      </c>
      <c r="Z2" t="s" s="306">
        <v>1171</v>
      </c>
      <c r="AA2" t="s" s="306">
        <v>1172</v>
      </c>
      <c r="AB2" t="s" s="306">
        <v>1174</v>
      </c>
      <c r="AC2" t="s" s="306">
        <v>1175</v>
      </c>
      <c r="AD2" t="s" s="306">
        <v>1176</v>
      </c>
      <c r="AE2" t="s" s="306">
        <v>1177</v>
      </c>
    </row>
    <row r="3" ht="20.7" customHeight="1">
      <c r="A3" t="s" s="308">
        <v>215</v>
      </c>
      <c r="B3" t="s" s="330">
        <v>2265</v>
      </c>
      <c r="C3" t="s" s="310">
        <v>2266</v>
      </c>
      <c r="D3" t="s" s="331">
        <v>2267</v>
      </c>
      <c r="E3" t="s" s="331">
        <v>2268</v>
      </c>
      <c r="F3" t="s" s="331">
        <v>2269</v>
      </c>
      <c r="G3" t="s" s="331">
        <v>2270</v>
      </c>
      <c r="H3" t="s" s="331">
        <v>2271</v>
      </c>
      <c r="I3" t="s" s="331">
        <v>2272</v>
      </c>
      <c r="J3" t="s" s="331">
        <v>2273</v>
      </c>
      <c r="K3" t="s" s="331">
        <v>2274</v>
      </c>
      <c r="L3" t="s" s="331">
        <v>2275</v>
      </c>
      <c r="M3" t="s" s="331">
        <v>2276</v>
      </c>
      <c r="N3" t="s" s="331">
        <v>2277</v>
      </c>
      <c r="O3" t="s" s="331">
        <v>2278</v>
      </c>
      <c r="P3" t="s" s="331">
        <v>2279</v>
      </c>
      <c r="Q3" t="s" s="331">
        <v>2280</v>
      </c>
      <c r="R3" t="s" s="331">
        <v>2281</v>
      </c>
      <c r="S3" t="s" s="331">
        <v>2282</v>
      </c>
      <c r="T3" t="s" s="331">
        <v>2283</v>
      </c>
      <c r="U3" t="s" s="331">
        <v>2284</v>
      </c>
      <c r="V3" t="s" s="331">
        <v>2285</v>
      </c>
      <c r="W3" t="s" s="331">
        <v>2286</v>
      </c>
      <c r="X3" t="s" s="331">
        <v>2287</v>
      </c>
      <c r="Y3" t="s" s="331">
        <v>2288</v>
      </c>
      <c r="Z3" t="s" s="331">
        <v>2289</v>
      </c>
      <c r="AA3" t="s" s="331">
        <v>2290</v>
      </c>
      <c r="AB3" t="s" s="331">
        <v>2291</v>
      </c>
      <c r="AC3" t="s" s="331">
        <v>2292</v>
      </c>
      <c r="AD3" t="s" s="331">
        <v>2293</v>
      </c>
      <c r="AE3" t="s" s="331">
        <v>2294</v>
      </c>
    </row>
    <row r="4" ht="19.7" customHeight="1">
      <c r="A4" t="s" s="314">
        <v>215</v>
      </c>
      <c r="B4" t="s" s="332">
        <v>2295</v>
      </c>
      <c r="C4" t="s" s="316">
        <v>2296</v>
      </c>
      <c r="D4" t="s" s="333">
        <v>2297</v>
      </c>
      <c r="E4" t="s" s="333">
        <v>2298</v>
      </c>
      <c r="F4" t="s" s="333">
        <v>2299</v>
      </c>
      <c r="G4" t="s" s="333">
        <v>2300</v>
      </c>
      <c r="H4" t="s" s="333">
        <v>2301</v>
      </c>
      <c r="I4" t="s" s="333">
        <v>2302</v>
      </c>
      <c r="J4" t="s" s="333">
        <v>2303</v>
      </c>
      <c r="K4" t="s" s="333">
        <v>2304</v>
      </c>
      <c r="L4" t="s" s="333">
        <v>2305</v>
      </c>
      <c r="M4" t="s" s="333">
        <v>2306</v>
      </c>
      <c r="N4" t="s" s="333">
        <v>2307</v>
      </c>
      <c r="O4" t="s" s="333">
        <v>2308</v>
      </c>
      <c r="P4" t="s" s="333">
        <v>2309</v>
      </c>
      <c r="Q4" t="s" s="333">
        <v>2310</v>
      </c>
      <c r="R4" t="s" s="333">
        <v>2311</v>
      </c>
      <c r="S4" t="s" s="333">
        <v>2312</v>
      </c>
      <c r="T4" t="s" s="333">
        <v>2313</v>
      </c>
      <c r="U4" t="s" s="333">
        <v>2314</v>
      </c>
      <c r="V4" t="s" s="333">
        <v>2315</v>
      </c>
      <c r="W4" t="s" s="333">
        <v>2316</v>
      </c>
      <c r="X4" t="s" s="333">
        <v>2317</v>
      </c>
      <c r="Y4" t="s" s="333">
        <v>2318</v>
      </c>
      <c r="Z4" t="s" s="333">
        <v>2319</v>
      </c>
      <c r="AA4" t="s" s="333">
        <v>2320</v>
      </c>
      <c r="AB4" t="s" s="333">
        <v>2321</v>
      </c>
      <c r="AC4" t="s" s="333">
        <v>2322</v>
      </c>
      <c r="AD4" t="s" s="333">
        <v>2323</v>
      </c>
      <c r="AE4" t="s" s="333">
        <v>2324</v>
      </c>
    </row>
    <row r="5" ht="19.7" customHeight="1">
      <c r="A5" t="s" s="314">
        <v>215</v>
      </c>
      <c r="B5" t="s" s="332">
        <v>2325</v>
      </c>
      <c r="C5" t="s" s="316">
        <v>2326</v>
      </c>
      <c r="D5" t="s" s="333">
        <v>2327</v>
      </c>
      <c r="E5" t="s" s="333">
        <v>2328</v>
      </c>
      <c r="F5" t="s" s="333">
        <v>2329</v>
      </c>
      <c r="G5" t="s" s="333">
        <v>2330</v>
      </c>
      <c r="H5" t="s" s="333">
        <v>2331</v>
      </c>
      <c r="I5" t="s" s="333">
        <v>2332</v>
      </c>
      <c r="J5" t="s" s="333">
        <v>2333</v>
      </c>
      <c r="K5" t="s" s="333">
        <v>2334</v>
      </c>
      <c r="L5" t="s" s="333">
        <v>2335</v>
      </c>
      <c r="M5" t="s" s="333">
        <v>2336</v>
      </c>
      <c r="N5" t="s" s="333">
        <v>2337</v>
      </c>
      <c r="O5" t="s" s="333">
        <v>2338</v>
      </c>
      <c r="P5" t="s" s="333">
        <v>2339</v>
      </c>
      <c r="Q5" t="s" s="333">
        <v>2340</v>
      </c>
      <c r="R5" t="s" s="333">
        <v>2341</v>
      </c>
      <c r="S5" t="s" s="333">
        <v>2342</v>
      </c>
      <c r="T5" t="s" s="333">
        <v>2343</v>
      </c>
      <c r="U5" t="s" s="333">
        <v>2344</v>
      </c>
      <c r="V5" t="s" s="333">
        <v>2345</v>
      </c>
      <c r="W5" t="s" s="333">
        <v>2346</v>
      </c>
      <c r="X5" t="s" s="333">
        <v>2334</v>
      </c>
      <c r="Y5" t="s" s="333">
        <v>2347</v>
      </c>
      <c r="Z5" t="s" s="333">
        <v>2348</v>
      </c>
      <c r="AA5" t="s" s="333">
        <v>2349</v>
      </c>
      <c r="AB5" t="s" s="333">
        <v>2350</v>
      </c>
      <c r="AC5" t="s" s="333">
        <v>2351</v>
      </c>
      <c r="AD5" t="s" s="333">
        <v>2352</v>
      </c>
      <c r="AE5" t="s" s="333">
        <v>2353</v>
      </c>
    </row>
    <row r="6" ht="19.7" customHeight="1">
      <c r="A6" t="s" s="314">
        <v>215</v>
      </c>
      <c r="B6" t="s" s="332">
        <v>2354</v>
      </c>
      <c r="C6" t="s" s="316">
        <v>2355</v>
      </c>
      <c r="D6" t="s" s="333">
        <v>2356</v>
      </c>
      <c r="E6" t="s" s="333">
        <v>2357</v>
      </c>
      <c r="F6" t="s" s="333">
        <v>2358</v>
      </c>
      <c r="G6" t="s" s="333">
        <v>2359</v>
      </c>
      <c r="H6" t="s" s="333">
        <v>2360</v>
      </c>
      <c r="I6" t="s" s="333">
        <v>2361</v>
      </c>
      <c r="J6" t="s" s="333">
        <v>2362</v>
      </c>
      <c r="K6" t="s" s="333">
        <v>2363</v>
      </c>
      <c r="L6" t="s" s="333">
        <v>2364</v>
      </c>
      <c r="M6" t="s" s="333">
        <v>2365</v>
      </c>
      <c r="N6" t="s" s="333">
        <v>2366</v>
      </c>
      <c r="O6" t="s" s="333">
        <v>2367</v>
      </c>
      <c r="P6" t="s" s="333">
        <v>2362</v>
      </c>
      <c r="Q6" t="s" s="333">
        <v>1282</v>
      </c>
      <c r="R6" t="s" s="333">
        <v>2368</v>
      </c>
      <c r="S6" t="s" s="333">
        <v>2369</v>
      </c>
      <c r="T6" t="s" s="333">
        <v>2370</v>
      </c>
      <c r="U6" t="s" s="333">
        <v>2371</v>
      </c>
      <c r="V6" t="s" s="333">
        <v>2372</v>
      </c>
      <c r="W6" t="s" s="333">
        <v>2373</v>
      </c>
      <c r="X6" t="s" s="333">
        <v>2374</v>
      </c>
      <c r="Y6" t="s" s="333">
        <v>1271</v>
      </c>
      <c r="Z6" t="s" s="333">
        <v>2375</v>
      </c>
      <c r="AA6" t="s" s="333">
        <v>2375</v>
      </c>
      <c r="AB6" t="s" s="333">
        <v>2376</v>
      </c>
      <c r="AC6" t="s" s="333">
        <v>1284</v>
      </c>
      <c r="AD6" t="s" s="333">
        <v>2377</v>
      </c>
      <c r="AE6" t="s" s="333">
        <v>2378</v>
      </c>
    </row>
    <row r="7" ht="19.7" customHeight="1">
      <c r="A7" t="s" s="314">
        <v>215</v>
      </c>
      <c r="B7" t="s" s="332">
        <v>1287</v>
      </c>
      <c r="C7" t="s" s="316">
        <v>2379</v>
      </c>
      <c r="D7" t="s" s="333">
        <v>2380</v>
      </c>
      <c r="E7" t="s" s="333">
        <v>2381</v>
      </c>
      <c r="F7" t="s" s="333">
        <v>2382</v>
      </c>
      <c r="G7" t="s" s="333">
        <v>2383</v>
      </c>
      <c r="H7" t="s" s="333">
        <v>2384</v>
      </c>
      <c r="I7" t="s" s="333">
        <v>1333</v>
      </c>
      <c r="J7" t="s" s="333">
        <v>2385</v>
      </c>
      <c r="K7" t="s" s="333">
        <v>2386</v>
      </c>
      <c r="L7" t="s" s="333">
        <v>2387</v>
      </c>
      <c r="M7" t="s" s="333">
        <v>2388</v>
      </c>
      <c r="N7" t="s" s="333">
        <v>1861</v>
      </c>
      <c r="O7" t="s" s="333">
        <v>2389</v>
      </c>
      <c r="P7" t="s" s="333">
        <v>2390</v>
      </c>
      <c r="Q7" t="s" s="333">
        <v>2391</v>
      </c>
      <c r="R7" t="s" s="333">
        <v>2392</v>
      </c>
      <c r="S7" t="s" s="333">
        <v>2393</v>
      </c>
      <c r="T7" t="s" s="333">
        <v>2394</v>
      </c>
      <c r="U7" t="s" s="333">
        <v>2394</v>
      </c>
      <c r="V7" t="s" s="333">
        <v>2395</v>
      </c>
      <c r="W7" t="s" s="333">
        <v>2396</v>
      </c>
      <c r="X7" t="s" s="333">
        <v>2397</v>
      </c>
      <c r="Y7" t="s" s="333">
        <v>2397</v>
      </c>
      <c r="Z7" t="s" s="333">
        <v>2398</v>
      </c>
      <c r="AA7" t="s" s="333">
        <v>2399</v>
      </c>
      <c r="AB7" t="s" s="333">
        <v>2400</v>
      </c>
      <c r="AC7" t="s" s="333">
        <v>2401</v>
      </c>
      <c r="AD7" t="s" s="333">
        <v>2402</v>
      </c>
      <c r="AE7" t="s" s="333">
        <v>2403</v>
      </c>
    </row>
    <row r="8" ht="19.7" customHeight="1">
      <c r="A8" t="s" s="314">
        <v>215</v>
      </c>
      <c r="B8" t="s" s="332">
        <v>1312</v>
      </c>
      <c r="C8" t="s" s="316">
        <v>2404</v>
      </c>
      <c r="D8" t="s" s="333">
        <v>2405</v>
      </c>
      <c r="E8" t="s" s="333">
        <v>2406</v>
      </c>
      <c r="F8" t="s" s="333">
        <v>2407</v>
      </c>
      <c r="G8" t="s" s="333">
        <v>2408</v>
      </c>
      <c r="H8" t="s" s="333">
        <v>2409</v>
      </c>
      <c r="I8" t="s" s="333">
        <v>1868</v>
      </c>
      <c r="J8" t="s" s="333">
        <v>2410</v>
      </c>
      <c r="K8" t="s" s="333">
        <v>2411</v>
      </c>
      <c r="L8" t="s" s="333">
        <v>2412</v>
      </c>
      <c r="M8" t="s" s="333">
        <v>2413</v>
      </c>
      <c r="N8" t="s" s="333">
        <v>2414</v>
      </c>
      <c r="O8" t="s" s="333">
        <v>1331</v>
      </c>
      <c r="P8" t="s" s="333">
        <v>2415</v>
      </c>
      <c r="Q8" t="s" s="333">
        <v>2416</v>
      </c>
      <c r="R8" t="s" s="333">
        <v>2417</v>
      </c>
      <c r="S8" t="s" s="333">
        <v>2418</v>
      </c>
      <c r="T8" t="s" s="333">
        <v>2419</v>
      </c>
      <c r="U8" t="s" s="333">
        <v>2420</v>
      </c>
      <c r="V8" t="s" s="333">
        <v>2421</v>
      </c>
      <c r="W8" t="s" s="333">
        <v>1325</v>
      </c>
      <c r="X8" t="s" s="333">
        <v>2422</v>
      </c>
      <c r="Y8" t="s" s="333">
        <v>1329</v>
      </c>
      <c r="Z8" t="s" s="333">
        <v>2423</v>
      </c>
      <c r="AA8" t="s" s="333">
        <v>2424</v>
      </c>
      <c r="AB8" t="s" s="333">
        <v>2425</v>
      </c>
      <c r="AC8" t="s" s="333">
        <v>2426</v>
      </c>
      <c r="AD8" t="s" s="333">
        <v>2427</v>
      </c>
      <c r="AE8" t="s" s="333">
        <v>2428</v>
      </c>
    </row>
    <row r="9" ht="19.7" customHeight="1">
      <c r="A9" t="s" s="314">
        <v>215</v>
      </c>
      <c r="B9" t="s" s="332">
        <v>1337</v>
      </c>
      <c r="C9" t="s" s="316">
        <v>2429</v>
      </c>
      <c r="D9" t="s" s="333">
        <v>2430</v>
      </c>
      <c r="E9" t="s" s="333">
        <v>1341</v>
      </c>
      <c r="F9" t="s" s="333">
        <v>2431</v>
      </c>
      <c r="G9" t="s" s="333">
        <v>2432</v>
      </c>
      <c r="H9" t="s" s="333">
        <v>1343</v>
      </c>
      <c r="I9" t="s" s="333">
        <v>1901</v>
      </c>
      <c r="J9" t="s" s="333">
        <v>1348</v>
      </c>
      <c r="K9" t="s" s="333">
        <v>2433</v>
      </c>
      <c r="L9" t="s" s="333">
        <v>1872</v>
      </c>
      <c r="M9" t="s" s="333">
        <v>2434</v>
      </c>
      <c r="N9" t="s" s="333">
        <v>1330</v>
      </c>
      <c r="O9" t="s" s="333">
        <v>2423</v>
      </c>
      <c r="P9" t="s" s="333">
        <v>2423</v>
      </c>
      <c r="Q9" t="s" s="333">
        <v>2435</v>
      </c>
      <c r="R9" t="s" s="333">
        <v>2405</v>
      </c>
      <c r="S9" t="s" s="333">
        <v>1328</v>
      </c>
      <c r="T9" t="s" s="333">
        <v>2436</v>
      </c>
      <c r="U9" t="s" s="333">
        <v>2437</v>
      </c>
      <c r="V9" t="s" s="333">
        <v>1322</v>
      </c>
      <c r="W9" t="s" s="333">
        <v>1355</v>
      </c>
      <c r="X9" t="s" s="333">
        <v>1345</v>
      </c>
      <c r="Y9" t="s" s="333">
        <v>1356</v>
      </c>
      <c r="Z9" t="s" s="333">
        <v>2438</v>
      </c>
      <c r="AA9" t="s" s="333">
        <v>1356</v>
      </c>
      <c r="AB9" t="s" s="333">
        <v>2439</v>
      </c>
      <c r="AC9" t="s" s="333">
        <v>2440</v>
      </c>
      <c r="AD9" t="s" s="333">
        <v>2441</v>
      </c>
      <c r="AE9" t="s" s="333">
        <v>1362</v>
      </c>
    </row>
    <row r="10" ht="19.7" customHeight="1">
      <c r="A10" t="s" s="314">
        <v>215</v>
      </c>
      <c r="B10" t="s" s="332">
        <v>1363</v>
      </c>
      <c r="C10" t="s" s="316">
        <v>1364</v>
      </c>
      <c r="D10" t="s" s="333">
        <v>2442</v>
      </c>
      <c r="E10" t="s" s="333">
        <v>1367</v>
      </c>
      <c r="F10" t="s" s="333">
        <v>1368</v>
      </c>
      <c r="G10" t="s" s="333">
        <v>1368</v>
      </c>
      <c r="H10" t="s" s="333">
        <v>2207</v>
      </c>
      <c r="I10" t="s" s="333">
        <v>1370</v>
      </c>
      <c r="J10" t="s" s="333">
        <v>1371</v>
      </c>
      <c r="K10" t="s" s="333">
        <v>2443</v>
      </c>
      <c r="L10" t="s" s="333">
        <v>2444</v>
      </c>
      <c r="M10" t="s" s="333">
        <v>1374</v>
      </c>
      <c r="N10" t="s" s="333">
        <v>2445</v>
      </c>
      <c r="O10" t="s" s="333">
        <v>2446</v>
      </c>
      <c r="P10" t="s" s="333">
        <v>1376</v>
      </c>
      <c r="Q10" t="s" s="333">
        <v>1377</v>
      </c>
      <c r="R10" t="s" s="333">
        <v>1378</v>
      </c>
      <c r="S10" t="s" s="333">
        <v>1378</v>
      </c>
      <c r="T10" t="s" s="333">
        <v>1372</v>
      </c>
      <c r="U10" t="s" s="333">
        <v>1372</v>
      </c>
      <c r="V10" t="s" s="333">
        <v>1932</v>
      </c>
      <c r="W10" t="s" s="333">
        <v>1380</v>
      </c>
      <c r="X10" t="s" s="333">
        <v>1381</v>
      </c>
      <c r="Y10" t="s" s="333">
        <v>1381</v>
      </c>
      <c r="Z10" t="s" s="333">
        <v>1382</v>
      </c>
      <c r="AA10" t="s" s="333">
        <v>1364</v>
      </c>
      <c r="AB10" t="s" s="333">
        <v>1383</v>
      </c>
      <c r="AC10" t="s" s="333">
        <v>1383</v>
      </c>
      <c r="AD10" t="s" s="333">
        <v>2447</v>
      </c>
      <c r="AE10" t="s" s="333">
        <v>1385</v>
      </c>
    </row>
    <row r="11" ht="19.7" customHeight="1">
      <c r="A11" t="s" s="314">
        <v>215</v>
      </c>
      <c r="B11" t="s" s="332">
        <v>2448</v>
      </c>
      <c r="C11" t="s" s="316">
        <v>2449</v>
      </c>
      <c r="D11" t="s" s="333">
        <v>2450</v>
      </c>
      <c r="E11" t="s" s="333">
        <v>2451</v>
      </c>
      <c r="F11" t="s" s="333">
        <v>2452</v>
      </c>
      <c r="G11" t="s" s="333">
        <v>2450</v>
      </c>
      <c r="H11" t="s" s="333">
        <v>2453</v>
      </c>
      <c r="I11" t="s" s="333">
        <v>2454</v>
      </c>
      <c r="J11" t="s" s="333">
        <v>2455</v>
      </c>
      <c r="K11" t="s" s="333">
        <v>2456</v>
      </c>
      <c r="L11" t="s" s="333">
        <v>2457</v>
      </c>
      <c r="M11" t="s" s="333">
        <v>2458</v>
      </c>
      <c r="N11" t="s" s="333">
        <v>2459</v>
      </c>
      <c r="O11" t="s" s="333">
        <v>2455</v>
      </c>
      <c r="P11" t="s" s="333">
        <v>2455</v>
      </c>
      <c r="Q11" t="s" s="333">
        <v>2460</v>
      </c>
      <c r="R11" t="s" s="333">
        <v>2461</v>
      </c>
      <c r="S11" t="s" s="333">
        <v>2462</v>
      </c>
      <c r="T11" t="s" s="333">
        <v>1404</v>
      </c>
      <c r="U11" t="s" s="333">
        <v>1404</v>
      </c>
      <c r="V11" t="s" s="333">
        <v>2463</v>
      </c>
      <c r="W11" t="s" s="333">
        <v>2464</v>
      </c>
      <c r="X11" t="s" s="333">
        <v>2465</v>
      </c>
      <c r="Y11" t="s" s="333">
        <v>2465</v>
      </c>
      <c r="Z11" t="s" s="333">
        <v>2455</v>
      </c>
      <c r="AA11" t="s" s="333">
        <v>1409</v>
      </c>
      <c r="AB11" t="s" s="333">
        <v>2466</v>
      </c>
      <c r="AC11" t="s" s="333">
        <v>2466</v>
      </c>
      <c r="AD11" t="s" s="333">
        <v>2467</v>
      </c>
      <c r="AE11" t="s" s="333">
        <v>2468</v>
      </c>
    </row>
    <row r="12" ht="19.7" customHeight="1">
      <c r="A12" t="s" s="314">
        <v>215</v>
      </c>
      <c r="B12" t="s" s="332">
        <v>2469</v>
      </c>
      <c r="C12" t="s" s="316">
        <v>2379</v>
      </c>
      <c r="D12" t="s" s="333">
        <v>2380</v>
      </c>
      <c r="E12" t="s" s="333">
        <v>2381</v>
      </c>
      <c r="F12" t="s" s="333">
        <v>2382</v>
      </c>
      <c r="G12" t="s" s="333">
        <v>2383</v>
      </c>
      <c r="H12" t="s" s="333">
        <v>2384</v>
      </c>
      <c r="I12" t="s" s="333">
        <v>1333</v>
      </c>
      <c r="J12" t="s" s="333">
        <v>2385</v>
      </c>
      <c r="K12" t="s" s="333">
        <v>2386</v>
      </c>
      <c r="L12" t="s" s="333">
        <v>2387</v>
      </c>
      <c r="M12" t="s" s="333">
        <v>2388</v>
      </c>
      <c r="N12" t="s" s="333">
        <v>1861</v>
      </c>
      <c r="O12" t="s" s="333">
        <v>2389</v>
      </c>
      <c r="P12" t="s" s="333">
        <v>2390</v>
      </c>
      <c r="Q12" t="s" s="333">
        <v>2391</v>
      </c>
      <c r="R12" t="s" s="333">
        <v>2392</v>
      </c>
      <c r="S12" t="s" s="333">
        <v>2393</v>
      </c>
      <c r="T12" t="s" s="333">
        <v>2394</v>
      </c>
      <c r="U12" t="s" s="333">
        <v>2394</v>
      </c>
      <c r="V12" t="s" s="333">
        <v>2395</v>
      </c>
      <c r="W12" t="s" s="333">
        <v>2396</v>
      </c>
      <c r="X12" t="s" s="333">
        <v>2397</v>
      </c>
      <c r="Y12" t="s" s="333">
        <v>2397</v>
      </c>
      <c r="Z12" t="s" s="333">
        <v>2398</v>
      </c>
      <c r="AA12" t="s" s="333">
        <v>2399</v>
      </c>
      <c r="AB12" t="s" s="333">
        <v>2400</v>
      </c>
      <c r="AC12" t="s" s="333">
        <v>2401</v>
      </c>
      <c r="AD12" t="s" s="333">
        <v>2402</v>
      </c>
      <c r="AE12" t="s" s="333">
        <v>2403</v>
      </c>
    </row>
    <row r="13" ht="19.7" customHeight="1">
      <c r="A13" t="s" s="314">
        <v>215</v>
      </c>
      <c r="B13" t="s" s="332">
        <v>1414</v>
      </c>
      <c r="C13" t="s" s="316">
        <v>2470</v>
      </c>
      <c r="D13" t="s" s="333">
        <v>2471</v>
      </c>
      <c r="E13" t="s" s="333">
        <v>2472</v>
      </c>
      <c r="F13" t="s" s="333">
        <v>2473</v>
      </c>
      <c r="G13" t="s" s="333">
        <v>1419</v>
      </c>
      <c r="H13" t="s" s="333">
        <v>2474</v>
      </c>
      <c r="I13" t="s" s="333">
        <v>2475</v>
      </c>
      <c r="J13" t="s" s="333">
        <v>2476</v>
      </c>
      <c r="K13" t="s" s="333">
        <v>2477</v>
      </c>
      <c r="L13" t="s" s="333">
        <v>2478</v>
      </c>
      <c r="M13" t="s" s="333">
        <v>2479</v>
      </c>
      <c r="N13" t="s" s="333">
        <v>2480</v>
      </c>
      <c r="O13" t="s" s="333">
        <v>2481</v>
      </c>
      <c r="P13" t="s" s="333">
        <v>2482</v>
      </c>
      <c r="Q13" t="s" s="333">
        <v>2483</v>
      </c>
      <c r="R13" t="s" s="333">
        <v>2484</v>
      </c>
      <c r="S13" t="s" s="333">
        <v>2485</v>
      </c>
      <c r="T13" t="s" s="333">
        <v>2486</v>
      </c>
      <c r="U13" t="s" s="333">
        <v>2487</v>
      </c>
      <c r="V13" t="s" s="333">
        <v>2488</v>
      </c>
      <c r="W13" t="s" s="333">
        <v>2489</v>
      </c>
      <c r="X13" t="s" s="333">
        <v>2490</v>
      </c>
      <c r="Y13" t="s" s="333">
        <v>2491</v>
      </c>
      <c r="Z13" t="s" s="333">
        <v>2492</v>
      </c>
      <c r="AA13" t="s" s="333">
        <v>2493</v>
      </c>
      <c r="AB13" t="s" s="333">
        <v>2494</v>
      </c>
      <c r="AC13" t="s" s="333">
        <v>2495</v>
      </c>
      <c r="AD13" t="s" s="333">
        <v>2496</v>
      </c>
      <c r="AE13" t="s" s="333">
        <v>2497</v>
      </c>
    </row>
    <row r="14" ht="19.7" customHeight="1">
      <c r="A14" t="s" s="314">
        <v>215</v>
      </c>
      <c r="B14" t="s" s="332">
        <v>2498</v>
      </c>
      <c r="C14" t="s" s="316">
        <v>2499</v>
      </c>
      <c r="D14" t="s" s="333">
        <v>2500</v>
      </c>
      <c r="E14" t="s" s="333">
        <v>2501</v>
      </c>
      <c r="F14" t="s" s="333">
        <v>2502</v>
      </c>
      <c r="G14" t="s" s="333">
        <v>2503</v>
      </c>
      <c r="H14" t="s" s="333">
        <v>2504</v>
      </c>
      <c r="I14" t="s" s="333">
        <v>2505</v>
      </c>
      <c r="J14" t="s" s="333">
        <v>2506</v>
      </c>
      <c r="K14" t="s" s="333">
        <v>2507</v>
      </c>
      <c r="L14" t="s" s="333">
        <v>2508</v>
      </c>
      <c r="M14" t="s" s="333">
        <v>2509</v>
      </c>
      <c r="N14" t="s" s="333">
        <v>2510</v>
      </c>
      <c r="O14" t="s" s="333">
        <v>2511</v>
      </c>
      <c r="P14" t="s" s="333">
        <v>2512</v>
      </c>
      <c r="Q14" t="s" s="333">
        <v>2513</v>
      </c>
      <c r="R14" t="s" s="333">
        <v>2514</v>
      </c>
      <c r="S14" t="s" s="333">
        <v>2515</v>
      </c>
      <c r="T14" t="s" s="333">
        <v>2516</v>
      </c>
      <c r="U14" t="s" s="333">
        <v>2517</v>
      </c>
      <c r="V14" t="s" s="333">
        <v>2518</v>
      </c>
      <c r="W14" t="s" s="333">
        <v>2510</v>
      </c>
      <c r="X14" t="s" s="333">
        <v>2519</v>
      </c>
      <c r="Y14" t="s" s="333">
        <v>2520</v>
      </c>
      <c r="Z14" t="s" s="333">
        <v>2521</v>
      </c>
      <c r="AA14" t="s" s="333">
        <v>2522</v>
      </c>
      <c r="AB14" t="s" s="333">
        <v>2523</v>
      </c>
      <c r="AC14" t="s" s="333">
        <v>2524</v>
      </c>
      <c r="AD14" t="s" s="333">
        <v>2525</v>
      </c>
      <c r="AE14" t="s" s="333">
        <v>2526</v>
      </c>
    </row>
    <row r="15" ht="19.7" customHeight="1">
      <c r="A15" t="s" s="314">
        <v>215</v>
      </c>
      <c r="B15" t="s" s="332">
        <v>2527</v>
      </c>
      <c r="C15" t="s" s="316">
        <v>2528</v>
      </c>
      <c r="D15" t="s" s="333">
        <v>2529</v>
      </c>
      <c r="E15" t="s" s="333">
        <v>2530</v>
      </c>
      <c r="F15" t="s" s="333">
        <v>2531</v>
      </c>
      <c r="G15" t="s" s="333">
        <v>2532</v>
      </c>
      <c r="H15" t="s" s="333">
        <v>2533</v>
      </c>
      <c r="I15" t="s" s="333">
        <v>2534</v>
      </c>
      <c r="J15" t="s" s="333">
        <v>2535</v>
      </c>
      <c r="K15" t="s" s="333">
        <v>2536</v>
      </c>
      <c r="L15" t="s" s="333">
        <v>2537</v>
      </c>
      <c r="M15" t="s" s="333">
        <v>2538</v>
      </c>
      <c r="N15" t="s" s="333">
        <v>2539</v>
      </c>
      <c r="O15" t="s" s="333">
        <v>2540</v>
      </c>
      <c r="P15" t="s" s="333">
        <v>2541</v>
      </c>
      <c r="Q15" t="s" s="333">
        <v>2542</v>
      </c>
      <c r="R15" t="s" s="333">
        <v>2543</v>
      </c>
      <c r="S15" t="s" s="333">
        <v>2544</v>
      </c>
      <c r="T15" t="s" s="333">
        <v>2545</v>
      </c>
      <c r="U15" t="s" s="333">
        <v>2546</v>
      </c>
      <c r="V15" t="s" s="333">
        <v>2547</v>
      </c>
      <c r="W15" t="s" s="333">
        <v>2548</v>
      </c>
      <c r="X15" t="s" s="333">
        <v>2549</v>
      </c>
      <c r="Y15" t="s" s="333">
        <v>2550</v>
      </c>
      <c r="Z15" t="s" s="333">
        <v>2551</v>
      </c>
      <c r="AA15" t="s" s="333">
        <v>2552</v>
      </c>
      <c r="AB15" t="s" s="333">
        <v>2553</v>
      </c>
      <c r="AC15" t="s" s="333">
        <v>2554</v>
      </c>
      <c r="AD15" t="s" s="333">
        <v>2555</v>
      </c>
      <c r="AE15" t="s" s="333">
        <v>2556</v>
      </c>
    </row>
    <row r="16" ht="19.7" customHeight="1">
      <c r="A16" t="s" s="314">
        <v>215</v>
      </c>
      <c r="B16" t="s" s="332">
        <v>1495</v>
      </c>
      <c r="C16" t="s" s="316">
        <v>2557</v>
      </c>
      <c r="D16" t="s" s="333">
        <v>2558</v>
      </c>
      <c r="E16" t="s" s="333">
        <v>2559</v>
      </c>
      <c r="F16" t="s" s="333">
        <v>2560</v>
      </c>
      <c r="G16" t="s" s="333">
        <v>1613</v>
      </c>
      <c r="H16" t="s" s="333">
        <v>2561</v>
      </c>
      <c r="I16" t="s" s="333">
        <v>2562</v>
      </c>
      <c r="J16" t="s" s="333">
        <v>2563</v>
      </c>
      <c r="K16" t="s" s="333">
        <v>2564</v>
      </c>
      <c r="L16" t="s" s="333">
        <v>2565</v>
      </c>
      <c r="M16" t="s" s="333">
        <v>2566</v>
      </c>
      <c r="N16" t="s" s="333">
        <v>2567</v>
      </c>
      <c r="O16" t="s" s="333">
        <v>2568</v>
      </c>
      <c r="P16" t="s" s="333">
        <v>2569</v>
      </c>
      <c r="Q16" t="s" s="333">
        <v>2570</v>
      </c>
      <c r="R16" t="s" s="333">
        <v>2571</v>
      </c>
      <c r="S16" t="s" s="333">
        <v>2572</v>
      </c>
      <c r="T16" t="s" s="333">
        <v>2573</v>
      </c>
      <c r="U16" t="s" s="333">
        <v>2574</v>
      </c>
      <c r="V16" t="s" s="333">
        <v>2575</v>
      </c>
      <c r="W16" t="s" s="333">
        <v>2576</v>
      </c>
      <c r="X16" t="s" s="333">
        <v>2577</v>
      </c>
      <c r="Y16" t="s" s="333">
        <v>2578</v>
      </c>
      <c r="Z16" t="s" s="333">
        <v>2579</v>
      </c>
      <c r="AA16" t="s" s="333">
        <v>2580</v>
      </c>
      <c r="AB16" t="s" s="333">
        <v>2581</v>
      </c>
      <c r="AC16" t="s" s="333">
        <v>2582</v>
      </c>
      <c r="AD16" t="s" s="333">
        <v>2583</v>
      </c>
      <c r="AE16" t="s" s="333">
        <v>2584</v>
      </c>
    </row>
    <row r="17" ht="19.7" customHeight="1">
      <c r="A17" t="s" s="314">
        <v>215</v>
      </c>
      <c r="B17" t="s" s="332">
        <v>1523</v>
      </c>
      <c r="C17" t="s" s="316">
        <v>2557</v>
      </c>
      <c r="D17" t="s" s="333">
        <v>2558</v>
      </c>
      <c r="E17" t="s" s="333">
        <v>2559</v>
      </c>
      <c r="F17" t="s" s="333">
        <v>2560</v>
      </c>
      <c r="G17" t="s" s="333">
        <v>2585</v>
      </c>
      <c r="H17" t="s" s="333">
        <v>2561</v>
      </c>
      <c r="I17" t="s" s="333">
        <v>2562</v>
      </c>
      <c r="J17" t="s" s="333">
        <v>2563</v>
      </c>
      <c r="K17" t="s" s="333">
        <v>2564</v>
      </c>
      <c r="L17" t="s" s="333">
        <v>2565</v>
      </c>
      <c r="M17" t="s" s="333">
        <v>2566</v>
      </c>
      <c r="N17" t="s" s="333">
        <v>2567</v>
      </c>
      <c r="O17" t="s" s="333">
        <v>2568</v>
      </c>
      <c r="P17" t="s" s="333">
        <v>2569</v>
      </c>
      <c r="Q17" t="s" s="333">
        <v>2570</v>
      </c>
      <c r="R17" t="s" s="333">
        <v>2571</v>
      </c>
      <c r="S17" t="s" s="333">
        <v>2572</v>
      </c>
      <c r="T17" t="s" s="333">
        <v>2573</v>
      </c>
      <c r="U17" t="s" s="333">
        <v>2574</v>
      </c>
      <c r="V17" t="s" s="333">
        <v>2575</v>
      </c>
      <c r="W17" t="s" s="333">
        <v>2576</v>
      </c>
      <c r="X17" t="s" s="333">
        <v>2577</v>
      </c>
      <c r="Y17" t="s" s="333">
        <v>2578</v>
      </c>
      <c r="Z17" t="s" s="333">
        <v>2579</v>
      </c>
      <c r="AA17" t="s" s="333">
        <v>2580</v>
      </c>
      <c r="AB17" t="s" s="333">
        <v>2581</v>
      </c>
      <c r="AC17" t="s" s="333">
        <v>2582</v>
      </c>
      <c r="AD17" t="s" s="333">
        <v>2583</v>
      </c>
      <c r="AE17" t="s" s="333">
        <v>2584</v>
      </c>
    </row>
    <row r="18" ht="19.7" customHeight="1">
      <c r="A18" t="s" s="314">
        <v>215</v>
      </c>
      <c r="B18" t="s" s="332">
        <v>1525</v>
      </c>
      <c r="C18" t="s" s="316">
        <v>2586</v>
      </c>
      <c r="D18" t="s" s="333">
        <v>2587</v>
      </c>
      <c r="E18" t="s" s="333">
        <v>2588</v>
      </c>
      <c r="F18" t="s" s="333">
        <v>2589</v>
      </c>
      <c r="G18" t="s" s="333">
        <v>2590</v>
      </c>
      <c r="H18" t="s" s="333">
        <v>2591</v>
      </c>
      <c r="I18" t="s" s="333">
        <v>2592</v>
      </c>
      <c r="J18" t="s" s="333">
        <v>2593</v>
      </c>
      <c r="K18" t="s" s="333">
        <v>2594</v>
      </c>
      <c r="L18" t="s" s="333">
        <v>2595</v>
      </c>
      <c r="M18" t="s" s="333">
        <v>2596</v>
      </c>
      <c r="N18" t="s" s="333">
        <v>2597</v>
      </c>
      <c r="O18" t="s" s="333">
        <v>2598</v>
      </c>
      <c r="P18" t="s" s="333">
        <v>2599</v>
      </c>
      <c r="Q18" t="s" s="333">
        <v>2600</v>
      </c>
      <c r="R18" t="s" s="333">
        <v>2601</v>
      </c>
      <c r="S18" t="s" s="333">
        <v>2602</v>
      </c>
      <c r="T18" t="s" s="333">
        <v>2603</v>
      </c>
      <c r="U18" t="s" s="333">
        <v>2604</v>
      </c>
      <c r="V18" t="s" s="333">
        <v>2605</v>
      </c>
      <c r="W18" t="s" s="333">
        <v>2606</v>
      </c>
      <c r="X18" t="s" s="333">
        <v>2607</v>
      </c>
      <c r="Y18" t="s" s="333">
        <v>2608</v>
      </c>
      <c r="Z18" t="s" s="333">
        <v>2609</v>
      </c>
      <c r="AA18" t="s" s="333">
        <v>2610</v>
      </c>
      <c r="AB18" t="s" s="333">
        <v>2611</v>
      </c>
      <c r="AC18" t="s" s="333">
        <v>2612</v>
      </c>
      <c r="AD18" t="s" s="333">
        <v>2613</v>
      </c>
      <c r="AE18" t="s" s="333">
        <v>2614</v>
      </c>
    </row>
    <row r="19" ht="19.7" customHeight="1">
      <c r="A19" t="s" s="314">
        <v>215</v>
      </c>
      <c r="B19" t="s" s="332">
        <v>1553</v>
      </c>
      <c r="C19" t="s" s="316">
        <v>1555</v>
      </c>
      <c r="D19" t="s" s="333">
        <v>2615</v>
      </c>
      <c r="E19" t="s" s="333">
        <v>1557</v>
      </c>
      <c r="F19" t="s" s="333">
        <v>1558</v>
      </c>
      <c r="G19" t="s" s="333">
        <v>2616</v>
      </c>
      <c r="H19" t="s" s="333">
        <v>1559</v>
      </c>
      <c r="I19" t="s" s="333">
        <v>1560</v>
      </c>
      <c r="J19" t="s" s="333">
        <v>2617</v>
      </c>
      <c r="K19" t="s" s="333">
        <v>1562</v>
      </c>
      <c r="L19" t="s" s="333">
        <v>1563</v>
      </c>
      <c r="M19" t="s" s="333">
        <v>1748</v>
      </c>
      <c r="N19" t="s" s="333">
        <v>1708</v>
      </c>
      <c r="O19" t="s" s="333">
        <v>1566</v>
      </c>
      <c r="P19" t="s" s="333">
        <v>1566</v>
      </c>
      <c r="Q19" t="s" s="333">
        <v>1960</v>
      </c>
      <c r="R19" t="s" s="333">
        <v>2618</v>
      </c>
      <c r="S19" t="s" s="333">
        <v>2618</v>
      </c>
      <c r="T19" t="s" s="333">
        <v>2619</v>
      </c>
      <c r="U19" t="s" s="333">
        <v>2619</v>
      </c>
      <c r="V19" t="s" s="333">
        <v>1570</v>
      </c>
      <c r="W19" t="s" s="333">
        <v>1571</v>
      </c>
      <c r="X19" t="s" s="333">
        <v>2620</v>
      </c>
      <c r="Y19" t="s" s="333">
        <v>2621</v>
      </c>
      <c r="Z19" t="s" s="333">
        <v>2622</v>
      </c>
      <c r="AA19" t="s" s="333">
        <v>1743</v>
      </c>
      <c r="AB19" t="s" s="333">
        <v>2623</v>
      </c>
      <c r="AC19" t="s" s="333">
        <v>1440</v>
      </c>
      <c r="AD19" t="s" s="333">
        <v>2624</v>
      </c>
      <c r="AE19" t="s" s="333">
        <v>2625</v>
      </c>
    </row>
    <row r="20" ht="19.7" customHeight="1">
      <c r="A20" t="s" s="314">
        <v>215</v>
      </c>
      <c r="B20" t="s" s="332">
        <v>2626</v>
      </c>
      <c r="C20" t="s" s="316">
        <v>2627</v>
      </c>
      <c r="D20" t="s" s="333">
        <v>2628</v>
      </c>
      <c r="E20" t="s" s="333">
        <v>2629</v>
      </c>
      <c r="F20" t="s" s="333">
        <v>2630</v>
      </c>
      <c r="G20" t="s" s="333">
        <v>1962</v>
      </c>
      <c r="H20" t="s" s="333">
        <v>2631</v>
      </c>
      <c r="I20" t="s" s="333">
        <v>2632</v>
      </c>
      <c r="J20" t="s" s="333">
        <v>2633</v>
      </c>
      <c r="K20" t="s" s="333">
        <v>2634</v>
      </c>
      <c r="L20" t="s" s="333">
        <v>2635</v>
      </c>
      <c r="M20" t="s" s="333">
        <v>2636</v>
      </c>
      <c r="N20" t="s" s="333">
        <v>2637</v>
      </c>
      <c r="O20" t="s" s="333">
        <v>2638</v>
      </c>
      <c r="P20" t="s" s="333">
        <v>2638</v>
      </c>
      <c r="Q20" t="s" s="333">
        <v>2202</v>
      </c>
      <c r="R20" t="s" s="333">
        <v>2639</v>
      </c>
      <c r="S20" t="s" s="333">
        <v>1585</v>
      </c>
      <c r="T20" t="s" s="333">
        <v>2640</v>
      </c>
      <c r="U20" t="s" s="333">
        <v>2641</v>
      </c>
      <c r="V20" t="s" s="333">
        <v>2642</v>
      </c>
      <c r="W20" t="s" s="333">
        <v>2643</v>
      </c>
      <c r="X20" t="s" s="333">
        <v>2644</v>
      </c>
      <c r="Y20" t="s" s="333">
        <v>2645</v>
      </c>
      <c r="Z20" t="s" s="333">
        <v>2229</v>
      </c>
      <c r="AA20" t="s" s="333">
        <v>2646</v>
      </c>
      <c r="AB20" t="s" s="333">
        <v>2642</v>
      </c>
      <c r="AC20" t="s" s="333">
        <v>2642</v>
      </c>
      <c r="AD20" t="s" s="333">
        <v>2647</v>
      </c>
      <c r="AE20" t="s" s="333">
        <v>2648</v>
      </c>
    </row>
    <row r="21" ht="19.7" customHeight="1">
      <c r="A21" t="s" s="314">
        <v>215</v>
      </c>
      <c r="B21" t="s" s="332">
        <v>2649</v>
      </c>
      <c r="C21" t="s" s="316">
        <v>1608</v>
      </c>
      <c r="D21" t="s" s="333">
        <v>1610</v>
      </c>
      <c r="E21" t="s" s="333">
        <v>1611</v>
      </c>
      <c r="F21" t="s" s="333">
        <v>1612</v>
      </c>
      <c r="G21" t="s" s="333">
        <v>2585</v>
      </c>
      <c r="H21" t="s" s="333">
        <v>1613</v>
      </c>
      <c r="I21" t="s" s="333">
        <v>1614</v>
      </c>
      <c r="J21" t="s" s="333">
        <v>2650</v>
      </c>
      <c r="K21" t="s" s="333">
        <v>2651</v>
      </c>
      <c r="L21" t="s" s="333">
        <v>1617</v>
      </c>
      <c r="M21" t="s" s="333">
        <v>2652</v>
      </c>
      <c r="N21" t="s" s="333">
        <v>1619</v>
      </c>
      <c r="O21" t="s" s="333">
        <v>1619</v>
      </c>
      <c r="P21" t="s" s="333">
        <v>1619</v>
      </c>
      <c r="Q21" t="s" s="333">
        <v>1620</v>
      </c>
      <c r="R21" t="s" s="333">
        <v>1621</v>
      </c>
      <c r="S21" t="s" s="333">
        <v>2653</v>
      </c>
      <c r="T21" t="s" s="333">
        <v>1622</v>
      </c>
      <c r="U21" t="s" s="333">
        <v>1622</v>
      </c>
      <c r="V21" t="s" s="333">
        <v>1623</v>
      </c>
      <c r="W21" t="s" s="333">
        <v>1624</v>
      </c>
      <c r="X21" t="s" s="333">
        <v>1625</v>
      </c>
      <c r="Y21" t="s" s="333">
        <v>2654</v>
      </c>
      <c r="Z21" t="s" s="333">
        <v>2655</v>
      </c>
      <c r="AA21" t="s" s="333">
        <v>2656</v>
      </c>
      <c r="AB21" t="s" s="333">
        <v>2657</v>
      </c>
      <c r="AC21" t="s" s="333">
        <v>2658</v>
      </c>
      <c r="AD21" t="s" s="333">
        <v>2659</v>
      </c>
      <c r="AE21" t="s" s="333">
        <v>2660</v>
      </c>
    </row>
    <row r="22" ht="19.7" customHeight="1">
      <c r="A22" t="s" s="314">
        <v>215</v>
      </c>
      <c r="B22" t="s" s="332">
        <v>1607</v>
      </c>
      <c r="C22" t="s" s="316">
        <v>1608</v>
      </c>
      <c r="D22" t="s" s="333">
        <v>1610</v>
      </c>
      <c r="E22" t="s" s="333">
        <v>1611</v>
      </c>
      <c r="F22" t="s" s="333">
        <v>1612</v>
      </c>
      <c r="G22" t="s" s="333">
        <v>1613</v>
      </c>
      <c r="H22" t="s" s="333">
        <v>1613</v>
      </c>
      <c r="I22" t="s" s="333">
        <v>1614</v>
      </c>
      <c r="J22" t="s" s="333">
        <v>2650</v>
      </c>
      <c r="K22" t="s" s="333">
        <v>2651</v>
      </c>
      <c r="L22" t="s" s="333">
        <v>1617</v>
      </c>
      <c r="M22" t="s" s="333">
        <v>2652</v>
      </c>
      <c r="N22" t="s" s="333">
        <v>1619</v>
      </c>
      <c r="O22" t="s" s="333">
        <v>1619</v>
      </c>
      <c r="P22" t="s" s="333">
        <v>1619</v>
      </c>
      <c r="Q22" t="s" s="333">
        <v>1620</v>
      </c>
      <c r="R22" t="s" s="333">
        <v>1621</v>
      </c>
      <c r="S22" t="s" s="333">
        <v>2653</v>
      </c>
      <c r="T22" t="s" s="333">
        <v>1622</v>
      </c>
      <c r="U22" t="s" s="333">
        <v>1622</v>
      </c>
      <c r="V22" t="s" s="333">
        <v>1623</v>
      </c>
      <c r="W22" t="s" s="333">
        <v>1624</v>
      </c>
      <c r="X22" t="s" s="333">
        <v>1625</v>
      </c>
      <c r="Y22" t="s" s="333">
        <v>2654</v>
      </c>
      <c r="Z22" t="s" s="333">
        <v>2655</v>
      </c>
      <c r="AA22" t="s" s="333">
        <v>2656</v>
      </c>
      <c r="AB22" t="s" s="333">
        <v>166</v>
      </c>
      <c r="AC22" t="s" s="333">
        <v>166</v>
      </c>
      <c r="AD22" t="s" s="333">
        <v>166</v>
      </c>
      <c r="AE22" t="s" s="333">
        <v>166</v>
      </c>
    </row>
    <row r="23" ht="19.7" customHeight="1">
      <c r="A23" t="s" s="314">
        <v>215</v>
      </c>
      <c r="B23" t="s" s="332">
        <v>1627</v>
      </c>
      <c r="C23" t="s" s="316">
        <v>1628</v>
      </c>
      <c r="D23" t="s" s="333">
        <v>2661</v>
      </c>
      <c r="E23" t="s" s="333">
        <v>2662</v>
      </c>
      <c r="F23" t="s" s="333">
        <v>2663</v>
      </c>
      <c r="G23" t="s" s="333">
        <v>2664</v>
      </c>
      <c r="H23" t="s" s="333">
        <v>1632</v>
      </c>
      <c r="I23" t="s" s="333">
        <v>1633</v>
      </c>
      <c r="J23" t="s" s="333">
        <v>1634</v>
      </c>
      <c r="K23" t="s" s="333">
        <v>1778</v>
      </c>
      <c r="L23" t="s" s="333">
        <v>1637</v>
      </c>
      <c r="M23" t="s" s="333">
        <v>2665</v>
      </c>
      <c r="N23" t="s" s="333">
        <v>1639</v>
      </c>
      <c r="O23" t="s" s="333">
        <v>1640</v>
      </c>
      <c r="P23" t="s" s="333">
        <v>2446</v>
      </c>
      <c r="Q23" t="s" s="333">
        <v>1641</v>
      </c>
      <c r="R23" t="s" s="333">
        <v>1642</v>
      </c>
      <c r="S23" t="s" s="333">
        <v>1642</v>
      </c>
      <c r="T23" t="s" s="333">
        <v>1643</v>
      </c>
      <c r="U23" t="s" s="333">
        <v>1643</v>
      </c>
      <c r="V23" t="s" s="333">
        <v>2666</v>
      </c>
      <c r="W23" t="s" s="333">
        <v>1645</v>
      </c>
      <c r="X23" t="s" s="333">
        <v>2667</v>
      </c>
      <c r="Y23" t="s" s="333">
        <v>1646</v>
      </c>
      <c r="Z23" t="s" s="333">
        <v>1555</v>
      </c>
      <c r="AA23" t="s" s="333">
        <v>1648</v>
      </c>
      <c r="AB23" t="s" s="333">
        <v>166</v>
      </c>
      <c r="AC23" t="s" s="333">
        <v>166</v>
      </c>
      <c r="AD23" t="s" s="333">
        <v>166</v>
      </c>
      <c r="AE23" t="s" s="333">
        <v>166</v>
      </c>
    </row>
    <row r="24" ht="19.7" customHeight="1">
      <c r="A24" t="s" s="314">
        <v>215</v>
      </c>
      <c r="B24" t="s" s="332">
        <v>1649</v>
      </c>
      <c r="C24" t="s" s="316">
        <v>1650</v>
      </c>
      <c r="D24" t="s" s="333">
        <v>1651</v>
      </c>
      <c r="E24" t="s" s="333">
        <v>2668</v>
      </c>
      <c r="F24" t="s" s="333">
        <v>1730</v>
      </c>
      <c r="G24" t="s" s="333">
        <v>2077</v>
      </c>
      <c r="H24" t="s" s="333">
        <v>1654</v>
      </c>
      <c r="I24" t="s" s="333">
        <v>1655</v>
      </c>
      <c r="J24" t="s" s="333">
        <v>1656</v>
      </c>
      <c r="K24" t="s" s="333">
        <v>1657</v>
      </c>
      <c r="L24" t="s" s="333">
        <v>1658</v>
      </c>
      <c r="M24" t="s" s="333">
        <v>1659</v>
      </c>
      <c r="N24" t="s" s="333">
        <v>1660</v>
      </c>
      <c r="O24" t="s" s="333">
        <v>2157</v>
      </c>
      <c r="P24" t="s" s="333">
        <v>2157</v>
      </c>
      <c r="Q24" t="s" s="333">
        <v>1662</v>
      </c>
      <c r="R24" t="s" s="333">
        <v>1928</v>
      </c>
      <c r="S24" t="s" s="333">
        <v>1928</v>
      </c>
      <c r="T24" t="s" s="333">
        <v>2669</v>
      </c>
      <c r="U24" t="s" s="333">
        <v>2669</v>
      </c>
      <c r="V24" t="s" s="333">
        <v>1665</v>
      </c>
      <c r="W24" t="s" s="333">
        <v>1660</v>
      </c>
      <c r="X24" t="s" s="333">
        <v>2670</v>
      </c>
      <c r="Y24" t="s" s="333">
        <v>1632</v>
      </c>
      <c r="Z24" t="s" s="333">
        <v>1666</v>
      </c>
      <c r="AA24" t="s" s="333">
        <v>1374</v>
      </c>
      <c r="AB24" t="s" s="333">
        <v>166</v>
      </c>
      <c r="AC24" t="s" s="333">
        <v>166</v>
      </c>
      <c r="AD24" t="s" s="333">
        <v>166</v>
      </c>
      <c r="AE24" t="s" s="333">
        <v>166</v>
      </c>
    </row>
    <row r="25" ht="19.7" customHeight="1">
      <c r="A25" t="s" s="314">
        <v>215</v>
      </c>
      <c r="B25" t="s" s="332">
        <v>1667</v>
      </c>
      <c r="C25" t="s" s="316">
        <v>1382</v>
      </c>
      <c r="D25" t="s" s="333">
        <v>2671</v>
      </c>
      <c r="E25" t="s" s="333">
        <v>1645</v>
      </c>
      <c r="F25" t="s" s="333">
        <v>1669</v>
      </c>
      <c r="G25" t="s" s="333">
        <v>1669</v>
      </c>
      <c r="H25" t="s" s="333">
        <v>1670</v>
      </c>
      <c r="I25" t="s" s="333">
        <v>2672</v>
      </c>
      <c r="J25" t="s" s="333">
        <v>2673</v>
      </c>
      <c r="K25" t="s" s="333">
        <v>1673</v>
      </c>
      <c r="L25" t="s" s="333">
        <v>1730</v>
      </c>
      <c r="M25" t="s" s="333">
        <v>1674</v>
      </c>
      <c r="N25" t="s" s="333">
        <v>2674</v>
      </c>
      <c r="O25" t="s" s="333">
        <v>1676</v>
      </c>
      <c r="P25" t="s" s="333">
        <v>1676</v>
      </c>
      <c r="Q25" t="s" s="333">
        <v>1675</v>
      </c>
      <c r="R25" t="s" s="333">
        <v>1677</v>
      </c>
      <c r="S25" t="s" s="333">
        <v>1677</v>
      </c>
      <c r="T25" t="s" s="333">
        <v>1678</v>
      </c>
      <c r="U25" t="s" s="333">
        <v>1678</v>
      </c>
      <c r="V25" t="s" s="333">
        <v>1679</v>
      </c>
      <c r="W25" t="s" s="333">
        <v>1364</v>
      </c>
      <c r="X25" t="s" s="333">
        <v>1680</v>
      </c>
      <c r="Y25" t="s" s="333">
        <v>1682</v>
      </c>
      <c r="Z25" t="s" s="333">
        <v>1681</v>
      </c>
      <c r="AA25" t="s" s="333">
        <v>1683</v>
      </c>
      <c r="AB25" t="s" s="333">
        <v>166</v>
      </c>
      <c r="AC25" t="s" s="333">
        <v>166</v>
      </c>
      <c r="AD25" t="s" s="333">
        <v>166</v>
      </c>
      <c r="AE25" t="s" s="333">
        <v>166</v>
      </c>
    </row>
    <row r="26" ht="19.7" customHeight="1">
      <c r="A26" t="s" s="314">
        <v>215</v>
      </c>
      <c r="B26" t="s" s="332">
        <v>1684</v>
      </c>
      <c r="C26" t="s" s="316">
        <v>1686</v>
      </c>
      <c r="D26" t="s" s="333">
        <v>2675</v>
      </c>
      <c r="E26" t="s" s="333">
        <v>1688</v>
      </c>
      <c r="F26" t="s" s="333">
        <v>1689</v>
      </c>
      <c r="G26" t="s" s="333">
        <v>2667</v>
      </c>
      <c r="H26" t="s" s="333">
        <v>1690</v>
      </c>
      <c r="I26" t="s" s="333">
        <v>1691</v>
      </c>
      <c r="J26" t="s" s="333">
        <v>2676</v>
      </c>
      <c r="K26" t="s" s="333">
        <v>1693</v>
      </c>
      <c r="L26" t="s" s="333">
        <v>1694</v>
      </c>
      <c r="M26" t="s" s="333">
        <v>2677</v>
      </c>
      <c r="N26" t="s" s="333">
        <v>1696</v>
      </c>
      <c r="O26" t="s" s="333">
        <v>2678</v>
      </c>
      <c r="P26" t="s" s="333">
        <v>2678</v>
      </c>
      <c r="Q26" t="s" s="333">
        <v>1697</v>
      </c>
      <c r="R26" t="s" s="333">
        <v>1698</v>
      </c>
      <c r="S26" t="s" s="333">
        <v>1698</v>
      </c>
      <c r="T26" t="s" s="333">
        <v>1699</v>
      </c>
      <c r="U26" t="s" s="333">
        <v>2679</v>
      </c>
      <c r="V26" t="s" s="333">
        <v>1698</v>
      </c>
      <c r="W26" t="s" s="333">
        <v>1700</v>
      </c>
      <c r="X26" t="s" s="333">
        <v>1692</v>
      </c>
      <c r="Y26" t="s" s="333">
        <v>1692</v>
      </c>
      <c r="Z26" t="s" s="333">
        <v>1701</v>
      </c>
      <c r="AA26" t="s" s="333">
        <v>2680</v>
      </c>
      <c r="AB26" t="s" s="333">
        <v>166</v>
      </c>
      <c r="AC26" t="s" s="333">
        <v>166</v>
      </c>
      <c r="AD26" t="s" s="333">
        <v>166</v>
      </c>
      <c r="AE26" t="s" s="333">
        <v>166</v>
      </c>
    </row>
    <row r="27" ht="19.7" customHeight="1">
      <c r="A27" t="s" s="314">
        <v>215</v>
      </c>
      <c r="B27" t="s" s="332">
        <v>1703</v>
      </c>
      <c r="C27" t="s" s="316">
        <v>1704</v>
      </c>
      <c r="D27" t="s" s="333">
        <v>1705</v>
      </c>
      <c r="E27" t="s" s="333">
        <v>1706</v>
      </c>
      <c r="F27" t="s" s="333">
        <v>2681</v>
      </c>
      <c r="G27" t="s" s="333">
        <v>2682</v>
      </c>
      <c r="H27" t="s" s="333">
        <v>2683</v>
      </c>
      <c r="I27" t="s" s="333">
        <v>1709</v>
      </c>
      <c r="J27" t="s" s="333">
        <v>2684</v>
      </c>
      <c r="K27" t="s" s="333">
        <v>1711</v>
      </c>
      <c r="L27" t="s" s="333">
        <v>1712</v>
      </c>
      <c r="M27" t="s" s="333">
        <v>1713</v>
      </c>
      <c r="N27" t="s" s="333">
        <v>1714</v>
      </c>
      <c r="O27" t="s" s="333">
        <v>2685</v>
      </c>
      <c r="P27" t="s" s="333">
        <v>2686</v>
      </c>
      <c r="Q27" t="s" s="333">
        <v>1706</v>
      </c>
      <c r="R27" t="s" s="333">
        <v>2687</v>
      </c>
      <c r="S27" t="s" s="333">
        <v>2687</v>
      </c>
      <c r="T27" t="s" s="333">
        <v>1717</v>
      </c>
      <c r="U27" t="s" s="333">
        <v>1717</v>
      </c>
      <c r="V27" t="s" s="333">
        <v>1718</v>
      </c>
      <c r="W27" t="s" s="333">
        <v>1719</v>
      </c>
      <c r="X27" t="s" s="333">
        <v>1720</v>
      </c>
      <c r="Y27" t="s" s="333">
        <v>1720</v>
      </c>
      <c r="Z27" t="s" s="333">
        <v>1721</v>
      </c>
      <c r="AA27" t="s" s="333">
        <v>1723</v>
      </c>
      <c r="AB27" t="s" s="333">
        <v>166</v>
      </c>
      <c r="AC27" t="s" s="333">
        <v>166</v>
      </c>
      <c r="AD27" t="s" s="333">
        <v>166</v>
      </c>
      <c r="AE27" t="s" s="333">
        <v>166</v>
      </c>
    </row>
    <row r="28" ht="19.7" customHeight="1">
      <c r="A28" t="s" s="314">
        <v>215</v>
      </c>
      <c r="B28" t="s" s="332">
        <v>1724</v>
      </c>
      <c r="C28" t="s" s="316">
        <v>1725</v>
      </c>
      <c r="D28" t="s" s="333">
        <v>1726</v>
      </c>
      <c r="E28" t="s" s="333">
        <v>1727</v>
      </c>
      <c r="F28" t="s" s="333">
        <v>1726</v>
      </c>
      <c r="G28" t="s" s="333">
        <v>1726</v>
      </c>
      <c r="H28" t="s" s="333">
        <v>2688</v>
      </c>
      <c r="I28" t="s" s="333">
        <v>1728</v>
      </c>
      <c r="J28" t="s" s="333">
        <v>1683</v>
      </c>
      <c r="K28" t="s" s="333">
        <v>2689</v>
      </c>
      <c r="L28" t="s" s="333">
        <v>1730</v>
      </c>
      <c r="M28" t="s" s="333">
        <v>1364</v>
      </c>
      <c r="N28" t="s" s="333">
        <v>1731</v>
      </c>
      <c r="O28" t="s" s="333">
        <v>1732</v>
      </c>
      <c r="P28" t="s" s="333">
        <v>1732</v>
      </c>
      <c r="Q28" t="s" s="333">
        <v>1682</v>
      </c>
      <c r="R28" t="s" s="333">
        <v>2690</v>
      </c>
      <c r="S28" t="s" s="333">
        <v>2691</v>
      </c>
      <c r="T28" t="s" s="333">
        <v>1673</v>
      </c>
      <c r="U28" t="s" s="333">
        <v>1673</v>
      </c>
      <c r="V28" t="s" s="333">
        <v>1734</v>
      </c>
      <c r="W28" t="s" s="333">
        <v>1735</v>
      </c>
      <c r="X28" t="s" s="333">
        <v>1736</v>
      </c>
      <c r="Y28" t="s" s="333">
        <v>1736</v>
      </c>
      <c r="Z28" t="s" s="333">
        <v>1737</v>
      </c>
      <c r="AA28" t="s" s="333">
        <v>1736</v>
      </c>
      <c r="AB28" t="s" s="333">
        <v>166</v>
      </c>
      <c r="AC28" t="s" s="333">
        <v>166</v>
      </c>
      <c r="AD28" t="s" s="333">
        <v>166</v>
      </c>
      <c r="AE28" t="s" s="333">
        <v>166</v>
      </c>
    </row>
    <row r="29" ht="19.7" customHeight="1">
      <c r="A29" t="s" s="314">
        <v>215</v>
      </c>
      <c r="B29" t="s" s="332">
        <v>1738</v>
      </c>
      <c r="C29" t="s" s="316">
        <v>1739</v>
      </c>
      <c r="D29" t="s" s="333">
        <v>1740</v>
      </c>
      <c r="E29" t="s" s="333">
        <v>1741</v>
      </c>
      <c r="F29" t="s" s="333">
        <v>1742</v>
      </c>
      <c r="G29" t="s" s="333">
        <v>2692</v>
      </c>
      <c r="H29" t="s" s="333">
        <v>1657</v>
      </c>
      <c r="I29" t="s" s="333">
        <v>1743</v>
      </c>
      <c r="J29" t="s" s="333">
        <v>1744</v>
      </c>
      <c r="K29" t="s" s="333">
        <v>2693</v>
      </c>
      <c r="L29" t="s" s="333">
        <v>1745</v>
      </c>
      <c r="M29" t="s" s="333">
        <v>1746</v>
      </c>
      <c r="N29" t="s" s="333">
        <v>1624</v>
      </c>
      <c r="O29" t="s" s="333">
        <v>1713</v>
      </c>
      <c r="P29" t="s" s="333">
        <v>1713</v>
      </c>
      <c r="Q29" t="s" s="333">
        <v>1747</v>
      </c>
      <c r="R29" t="s" s="333">
        <v>1613</v>
      </c>
      <c r="S29" t="s" s="333">
        <v>1613</v>
      </c>
      <c r="T29" t="s" s="333">
        <v>1748</v>
      </c>
      <c r="U29" t="s" s="333">
        <v>1748</v>
      </c>
      <c r="V29" t="s" s="333">
        <v>1749</v>
      </c>
      <c r="W29" t="s" s="333">
        <v>1619</v>
      </c>
      <c r="X29" t="s" s="333">
        <v>2694</v>
      </c>
      <c r="Y29" t="s" s="333">
        <v>2694</v>
      </c>
      <c r="Z29" t="s" s="333">
        <v>1620</v>
      </c>
      <c r="AA29" t="s" s="333">
        <v>1752</v>
      </c>
      <c r="AB29" t="s" s="333">
        <v>166</v>
      </c>
      <c r="AC29" t="s" s="333">
        <v>166</v>
      </c>
      <c r="AD29" t="s" s="333">
        <v>166</v>
      </c>
      <c r="AE29" t="s" s="333">
        <v>166</v>
      </c>
    </row>
    <row r="30" ht="20.2" customHeight="1">
      <c r="A30" t="s" s="334">
        <v>215</v>
      </c>
      <c r="B30" t="s" s="335">
        <v>1753</v>
      </c>
      <c r="C30" t="s" s="336">
        <v>1776</v>
      </c>
      <c r="D30" t="s" s="337">
        <v>2695</v>
      </c>
      <c r="E30" t="s" s="337">
        <v>2696</v>
      </c>
      <c r="F30" t="s" s="337">
        <v>2697</v>
      </c>
      <c r="G30" t="s" s="337">
        <v>2698</v>
      </c>
      <c r="H30" t="s" s="337">
        <v>2699</v>
      </c>
      <c r="I30" t="s" s="337">
        <v>2700</v>
      </c>
      <c r="J30" t="s" s="337">
        <v>2701</v>
      </c>
      <c r="K30" t="s" s="337">
        <v>2702</v>
      </c>
      <c r="L30" t="s" s="337">
        <v>2703</v>
      </c>
      <c r="M30" t="s" s="337">
        <v>2704</v>
      </c>
      <c r="N30" t="s" s="337">
        <v>2705</v>
      </c>
      <c r="O30" t="s" s="337">
        <v>2706</v>
      </c>
      <c r="P30" t="s" s="337">
        <v>2707</v>
      </c>
      <c r="Q30" t="s" s="337">
        <v>2708</v>
      </c>
      <c r="R30" t="s" s="337">
        <v>2709</v>
      </c>
      <c r="S30" t="s" s="337">
        <v>1763</v>
      </c>
      <c r="T30" t="s" s="337">
        <v>2710</v>
      </c>
      <c r="U30" t="s" s="337">
        <v>2711</v>
      </c>
      <c r="V30" t="s" s="337">
        <v>1771</v>
      </c>
      <c r="W30" t="s" s="337">
        <v>2712</v>
      </c>
      <c r="X30" t="s" s="337">
        <v>2713</v>
      </c>
      <c r="Y30" t="s" s="337">
        <v>2714</v>
      </c>
      <c r="Z30" t="s" s="337">
        <v>2715</v>
      </c>
      <c r="AA30" t="s" s="337">
        <v>1775</v>
      </c>
      <c r="AB30" t="s" s="337">
        <v>1777</v>
      </c>
      <c r="AC30" t="s" s="337">
        <v>2716</v>
      </c>
      <c r="AD30" t="s" s="337">
        <v>2717</v>
      </c>
      <c r="AE30" t="s" s="337">
        <v>2718</v>
      </c>
    </row>
    <row r="31" ht="20.2" customHeight="1">
      <c r="A31" t="s" s="338">
        <v>232</v>
      </c>
      <c r="B31" t="s" s="339">
        <v>2265</v>
      </c>
      <c r="C31" t="s" s="340">
        <v>2719</v>
      </c>
      <c r="D31" t="s" s="341">
        <v>166</v>
      </c>
      <c r="E31" t="s" s="341">
        <v>2720</v>
      </c>
      <c r="F31" t="s" s="341">
        <v>2721</v>
      </c>
      <c r="G31" t="s" s="341">
        <v>166</v>
      </c>
      <c r="H31" t="s" s="341">
        <v>2722</v>
      </c>
      <c r="I31" t="s" s="341">
        <v>2723</v>
      </c>
      <c r="J31" t="s" s="341">
        <v>2724</v>
      </c>
      <c r="K31" t="s" s="341">
        <v>2725</v>
      </c>
      <c r="L31" t="s" s="341">
        <v>2726</v>
      </c>
      <c r="M31" t="s" s="341">
        <v>2727</v>
      </c>
      <c r="N31" t="s" s="341">
        <v>2728</v>
      </c>
      <c r="O31" t="s" s="341">
        <v>2729</v>
      </c>
      <c r="P31" t="s" s="341">
        <v>166</v>
      </c>
      <c r="Q31" t="s" s="341">
        <v>2730</v>
      </c>
      <c r="R31" t="s" s="341">
        <v>2731</v>
      </c>
      <c r="S31" t="s" s="341">
        <v>166</v>
      </c>
      <c r="T31" t="s" s="341">
        <v>2732</v>
      </c>
      <c r="U31" t="s" s="341">
        <v>166</v>
      </c>
      <c r="V31" t="s" s="341">
        <v>2733</v>
      </c>
      <c r="W31" t="s" s="341">
        <v>2734</v>
      </c>
      <c r="X31" t="s" s="341">
        <v>2735</v>
      </c>
      <c r="Y31" t="s" s="341">
        <v>166</v>
      </c>
      <c r="Z31" t="s" s="341">
        <v>2736</v>
      </c>
      <c r="AA31" t="s" s="341">
        <v>2737</v>
      </c>
      <c r="AB31" t="s" s="341">
        <v>2738</v>
      </c>
      <c r="AC31" t="s" s="341">
        <v>166</v>
      </c>
      <c r="AD31" t="s" s="341">
        <v>2739</v>
      </c>
      <c r="AE31" t="s" s="341">
        <v>2740</v>
      </c>
    </row>
    <row r="32" ht="19.7" customHeight="1">
      <c r="A32" t="s" s="314">
        <v>232</v>
      </c>
      <c r="B32" t="s" s="332">
        <v>2295</v>
      </c>
      <c r="C32" t="s" s="316">
        <v>2741</v>
      </c>
      <c r="D32" t="s" s="333">
        <v>166</v>
      </c>
      <c r="E32" t="s" s="333">
        <v>2742</v>
      </c>
      <c r="F32" t="s" s="333">
        <v>2743</v>
      </c>
      <c r="G32" t="s" s="333">
        <v>166</v>
      </c>
      <c r="H32" t="s" s="333">
        <v>2744</v>
      </c>
      <c r="I32" t="s" s="333">
        <v>2745</v>
      </c>
      <c r="J32" t="s" s="333">
        <v>2746</v>
      </c>
      <c r="K32" t="s" s="333">
        <v>2747</v>
      </c>
      <c r="L32" t="s" s="333">
        <v>2748</v>
      </c>
      <c r="M32" t="s" s="333">
        <v>2749</v>
      </c>
      <c r="N32" t="s" s="333">
        <v>2750</v>
      </c>
      <c r="O32" t="s" s="333">
        <v>2751</v>
      </c>
      <c r="P32" t="s" s="333">
        <v>166</v>
      </c>
      <c r="Q32" t="s" s="333">
        <v>2752</v>
      </c>
      <c r="R32" t="s" s="333">
        <v>2753</v>
      </c>
      <c r="S32" t="s" s="333">
        <v>166</v>
      </c>
      <c r="T32" t="s" s="333">
        <v>2754</v>
      </c>
      <c r="U32" t="s" s="333">
        <v>166</v>
      </c>
      <c r="V32" t="s" s="333">
        <v>2755</v>
      </c>
      <c r="W32" t="s" s="333">
        <v>2756</v>
      </c>
      <c r="X32" t="s" s="333">
        <v>2757</v>
      </c>
      <c r="Y32" t="s" s="333">
        <v>166</v>
      </c>
      <c r="Z32" t="s" s="333">
        <v>2758</v>
      </c>
      <c r="AA32" t="s" s="333">
        <v>2759</v>
      </c>
      <c r="AB32" t="s" s="333">
        <v>2760</v>
      </c>
      <c r="AC32" t="s" s="333">
        <v>166</v>
      </c>
      <c r="AD32" t="s" s="333">
        <v>2761</v>
      </c>
      <c r="AE32" t="s" s="333">
        <v>2762</v>
      </c>
    </row>
    <row r="33" ht="19.7" customHeight="1">
      <c r="A33" t="s" s="314">
        <v>232</v>
      </c>
      <c r="B33" t="s" s="332">
        <v>2325</v>
      </c>
      <c r="C33" t="s" s="316">
        <v>2763</v>
      </c>
      <c r="D33" t="s" s="333">
        <v>166</v>
      </c>
      <c r="E33" t="s" s="333">
        <v>2764</v>
      </c>
      <c r="F33" t="s" s="333">
        <v>2765</v>
      </c>
      <c r="G33" t="s" s="333">
        <v>166</v>
      </c>
      <c r="H33" t="s" s="333">
        <v>2766</v>
      </c>
      <c r="I33" t="s" s="333">
        <v>1828</v>
      </c>
      <c r="J33" t="s" s="333">
        <v>2767</v>
      </c>
      <c r="K33" t="s" s="333">
        <v>2768</v>
      </c>
      <c r="L33" t="s" s="333">
        <v>2769</v>
      </c>
      <c r="M33" t="s" s="333">
        <v>2770</v>
      </c>
      <c r="N33" t="s" s="333">
        <v>2771</v>
      </c>
      <c r="O33" t="s" s="333">
        <v>2772</v>
      </c>
      <c r="P33" t="s" s="333">
        <v>166</v>
      </c>
      <c r="Q33" t="s" s="333">
        <v>2773</v>
      </c>
      <c r="R33" t="s" s="333">
        <v>2774</v>
      </c>
      <c r="S33" t="s" s="333">
        <v>166</v>
      </c>
      <c r="T33" t="s" s="333">
        <v>2775</v>
      </c>
      <c r="U33" t="s" s="333">
        <v>166</v>
      </c>
      <c r="V33" t="s" s="333">
        <v>2776</v>
      </c>
      <c r="W33" t="s" s="333">
        <v>2777</v>
      </c>
      <c r="X33" t="s" s="333">
        <v>2778</v>
      </c>
      <c r="Y33" t="s" s="333">
        <v>166</v>
      </c>
      <c r="Z33" t="s" s="333">
        <v>2779</v>
      </c>
      <c r="AA33" t="s" s="333">
        <v>2780</v>
      </c>
      <c r="AB33" t="s" s="333">
        <v>2781</v>
      </c>
      <c r="AC33" t="s" s="333">
        <v>166</v>
      </c>
      <c r="AD33" t="s" s="333">
        <v>2782</v>
      </c>
      <c r="AE33" t="s" s="333">
        <v>2783</v>
      </c>
    </row>
    <row r="34" ht="19.7" customHeight="1">
      <c r="A34" t="s" s="314">
        <v>232</v>
      </c>
      <c r="B34" t="s" s="332">
        <v>2354</v>
      </c>
      <c r="C34" t="s" s="316">
        <v>2784</v>
      </c>
      <c r="D34" t="s" s="333">
        <v>166</v>
      </c>
      <c r="E34" t="s" s="333">
        <v>2785</v>
      </c>
      <c r="F34" t="s" s="333">
        <v>2786</v>
      </c>
      <c r="G34" t="s" s="333">
        <v>166</v>
      </c>
      <c r="H34" t="s" s="333">
        <v>1292</v>
      </c>
      <c r="I34" t="s" s="333">
        <v>2787</v>
      </c>
      <c r="J34" t="s" s="333">
        <v>1862</v>
      </c>
      <c r="K34" t="s" s="333">
        <v>2788</v>
      </c>
      <c r="L34" t="s" s="333">
        <v>2789</v>
      </c>
      <c r="M34" t="s" s="333">
        <v>1298</v>
      </c>
      <c r="N34" t="s" s="333">
        <v>1296</v>
      </c>
      <c r="O34" t="s" s="333">
        <v>1295</v>
      </c>
      <c r="P34" t="s" s="333">
        <v>166</v>
      </c>
      <c r="Q34" t="s" s="333">
        <v>2790</v>
      </c>
      <c r="R34" t="s" s="333">
        <v>2791</v>
      </c>
      <c r="S34" t="s" s="333">
        <v>166</v>
      </c>
      <c r="T34" t="s" s="333">
        <v>1311</v>
      </c>
      <c r="U34" t="s" s="333">
        <v>166</v>
      </c>
      <c r="V34" t="s" s="333">
        <v>2792</v>
      </c>
      <c r="W34" t="s" s="333">
        <v>2793</v>
      </c>
      <c r="X34" t="s" s="333">
        <v>2794</v>
      </c>
      <c r="Y34" t="s" s="333">
        <v>166</v>
      </c>
      <c r="Z34" t="s" s="333">
        <v>2795</v>
      </c>
      <c r="AA34" t="s" s="333">
        <v>2796</v>
      </c>
      <c r="AB34" t="s" s="333">
        <v>2797</v>
      </c>
      <c r="AC34" t="s" s="333">
        <v>166</v>
      </c>
      <c r="AD34" t="s" s="333">
        <v>2798</v>
      </c>
      <c r="AE34" t="s" s="333">
        <v>2799</v>
      </c>
    </row>
    <row r="35" ht="19.7" customHeight="1">
      <c r="A35" t="s" s="314">
        <v>232</v>
      </c>
      <c r="B35" t="s" s="332">
        <v>1287</v>
      </c>
      <c r="C35" t="s" s="347">
        <v>2800</v>
      </c>
      <c r="D35" t="s" s="333">
        <v>166</v>
      </c>
      <c r="E35" t="s" s="333">
        <v>2801</v>
      </c>
      <c r="F35" t="s" s="333">
        <v>2801</v>
      </c>
      <c r="G35" t="s" s="333">
        <v>166</v>
      </c>
      <c r="H35" t="s" s="333">
        <v>2802</v>
      </c>
      <c r="I35" t="s" s="333">
        <v>2803</v>
      </c>
      <c r="J35" t="s" s="333">
        <v>2804</v>
      </c>
      <c r="K35" t="s" s="333">
        <v>2805</v>
      </c>
      <c r="L35" t="s" s="333">
        <v>2806</v>
      </c>
      <c r="M35" t="s" s="333">
        <v>2807</v>
      </c>
      <c r="N35" t="s" s="333">
        <v>2418</v>
      </c>
      <c r="O35" t="s" s="333">
        <v>2808</v>
      </c>
      <c r="P35" t="s" s="333">
        <v>166</v>
      </c>
      <c r="Q35" t="s" s="333">
        <v>2809</v>
      </c>
      <c r="R35" t="s" s="333">
        <v>2810</v>
      </c>
      <c r="S35" t="s" s="333">
        <v>166</v>
      </c>
      <c r="T35" t="s" s="333">
        <v>2811</v>
      </c>
      <c r="U35" t="s" s="333">
        <v>166</v>
      </c>
      <c r="V35" t="s" s="333">
        <v>2812</v>
      </c>
      <c r="W35" t="s" s="333">
        <v>2813</v>
      </c>
      <c r="X35" t="s" s="333">
        <v>2814</v>
      </c>
      <c r="Y35" t="s" s="333">
        <v>166</v>
      </c>
      <c r="Z35" t="s" s="333">
        <v>2815</v>
      </c>
      <c r="AA35" t="s" s="333">
        <v>2816</v>
      </c>
      <c r="AB35" t="s" s="333">
        <v>2817</v>
      </c>
      <c r="AC35" t="s" s="333">
        <v>166</v>
      </c>
      <c r="AD35" t="s" s="333">
        <v>2818</v>
      </c>
      <c r="AE35" t="s" s="333">
        <v>2819</v>
      </c>
    </row>
    <row r="36" ht="19.7" customHeight="1">
      <c r="A36" t="s" s="314">
        <v>232</v>
      </c>
      <c r="B36" t="s" s="332">
        <v>1312</v>
      </c>
      <c r="C36" t="s" s="316">
        <v>2820</v>
      </c>
      <c r="D36" t="s" s="333">
        <v>166</v>
      </c>
      <c r="E36" t="s" s="333">
        <v>2821</v>
      </c>
      <c r="F36" t="s" s="333">
        <v>2822</v>
      </c>
      <c r="G36" t="s" s="333">
        <v>166</v>
      </c>
      <c r="H36" t="s" s="333">
        <v>2823</v>
      </c>
      <c r="I36" t="s" s="333">
        <v>2824</v>
      </c>
      <c r="J36" t="s" s="333">
        <v>2825</v>
      </c>
      <c r="K36" t="s" s="333">
        <v>2826</v>
      </c>
      <c r="L36" t="s" s="333">
        <v>2827</v>
      </c>
      <c r="M36" t="s" s="333">
        <v>1893</v>
      </c>
      <c r="N36" t="s" s="333">
        <v>2828</v>
      </c>
      <c r="O36" t="s" s="333">
        <v>2829</v>
      </c>
      <c r="P36" t="s" s="333">
        <v>166</v>
      </c>
      <c r="Q36" t="s" s="333">
        <v>2830</v>
      </c>
      <c r="R36" t="s" s="333">
        <v>1892</v>
      </c>
      <c r="S36" t="s" s="333">
        <v>166</v>
      </c>
      <c r="T36" t="s" s="333">
        <v>1889</v>
      </c>
      <c r="U36" t="s" s="333">
        <v>166</v>
      </c>
      <c r="V36" t="s" s="333">
        <v>2831</v>
      </c>
      <c r="W36" t="s" s="333">
        <v>1320</v>
      </c>
      <c r="X36" t="s" s="333">
        <v>2422</v>
      </c>
      <c r="Y36" t="s" s="333">
        <v>166</v>
      </c>
      <c r="Z36" t="s" s="333">
        <v>2832</v>
      </c>
      <c r="AA36" t="s" s="333">
        <v>2833</v>
      </c>
      <c r="AB36" t="s" s="333">
        <v>2834</v>
      </c>
      <c r="AC36" t="s" s="333">
        <v>166</v>
      </c>
      <c r="AD36" t="s" s="333">
        <v>2835</v>
      </c>
      <c r="AE36" t="s" s="333">
        <v>2836</v>
      </c>
    </row>
    <row r="37" ht="19.7" customHeight="1">
      <c r="A37" t="s" s="314">
        <v>232</v>
      </c>
      <c r="B37" t="s" s="332">
        <v>1337</v>
      </c>
      <c r="C37" t="s" s="316">
        <v>2837</v>
      </c>
      <c r="D37" t="s" s="333">
        <v>166</v>
      </c>
      <c r="E37" t="s" s="333">
        <v>1906</v>
      </c>
      <c r="F37" t="s" s="333">
        <v>2838</v>
      </c>
      <c r="G37" t="s" s="333">
        <v>166</v>
      </c>
      <c r="H37" t="s" s="333">
        <v>2839</v>
      </c>
      <c r="I37" t="s" s="333">
        <v>2840</v>
      </c>
      <c r="J37" t="s" s="333">
        <v>2841</v>
      </c>
      <c r="K37" t="s" s="333">
        <v>2842</v>
      </c>
      <c r="L37" t="s" s="333">
        <v>1914</v>
      </c>
      <c r="M37" t="s" s="333">
        <v>2843</v>
      </c>
      <c r="N37" t="s" s="333">
        <v>2844</v>
      </c>
      <c r="O37" t="s" s="333">
        <v>2845</v>
      </c>
      <c r="P37" t="s" s="333">
        <v>166</v>
      </c>
      <c r="Q37" t="s" s="333">
        <v>1916</v>
      </c>
      <c r="R37" t="s" s="333">
        <v>2846</v>
      </c>
      <c r="S37" t="s" s="333">
        <v>166</v>
      </c>
      <c r="T37" t="s" s="333">
        <v>2847</v>
      </c>
      <c r="U37" t="s" s="333">
        <v>166</v>
      </c>
      <c r="V37" t="s" s="333">
        <v>2848</v>
      </c>
      <c r="W37" t="s" s="333">
        <v>2849</v>
      </c>
      <c r="X37" t="s" s="333">
        <v>2850</v>
      </c>
      <c r="Y37" t="s" s="333">
        <v>166</v>
      </c>
      <c r="Z37" t="s" s="333">
        <v>1922</v>
      </c>
      <c r="AA37" t="s" s="333">
        <v>2851</v>
      </c>
      <c r="AB37" t="s" s="333">
        <v>1924</v>
      </c>
      <c r="AC37" t="s" s="333">
        <v>166</v>
      </c>
      <c r="AD37" t="s" s="333">
        <v>2852</v>
      </c>
      <c r="AE37" t="s" s="333">
        <v>2853</v>
      </c>
    </row>
    <row r="38" ht="19.7" customHeight="1">
      <c r="A38" t="s" s="314">
        <v>232</v>
      </c>
      <c r="B38" t="s" s="332">
        <v>1363</v>
      </c>
      <c r="C38" t="s" s="316">
        <v>1927</v>
      </c>
      <c r="D38" t="s" s="333">
        <v>166</v>
      </c>
      <c r="E38" t="s" s="333">
        <v>1928</v>
      </c>
      <c r="F38" t="s" s="333">
        <v>1929</v>
      </c>
      <c r="G38" t="s" s="333">
        <v>166</v>
      </c>
      <c r="H38" t="s" s="333">
        <v>1930</v>
      </c>
      <c r="I38" t="s" s="333">
        <v>1931</v>
      </c>
      <c r="J38" t="s" s="333">
        <v>2854</v>
      </c>
      <c r="K38" t="s" s="333">
        <v>1712</v>
      </c>
      <c r="L38" t="s" s="333">
        <v>1933</v>
      </c>
      <c r="M38" t="s" s="333">
        <v>1934</v>
      </c>
      <c r="N38" t="s" s="333">
        <v>1935</v>
      </c>
      <c r="O38" t="s" s="333">
        <v>1936</v>
      </c>
      <c r="P38" t="s" s="333">
        <v>166</v>
      </c>
      <c r="Q38" t="s" s="333">
        <v>1666</v>
      </c>
      <c r="R38" t="s" s="333">
        <v>1937</v>
      </c>
      <c r="S38" t="s" s="333">
        <v>166</v>
      </c>
      <c r="T38" t="s" s="333">
        <v>2855</v>
      </c>
      <c r="U38" t="s" s="333">
        <v>166</v>
      </c>
      <c r="V38" t="s" s="333">
        <v>1935</v>
      </c>
      <c r="W38" t="s" s="333">
        <v>2207</v>
      </c>
      <c r="X38" t="s" s="333">
        <v>1940</v>
      </c>
      <c r="Y38" t="s" s="333">
        <v>166</v>
      </c>
      <c r="Z38" t="s" s="333">
        <v>1941</v>
      </c>
      <c r="AA38" t="s" s="333">
        <v>1942</v>
      </c>
      <c r="AB38" t="s" s="333">
        <v>1943</v>
      </c>
      <c r="AC38" t="s" s="333">
        <v>166</v>
      </c>
      <c r="AD38" t="s" s="333">
        <v>2856</v>
      </c>
      <c r="AE38" t="s" s="333">
        <v>2005</v>
      </c>
    </row>
    <row r="39" ht="19.7" customHeight="1">
      <c r="A39" t="s" s="314">
        <v>232</v>
      </c>
      <c r="B39" t="s" s="332">
        <v>2448</v>
      </c>
      <c r="C39" t="s" s="316">
        <v>2857</v>
      </c>
      <c r="D39" t="s" s="333">
        <v>166</v>
      </c>
      <c r="E39" t="s" s="333">
        <v>2858</v>
      </c>
      <c r="F39" t="s" s="333">
        <v>2859</v>
      </c>
      <c r="G39" t="s" s="333">
        <v>166</v>
      </c>
      <c r="H39" t="s" s="333">
        <v>2619</v>
      </c>
      <c r="I39" t="s" s="333">
        <v>2860</v>
      </c>
      <c r="J39" t="s" s="333">
        <v>2861</v>
      </c>
      <c r="K39" t="s" s="333">
        <v>2862</v>
      </c>
      <c r="L39" t="s" s="333">
        <v>2863</v>
      </c>
      <c r="M39" t="s" s="333">
        <v>1961</v>
      </c>
      <c r="N39" t="s" s="333">
        <v>2860</v>
      </c>
      <c r="O39" t="s" s="333">
        <v>2864</v>
      </c>
      <c r="P39" t="s" s="333">
        <v>166</v>
      </c>
      <c r="Q39" t="s" s="333">
        <v>1958</v>
      </c>
      <c r="R39" t="s" s="333">
        <v>2865</v>
      </c>
      <c r="S39" t="s" s="333">
        <v>166</v>
      </c>
      <c r="T39" t="s" s="333">
        <v>2866</v>
      </c>
      <c r="U39" t="s" s="333">
        <v>166</v>
      </c>
      <c r="V39" t="s" s="333">
        <v>2867</v>
      </c>
      <c r="W39" t="s" s="333">
        <v>2665</v>
      </c>
      <c r="X39" t="s" s="333">
        <v>2868</v>
      </c>
      <c r="Y39" t="s" s="333">
        <v>166</v>
      </c>
      <c r="Z39" t="s" s="333">
        <v>2869</v>
      </c>
      <c r="AA39" t="s" s="333">
        <v>2861</v>
      </c>
      <c r="AB39" t="s" s="333">
        <v>2870</v>
      </c>
      <c r="AC39" t="s" s="333">
        <v>166</v>
      </c>
      <c r="AD39" t="s" s="333">
        <v>2871</v>
      </c>
      <c r="AE39" t="s" s="333">
        <v>2872</v>
      </c>
    </row>
    <row r="40" ht="19.7" customHeight="1">
      <c r="A40" t="s" s="314">
        <v>232</v>
      </c>
      <c r="B40" t="s" s="332">
        <v>2469</v>
      </c>
      <c r="C40" t="s" s="347">
        <v>2800</v>
      </c>
      <c r="D40" t="s" s="333">
        <v>166</v>
      </c>
      <c r="E40" t="s" s="333">
        <v>2801</v>
      </c>
      <c r="F40" t="s" s="333">
        <v>2801</v>
      </c>
      <c r="G40" t="s" s="333">
        <v>166</v>
      </c>
      <c r="H40" t="s" s="333">
        <v>2802</v>
      </c>
      <c r="I40" t="s" s="333">
        <v>2803</v>
      </c>
      <c r="J40" t="s" s="333">
        <v>2804</v>
      </c>
      <c r="K40" t="s" s="333">
        <v>2805</v>
      </c>
      <c r="L40" t="s" s="333">
        <v>2806</v>
      </c>
      <c r="M40" t="s" s="333">
        <v>2807</v>
      </c>
      <c r="N40" t="s" s="333">
        <v>2418</v>
      </c>
      <c r="O40" t="s" s="333">
        <v>2808</v>
      </c>
      <c r="P40" t="s" s="333">
        <v>166</v>
      </c>
      <c r="Q40" t="s" s="333">
        <v>2809</v>
      </c>
      <c r="R40" t="s" s="333">
        <v>2810</v>
      </c>
      <c r="S40" t="s" s="333">
        <v>166</v>
      </c>
      <c r="T40" t="s" s="333">
        <v>2811</v>
      </c>
      <c r="U40" t="s" s="333">
        <v>166</v>
      </c>
      <c r="V40" t="s" s="333">
        <v>2812</v>
      </c>
      <c r="W40" t="s" s="333">
        <v>2813</v>
      </c>
      <c r="X40" t="s" s="333">
        <v>2814</v>
      </c>
      <c r="Y40" t="s" s="333">
        <v>166</v>
      </c>
      <c r="Z40" t="s" s="333">
        <v>2815</v>
      </c>
      <c r="AA40" t="s" s="333">
        <v>2816</v>
      </c>
      <c r="AB40" t="s" s="333">
        <v>2817</v>
      </c>
      <c r="AC40" t="s" s="333">
        <v>166</v>
      </c>
      <c r="AD40" t="s" s="333">
        <v>2818</v>
      </c>
      <c r="AE40" t="s" s="333">
        <v>2819</v>
      </c>
    </row>
    <row r="41" ht="19.7" customHeight="1">
      <c r="A41" t="s" s="314">
        <v>232</v>
      </c>
      <c r="B41" t="s" s="332">
        <v>1414</v>
      </c>
      <c r="C41" t="s" s="316">
        <v>2873</v>
      </c>
      <c r="D41" t="s" s="333">
        <v>166</v>
      </c>
      <c r="E41" t="s" s="333">
        <v>1239</v>
      </c>
      <c r="F41" t="s" s="333">
        <v>1966</v>
      </c>
      <c r="G41" t="s" s="333">
        <v>166</v>
      </c>
      <c r="H41" t="s" s="333">
        <v>1968</v>
      </c>
      <c r="I41" t="s" s="333">
        <v>2874</v>
      </c>
      <c r="J41" t="s" s="333">
        <v>2875</v>
      </c>
      <c r="K41" t="s" s="333">
        <v>2876</v>
      </c>
      <c r="L41" t="s" s="333">
        <v>2877</v>
      </c>
      <c r="M41" t="s" s="333">
        <v>1246</v>
      </c>
      <c r="N41" t="s" s="333">
        <v>1974</v>
      </c>
      <c r="O41" t="s" s="333">
        <v>2878</v>
      </c>
      <c r="P41" t="s" s="333">
        <v>166</v>
      </c>
      <c r="Q41" t="s" s="333">
        <v>2879</v>
      </c>
      <c r="R41" t="s" s="333">
        <v>1977</v>
      </c>
      <c r="S41" t="s" s="333">
        <v>166</v>
      </c>
      <c r="T41" t="s" s="333">
        <v>2880</v>
      </c>
      <c r="U41" t="s" s="333">
        <v>166</v>
      </c>
      <c r="V41" t="s" s="333">
        <v>2881</v>
      </c>
      <c r="W41" t="s" s="333">
        <v>2882</v>
      </c>
      <c r="X41" t="s" s="333">
        <v>2883</v>
      </c>
      <c r="Y41" t="s" s="333">
        <v>166</v>
      </c>
      <c r="Z41" t="s" s="333">
        <v>2884</v>
      </c>
      <c r="AA41" t="s" s="333">
        <v>2885</v>
      </c>
      <c r="AB41" t="s" s="333">
        <v>2886</v>
      </c>
      <c r="AC41" t="s" s="333">
        <v>166</v>
      </c>
      <c r="AD41" t="s" s="333">
        <v>2887</v>
      </c>
      <c r="AE41" t="s" s="333">
        <v>2888</v>
      </c>
    </row>
    <row r="42" ht="19.7" customHeight="1">
      <c r="A42" t="s" s="314">
        <v>232</v>
      </c>
      <c r="B42" t="s" s="332">
        <v>2498</v>
      </c>
      <c r="C42" t="s" s="316">
        <v>2889</v>
      </c>
      <c r="D42" t="s" s="333">
        <v>166</v>
      </c>
      <c r="E42" t="s" s="333">
        <v>2890</v>
      </c>
      <c r="F42" t="s" s="333">
        <v>2891</v>
      </c>
      <c r="G42" t="s" s="333">
        <v>166</v>
      </c>
      <c r="H42" t="s" s="333">
        <v>2892</v>
      </c>
      <c r="I42" t="s" s="333">
        <v>2893</v>
      </c>
      <c r="J42" t="s" s="333">
        <v>2894</v>
      </c>
      <c r="K42" t="s" s="333">
        <v>2895</v>
      </c>
      <c r="L42" t="s" s="333">
        <v>2896</v>
      </c>
      <c r="M42" t="s" s="333">
        <v>2897</v>
      </c>
      <c r="N42" t="s" s="333">
        <v>2898</v>
      </c>
      <c r="O42" t="s" s="333">
        <v>2899</v>
      </c>
      <c r="P42" t="s" s="333">
        <v>166</v>
      </c>
      <c r="Q42" t="s" s="333">
        <v>2900</v>
      </c>
      <c r="R42" t="s" s="333">
        <v>1988</v>
      </c>
      <c r="S42" t="s" s="333">
        <v>166</v>
      </c>
      <c r="T42" t="s" s="333">
        <v>2901</v>
      </c>
      <c r="U42" t="s" s="333">
        <v>166</v>
      </c>
      <c r="V42" t="s" s="333">
        <v>2902</v>
      </c>
      <c r="W42" t="s" s="333">
        <v>2903</v>
      </c>
      <c r="X42" t="s" s="333">
        <v>2904</v>
      </c>
      <c r="Y42" t="s" s="333">
        <v>166</v>
      </c>
      <c r="Z42" t="s" s="333">
        <v>2905</v>
      </c>
      <c r="AA42" t="s" s="333">
        <v>2906</v>
      </c>
      <c r="AB42" t="s" s="333">
        <v>2907</v>
      </c>
      <c r="AC42" t="s" s="333">
        <v>166</v>
      </c>
      <c r="AD42" t="s" s="333">
        <v>2908</v>
      </c>
      <c r="AE42" t="s" s="333">
        <v>2909</v>
      </c>
    </row>
    <row r="43" ht="19.7" customHeight="1">
      <c r="A43" t="s" s="314">
        <v>232</v>
      </c>
      <c r="B43" t="s" s="332">
        <v>2527</v>
      </c>
      <c r="C43" t="s" s="316">
        <v>2910</v>
      </c>
      <c r="D43" t="s" s="333">
        <v>166</v>
      </c>
      <c r="E43" t="s" s="333">
        <v>2911</v>
      </c>
      <c r="F43" t="s" s="333">
        <v>2912</v>
      </c>
      <c r="G43" t="s" s="333">
        <v>166</v>
      </c>
      <c r="H43" t="s" s="333">
        <v>2913</v>
      </c>
      <c r="I43" t="s" s="333">
        <v>2914</v>
      </c>
      <c r="J43" t="s" s="333">
        <v>2915</v>
      </c>
      <c r="K43" t="s" s="333">
        <v>2916</v>
      </c>
      <c r="L43" t="s" s="333">
        <v>2917</v>
      </c>
      <c r="M43" t="s" s="333">
        <v>2918</v>
      </c>
      <c r="N43" t="s" s="333">
        <v>2919</v>
      </c>
      <c r="O43" t="s" s="333">
        <v>2920</v>
      </c>
      <c r="P43" t="s" s="333">
        <v>166</v>
      </c>
      <c r="Q43" t="s" s="333">
        <v>2921</v>
      </c>
      <c r="R43" t="s" s="333">
        <v>2922</v>
      </c>
      <c r="S43" t="s" s="333">
        <v>166</v>
      </c>
      <c r="T43" t="s" s="333">
        <v>2923</v>
      </c>
      <c r="U43" t="s" s="333">
        <v>166</v>
      </c>
      <c r="V43" t="s" s="333">
        <v>2924</v>
      </c>
      <c r="W43" t="s" s="333">
        <v>2925</v>
      </c>
      <c r="X43" t="s" s="333">
        <v>2926</v>
      </c>
      <c r="Y43" t="s" s="333">
        <v>166</v>
      </c>
      <c r="Z43" t="s" s="333">
        <v>2927</v>
      </c>
      <c r="AA43" t="s" s="333">
        <v>2928</v>
      </c>
      <c r="AB43" t="s" s="333">
        <v>2929</v>
      </c>
      <c r="AC43" t="s" s="333">
        <v>166</v>
      </c>
      <c r="AD43" t="s" s="333">
        <v>2930</v>
      </c>
      <c r="AE43" t="s" s="333">
        <v>2931</v>
      </c>
    </row>
    <row r="44" ht="19.7" customHeight="1">
      <c r="A44" t="s" s="314">
        <v>232</v>
      </c>
      <c r="B44" t="s" s="332">
        <v>1495</v>
      </c>
      <c r="C44" t="s" s="316">
        <v>2932</v>
      </c>
      <c r="D44" t="s" s="333">
        <v>166</v>
      </c>
      <c r="E44" t="s" s="333">
        <v>2933</v>
      </c>
      <c r="F44" t="s" s="333">
        <v>2934</v>
      </c>
      <c r="G44" t="s" s="333">
        <v>166</v>
      </c>
      <c r="H44" t="s" s="333">
        <v>2935</v>
      </c>
      <c r="I44" t="s" s="333">
        <v>2936</v>
      </c>
      <c r="J44" t="s" s="333">
        <v>2937</v>
      </c>
      <c r="K44" t="s" s="333">
        <v>2938</v>
      </c>
      <c r="L44" t="s" s="333">
        <v>2939</v>
      </c>
      <c r="M44" t="s" s="333">
        <v>2940</v>
      </c>
      <c r="N44" t="s" s="333">
        <v>2941</v>
      </c>
      <c r="O44" t="s" s="333">
        <v>2942</v>
      </c>
      <c r="P44" t="s" s="333">
        <v>166</v>
      </c>
      <c r="Q44" t="s" s="333">
        <v>2943</v>
      </c>
      <c r="R44" t="s" s="333">
        <v>2944</v>
      </c>
      <c r="S44" t="s" s="333">
        <v>166</v>
      </c>
      <c r="T44" t="s" s="333">
        <v>2945</v>
      </c>
      <c r="U44" t="s" s="333">
        <v>166</v>
      </c>
      <c r="V44" t="s" s="333">
        <v>2946</v>
      </c>
      <c r="W44" t="s" s="333">
        <v>2947</v>
      </c>
      <c r="X44" t="s" s="333">
        <v>2948</v>
      </c>
      <c r="Y44" t="s" s="333">
        <v>166</v>
      </c>
      <c r="Z44" t="s" s="333">
        <v>2949</v>
      </c>
      <c r="AA44" t="s" s="333">
        <v>2950</v>
      </c>
      <c r="AB44" t="s" s="333">
        <v>2951</v>
      </c>
      <c r="AC44" t="s" s="333">
        <v>166</v>
      </c>
      <c r="AD44" t="s" s="333">
        <v>2952</v>
      </c>
      <c r="AE44" t="s" s="333">
        <v>2953</v>
      </c>
    </row>
    <row r="45" ht="19.7" customHeight="1">
      <c r="A45" t="s" s="314">
        <v>232</v>
      </c>
      <c r="B45" t="s" s="332">
        <v>1523</v>
      </c>
      <c r="C45" t="s" s="316">
        <v>2932</v>
      </c>
      <c r="D45" t="s" s="333">
        <v>166</v>
      </c>
      <c r="E45" t="s" s="333">
        <v>2933</v>
      </c>
      <c r="F45" t="s" s="333">
        <v>2934</v>
      </c>
      <c r="G45" t="s" s="333">
        <v>166</v>
      </c>
      <c r="H45" t="s" s="333">
        <v>2935</v>
      </c>
      <c r="I45" t="s" s="333">
        <v>2936</v>
      </c>
      <c r="J45" t="s" s="333">
        <v>2937</v>
      </c>
      <c r="K45" t="s" s="333">
        <v>2938</v>
      </c>
      <c r="L45" t="s" s="333">
        <v>2939</v>
      </c>
      <c r="M45" t="s" s="333">
        <v>2940</v>
      </c>
      <c r="N45" t="s" s="333">
        <v>2941</v>
      </c>
      <c r="O45" t="s" s="333">
        <v>2942</v>
      </c>
      <c r="P45" t="s" s="333">
        <v>166</v>
      </c>
      <c r="Q45" t="s" s="333">
        <v>2943</v>
      </c>
      <c r="R45" t="s" s="333">
        <v>2944</v>
      </c>
      <c r="S45" t="s" s="333">
        <v>166</v>
      </c>
      <c r="T45" t="s" s="333">
        <v>2945</v>
      </c>
      <c r="U45" t="s" s="333">
        <v>166</v>
      </c>
      <c r="V45" t="s" s="333">
        <v>2946</v>
      </c>
      <c r="W45" t="s" s="333">
        <v>2947</v>
      </c>
      <c r="X45" t="s" s="333">
        <v>2948</v>
      </c>
      <c r="Y45" t="s" s="333">
        <v>166</v>
      </c>
      <c r="Z45" t="s" s="333">
        <v>2949</v>
      </c>
      <c r="AA45" t="s" s="333">
        <v>2950</v>
      </c>
      <c r="AB45" t="s" s="333">
        <v>2951</v>
      </c>
      <c r="AC45" t="s" s="333">
        <v>166</v>
      </c>
      <c r="AD45" t="s" s="333">
        <v>2954</v>
      </c>
      <c r="AE45" t="s" s="333">
        <v>2953</v>
      </c>
    </row>
    <row r="46" ht="19.7" customHeight="1">
      <c r="A46" t="s" s="314">
        <v>232</v>
      </c>
      <c r="B46" t="s" s="332">
        <v>1525</v>
      </c>
      <c r="C46" t="s" s="316">
        <v>2955</v>
      </c>
      <c r="D46" t="s" s="333">
        <v>166</v>
      </c>
      <c r="E46" t="s" s="333">
        <v>2956</v>
      </c>
      <c r="F46" t="s" s="333">
        <v>2957</v>
      </c>
      <c r="G46" t="s" s="333">
        <v>166</v>
      </c>
      <c r="H46" t="s" s="333">
        <v>2958</v>
      </c>
      <c r="I46" t="s" s="333">
        <v>2959</v>
      </c>
      <c r="J46" t="s" s="333">
        <v>2960</v>
      </c>
      <c r="K46" t="s" s="333">
        <v>2961</v>
      </c>
      <c r="L46" t="s" s="333">
        <v>2962</v>
      </c>
      <c r="M46" t="s" s="333">
        <v>2963</v>
      </c>
      <c r="N46" t="s" s="333">
        <v>2964</v>
      </c>
      <c r="O46" t="s" s="333">
        <v>2965</v>
      </c>
      <c r="P46" t="s" s="333">
        <v>166</v>
      </c>
      <c r="Q46" t="s" s="333">
        <v>2966</v>
      </c>
      <c r="R46" t="s" s="333">
        <v>2967</v>
      </c>
      <c r="S46" t="s" s="333">
        <v>166</v>
      </c>
      <c r="T46" t="s" s="333">
        <v>2968</v>
      </c>
      <c r="U46" t="s" s="333">
        <v>166</v>
      </c>
      <c r="V46" t="s" s="333">
        <v>2969</v>
      </c>
      <c r="W46" t="s" s="333">
        <v>2970</v>
      </c>
      <c r="X46" t="s" s="333">
        <v>2971</v>
      </c>
      <c r="Y46" t="s" s="333">
        <v>166</v>
      </c>
      <c r="Z46" t="s" s="333">
        <v>2972</v>
      </c>
      <c r="AA46" t="s" s="333">
        <v>2973</v>
      </c>
      <c r="AB46" t="s" s="333">
        <v>2974</v>
      </c>
      <c r="AC46" t="s" s="333">
        <v>166</v>
      </c>
      <c r="AD46" t="s" s="333">
        <v>2975</v>
      </c>
      <c r="AE46" t="s" s="333">
        <v>2976</v>
      </c>
    </row>
    <row r="47" ht="19.7" customHeight="1">
      <c r="A47" t="s" s="314">
        <v>232</v>
      </c>
      <c r="B47" t="s" s="332">
        <v>1553</v>
      </c>
      <c r="C47" t="s" s="316">
        <v>2977</v>
      </c>
      <c r="D47" t="s" s="333">
        <v>166</v>
      </c>
      <c r="E47" t="s" s="333">
        <v>2978</v>
      </c>
      <c r="F47" t="s" s="333">
        <v>2979</v>
      </c>
      <c r="G47" t="s" s="333">
        <v>166</v>
      </c>
      <c r="H47" t="s" s="333">
        <v>2980</v>
      </c>
      <c r="I47" t="s" s="333">
        <v>2081</v>
      </c>
      <c r="J47" t="s" s="333">
        <v>2082</v>
      </c>
      <c r="K47" t="s" s="333">
        <v>2083</v>
      </c>
      <c r="L47" t="s" s="333">
        <v>2084</v>
      </c>
      <c r="M47" t="s" s="333">
        <v>2085</v>
      </c>
      <c r="N47" t="s" s="333">
        <v>2981</v>
      </c>
      <c r="O47" t="s" s="333">
        <v>2086</v>
      </c>
      <c r="P47" t="s" s="333">
        <v>166</v>
      </c>
      <c r="Q47" t="s" s="333">
        <v>1590</v>
      </c>
      <c r="R47" t="s" s="333">
        <v>2982</v>
      </c>
      <c r="S47" t="s" s="333">
        <v>166</v>
      </c>
      <c r="T47" t="s" s="333">
        <v>2983</v>
      </c>
      <c r="U47" t="s" s="333">
        <v>166</v>
      </c>
      <c r="V47" t="s" s="333">
        <v>2984</v>
      </c>
      <c r="W47" t="s" s="333">
        <v>2091</v>
      </c>
      <c r="X47" t="s" s="333">
        <v>1441</v>
      </c>
      <c r="Y47" t="s" s="333">
        <v>166</v>
      </c>
      <c r="Z47" t="s" s="333">
        <v>2985</v>
      </c>
      <c r="AA47" t="s" s="333">
        <v>2986</v>
      </c>
      <c r="AB47" t="s" s="333">
        <v>2987</v>
      </c>
      <c r="AC47" t="s" s="333">
        <v>166</v>
      </c>
      <c r="AD47" t="s" s="333">
        <v>2988</v>
      </c>
      <c r="AE47" t="s" s="333">
        <v>2989</v>
      </c>
    </row>
    <row r="48" ht="19.7" customHeight="1">
      <c r="A48" t="s" s="314">
        <v>232</v>
      </c>
      <c r="B48" t="s" s="332">
        <v>2626</v>
      </c>
      <c r="C48" t="s" s="316">
        <v>1587</v>
      </c>
      <c r="D48" t="s" s="333">
        <v>166</v>
      </c>
      <c r="E48" t="s" s="333">
        <v>2990</v>
      </c>
      <c r="F48" t="s" s="333">
        <v>2940</v>
      </c>
      <c r="G48" t="s" s="333">
        <v>166</v>
      </c>
      <c r="H48" t="s" s="333">
        <v>2991</v>
      </c>
      <c r="I48" t="s" s="333">
        <v>2992</v>
      </c>
      <c r="J48" t="s" s="333">
        <v>2993</v>
      </c>
      <c r="K48" t="s" s="333">
        <v>2994</v>
      </c>
      <c r="L48" t="s" s="333">
        <v>2995</v>
      </c>
      <c r="M48" t="s" s="333">
        <v>2996</v>
      </c>
      <c r="N48" t="s" s="333">
        <v>2997</v>
      </c>
      <c r="O48" t="s" s="333">
        <v>2998</v>
      </c>
      <c r="P48" t="s" s="333">
        <v>166</v>
      </c>
      <c r="Q48" t="s" s="333">
        <v>2999</v>
      </c>
      <c r="R48" t="s" s="333">
        <v>3000</v>
      </c>
      <c r="S48" t="s" s="333">
        <v>166</v>
      </c>
      <c r="T48" t="s" s="333">
        <v>3001</v>
      </c>
      <c r="U48" t="s" s="333">
        <v>166</v>
      </c>
      <c r="V48" t="s" s="333">
        <v>3002</v>
      </c>
      <c r="W48" t="s" s="333">
        <v>3003</v>
      </c>
      <c r="X48" t="s" s="333">
        <v>3004</v>
      </c>
      <c r="Y48" t="s" s="333">
        <v>166</v>
      </c>
      <c r="Z48" t="s" s="333">
        <v>3005</v>
      </c>
      <c r="AA48" t="s" s="333">
        <v>3006</v>
      </c>
      <c r="AB48" t="s" s="333">
        <v>3007</v>
      </c>
      <c r="AC48" t="s" s="333">
        <v>166</v>
      </c>
      <c r="AD48" t="s" s="333">
        <v>3008</v>
      </c>
      <c r="AE48" t="s" s="333">
        <v>3009</v>
      </c>
    </row>
    <row r="49" ht="19.7" customHeight="1">
      <c r="A49" t="s" s="314">
        <v>232</v>
      </c>
      <c r="B49" t="s" s="332">
        <v>2649</v>
      </c>
      <c r="C49" t="s" s="316">
        <v>3010</v>
      </c>
      <c r="D49" t="s" s="333">
        <v>166</v>
      </c>
      <c r="E49" t="s" s="333">
        <v>1453</v>
      </c>
      <c r="F49" t="s" s="333">
        <v>1594</v>
      </c>
      <c r="G49" t="s" s="333">
        <v>166</v>
      </c>
      <c r="H49" t="s" s="333">
        <v>2124</v>
      </c>
      <c r="I49" t="s" s="333">
        <v>2133</v>
      </c>
      <c r="J49" t="s" s="333">
        <v>3011</v>
      </c>
      <c r="K49" t="s" s="333">
        <v>3012</v>
      </c>
      <c r="L49" t="s" s="333">
        <v>3013</v>
      </c>
      <c r="M49" t="s" s="333">
        <v>3014</v>
      </c>
      <c r="N49" t="s" s="333">
        <v>2149</v>
      </c>
      <c r="O49" t="s" s="333">
        <v>3011</v>
      </c>
      <c r="P49" t="s" s="333">
        <v>166</v>
      </c>
      <c r="Q49" t="s" s="333">
        <v>1664</v>
      </c>
      <c r="R49" t="s" s="333">
        <v>2129</v>
      </c>
      <c r="S49" t="s" s="333">
        <v>166</v>
      </c>
      <c r="T49" t="s" s="333">
        <v>3015</v>
      </c>
      <c r="U49" t="s" s="333">
        <v>166</v>
      </c>
      <c r="V49" t="s" s="333">
        <v>2131</v>
      </c>
      <c r="W49" t="s" s="333">
        <v>1730</v>
      </c>
      <c r="X49" t="s" s="333">
        <v>1670</v>
      </c>
      <c r="Y49" t="s" s="333">
        <v>166</v>
      </c>
      <c r="Z49" t="s" s="333">
        <v>1726</v>
      </c>
      <c r="AA49" t="s" s="333">
        <v>2133</v>
      </c>
      <c r="AB49" t="s" s="333">
        <v>3016</v>
      </c>
      <c r="AC49" t="s" s="333">
        <v>166</v>
      </c>
      <c r="AD49" t="s" s="333">
        <v>3017</v>
      </c>
      <c r="AE49" t="s" s="333">
        <v>3018</v>
      </c>
    </row>
    <row r="50" ht="19.7" customHeight="1">
      <c r="A50" t="s" s="314">
        <v>232</v>
      </c>
      <c r="B50" t="s" s="332">
        <v>1607</v>
      </c>
      <c r="C50" t="s" s="316">
        <v>3010</v>
      </c>
      <c r="D50" t="s" s="333">
        <v>166</v>
      </c>
      <c r="E50" t="s" s="333">
        <v>3004</v>
      </c>
      <c r="F50" t="s" s="333">
        <v>1594</v>
      </c>
      <c r="G50" t="s" s="333">
        <v>166</v>
      </c>
      <c r="H50" t="s" s="333">
        <v>2124</v>
      </c>
      <c r="I50" t="s" s="333">
        <v>2133</v>
      </c>
      <c r="J50" t="s" s="333">
        <v>3011</v>
      </c>
      <c r="K50" t="s" s="333">
        <v>3012</v>
      </c>
      <c r="L50" t="s" s="333">
        <v>3013</v>
      </c>
      <c r="M50" t="s" s="333">
        <v>3014</v>
      </c>
      <c r="N50" t="s" s="333">
        <v>2149</v>
      </c>
      <c r="O50" t="s" s="333">
        <v>3011</v>
      </c>
      <c r="P50" t="s" s="333">
        <v>166</v>
      </c>
      <c r="Q50" t="s" s="333">
        <v>1664</v>
      </c>
      <c r="R50" t="s" s="333">
        <v>2129</v>
      </c>
      <c r="S50" t="s" s="333">
        <v>166</v>
      </c>
      <c r="T50" t="s" s="333">
        <v>3015</v>
      </c>
      <c r="U50" t="s" s="333">
        <v>166</v>
      </c>
      <c r="V50" t="s" s="333">
        <v>2131</v>
      </c>
      <c r="W50" t="s" s="333">
        <v>1730</v>
      </c>
      <c r="X50" t="s" s="333">
        <v>1670</v>
      </c>
      <c r="Y50" t="s" s="333">
        <v>166</v>
      </c>
      <c r="Z50" t="s" s="333">
        <v>1726</v>
      </c>
      <c r="AA50" t="s" s="333">
        <v>2133</v>
      </c>
      <c r="AB50" t="s" s="333">
        <v>166</v>
      </c>
      <c r="AC50" t="s" s="333">
        <v>166</v>
      </c>
      <c r="AD50" t="s" s="333">
        <v>166</v>
      </c>
      <c r="AE50" t="s" s="333">
        <v>166</v>
      </c>
    </row>
    <row r="51" ht="19.7" customHeight="1">
      <c r="A51" t="s" s="314">
        <v>232</v>
      </c>
      <c r="B51" t="s" s="332">
        <v>1627</v>
      </c>
      <c r="C51" t="s" s="316">
        <v>2134</v>
      </c>
      <c r="D51" t="s" s="333">
        <v>166</v>
      </c>
      <c r="E51" t="s" s="333">
        <v>3019</v>
      </c>
      <c r="F51" t="s" s="333">
        <v>2136</v>
      </c>
      <c r="G51" t="s" s="333">
        <v>166</v>
      </c>
      <c r="H51" t="s" s="333">
        <v>2137</v>
      </c>
      <c r="I51" t="s" s="333">
        <v>2138</v>
      </c>
      <c r="J51" t="s" s="333">
        <v>2139</v>
      </c>
      <c r="K51" t="s" s="333">
        <v>3020</v>
      </c>
      <c r="L51" t="s" s="333">
        <v>2141</v>
      </c>
      <c r="M51" t="s" s="333">
        <v>2142</v>
      </c>
      <c r="N51" t="s" s="333">
        <v>2143</v>
      </c>
      <c r="O51" t="s" s="333">
        <v>2144</v>
      </c>
      <c r="P51" t="s" s="333">
        <v>166</v>
      </c>
      <c r="Q51" t="s" s="333">
        <v>3021</v>
      </c>
      <c r="R51" t="s" s="333">
        <v>2143</v>
      </c>
      <c r="S51" t="s" s="333">
        <v>166</v>
      </c>
      <c r="T51" t="s" s="333">
        <v>3022</v>
      </c>
      <c r="U51" t="s" s="333">
        <v>166</v>
      </c>
      <c r="V51" t="s" s="333">
        <v>3023</v>
      </c>
      <c r="W51" t="s" s="333">
        <v>2148</v>
      </c>
      <c r="X51" t="s" s="333">
        <v>1931</v>
      </c>
      <c r="Y51" t="s" s="333">
        <v>166</v>
      </c>
      <c r="Z51" t="s" s="333">
        <v>2149</v>
      </c>
      <c r="AA51" t="s" s="333">
        <v>2150</v>
      </c>
      <c r="AB51" t="s" s="333">
        <v>166</v>
      </c>
      <c r="AC51" t="s" s="333">
        <v>166</v>
      </c>
      <c r="AD51" t="s" s="333">
        <v>166</v>
      </c>
      <c r="AE51" t="s" s="333">
        <v>166</v>
      </c>
    </row>
    <row r="52" ht="19.7" customHeight="1">
      <c r="A52" t="s" s="314">
        <v>232</v>
      </c>
      <c r="B52" t="s" s="332">
        <v>1649</v>
      </c>
      <c r="C52" t="s" s="316">
        <v>2151</v>
      </c>
      <c r="D52" t="s" s="333">
        <v>166</v>
      </c>
      <c r="E52" t="s" s="333">
        <v>3024</v>
      </c>
      <c r="F52" t="s" s="333">
        <v>2153</v>
      </c>
      <c r="G52" t="s" s="333">
        <v>166</v>
      </c>
      <c r="H52" t="s" s="333">
        <v>2154</v>
      </c>
      <c r="I52" t="s" s="333">
        <v>1718</v>
      </c>
      <c r="J52" t="s" s="333">
        <v>2155</v>
      </c>
      <c r="K52" t="s" s="333">
        <v>3025</v>
      </c>
      <c r="L52" t="s" s="333">
        <v>2157</v>
      </c>
      <c r="M52" t="s" s="333">
        <v>2137</v>
      </c>
      <c r="N52" t="s" s="333">
        <v>2158</v>
      </c>
      <c r="O52" t="s" s="333">
        <v>2159</v>
      </c>
      <c r="P52" t="s" s="333">
        <v>166</v>
      </c>
      <c r="Q52" t="s" s="333">
        <v>2160</v>
      </c>
      <c r="R52" t="s" s="333">
        <v>3026</v>
      </c>
      <c r="S52" t="s" s="333">
        <v>166</v>
      </c>
      <c r="T52" t="s" s="333">
        <v>1447</v>
      </c>
      <c r="U52" t="s" s="333">
        <v>166</v>
      </c>
      <c r="V52" t="s" s="333">
        <v>2162</v>
      </c>
      <c r="W52" t="s" s="333">
        <v>3027</v>
      </c>
      <c r="X52" t="s" s="333">
        <v>2143</v>
      </c>
      <c r="Y52" t="s" s="333">
        <v>166</v>
      </c>
      <c r="Z52" t="s" s="333">
        <v>2164</v>
      </c>
      <c r="AA52" t="s" s="333">
        <v>3028</v>
      </c>
      <c r="AB52" t="s" s="333">
        <v>166</v>
      </c>
      <c r="AC52" t="s" s="333">
        <v>166</v>
      </c>
      <c r="AD52" t="s" s="333">
        <v>166</v>
      </c>
      <c r="AE52" t="s" s="333">
        <v>166</v>
      </c>
    </row>
    <row r="53" ht="19.7" customHeight="1">
      <c r="A53" t="s" s="314">
        <v>232</v>
      </c>
      <c r="B53" t="s" s="332">
        <v>1667</v>
      </c>
      <c r="C53" t="s" s="316">
        <v>1679</v>
      </c>
      <c r="D53" t="s" s="333">
        <v>166</v>
      </c>
      <c r="E53" t="s" s="333">
        <v>3029</v>
      </c>
      <c r="F53" t="s" s="333">
        <v>3030</v>
      </c>
      <c r="G53" t="s" s="333">
        <v>166</v>
      </c>
      <c r="H53" t="s" s="333">
        <v>2168</v>
      </c>
      <c r="I53" t="s" s="333">
        <v>2169</v>
      </c>
      <c r="J53" t="s" s="333">
        <v>2170</v>
      </c>
      <c r="K53" t="s" s="333">
        <v>2171</v>
      </c>
      <c r="L53" t="s" s="333">
        <v>3031</v>
      </c>
      <c r="M53" t="s" s="333">
        <v>1617</v>
      </c>
      <c r="N53" t="s" s="333">
        <v>2173</v>
      </c>
      <c r="O53" t="s" s="333">
        <v>2174</v>
      </c>
      <c r="P53" t="s" s="333">
        <v>166</v>
      </c>
      <c r="Q53" t="s" s="333">
        <v>1657</v>
      </c>
      <c r="R53" t="s" s="333">
        <v>2631</v>
      </c>
      <c r="S53" t="s" s="333">
        <v>166</v>
      </c>
      <c r="T53" t="s" s="333">
        <v>2177</v>
      </c>
      <c r="U53" t="s" s="333">
        <v>166</v>
      </c>
      <c r="V53" t="s" s="333">
        <v>2142</v>
      </c>
      <c r="W53" t="s" s="333">
        <v>1617</v>
      </c>
      <c r="X53" t="s" s="333">
        <v>1741</v>
      </c>
      <c r="Y53" t="s" s="333">
        <v>166</v>
      </c>
      <c r="Z53" t="s" s="333">
        <v>1599</v>
      </c>
      <c r="AA53" t="s" s="333">
        <v>1730</v>
      </c>
      <c r="AB53" t="s" s="333">
        <v>166</v>
      </c>
      <c r="AC53" t="s" s="333">
        <v>166</v>
      </c>
      <c r="AD53" t="s" s="333">
        <v>166</v>
      </c>
      <c r="AE53" t="s" s="333">
        <v>166</v>
      </c>
    </row>
    <row r="54" ht="19.7" customHeight="1">
      <c r="A54" t="s" s="314">
        <v>232</v>
      </c>
      <c r="B54" t="s" s="332">
        <v>1684</v>
      </c>
      <c r="C54" t="s" s="316">
        <v>2179</v>
      </c>
      <c r="D54" t="s" s="333">
        <v>166</v>
      </c>
      <c r="E54" t="s" s="333">
        <v>3032</v>
      </c>
      <c r="F54" t="s" s="333">
        <v>2181</v>
      </c>
      <c r="G54" t="s" s="333">
        <v>166</v>
      </c>
      <c r="H54" t="s" s="333">
        <v>2182</v>
      </c>
      <c r="I54" t="s" s="333">
        <v>1694</v>
      </c>
      <c r="J54" t="s" s="333">
        <v>1690</v>
      </c>
      <c r="K54" t="s" s="333">
        <v>3033</v>
      </c>
      <c r="L54" t="s" s="333">
        <v>3034</v>
      </c>
      <c r="M54" t="s" s="333">
        <v>1688</v>
      </c>
      <c r="N54" t="s" s="333">
        <v>2185</v>
      </c>
      <c r="O54" t="s" s="333">
        <v>2667</v>
      </c>
      <c r="P54" t="s" s="333">
        <v>166</v>
      </c>
      <c r="Q54" t="s" s="333">
        <v>1687</v>
      </c>
      <c r="R54" t="s" s="333">
        <v>3035</v>
      </c>
      <c r="S54" t="s" s="333">
        <v>166</v>
      </c>
      <c r="T54" t="s" s="333">
        <v>2187</v>
      </c>
      <c r="U54" t="s" s="333">
        <v>166</v>
      </c>
      <c r="V54" t="s" s="333">
        <v>3036</v>
      </c>
      <c r="W54" t="s" s="333">
        <v>1694</v>
      </c>
      <c r="X54" t="s" s="333">
        <v>2189</v>
      </c>
      <c r="Y54" t="s" s="333">
        <v>166</v>
      </c>
      <c r="Z54" t="s" s="333">
        <v>2190</v>
      </c>
      <c r="AA54" t="s" s="333">
        <v>2191</v>
      </c>
      <c r="AB54" t="s" s="333">
        <v>166</v>
      </c>
      <c r="AC54" t="s" s="333">
        <v>166</v>
      </c>
      <c r="AD54" t="s" s="333">
        <v>166</v>
      </c>
      <c r="AE54" t="s" s="333">
        <v>166</v>
      </c>
    </row>
    <row r="55" ht="19.7" customHeight="1">
      <c r="A55" t="s" s="314">
        <v>232</v>
      </c>
      <c r="B55" t="s" s="332">
        <v>1703</v>
      </c>
      <c r="C55" t="s" s="316">
        <v>2192</v>
      </c>
      <c r="D55" t="s" s="333">
        <v>166</v>
      </c>
      <c r="E55" t="s" s="333">
        <v>2193</v>
      </c>
      <c r="F55" t="s" s="333">
        <v>2984</v>
      </c>
      <c r="G55" t="s" s="333">
        <v>166</v>
      </c>
      <c r="H55" t="s" s="333">
        <v>3037</v>
      </c>
      <c r="I55" t="s" s="333">
        <v>2196</v>
      </c>
      <c r="J55" t="s" s="333">
        <v>3038</v>
      </c>
      <c r="K55" t="s" s="333">
        <v>2198</v>
      </c>
      <c r="L55" t="s" s="333">
        <v>2199</v>
      </c>
      <c r="M55" t="s" s="333">
        <v>3039</v>
      </c>
      <c r="N55" t="s" s="333">
        <v>3040</v>
      </c>
      <c r="O55" t="s" s="333">
        <v>3041</v>
      </c>
      <c r="P55" t="s" s="333">
        <v>166</v>
      </c>
      <c r="Q55" t="s" s="333">
        <v>1706</v>
      </c>
      <c r="R55" t="s" s="333">
        <v>3042</v>
      </c>
      <c r="S55" t="s" s="333">
        <v>166</v>
      </c>
      <c r="T55" t="s" s="333">
        <v>2204</v>
      </c>
      <c r="U55" t="s" s="333">
        <v>166</v>
      </c>
      <c r="V55" t="s" s="333">
        <v>2137</v>
      </c>
      <c r="W55" t="s" s="333">
        <v>1718</v>
      </c>
      <c r="X55" t="s" s="333">
        <v>3043</v>
      </c>
      <c r="Y55" t="s" s="333">
        <v>166</v>
      </c>
      <c r="Z55" t="s" s="333">
        <v>3044</v>
      </c>
      <c r="AA55" t="s" s="333">
        <v>3045</v>
      </c>
      <c r="AB55" t="s" s="333">
        <v>166</v>
      </c>
      <c r="AC55" t="s" s="333">
        <v>166</v>
      </c>
      <c r="AD55" t="s" s="333">
        <v>166</v>
      </c>
      <c r="AE55" t="s" s="333">
        <v>166</v>
      </c>
    </row>
    <row r="56" ht="19.7" customHeight="1">
      <c r="A56" t="s" s="314">
        <v>232</v>
      </c>
      <c r="B56" t="s" s="332">
        <v>1724</v>
      </c>
      <c r="C56" t="s" s="316">
        <v>2207</v>
      </c>
      <c r="D56" t="s" s="333">
        <v>166</v>
      </c>
      <c r="E56" t="s" s="333">
        <v>2208</v>
      </c>
      <c r="F56" t="s" s="333">
        <v>2081</v>
      </c>
      <c r="G56" t="s" s="333">
        <v>166</v>
      </c>
      <c r="H56" t="s" s="333">
        <v>3046</v>
      </c>
      <c r="I56" t="s" s="333">
        <v>2211</v>
      </c>
      <c r="J56" t="s" s="333">
        <v>1652</v>
      </c>
      <c r="K56" t="s" s="333">
        <v>3047</v>
      </c>
      <c r="L56" t="s" s="333">
        <v>2213</v>
      </c>
      <c r="M56" t="s" s="333">
        <v>2214</v>
      </c>
      <c r="N56" t="s" s="333">
        <v>3048</v>
      </c>
      <c r="O56" t="s" s="333">
        <v>2151</v>
      </c>
      <c r="P56" t="s" s="333">
        <v>166</v>
      </c>
      <c r="Q56" t="s" s="333">
        <v>2688</v>
      </c>
      <c r="R56" t="s" s="333">
        <v>2217</v>
      </c>
      <c r="S56" t="s" s="333">
        <v>166</v>
      </c>
      <c r="T56" t="s" s="333">
        <v>3049</v>
      </c>
      <c r="U56" t="s" s="333">
        <v>166</v>
      </c>
      <c r="V56" t="s" s="333">
        <v>2219</v>
      </c>
      <c r="W56" t="s" s="333">
        <v>2220</v>
      </c>
      <c r="X56" t="s" s="333">
        <v>2221</v>
      </c>
      <c r="Y56" t="s" s="333">
        <v>166</v>
      </c>
      <c r="Z56" t="s" s="333">
        <v>1379</v>
      </c>
      <c r="AA56" t="s" s="333">
        <v>1366</v>
      </c>
      <c r="AB56" t="s" s="333">
        <v>166</v>
      </c>
      <c r="AC56" t="s" s="333">
        <v>166</v>
      </c>
      <c r="AD56" t="s" s="333">
        <v>166</v>
      </c>
      <c r="AE56" t="s" s="333">
        <v>166</v>
      </c>
    </row>
    <row r="57" ht="19.7" customHeight="1">
      <c r="A57" t="s" s="314">
        <v>232</v>
      </c>
      <c r="B57" t="s" s="332">
        <v>1738</v>
      </c>
      <c r="C57" t="s" s="316">
        <v>1635</v>
      </c>
      <c r="D57" t="s" s="333">
        <v>166</v>
      </c>
      <c r="E57" t="s" s="333">
        <v>2223</v>
      </c>
      <c r="F57" t="s" s="333">
        <v>2224</v>
      </c>
      <c r="G57" t="s" s="333">
        <v>166</v>
      </c>
      <c r="H57" t="s" s="333">
        <v>3050</v>
      </c>
      <c r="I57" t="s" s="333">
        <v>1598</v>
      </c>
      <c r="J57" t="s" s="333">
        <v>2206</v>
      </c>
      <c r="K57" t="s" s="333">
        <v>2085</v>
      </c>
      <c r="L57" t="s" s="333">
        <v>2226</v>
      </c>
      <c r="M57" t="s" s="333">
        <v>2227</v>
      </c>
      <c r="N57" t="s" s="333">
        <v>2228</v>
      </c>
      <c r="O57" t="s" s="333">
        <v>2229</v>
      </c>
      <c r="P57" t="s" s="333">
        <v>166</v>
      </c>
      <c r="Q57" t="s" s="333">
        <v>2230</v>
      </c>
      <c r="R57" t="s" s="333">
        <v>2231</v>
      </c>
      <c r="S57" t="s" s="333">
        <v>166</v>
      </c>
      <c r="T57" t="s" s="333">
        <v>2232</v>
      </c>
      <c r="U57" t="s" s="333">
        <v>166</v>
      </c>
      <c r="V57" t="s" s="333">
        <v>2233</v>
      </c>
      <c r="W57" t="s" s="333">
        <v>2234</v>
      </c>
      <c r="X57" t="s" s="333">
        <v>2235</v>
      </c>
      <c r="Y57" t="s" s="333">
        <v>166</v>
      </c>
      <c r="Z57" t="s" s="333">
        <v>2236</v>
      </c>
      <c r="AA57" t="s" s="333">
        <v>2151</v>
      </c>
      <c r="AB57" t="s" s="333">
        <v>166</v>
      </c>
      <c r="AC57" t="s" s="333">
        <v>166</v>
      </c>
      <c r="AD57" t="s" s="333">
        <v>166</v>
      </c>
      <c r="AE57" t="s" s="333">
        <v>166</v>
      </c>
    </row>
    <row r="58" ht="20.7" customHeight="1">
      <c r="A58" t="s" s="323">
        <v>232</v>
      </c>
      <c r="B58" t="s" s="343">
        <v>1753</v>
      </c>
      <c r="C58" t="s" s="325">
        <v>3051</v>
      </c>
      <c r="D58" t="s" s="344">
        <v>166</v>
      </c>
      <c r="E58" t="s" s="344">
        <v>3052</v>
      </c>
      <c r="F58" t="s" s="344">
        <v>3053</v>
      </c>
      <c r="G58" t="s" s="344">
        <v>166</v>
      </c>
      <c r="H58" t="s" s="344">
        <v>3054</v>
      </c>
      <c r="I58" t="s" s="344">
        <v>3055</v>
      </c>
      <c r="J58" t="s" s="344">
        <v>3056</v>
      </c>
      <c r="K58" t="s" s="344">
        <v>3057</v>
      </c>
      <c r="L58" t="s" s="344">
        <v>3058</v>
      </c>
      <c r="M58" t="s" s="344">
        <v>3059</v>
      </c>
      <c r="N58" t="s" s="344">
        <v>3060</v>
      </c>
      <c r="O58" t="s" s="344">
        <v>3061</v>
      </c>
      <c r="P58" t="s" s="344">
        <v>166</v>
      </c>
      <c r="Q58" t="s" s="344">
        <v>3062</v>
      </c>
      <c r="R58" t="s" s="344">
        <v>3063</v>
      </c>
      <c r="S58" t="s" s="344">
        <v>166</v>
      </c>
      <c r="T58" t="s" s="344">
        <v>3064</v>
      </c>
      <c r="U58" t="s" s="344">
        <v>166</v>
      </c>
      <c r="V58" t="s" s="344">
        <v>3065</v>
      </c>
      <c r="W58" t="s" s="344">
        <v>3066</v>
      </c>
      <c r="X58" t="s" s="344">
        <v>3067</v>
      </c>
      <c r="Y58" t="s" s="344">
        <v>166</v>
      </c>
      <c r="Z58" t="s" s="344">
        <v>3068</v>
      </c>
      <c r="AA58" t="s" s="344">
        <v>1756</v>
      </c>
      <c r="AB58" t="s" s="344">
        <v>3069</v>
      </c>
      <c r="AC58" t="s" s="344">
        <v>166</v>
      </c>
      <c r="AD58" t="s" s="344">
        <v>3070</v>
      </c>
      <c r="AE58" t="s" s="344">
        <v>3071</v>
      </c>
    </row>
  </sheetData>
  <mergeCells count="1">
    <mergeCell ref="A1:AE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61"/>
  <sheetViews>
    <sheetView workbookViewId="0" showGridLines="0" defaultGridColor="1">
      <pane topLeftCell="A2" xSplit="0" ySplit="1" activePane="bottomLeft" state="frozen"/>
    </sheetView>
  </sheetViews>
  <sheetFormatPr defaultColWidth="16.3333" defaultRowHeight="19.9" customHeight="1" outlineLevelRow="0" outlineLevelCol="0"/>
  <cols>
    <col min="1" max="1" width="12.4219" style="348" customWidth="1"/>
    <col min="2" max="2" width="4.4375" style="348" customWidth="1"/>
    <col min="3" max="4" width="11" style="348" customWidth="1"/>
    <col min="5" max="5" width="9.35156" style="348" customWidth="1"/>
    <col min="6" max="6" width="9.40625" style="348" customWidth="1"/>
    <col min="7" max="7" width="9.875" style="348" customWidth="1"/>
    <col min="8" max="8" width="11.3906" style="348" customWidth="1"/>
    <col min="9" max="9" width="9.875" style="348" customWidth="1"/>
    <col min="10" max="10" width="11.0703" style="348" customWidth="1"/>
    <col min="11" max="11" width="12.5547" style="348" customWidth="1"/>
    <col min="12" max="16384" width="16.3516" style="348" customWidth="1"/>
  </cols>
  <sheetData>
    <row r="1" ht="21.7" customHeight="1">
      <c r="A1" t="s" s="349">
        <v>207</v>
      </c>
      <c r="B1" t="s" s="349">
        <v>489</v>
      </c>
      <c r="C1" t="s" s="350">
        <v>3072</v>
      </c>
      <c r="D1" t="s" s="350">
        <v>3073</v>
      </c>
      <c r="E1" t="s" s="350">
        <v>3074</v>
      </c>
      <c r="F1" t="s" s="350">
        <v>3075</v>
      </c>
      <c r="G1" t="s" s="350">
        <v>3076</v>
      </c>
      <c r="H1" t="s" s="350">
        <v>3077</v>
      </c>
      <c r="I1" t="s" s="350">
        <v>3078</v>
      </c>
      <c r="J1" t="s" s="350">
        <v>3079</v>
      </c>
      <c r="K1" t="s" s="350">
        <v>3080</v>
      </c>
    </row>
    <row r="2" ht="20.7" customHeight="1">
      <c r="A2" t="s" s="351">
        <v>215</v>
      </c>
      <c r="B2" s="352">
        <v>1</v>
      </c>
      <c r="C2" s="353">
        <v>-1185586.24067047</v>
      </c>
      <c r="D2" s="353">
        <v>-1185486.93611291</v>
      </c>
      <c r="E2" s="354">
        <f>D2-C2</f>
        <v>99.30455756000001</v>
      </c>
      <c r="F2" t="s" s="355">
        <v>3081</v>
      </c>
      <c r="G2" t="s" s="16">
        <v>3082</v>
      </c>
      <c r="H2" s="356">
        <v>68.39490000000001</v>
      </c>
      <c r="I2" t="s" s="16">
        <v>3083</v>
      </c>
      <c r="J2" t="s" s="16">
        <v>3082</v>
      </c>
      <c r="K2" s="357"/>
    </row>
    <row r="3" ht="19.7" customHeight="1">
      <c r="A3" s="358"/>
      <c r="B3" t="s" s="23">
        <v>180</v>
      </c>
      <c r="C3" s="359">
        <v>-53432.0322672344</v>
      </c>
      <c r="D3" s="359">
        <v>-53431.9499466431</v>
      </c>
      <c r="E3" s="360">
        <f>D3-C3</f>
        <v>0.0823205913</v>
      </c>
      <c r="F3" s="359">
        <f>EXP(E3)</f>
        <v>1.08580385330559</v>
      </c>
      <c r="G3" t="s" s="361">
        <v>3084</v>
      </c>
      <c r="H3" s="362">
        <v>0.1213</v>
      </c>
      <c r="I3" s="362">
        <f>EXP(H3)</f>
        <v>1.12896355063425</v>
      </c>
      <c r="J3" t="s" s="361">
        <v>3084</v>
      </c>
      <c r="K3" s="363"/>
    </row>
    <row r="4" ht="19.7" customHeight="1">
      <c r="A4" s="358"/>
      <c r="B4" t="s" s="23">
        <v>150</v>
      </c>
      <c r="C4" s="359">
        <v>-5519.701267914550</v>
      </c>
      <c r="D4" s="359">
        <v>-5518.808644014750</v>
      </c>
      <c r="E4" s="360">
        <f>D4-C4</f>
        <v>0.8926238998</v>
      </c>
      <c r="F4" s="359">
        <f>EXP(E4)</f>
        <v>2.4415275775829</v>
      </c>
      <c r="G4" t="s" s="361">
        <v>3084</v>
      </c>
      <c r="H4" s="362">
        <v>0.8734</v>
      </c>
      <c r="I4" s="362">
        <f>EXP(H4)</f>
        <v>2.39504016242015</v>
      </c>
      <c r="J4" t="s" s="361">
        <v>3084</v>
      </c>
      <c r="K4" s="363"/>
    </row>
    <row r="5" ht="19.7" customHeight="1">
      <c r="A5" s="358"/>
      <c r="B5" t="s" s="23">
        <v>182</v>
      </c>
      <c r="C5" s="359">
        <v>-369280.885174484</v>
      </c>
      <c r="D5" s="359">
        <v>-369264.548813628</v>
      </c>
      <c r="E5" s="360">
        <f>D5-C5</f>
        <v>16.336360856</v>
      </c>
      <c r="F5" t="s" s="364">
        <v>3085</v>
      </c>
      <c r="G5" t="s" s="23">
        <v>3082</v>
      </c>
      <c r="H5" s="362">
        <v>19.567</v>
      </c>
      <c r="I5" t="s" s="23">
        <v>3086</v>
      </c>
      <c r="J5" t="s" s="23">
        <v>3082</v>
      </c>
      <c r="K5" s="363"/>
    </row>
    <row r="6" ht="19.7" customHeight="1">
      <c r="A6" s="358"/>
      <c r="B6" s="365">
        <v>3</v>
      </c>
      <c r="C6" s="359">
        <v>-402228.932599447</v>
      </c>
      <c r="D6" s="359">
        <v>-402240.345979956</v>
      </c>
      <c r="E6" s="360">
        <f>D6-C6</f>
        <v>-11.413380509</v>
      </c>
      <c r="F6" s="359">
        <f>EXP(E6)</f>
        <v>1.10466813105129e-05</v>
      </c>
      <c r="G6" t="s" s="23">
        <v>3087</v>
      </c>
      <c r="H6" s="362">
        <v>-2.1485</v>
      </c>
      <c r="I6" s="362">
        <f>EXP(H6)</f>
        <v>0.116659015120382</v>
      </c>
      <c r="J6" t="s" s="366">
        <v>3084</v>
      </c>
      <c r="K6" s="365">
        <v>-8.44</v>
      </c>
    </row>
    <row r="7" ht="19.7" customHeight="1">
      <c r="A7" s="358"/>
      <c r="B7" s="365">
        <v>4</v>
      </c>
      <c r="C7" s="359">
        <v>-415171.164094898</v>
      </c>
      <c r="D7" s="359">
        <v>-415151.533796394</v>
      </c>
      <c r="E7" s="360">
        <f>D7-C7</f>
        <v>19.630298504</v>
      </c>
      <c r="F7" t="s" s="364">
        <v>3088</v>
      </c>
      <c r="G7" t="s" s="23">
        <v>3082</v>
      </c>
      <c r="H7" s="362">
        <v>20.8323</v>
      </c>
      <c r="I7" t="s" s="23">
        <v>3089</v>
      </c>
      <c r="J7" t="s" s="23">
        <v>3082</v>
      </c>
      <c r="K7" s="365">
        <v>19.35</v>
      </c>
    </row>
    <row r="8" ht="19.7" customHeight="1">
      <c r="A8" s="358"/>
      <c r="B8" s="365">
        <v>5</v>
      </c>
      <c r="C8" s="359">
        <v>-532210.604663671</v>
      </c>
      <c r="D8" s="359">
        <v>-532211.703127859</v>
      </c>
      <c r="E8" s="360">
        <f>D8-C8</f>
        <v>-1.098464188</v>
      </c>
      <c r="F8" s="359">
        <f>EXP(E8)</f>
        <v>0.333382703878518</v>
      </c>
      <c r="G8" t="s" s="366">
        <v>3084</v>
      </c>
      <c r="H8" s="362">
        <v>-0.4921</v>
      </c>
      <c r="I8" s="362">
        <f>EXP(H8)</f>
        <v>0.611341228652735</v>
      </c>
      <c r="J8" t="s" s="366">
        <v>3084</v>
      </c>
      <c r="K8" s="363"/>
    </row>
    <row r="9" ht="19.7" customHeight="1">
      <c r="A9" s="358"/>
      <c r="B9" t="s" s="23">
        <v>187</v>
      </c>
      <c r="C9" s="359">
        <v>-597158.40654864</v>
      </c>
      <c r="D9" s="359">
        <v>-597161.670827979</v>
      </c>
      <c r="E9" s="360">
        <f>D9-C9</f>
        <v>-3.264279339</v>
      </c>
      <c r="F9" s="359">
        <f>EXP(E9)</f>
        <v>0.03822447204633</v>
      </c>
      <c r="G9" t="s" s="366">
        <v>3084</v>
      </c>
      <c r="H9" s="362">
        <v>-1.3935</v>
      </c>
      <c r="I9" s="362">
        <f>EXP(H9)</f>
        <v>0.248205064873404</v>
      </c>
      <c r="J9" t="s" s="366">
        <v>3084</v>
      </c>
      <c r="K9" s="363"/>
    </row>
    <row r="10" ht="19.7" customHeight="1">
      <c r="A10" s="358"/>
      <c r="B10" t="s" s="23">
        <v>153</v>
      </c>
      <c r="C10" s="359">
        <v>-7674.4041299514</v>
      </c>
      <c r="D10" s="359">
        <v>-7674.0999807624</v>
      </c>
      <c r="E10" s="360">
        <f>D10-C10</f>
        <v>0.304149189</v>
      </c>
      <c r="F10" s="359">
        <f>EXP(E10)</f>
        <v>1.35547126240798</v>
      </c>
      <c r="G10" t="s" s="361">
        <v>3084</v>
      </c>
      <c r="H10" s="362">
        <v>0.2916</v>
      </c>
      <c r="I10" s="362">
        <f>EXP(H10)</f>
        <v>1.3385674835462</v>
      </c>
      <c r="J10" t="s" s="361">
        <v>3084</v>
      </c>
      <c r="K10" s="363"/>
    </row>
    <row r="11" ht="19.7" customHeight="1">
      <c r="A11" s="358"/>
      <c r="B11" t="s" s="23">
        <v>156</v>
      </c>
      <c r="C11" s="359">
        <v>-19128.9078862811</v>
      </c>
      <c r="D11" s="359">
        <v>-19128.4436466478</v>
      </c>
      <c r="E11" s="360">
        <f>D11-C11</f>
        <v>0.4642396333</v>
      </c>
      <c r="F11" s="359">
        <f>EXP(E11)</f>
        <v>1.59080413441281</v>
      </c>
      <c r="G11" t="s" s="361">
        <v>3084</v>
      </c>
      <c r="H11" s="362">
        <v>0.4886</v>
      </c>
      <c r="I11" s="362">
        <f>EXP(H11)</f>
        <v>1.63003257617109</v>
      </c>
      <c r="J11" t="s" s="361">
        <v>3084</v>
      </c>
      <c r="K11" s="363"/>
    </row>
    <row r="12" ht="19.7" customHeight="1">
      <c r="A12" s="358"/>
      <c r="B12" t="s" s="23">
        <v>188</v>
      </c>
      <c r="C12" s="359">
        <v>-59136.6946158711</v>
      </c>
      <c r="D12" s="359">
        <v>-59138.1530611539</v>
      </c>
      <c r="E12" s="360">
        <f>D12-C12</f>
        <v>-1.4584452828</v>
      </c>
      <c r="F12" s="359">
        <f>EXP(E12)</f>
        <v>0.2325976172805</v>
      </c>
      <c r="G12" t="s" s="366">
        <v>3084</v>
      </c>
      <c r="H12" s="362">
        <v>-1.1943</v>
      </c>
      <c r="I12" s="362">
        <f>EXP(H12)</f>
        <v>0.302915921129847</v>
      </c>
      <c r="J12" t="s" s="366">
        <v>3084</v>
      </c>
      <c r="K12" s="363"/>
    </row>
    <row r="13" ht="19.7" customHeight="1">
      <c r="A13" s="367"/>
      <c r="B13" s="365">
        <v>7</v>
      </c>
      <c r="C13" s="359">
        <v>-900397.317668029</v>
      </c>
      <c r="D13" s="359">
        <v>-900363.107033389</v>
      </c>
      <c r="E13" s="360">
        <f>D13-C13</f>
        <v>34.21063464</v>
      </c>
      <c r="F13" t="s" s="364">
        <v>3090</v>
      </c>
      <c r="G13" t="s" s="368">
        <v>3082</v>
      </c>
      <c r="H13" s="362">
        <v>34.4889</v>
      </c>
      <c r="I13" t="s" s="23">
        <v>3091</v>
      </c>
      <c r="J13" t="s" s="368">
        <v>3082</v>
      </c>
      <c r="K13" s="369"/>
    </row>
    <row r="14" ht="19.7" customHeight="1">
      <c r="A14" s="358"/>
      <c r="B14" s="365">
        <v>8</v>
      </c>
      <c r="C14" s="359">
        <v>-496657.504147391</v>
      </c>
      <c r="D14" s="359">
        <v>-496675.026903466</v>
      </c>
      <c r="E14" s="360">
        <f>D14-C14</f>
        <v>-17.522756075</v>
      </c>
      <c r="F14" s="359">
        <f>EXP(E14)</f>
        <v>2.45450391354725e-08</v>
      </c>
      <c r="G14" t="s" s="23">
        <v>3087</v>
      </c>
      <c r="H14" s="362">
        <v>-5.4787</v>
      </c>
      <c r="I14" s="362">
        <f>EXP(H14)</f>
        <v>0.00417475335112215</v>
      </c>
      <c r="J14" t="s" s="23">
        <v>3087</v>
      </c>
      <c r="K14" s="363"/>
    </row>
    <row r="15" ht="19.7" customHeight="1">
      <c r="A15" s="358"/>
      <c r="B15" s="365">
        <v>9</v>
      </c>
      <c r="C15" s="359">
        <v>-402652.456375907</v>
      </c>
      <c r="D15" s="359">
        <v>-402663.400218463</v>
      </c>
      <c r="E15" s="360">
        <f>D15-C15</f>
        <v>-10.943842556</v>
      </c>
      <c r="F15" s="359">
        <f>EXP(E15)</f>
        <v>1.76664613296113e-05</v>
      </c>
      <c r="G15" t="s" s="23">
        <v>3087</v>
      </c>
      <c r="H15" s="362">
        <v>-8.8438</v>
      </c>
      <c r="I15" s="362">
        <f>EXP(H15)</f>
        <v>0.00014427346454233</v>
      </c>
      <c r="J15" t="s" s="23">
        <v>3087</v>
      </c>
      <c r="K15" s="365">
        <v>-6.65</v>
      </c>
    </row>
    <row r="16" ht="19.7" customHeight="1">
      <c r="A16" s="367"/>
      <c r="B16" s="365">
        <v>10</v>
      </c>
      <c r="C16" s="359">
        <v>-1079945.58599196</v>
      </c>
      <c r="D16" s="359">
        <v>-1079978.33204738</v>
      </c>
      <c r="E16" s="360">
        <f>D16-C16</f>
        <v>-32.74605542</v>
      </c>
      <c r="F16" s="359">
        <f>EXP(E16)</f>
        <v>6.00577180846445e-15</v>
      </c>
      <c r="G16" t="s" s="23">
        <v>3087</v>
      </c>
      <c r="H16" s="362">
        <v>-37.8972</v>
      </c>
      <c r="I16" s="362">
        <f>EXP(H16)</f>
        <v>3.47900586117704e-17</v>
      </c>
      <c r="J16" t="s" s="23">
        <v>3087</v>
      </c>
      <c r="K16" s="363"/>
    </row>
    <row r="17" ht="19.7" customHeight="1">
      <c r="A17" s="358"/>
      <c r="B17" s="365">
        <v>11</v>
      </c>
      <c r="C17" s="359">
        <v>-823532.641448242</v>
      </c>
      <c r="D17" s="359">
        <v>-823561.403780753</v>
      </c>
      <c r="E17" s="360">
        <f>D17-C17</f>
        <v>-28.762332511</v>
      </c>
      <c r="F17" s="359">
        <f>EXP(E17)</f>
        <v>3.22609909849841e-13</v>
      </c>
      <c r="G17" t="s" s="23">
        <v>3087</v>
      </c>
      <c r="H17" s="362">
        <v>-24.7763</v>
      </c>
      <c r="I17" s="362">
        <f>EXP(H17)</f>
        <v>1.73695924294658e-11</v>
      </c>
      <c r="J17" t="s" s="23">
        <v>3087</v>
      </c>
      <c r="K17" s="363"/>
    </row>
    <row r="18" ht="19.7" customHeight="1">
      <c r="A18" s="358"/>
      <c r="B18" s="365">
        <v>12</v>
      </c>
      <c r="C18" s="359">
        <v>-916774.463149252</v>
      </c>
      <c r="D18" s="359">
        <v>-916847.0927239941</v>
      </c>
      <c r="E18" s="360">
        <f>D18-C18</f>
        <v>-72.629574742</v>
      </c>
      <c r="F18" s="359">
        <f>EXP(E18)</f>
        <v>2.86666184842929e-32</v>
      </c>
      <c r="G18" t="s" s="23">
        <v>3087</v>
      </c>
      <c r="H18" s="362">
        <v>-52.5791</v>
      </c>
      <c r="I18" s="362">
        <f>EXP(H18)</f>
        <v>1.46280692135692e-23</v>
      </c>
      <c r="J18" t="s" s="23">
        <v>3087</v>
      </c>
      <c r="K18" s="363"/>
    </row>
    <row r="19" ht="19.7" customHeight="1">
      <c r="A19" s="358"/>
      <c r="B19" t="s" s="23">
        <v>195</v>
      </c>
      <c r="C19" s="359">
        <v>-837568.5164058181</v>
      </c>
      <c r="D19" s="359">
        <v>-837543.3517029179</v>
      </c>
      <c r="E19" s="360">
        <f>D19-C19</f>
        <v>25.1647029</v>
      </c>
      <c r="F19" t="s" s="364">
        <v>3092</v>
      </c>
      <c r="G19" t="s" s="23">
        <v>3082</v>
      </c>
      <c r="H19" s="362">
        <v>13.8462</v>
      </c>
      <c r="I19" t="s" s="23">
        <v>3093</v>
      </c>
      <c r="J19" t="s" s="23">
        <v>3082</v>
      </c>
      <c r="K19" s="363"/>
    </row>
    <row r="20" ht="19.7" customHeight="1">
      <c r="A20" s="358"/>
      <c r="B20" t="s" s="23">
        <v>159</v>
      </c>
      <c r="C20" s="359">
        <v>-2385.0289579683</v>
      </c>
      <c r="D20" s="359">
        <v>-2385.1954208654</v>
      </c>
      <c r="E20" s="360">
        <f>D20-C20</f>
        <v>-0.1664628971</v>
      </c>
      <c r="F20" s="359">
        <f>EXP(E20)</f>
        <v>0.846654229679902</v>
      </c>
      <c r="G20" t="s" s="366">
        <v>3084</v>
      </c>
      <c r="H20" s="362">
        <v>-0.106</v>
      </c>
      <c r="I20" s="362">
        <f>EXP(H20)</f>
        <v>0.899424648075924</v>
      </c>
      <c r="J20" t="s" s="366">
        <v>3084</v>
      </c>
      <c r="K20" s="363"/>
    </row>
    <row r="21" ht="19.7" customHeight="1">
      <c r="A21" s="358"/>
      <c r="B21" t="s" s="23">
        <v>196</v>
      </c>
      <c r="C21" s="359">
        <v>-37218.3022467813</v>
      </c>
      <c r="D21" s="359">
        <v>-37216.3734898325</v>
      </c>
      <c r="E21" s="360">
        <f>D21-C21</f>
        <v>1.9287569488</v>
      </c>
      <c r="F21" s="359">
        <f>EXP(E21)</f>
        <v>6.88095154815721</v>
      </c>
      <c r="G21" t="s" s="361">
        <v>3084</v>
      </c>
      <c r="H21" s="362">
        <v>2.5507</v>
      </c>
      <c r="I21" s="362">
        <f>EXP(H21)</f>
        <v>12.8160718937836</v>
      </c>
      <c r="J21" t="s" s="361">
        <v>3084</v>
      </c>
      <c r="K21" s="363"/>
    </row>
    <row r="22" ht="19.7" customHeight="1">
      <c r="A22" s="358"/>
      <c r="B22" s="365">
        <v>14</v>
      </c>
      <c r="C22" s="359">
        <v>-494527.502595057</v>
      </c>
      <c r="D22" s="359">
        <v>-494543.910066296</v>
      </c>
      <c r="E22" s="360">
        <f>D22-C22</f>
        <v>-16.407471239</v>
      </c>
      <c r="F22" s="359">
        <f>EXP(E22)</f>
        <v>7.48730938198854e-08</v>
      </c>
      <c r="G22" t="s" s="23">
        <v>3087</v>
      </c>
      <c r="H22" s="362">
        <v>-11.712</v>
      </c>
      <c r="I22" s="362">
        <f>EXP(H22)</f>
        <v>8.19488810433663e-06</v>
      </c>
      <c r="J22" t="s" s="23">
        <v>3087</v>
      </c>
      <c r="K22" s="363"/>
    </row>
    <row r="23" ht="19.7" customHeight="1">
      <c r="A23" s="358"/>
      <c r="B23" s="365">
        <v>15</v>
      </c>
      <c r="C23" s="359">
        <v>-543477.747217558</v>
      </c>
      <c r="D23" s="359">
        <v>-543503.728840291</v>
      </c>
      <c r="E23" s="360">
        <f>D23-C23</f>
        <v>-25.981622733</v>
      </c>
      <c r="F23" s="359">
        <f>EXP(E23)</f>
        <v>5.20384816135139e-12</v>
      </c>
      <c r="G23" t="s" s="23">
        <v>3087</v>
      </c>
      <c r="H23" s="362">
        <v>-12.0578</v>
      </c>
      <c r="I23" s="362">
        <f>EXP(H23)</f>
        <v>5.79914537735899e-06</v>
      </c>
      <c r="J23" t="s" s="23">
        <v>3087</v>
      </c>
      <c r="K23" s="363"/>
    </row>
    <row r="24" ht="19.7" customHeight="1">
      <c r="A24" s="358"/>
      <c r="B24" s="365">
        <v>16</v>
      </c>
      <c r="C24" s="359">
        <v>-459864.439452053</v>
      </c>
      <c r="D24" s="359">
        <v>-459874.639489833</v>
      </c>
      <c r="E24" s="360">
        <f>D24-C24</f>
        <v>-10.20003778</v>
      </c>
      <c r="F24" s="359">
        <f>EXP(E24)</f>
        <v>3.71689144160136e-05</v>
      </c>
      <c r="G24" t="s" s="23">
        <v>3087</v>
      </c>
      <c r="H24" s="362">
        <v>-5.4017</v>
      </c>
      <c r="I24" s="362">
        <f>EXP(H24)</f>
        <v>0.00450890927777293</v>
      </c>
      <c r="J24" t="s" s="23">
        <v>3087</v>
      </c>
      <c r="K24" s="363"/>
    </row>
    <row r="25" ht="19.7" customHeight="1">
      <c r="A25" s="358"/>
      <c r="B25" s="365">
        <v>17</v>
      </c>
      <c r="C25" s="359">
        <v>-822760.7167267411</v>
      </c>
      <c r="D25" s="359">
        <v>-822811.872881835</v>
      </c>
      <c r="E25" s="360">
        <f>D25-C25</f>
        <v>-51.156155094</v>
      </c>
      <c r="F25" s="359">
        <f>EXP(E25)</f>
        <v>6.06965668924424e-23</v>
      </c>
      <c r="G25" t="s" s="23">
        <v>3087</v>
      </c>
      <c r="H25" s="362">
        <v>-54.1652</v>
      </c>
      <c r="I25" s="362">
        <f>EXP(H25)</f>
        <v>2.99469452644698e-24</v>
      </c>
      <c r="J25" t="s" s="23">
        <v>3087</v>
      </c>
      <c r="K25" s="363"/>
    </row>
    <row r="26" ht="19.7" customHeight="1">
      <c r="A26" s="358"/>
      <c r="B26" s="365">
        <v>18</v>
      </c>
      <c r="C26" s="359">
        <v>-814271.007993385</v>
      </c>
      <c r="D26" s="359">
        <v>-814283.6796412111</v>
      </c>
      <c r="E26" s="360">
        <f>D26-C26</f>
        <v>-12.671647826</v>
      </c>
      <c r="F26" s="359">
        <f>EXP(E26)</f>
        <v>3.13886959014291e-06</v>
      </c>
      <c r="G26" t="s" s="23">
        <v>3087</v>
      </c>
      <c r="H26" s="362">
        <v>-20.8474</v>
      </c>
      <c r="I26" s="362">
        <f>EXP(H26)</f>
        <v>8.8326133189576e-10</v>
      </c>
      <c r="J26" t="s" s="23">
        <v>3087</v>
      </c>
      <c r="K26" s="363"/>
    </row>
    <row r="27" ht="19.7" customHeight="1">
      <c r="A27" s="367"/>
      <c r="B27" s="365">
        <v>19</v>
      </c>
      <c r="C27" s="359">
        <v>-927612.835066291</v>
      </c>
      <c r="D27" s="359">
        <v>-927629.307087337</v>
      </c>
      <c r="E27" s="360">
        <f>D27-C27</f>
        <v>-16.472021046</v>
      </c>
      <c r="F27" s="359">
        <f>EXP(E27)</f>
        <v>7.01927332661412e-08</v>
      </c>
      <c r="G27" t="s" s="23">
        <v>3087</v>
      </c>
      <c r="H27" s="362">
        <v>-4.1593</v>
      </c>
      <c r="I27" s="362">
        <f>EXP(H27)</f>
        <v>0.0156184870352709</v>
      </c>
      <c r="J27" t="s" s="366">
        <v>3084</v>
      </c>
      <c r="K27" s="363"/>
    </row>
    <row r="28" ht="19.7" customHeight="1">
      <c r="A28" s="367"/>
      <c r="B28" s="365">
        <v>20</v>
      </c>
      <c r="C28" s="359">
        <v>-1023284.62621572</v>
      </c>
      <c r="D28" s="359">
        <v>-1023197.27384418</v>
      </c>
      <c r="E28" s="360">
        <f>D28-C28</f>
        <v>87.35237153999999</v>
      </c>
      <c r="F28" t="s" s="364">
        <v>3094</v>
      </c>
      <c r="G28" t="s" s="23">
        <v>3082</v>
      </c>
      <c r="H28" s="362">
        <v>45.2571</v>
      </c>
      <c r="I28" t="s" s="23">
        <v>3095</v>
      </c>
      <c r="J28" t="s" s="23">
        <v>3082</v>
      </c>
      <c r="K28" s="363"/>
    </row>
    <row r="29" ht="19.7" customHeight="1">
      <c r="A29" s="358"/>
      <c r="B29" t="s" s="23">
        <v>204</v>
      </c>
      <c r="C29" s="359">
        <v>-433467.354534607</v>
      </c>
      <c r="D29" s="359">
        <v>-433414.23001664</v>
      </c>
      <c r="E29" s="360">
        <f>D29-C29</f>
        <v>53.124517967</v>
      </c>
      <c r="F29" t="s" s="364">
        <v>3096</v>
      </c>
      <c r="G29" t="s" s="23">
        <v>3082</v>
      </c>
      <c r="H29" s="362">
        <v>37.8014</v>
      </c>
      <c r="I29" t="s" s="23">
        <v>3097</v>
      </c>
      <c r="J29" t="s" s="23">
        <v>3082</v>
      </c>
      <c r="K29" s="365">
        <v>51.45</v>
      </c>
    </row>
    <row r="30" ht="19.7" customHeight="1">
      <c r="A30" s="358"/>
      <c r="B30" t="s" s="23">
        <v>162</v>
      </c>
      <c r="C30" s="359">
        <v>-25753.499959476</v>
      </c>
      <c r="D30" s="359">
        <v>-25749.5009181386</v>
      </c>
      <c r="E30" s="360">
        <f>D30-C30</f>
        <v>3.9990413374</v>
      </c>
      <c r="F30" s="359">
        <f>EXP(E30)</f>
        <v>54.5458339094406</v>
      </c>
      <c r="G30" t="s" s="361">
        <v>3084</v>
      </c>
      <c r="H30" s="362">
        <v>4.2023</v>
      </c>
      <c r="I30" s="362">
        <f>EXP(H30)</f>
        <v>66.83988612297139</v>
      </c>
      <c r="J30" t="s" s="361">
        <v>3084</v>
      </c>
      <c r="K30" s="363"/>
    </row>
    <row r="31" ht="20.2" customHeight="1">
      <c r="A31" s="370"/>
      <c r="B31" t="s" s="35">
        <v>205</v>
      </c>
      <c r="C31" s="371">
        <v>-167205.687607009</v>
      </c>
      <c r="D31" s="371">
        <v>-167181.907143895</v>
      </c>
      <c r="E31" s="372">
        <f>D31-C31</f>
        <v>23.780463114</v>
      </c>
      <c r="F31" t="s" s="373">
        <v>3098</v>
      </c>
      <c r="G31" t="s" s="35">
        <v>3082</v>
      </c>
      <c r="H31" s="374">
        <v>21.1409</v>
      </c>
      <c r="I31" t="s" s="35">
        <v>3099</v>
      </c>
      <c r="J31" t="s" s="35">
        <v>3082</v>
      </c>
      <c r="K31" s="375"/>
    </row>
    <row r="32" ht="20.2" customHeight="1">
      <c r="A32" t="s" s="376">
        <v>232</v>
      </c>
      <c r="B32" s="377">
        <v>1</v>
      </c>
      <c r="C32" s="378">
        <v>-341704.686347746</v>
      </c>
      <c r="D32" s="378">
        <v>-341707.649142739</v>
      </c>
      <c r="E32" s="379">
        <f>D32-C32</f>
        <v>-2.962794993</v>
      </c>
      <c r="F32" s="378">
        <f>EXP(E32)</f>
        <v>0.0516742858778437</v>
      </c>
      <c r="G32" t="s" s="380">
        <v>3084</v>
      </c>
      <c r="H32" s="381">
        <v>-4.821</v>
      </c>
      <c r="I32" s="381">
        <f>EXP(H32)</f>
        <v>0.008058724384009961</v>
      </c>
      <c r="J32" t="s" s="380">
        <v>3087</v>
      </c>
      <c r="K32" s="382"/>
    </row>
    <row r="33" ht="19.7" customHeight="1">
      <c r="A33" s="358"/>
      <c r="B33" t="s" s="23">
        <v>180</v>
      </c>
      <c r="C33" s="359">
        <v>-12975.8534780921</v>
      </c>
      <c r="D33" s="359">
        <v>-12977.2383583492</v>
      </c>
      <c r="E33" s="360">
        <f>D33-C33</f>
        <v>-1.3848802571</v>
      </c>
      <c r="F33" s="359">
        <f>EXP(E33)</f>
        <v>0.25035377608411</v>
      </c>
      <c r="G33" t="s" s="366">
        <v>3084</v>
      </c>
      <c r="H33" s="362">
        <v>-1.2909</v>
      </c>
      <c r="I33" s="362">
        <f>EXP(H33)</f>
        <v>0.275023150836201</v>
      </c>
      <c r="J33" t="s" s="366">
        <v>3084</v>
      </c>
      <c r="K33" s="363"/>
    </row>
    <row r="34" ht="19.7" customHeight="1">
      <c r="A34" s="358"/>
      <c r="B34" t="s" s="23">
        <v>150</v>
      </c>
      <c r="C34" s="359">
        <v>-137.6633807957</v>
      </c>
      <c r="D34" s="359">
        <v>-137.8021694289</v>
      </c>
      <c r="E34" s="360">
        <f>D34-C34</f>
        <v>-0.1387886332</v>
      </c>
      <c r="F34" s="359">
        <f>EXP(E34)</f>
        <v>0.8704119852123871</v>
      </c>
      <c r="G34" t="s" s="366">
        <v>3084</v>
      </c>
      <c r="H34" s="362">
        <v>-0.1391</v>
      </c>
      <c r="I34" s="362">
        <f>EXP(H34)</f>
        <v>0.870141010006401</v>
      </c>
      <c r="J34" t="s" s="366">
        <v>3084</v>
      </c>
      <c r="K34" s="363"/>
    </row>
    <row r="35" ht="19.7" customHeight="1">
      <c r="A35" s="358"/>
      <c r="B35" t="s" s="23">
        <v>182</v>
      </c>
      <c r="C35" s="359">
        <v>-41006.1664083458</v>
      </c>
      <c r="D35" s="359">
        <v>-41005.6107913535</v>
      </c>
      <c r="E35" s="360">
        <f>D35-C35</f>
        <v>0.5556169922999999</v>
      </c>
      <c r="F35" s="359">
        <f>EXP(E35)</f>
        <v>1.74301608057755</v>
      </c>
      <c r="G35" t="s" s="361">
        <v>3084</v>
      </c>
      <c r="H35" s="362">
        <v>0.5953000000000001</v>
      </c>
      <c r="I35" s="362">
        <f>EXP(H35)</f>
        <v>1.8135749358382</v>
      </c>
      <c r="J35" t="s" s="361">
        <v>3084</v>
      </c>
      <c r="K35" s="363"/>
    </row>
    <row r="36" ht="19.7" customHeight="1">
      <c r="A36" s="358"/>
      <c r="B36" s="365">
        <v>3</v>
      </c>
      <c r="C36" s="359">
        <v>-81790.0730760127</v>
      </c>
      <c r="D36" s="359">
        <v>-81790.909470850893</v>
      </c>
      <c r="E36" s="360">
        <f>D36-C36</f>
        <v>-0.8363948382</v>
      </c>
      <c r="F36" s="359">
        <f>EXP(E36)</f>
        <v>0.433269718603482</v>
      </c>
      <c r="G36" t="s" s="366">
        <v>3084</v>
      </c>
      <c r="H36" s="362">
        <v>-0.9346</v>
      </c>
      <c r="I36" s="362">
        <f>EXP(H36)</f>
        <v>0.392742931288788</v>
      </c>
      <c r="J36" t="s" s="366">
        <v>3084</v>
      </c>
      <c r="K36" s="363"/>
    </row>
    <row r="37" ht="19.7" customHeight="1">
      <c r="A37" s="358"/>
      <c r="B37" s="365">
        <v>4</v>
      </c>
      <c r="C37" s="359">
        <v>-75708.6774645269</v>
      </c>
      <c r="D37" s="359">
        <v>-75710.951979160207</v>
      </c>
      <c r="E37" s="360">
        <f>D37-C37</f>
        <v>-2.2745146333</v>
      </c>
      <c r="F37" s="359">
        <f>EXP(E37)</f>
        <v>0.102846814741954</v>
      </c>
      <c r="G37" t="s" s="366">
        <v>3084</v>
      </c>
      <c r="H37" s="362">
        <v>-2.5335</v>
      </c>
      <c r="I37" s="362">
        <f>EXP(H37)</f>
        <v>0.0793807010576643</v>
      </c>
      <c r="J37" t="s" s="366">
        <v>3084</v>
      </c>
      <c r="K37" s="363"/>
    </row>
    <row r="38" ht="19.7" customHeight="1">
      <c r="A38" s="358"/>
      <c r="B38" s="365">
        <v>5</v>
      </c>
      <c r="C38" s="359">
        <v>-122101.88422583</v>
      </c>
      <c r="D38" s="359">
        <v>-122104.477486356</v>
      </c>
      <c r="E38" s="360">
        <f>D38-C38</f>
        <v>-2.593260526</v>
      </c>
      <c r="F38" s="359">
        <f>EXP(E38)</f>
        <v>0.0747758336312014</v>
      </c>
      <c r="G38" t="s" s="366">
        <v>3084</v>
      </c>
      <c r="H38" s="362">
        <v>-2.3423</v>
      </c>
      <c r="I38" s="362">
        <f>EXP(H38)</f>
        <v>0.09610633925394189</v>
      </c>
      <c r="J38" t="s" s="366">
        <v>3084</v>
      </c>
      <c r="K38" s="363"/>
    </row>
    <row r="39" ht="19.7" customHeight="1">
      <c r="A39" s="358"/>
      <c r="B39" t="s" s="23">
        <v>187</v>
      </c>
      <c r="C39" s="359">
        <v>-163361.830504274</v>
      </c>
      <c r="D39" s="359">
        <v>-163363.01355022</v>
      </c>
      <c r="E39" s="360">
        <f>D39-C39</f>
        <v>-1.183045946</v>
      </c>
      <c r="F39" s="359">
        <f>EXP(E39)</f>
        <v>0.30634420814359</v>
      </c>
      <c r="G39" t="s" s="366">
        <v>3084</v>
      </c>
      <c r="H39" s="362">
        <v>-2.8525</v>
      </c>
      <c r="I39" s="362">
        <f>EXP(H39)</f>
        <v>0.0576998906856119</v>
      </c>
      <c r="J39" t="s" s="366">
        <v>3084</v>
      </c>
      <c r="K39" s="363"/>
    </row>
    <row r="40" ht="19.7" customHeight="1">
      <c r="A40" s="358"/>
      <c r="B40" t="s" s="23">
        <v>153</v>
      </c>
      <c r="C40" s="359">
        <v>-576.4184892658</v>
      </c>
      <c r="D40" s="359">
        <v>-576.3743216985</v>
      </c>
      <c r="E40" s="360">
        <f>D40-C40</f>
        <v>0.0441675673</v>
      </c>
      <c r="F40" s="359">
        <f>EXP(E40)</f>
        <v>1.04515747443194</v>
      </c>
      <c r="G40" t="s" s="361">
        <v>3084</v>
      </c>
      <c r="H40" s="362">
        <v>0.0409</v>
      </c>
      <c r="I40" s="362">
        <f>EXP(H40)</f>
        <v>1.04174792554401</v>
      </c>
      <c r="J40" t="s" s="361">
        <v>3084</v>
      </c>
      <c r="K40" s="363"/>
    </row>
    <row r="41" ht="19.7" customHeight="1">
      <c r="A41" s="358"/>
      <c r="B41" t="s" s="23">
        <v>156</v>
      </c>
      <c r="C41" s="359">
        <v>-1380.2626847964</v>
      </c>
      <c r="D41" s="359">
        <v>-1380.3152459249</v>
      </c>
      <c r="E41" s="360">
        <f>D41-C41</f>
        <v>-0.0525611285</v>
      </c>
      <c r="F41" s="359">
        <f>EXP(E41)</f>
        <v>0.948796320787189</v>
      </c>
      <c r="G41" t="s" s="366">
        <v>3084</v>
      </c>
      <c r="H41" s="362">
        <v>-0.0437</v>
      </c>
      <c r="I41" s="362">
        <f>EXP(H41)</f>
        <v>0.9572410867275229</v>
      </c>
      <c r="J41" t="s" s="366">
        <v>3084</v>
      </c>
      <c r="K41" s="363"/>
    </row>
    <row r="42" ht="19.7" customHeight="1">
      <c r="A42" s="358"/>
      <c r="B42" t="s" s="23">
        <v>188</v>
      </c>
      <c r="C42" s="359">
        <v>-8465.517889377399</v>
      </c>
      <c r="D42" s="359">
        <v>-8465.907455653751</v>
      </c>
      <c r="E42" s="360">
        <f>D42-C42</f>
        <v>-0.389566276350</v>
      </c>
      <c r="F42" s="359">
        <f>EXP(E42)</f>
        <v>0.677350593768922</v>
      </c>
      <c r="G42" t="s" s="366">
        <v>3084</v>
      </c>
      <c r="H42" s="362">
        <v>-0.3985</v>
      </c>
      <c r="I42" s="362">
        <f>EXP(H42)</f>
        <v>0.671326280591941</v>
      </c>
      <c r="J42" t="s" s="366">
        <v>3084</v>
      </c>
      <c r="K42" s="363"/>
    </row>
    <row r="43" ht="19.7" customHeight="1">
      <c r="A43" s="358"/>
      <c r="B43" s="365">
        <v>7</v>
      </c>
      <c r="C43" s="359">
        <v>-216010.409121511</v>
      </c>
      <c r="D43" s="359">
        <v>-216000.209664269</v>
      </c>
      <c r="E43" s="360">
        <f>D43-C43</f>
        <v>10.199457242</v>
      </c>
      <c r="F43" t="s" s="364">
        <v>3100</v>
      </c>
      <c r="G43" t="s" s="23">
        <v>3082</v>
      </c>
      <c r="H43" s="362">
        <v>9.500500000000001</v>
      </c>
      <c r="I43" t="s" s="23">
        <v>3101</v>
      </c>
      <c r="J43" t="s" s="23">
        <v>3082</v>
      </c>
      <c r="K43" s="363"/>
    </row>
    <row r="44" ht="19.7" customHeight="1">
      <c r="A44" s="358"/>
      <c r="B44" s="365">
        <v>8</v>
      </c>
      <c r="C44" s="359">
        <v>-113994.637540927</v>
      </c>
      <c r="D44" s="359">
        <v>-113982.878183421</v>
      </c>
      <c r="E44" s="360">
        <f>D44-C44</f>
        <v>11.759357506</v>
      </c>
      <c r="F44" t="s" s="364">
        <v>3102</v>
      </c>
      <c r="G44" t="s" s="23">
        <v>3082</v>
      </c>
      <c r="H44" s="362">
        <v>11.5225</v>
      </c>
      <c r="I44" t="s" s="23">
        <v>3103</v>
      </c>
      <c r="J44" t="s" s="23">
        <v>3082</v>
      </c>
      <c r="K44" s="363"/>
    </row>
    <row r="45" ht="19.7" customHeight="1">
      <c r="A45" s="358"/>
      <c r="B45" s="365">
        <v>9</v>
      </c>
      <c r="C45" s="359">
        <v>-77966.6871525724</v>
      </c>
      <c r="D45" s="359">
        <v>-77972.9905454587</v>
      </c>
      <c r="E45" s="360">
        <f>D45-C45</f>
        <v>-6.3033928863</v>
      </c>
      <c r="F45" s="359">
        <f>EXP(E45)</f>
        <v>0.0018300849612389</v>
      </c>
      <c r="G45" t="s" s="23">
        <v>3087</v>
      </c>
      <c r="H45" s="362">
        <v>-6.4658</v>
      </c>
      <c r="I45" s="362">
        <f>EXP(H45)</f>
        <v>0.00155574616432636</v>
      </c>
      <c r="J45" t="s" s="23">
        <v>3087</v>
      </c>
      <c r="K45" s="363"/>
    </row>
    <row r="46" ht="19.7" customHeight="1">
      <c r="A46" s="367"/>
      <c r="B46" s="365">
        <v>10</v>
      </c>
      <c r="C46" s="359">
        <v>-258342.764720807</v>
      </c>
      <c r="D46" s="359">
        <v>-258342.757568373</v>
      </c>
      <c r="E46" s="360">
        <f>D46-C46</f>
        <v>0.007152434</v>
      </c>
      <c r="F46" s="359">
        <f>EXP(E46)</f>
        <v>1.00717807374848</v>
      </c>
      <c r="G46" t="s" s="361">
        <v>3084</v>
      </c>
      <c r="H46" s="362">
        <v>0.7568</v>
      </c>
      <c r="I46" s="362">
        <f>EXP(H46)</f>
        <v>2.13144467289697</v>
      </c>
      <c r="J46" t="s" s="361">
        <v>3084</v>
      </c>
      <c r="K46" s="363"/>
    </row>
    <row r="47" ht="19.7" customHeight="1">
      <c r="A47" s="358"/>
      <c r="B47" s="365">
        <v>11</v>
      </c>
      <c r="C47" s="359">
        <v>-130370.341537447</v>
      </c>
      <c r="D47" s="359">
        <v>-130372.246553426</v>
      </c>
      <c r="E47" s="360">
        <f>D47-C47</f>
        <v>-1.905015979</v>
      </c>
      <c r="F47" s="359">
        <f>EXP(E47)</f>
        <v>0.148820264604133</v>
      </c>
      <c r="G47" t="s" s="366">
        <v>3084</v>
      </c>
      <c r="H47" s="362">
        <v>-3.1944</v>
      </c>
      <c r="I47" s="362">
        <f>EXP(H47)</f>
        <v>0.0409911126667582</v>
      </c>
      <c r="J47" t="s" s="366">
        <v>3084</v>
      </c>
      <c r="K47" s="363"/>
    </row>
    <row r="48" ht="19.7" customHeight="1">
      <c r="A48" s="358"/>
      <c r="B48" s="365">
        <v>12</v>
      </c>
      <c r="C48" s="359">
        <v>-210291.708152802</v>
      </c>
      <c r="D48" s="359">
        <v>-210294.168373648</v>
      </c>
      <c r="E48" s="360">
        <f>D48-C48</f>
        <v>-2.460220846</v>
      </c>
      <c r="F48" s="359">
        <f>EXP(E48)</f>
        <v>0.0854160850834441</v>
      </c>
      <c r="G48" t="s" s="366">
        <v>3084</v>
      </c>
      <c r="H48" s="362">
        <v>-3.5337</v>
      </c>
      <c r="I48" s="362">
        <f>EXP(H48)</f>
        <v>0.0291966880233135</v>
      </c>
      <c r="J48" t="s" s="366">
        <v>3084</v>
      </c>
      <c r="K48" s="363"/>
    </row>
    <row r="49" ht="19.7" customHeight="1">
      <c r="A49" s="358"/>
      <c r="B49" t="s" s="23">
        <v>195</v>
      </c>
      <c r="C49" s="359">
        <v>-295046.689512625</v>
      </c>
      <c r="D49" s="359">
        <v>-295050.84982225</v>
      </c>
      <c r="E49" s="360">
        <f>D49-C49</f>
        <v>-4.160309625</v>
      </c>
      <c r="F49" s="359">
        <f>EXP(E49)</f>
        <v>0.0156027261779145</v>
      </c>
      <c r="G49" t="s" s="366">
        <v>3084</v>
      </c>
      <c r="H49" s="362">
        <v>-4.4071</v>
      </c>
      <c r="I49" s="362">
        <f>EXP(H49)</f>
        <v>0.0121904795090412</v>
      </c>
      <c r="J49" t="s" s="366">
        <v>3084</v>
      </c>
      <c r="K49" s="363"/>
    </row>
    <row r="50" ht="19.7" customHeight="1">
      <c r="A50" s="358"/>
      <c r="B50" t="s" s="23">
        <v>159</v>
      </c>
      <c r="C50" s="359">
        <v>-263.0995627261</v>
      </c>
      <c r="D50" s="359">
        <v>-262.812623583750</v>
      </c>
      <c r="E50" s="360">
        <f>D50-C50</f>
        <v>0.286939142350</v>
      </c>
      <c r="F50" s="359">
        <f>EXP(E50)</f>
        <v>1.33234312773661</v>
      </c>
      <c r="G50" t="s" s="361">
        <v>3084</v>
      </c>
      <c r="H50" s="362">
        <v>0.2862</v>
      </c>
      <c r="I50" s="362">
        <f>EXP(H50)</f>
        <v>1.33135870036697</v>
      </c>
      <c r="J50" t="s" s="361">
        <v>3084</v>
      </c>
      <c r="K50" s="363"/>
    </row>
    <row r="51" ht="19.7" customHeight="1">
      <c r="A51" s="358"/>
      <c r="B51" t="s" s="23">
        <v>196</v>
      </c>
      <c r="C51" s="359">
        <v>-4921.303495998750</v>
      </c>
      <c r="D51" s="359">
        <v>-4921.4992802422</v>
      </c>
      <c r="E51" s="360">
        <f>D51-C51</f>
        <v>-0.195784243450</v>
      </c>
      <c r="F51" s="359">
        <f>EXP(E51)</f>
        <v>0.822189608336075</v>
      </c>
      <c r="G51" t="s" s="366">
        <v>3084</v>
      </c>
      <c r="H51" s="362">
        <v>-0.1526</v>
      </c>
      <c r="I51" s="362">
        <f>EXP(H51)</f>
        <v>0.8584730423596501</v>
      </c>
      <c r="J51" t="s" s="366">
        <v>3084</v>
      </c>
      <c r="K51" s="363"/>
    </row>
    <row r="52" ht="19.7" customHeight="1">
      <c r="A52" s="358"/>
      <c r="B52" s="365">
        <v>14</v>
      </c>
      <c r="C52" s="359">
        <v>-87046.524141563</v>
      </c>
      <c r="D52" s="359">
        <v>-87052.1653378039</v>
      </c>
      <c r="E52" s="360">
        <f>D52-C52</f>
        <v>-5.6411962409</v>
      </c>
      <c r="F52" s="359">
        <f>EXP(E52)</f>
        <v>0.00354862086077183</v>
      </c>
      <c r="G52" t="s" s="23">
        <v>3087</v>
      </c>
      <c r="H52" s="362">
        <v>-6.7449</v>
      </c>
      <c r="I52" s="362">
        <f>EXP(H52)</f>
        <v>0.00117686636006611</v>
      </c>
      <c r="J52" t="s" s="23">
        <v>3087</v>
      </c>
      <c r="K52" s="363"/>
    </row>
    <row r="53" ht="19.7" customHeight="1">
      <c r="A53" s="358"/>
      <c r="B53" s="365">
        <v>15</v>
      </c>
      <c r="C53" s="359">
        <v>-102569.504176329</v>
      </c>
      <c r="D53" s="359">
        <v>-102569.434840578</v>
      </c>
      <c r="E53" s="360">
        <f>D53-C53</f>
        <v>0.069335751</v>
      </c>
      <c r="F53" s="359">
        <f>EXP(E53)</f>
        <v>1.07179600532459</v>
      </c>
      <c r="G53" t="s" s="361">
        <v>3084</v>
      </c>
      <c r="H53" s="362">
        <v>-1.516</v>
      </c>
      <c r="I53" s="362">
        <f>EXP(H53)</f>
        <v>0.219588486530381</v>
      </c>
      <c r="J53" t="s" s="366">
        <v>3084</v>
      </c>
      <c r="K53" s="363"/>
    </row>
    <row r="54" ht="19.7" customHeight="1">
      <c r="A54" s="358"/>
      <c r="B54" s="365">
        <v>16</v>
      </c>
      <c r="C54" s="359">
        <v>-124951.86191842</v>
      </c>
      <c r="D54" s="359">
        <v>-124949.568574137</v>
      </c>
      <c r="E54" s="360">
        <f>D54-C54</f>
        <v>2.293344283</v>
      </c>
      <c r="F54" s="359">
        <f>EXP(E54)</f>
        <v>9.90801755077811</v>
      </c>
      <c r="G54" t="s" s="361">
        <v>3084</v>
      </c>
      <c r="H54" s="362">
        <v>2.7683</v>
      </c>
      <c r="I54" s="362">
        <f>EXP(H54)</f>
        <v>15.9315273791416</v>
      </c>
      <c r="J54" t="s" s="361">
        <v>3084</v>
      </c>
      <c r="K54" s="363"/>
    </row>
    <row r="55" ht="19.7" customHeight="1">
      <c r="A55" s="358"/>
      <c r="B55" s="365">
        <v>17</v>
      </c>
      <c r="C55" s="359">
        <v>-269734.504634337</v>
      </c>
      <c r="D55" s="359">
        <v>-269721.08475012</v>
      </c>
      <c r="E55" s="360">
        <f>D55-C55</f>
        <v>13.419884217</v>
      </c>
      <c r="F55" t="s" s="364">
        <v>3104</v>
      </c>
      <c r="G55" t="s" s="23">
        <v>3082</v>
      </c>
      <c r="H55" s="362">
        <v>11.2145</v>
      </c>
      <c r="I55" t="s" s="23">
        <v>3105</v>
      </c>
      <c r="J55" t="s" s="23">
        <v>3082</v>
      </c>
      <c r="K55" s="363"/>
    </row>
    <row r="56" ht="19.7" customHeight="1">
      <c r="A56" s="358"/>
      <c r="B56" s="365">
        <v>18</v>
      </c>
      <c r="C56" s="359">
        <v>-378128.834798078</v>
      </c>
      <c r="D56" s="359">
        <v>-378132.969258886</v>
      </c>
      <c r="E56" s="360">
        <f>D56-C56</f>
        <v>-4.134460808</v>
      </c>
      <c r="F56" s="359">
        <f>EXP(E56)</f>
        <v>0.0160112959654655</v>
      </c>
      <c r="G56" t="s" s="366">
        <v>3084</v>
      </c>
      <c r="H56" s="362">
        <v>-0.3718</v>
      </c>
      <c r="I56" s="362">
        <f>EXP(H56)</f>
        <v>0.689492127160731</v>
      </c>
      <c r="J56" t="s" s="366">
        <v>3084</v>
      </c>
      <c r="K56" s="363"/>
    </row>
    <row r="57" ht="19.7" customHeight="1">
      <c r="A57" s="358"/>
      <c r="B57" s="365">
        <v>19</v>
      </c>
      <c r="C57" s="359">
        <v>-236109.188855526</v>
      </c>
      <c r="D57" s="359">
        <v>-236116.379779895</v>
      </c>
      <c r="E57" s="360">
        <f>D57-C57</f>
        <v>-7.190924369</v>
      </c>
      <c r="F57" s="359">
        <f>EXP(E57)</f>
        <v>0.000753392385956826</v>
      </c>
      <c r="G57" t="s" s="23">
        <v>3087</v>
      </c>
      <c r="H57" s="362">
        <v>-6.4831</v>
      </c>
      <c r="I57" s="362">
        <f>EXP(H57)</f>
        <v>0.00152906322856914</v>
      </c>
      <c r="J57" t="s" s="23">
        <v>3087</v>
      </c>
      <c r="K57" s="363"/>
    </row>
    <row r="58" ht="19.7" customHeight="1">
      <c r="A58" s="358"/>
      <c r="B58" s="365">
        <v>20</v>
      </c>
      <c r="C58" s="359">
        <v>-217857.993369569</v>
      </c>
      <c r="D58" s="359">
        <v>-217868.286206922</v>
      </c>
      <c r="E58" s="360">
        <f>D58-C58</f>
        <v>-10.292837353</v>
      </c>
      <c r="F58" s="359">
        <f>EXP(E58)</f>
        <v>3.38748619855505e-05</v>
      </c>
      <c r="G58" t="s" s="23">
        <v>3087</v>
      </c>
      <c r="H58" s="362">
        <v>-13.2142</v>
      </c>
      <c r="I58" s="362">
        <f>EXP(H58)</f>
        <v>1.82450835818119e-06</v>
      </c>
      <c r="J58" t="s" s="23">
        <v>3087</v>
      </c>
      <c r="K58" s="363"/>
    </row>
    <row r="59" ht="19.7" customHeight="1">
      <c r="A59" s="358"/>
      <c r="B59" t="s" s="23">
        <v>204</v>
      </c>
      <c r="C59" s="359">
        <v>-61175.435231944</v>
      </c>
      <c r="D59" s="359">
        <v>-61170.6728888358</v>
      </c>
      <c r="E59" s="360">
        <f>D59-C59</f>
        <v>4.7623431082</v>
      </c>
      <c r="F59" s="359">
        <v>117.0198</v>
      </c>
      <c r="G59" t="s" s="23">
        <v>3082</v>
      </c>
      <c r="H59" s="362">
        <v>4.6804</v>
      </c>
      <c r="I59" s="362">
        <f>EXP(H59)</f>
        <v>107.813189223184</v>
      </c>
      <c r="J59" t="s" s="23">
        <v>3082</v>
      </c>
      <c r="K59" s="363"/>
    </row>
    <row r="60" ht="19.7" customHeight="1">
      <c r="A60" s="358"/>
      <c r="B60" t="s" s="23">
        <v>162</v>
      </c>
      <c r="C60" s="359">
        <v>-1355.372197796950</v>
      </c>
      <c r="D60" s="359">
        <v>-1355.427625657550</v>
      </c>
      <c r="E60" s="360">
        <f>D60-C60</f>
        <v>-0.0554278606</v>
      </c>
      <c r="F60" s="359">
        <f>EXP(E60)</f>
        <v>0.946080270871842</v>
      </c>
      <c r="G60" t="s" s="366">
        <v>3084</v>
      </c>
      <c r="H60" s="362">
        <v>-0.0679</v>
      </c>
      <c r="I60" s="362">
        <f>EXP(H60)</f>
        <v>0.934353904296029</v>
      </c>
      <c r="J60" t="s" s="366">
        <v>3084</v>
      </c>
      <c r="K60" s="363"/>
    </row>
    <row r="61" ht="20.2" customHeight="1">
      <c r="A61" s="370"/>
      <c r="B61" t="s" s="35">
        <v>205</v>
      </c>
      <c r="C61" s="371">
        <v>-28122.0401427363</v>
      </c>
      <c r="D61" s="371">
        <v>-28118.0615905576</v>
      </c>
      <c r="E61" s="372">
        <f>D61-C61</f>
        <v>3.9785521787</v>
      </c>
      <c r="F61" s="371">
        <f>EXP(E61)</f>
        <v>53.4396071892065</v>
      </c>
      <c r="G61" t="s" s="383">
        <v>3084</v>
      </c>
      <c r="H61" s="374">
        <v>3.8709</v>
      </c>
      <c r="I61" s="374">
        <f>EXP(H61)</f>
        <v>47.9855536507847</v>
      </c>
      <c r="J61" t="s" s="383">
        <v>3084</v>
      </c>
      <c r="K61" s="375"/>
    </row>
  </sheetData>
  <conditionalFormatting sqref="G1:K1">
    <cfRule type="cellIs" dxfId="1" priority="1" operator="equal" stopIfTrue="1">
      <formula>"tree3"</formula>
    </cfRule>
    <cfRule type="cellIs" dxfId="2" priority="2" operator="equal" stopIfTrue="1">
      <formula>"tree1"</formula>
    </cfRule>
  </conditionalFormatting>
  <conditionalFormatting sqref="G2:G61 J2:J61">
    <cfRule type="cellIs" dxfId="3" priority="1" operator="equal" stopIfTrue="1">
      <formula>"scenario2"</formula>
    </cfRule>
    <cfRule type="cellIs" dxfId="4" priority="2" operator="equal" stopIfTrue="1">
      <formula>"scenario1"</formula>
    </cfRule>
  </conditionalFormatting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Q30"/>
  <sheetViews>
    <sheetView workbookViewId="0" showGridLines="0" defaultGridColor="1">
      <pane topLeftCell="A5" xSplit="0" ySplit="4" activePane="bottomLeft" state="frozen"/>
    </sheetView>
  </sheetViews>
  <sheetFormatPr defaultColWidth="16.3333" defaultRowHeight="19.9" customHeight="1" outlineLevelRow="0" outlineLevelCol="0"/>
  <cols>
    <col min="1" max="1" width="6.36719" style="384" customWidth="1"/>
    <col min="2" max="2" width="6.1875" style="384" customWidth="1"/>
    <col min="3" max="3" width="7.67188" style="384" customWidth="1"/>
    <col min="4" max="4" width="9.17188" style="384" customWidth="1"/>
    <col min="5" max="5" width="9.5" style="384" customWidth="1"/>
    <col min="6" max="6" width="7.82031" style="384" customWidth="1"/>
    <col min="7" max="8" width="9.5" style="384" customWidth="1"/>
    <col min="9" max="9" width="6.85156" style="384" customWidth="1"/>
    <col min="10" max="10" width="8.03906" style="384" customWidth="1"/>
    <col min="11" max="11" width="9.19531" style="384" customWidth="1"/>
    <col min="12" max="12" width="9.67188" style="384" customWidth="1"/>
    <col min="13" max="13" width="7.8125" style="384" customWidth="1"/>
    <col min="14" max="15" width="9.67188" style="384" customWidth="1"/>
    <col min="16" max="16" width="12.0156" style="384" customWidth="1"/>
    <col min="17" max="17" width="8.5" style="384" customWidth="1"/>
    <col min="18" max="16384" width="16.3516" style="384" customWidth="1"/>
  </cols>
  <sheetData>
    <row r="1" ht="20.15" customHeight="1">
      <c r="A1" t="s" s="385">
        <v>170</v>
      </c>
      <c r="B1" t="s" s="68">
        <v>3106</v>
      </c>
      <c r="C1" s="5"/>
      <c r="D1" s="5"/>
      <c r="E1" s="69"/>
      <c r="F1" s="70"/>
      <c r="G1" s="70"/>
      <c r="H1" s="70"/>
      <c r="I1" s="386"/>
      <c r="J1" s="5"/>
      <c r="K1" s="5"/>
      <c r="L1" s="71"/>
      <c r="M1" s="72"/>
      <c r="N1" s="70"/>
      <c r="O1" s="70"/>
      <c r="P1" t="s" s="387">
        <v>3107</v>
      </c>
      <c r="Q1" s="70"/>
    </row>
    <row r="2" ht="19.65" customHeight="1">
      <c r="A2" s="388"/>
      <c r="B2" t="s" s="78">
        <v>171</v>
      </c>
      <c r="C2" s="76"/>
      <c r="D2" s="76"/>
      <c r="E2" s="77"/>
      <c r="F2" s="82"/>
      <c r="G2" s="82"/>
      <c r="H2" s="82"/>
      <c r="I2" t="s" s="78">
        <v>172</v>
      </c>
      <c r="J2" s="76"/>
      <c r="K2" s="76"/>
      <c r="L2" s="84"/>
      <c r="M2" s="81"/>
      <c r="N2" s="82"/>
      <c r="O2" s="82"/>
      <c r="P2" t="s" s="74">
        <v>171</v>
      </c>
      <c r="Q2" t="s" s="74">
        <v>172</v>
      </c>
    </row>
    <row r="3" ht="19.65" customHeight="1">
      <c r="A3" s="73"/>
      <c r="B3" t="s" s="74">
        <v>177</v>
      </c>
      <c r="C3" t="s" s="78">
        <v>3108</v>
      </c>
      <c r="D3" s="76"/>
      <c r="E3" s="77"/>
      <c r="F3" t="s" s="78">
        <v>3109</v>
      </c>
      <c r="G3" s="76"/>
      <c r="H3" s="77"/>
      <c r="I3" t="s" s="74">
        <v>177</v>
      </c>
      <c r="J3" t="s" s="78">
        <v>3108</v>
      </c>
      <c r="K3" s="76"/>
      <c r="L3" s="84"/>
      <c r="M3" t="s" s="389">
        <v>3109</v>
      </c>
      <c r="N3" s="80"/>
      <c r="O3" s="81"/>
      <c r="P3" s="390"/>
      <c r="Q3" s="81"/>
    </row>
    <row r="4" ht="31.15" customHeight="1">
      <c r="A4" s="86"/>
      <c r="B4" s="86"/>
      <c r="C4" t="s" s="87">
        <v>178</v>
      </c>
      <c r="D4" t="s" s="391">
        <v>3110</v>
      </c>
      <c r="E4" t="s" s="88">
        <v>3111</v>
      </c>
      <c r="F4" t="s" s="87">
        <v>178</v>
      </c>
      <c r="G4" t="s" s="391">
        <v>3110</v>
      </c>
      <c r="H4" t="s" s="88">
        <v>3111</v>
      </c>
      <c r="I4" s="86"/>
      <c r="J4" t="s" s="87">
        <v>178</v>
      </c>
      <c r="K4" t="s" s="391">
        <v>3110</v>
      </c>
      <c r="L4" t="s" s="89">
        <v>3111</v>
      </c>
      <c r="M4" t="s" s="90">
        <v>178</v>
      </c>
      <c r="N4" t="s" s="391">
        <v>3110</v>
      </c>
      <c r="O4" t="s" s="88">
        <v>3111</v>
      </c>
      <c r="P4" s="86"/>
      <c r="Q4" s="86"/>
    </row>
    <row r="5" ht="19.65" customHeight="1">
      <c r="A5" t="s" s="392">
        <v>179</v>
      </c>
      <c r="B5" s="393">
        <v>5341</v>
      </c>
      <c r="C5" s="394">
        <v>54</v>
      </c>
      <c r="D5" s="395">
        <v>41</v>
      </c>
      <c r="E5" t="s" s="396">
        <f>IF(AND(D5&lt;50,C5&gt;1),"yes","no")</f>
        <v>25</v>
      </c>
      <c r="F5" s="394">
        <v>27</v>
      </c>
      <c r="G5" s="395">
        <v>141</v>
      </c>
      <c r="H5" t="s" s="396">
        <f>IF(AND(G5&lt;50,F5&gt;1),"yes","no")</f>
        <v>26</v>
      </c>
      <c r="I5" s="393">
        <v>4942</v>
      </c>
      <c r="J5" s="394">
        <v>50</v>
      </c>
      <c r="K5" s="395">
        <v>42</v>
      </c>
      <c r="L5" t="s" s="397">
        <f>IF(AND(K5&lt;50,J5&gt;1),"yes","no")</f>
        <v>25</v>
      </c>
      <c r="M5" s="398">
        <v>25</v>
      </c>
      <c r="N5" s="395">
        <v>142</v>
      </c>
      <c r="O5" t="s" s="396">
        <f>IF(AND(N5&lt;50,M5&gt;1),"yes","no")</f>
        <v>26</v>
      </c>
      <c r="P5" s="393">
        <v>2132</v>
      </c>
      <c r="Q5" s="393">
        <v>2617</v>
      </c>
    </row>
    <row r="6" ht="18.65" customHeight="1">
      <c r="A6" t="s" s="399">
        <v>180</v>
      </c>
      <c r="B6" s="400">
        <v>1210</v>
      </c>
      <c r="C6" s="401">
        <v>13</v>
      </c>
      <c r="D6" s="402">
        <v>10</v>
      </c>
      <c r="E6" t="s" s="100">
        <f>IF(AND(D6&lt;50,C6&gt;1),"yes","no")</f>
        <v>25</v>
      </c>
      <c r="F6" s="401">
        <v>7</v>
      </c>
      <c r="G6" s="402">
        <v>10</v>
      </c>
      <c r="H6" t="s" s="100">
        <f>IF(AND(G6&lt;50,F6&gt;1),"yes","no")</f>
        <v>25</v>
      </c>
      <c r="I6" s="400">
        <v>1387</v>
      </c>
      <c r="J6" s="401">
        <v>14</v>
      </c>
      <c r="K6" s="402">
        <v>87</v>
      </c>
      <c r="L6" t="s" s="110">
        <f>IF(AND(K6&lt;50,J6&gt;1),"yes","no")</f>
        <v>26</v>
      </c>
      <c r="M6" s="403">
        <v>7</v>
      </c>
      <c r="N6" s="402">
        <v>187</v>
      </c>
      <c r="O6" t="s" s="100">
        <f>IF(AND(N6&lt;50,M6&gt;1),"yes","no")</f>
        <v>26</v>
      </c>
      <c r="P6" s="400">
        <v>205</v>
      </c>
      <c r="Q6" s="400">
        <v>388</v>
      </c>
    </row>
    <row r="7" ht="18.65" customHeight="1">
      <c r="A7" t="s" s="399">
        <v>150</v>
      </c>
      <c r="B7" s="400">
        <v>566</v>
      </c>
      <c r="C7" s="401">
        <v>6</v>
      </c>
      <c r="D7" s="402">
        <v>66</v>
      </c>
      <c r="E7" t="s" s="100">
        <f>IF(AND(D7&lt;50,C7&gt;1),"yes","no")</f>
        <v>26</v>
      </c>
      <c r="F7" s="401">
        <v>3</v>
      </c>
      <c r="G7" s="402">
        <v>166</v>
      </c>
      <c r="H7" t="s" s="100">
        <f>IF(AND(G7&lt;50,F7&gt;1),"yes","no")</f>
        <v>26</v>
      </c>
      <c r="I7" s="400">
        <v>681</v>
      </c>
      <c r="J7" s="401">
        <v>7</v>
      </c>
      <c r="K7" s="402">
        <v>81</v>
      </c>
      <c r="L7" t="s" s="110">
        <f>IF(AND(K7&lt;50,J7&gt;1),"yes","no")</f>
        <v>26</v>
      </c>
      <c r="M7" s="403">
        <v>4</v>
      </c>
      <c r="N7" s="402">
        <v>81</v>
      </c>
      <c r="O7" t="s" s="100">
        <f>IF(AND(N7&lt;50,M7&gt;1),"yes","no")</f>
        <v>26</v>
      </c>
      <c r="P7" s="400">
        <v>88</v>
      </c>
      <c r="Q7" s="400">
        <v>179</v>
      </c>
    </row>
    <row r="8" ht="18.65" customHeight="1">
      <c r="A8" t="s" s="399">
        <v>182</v>
      </c>
      <c r="B8" s="400">
        <v>758</v>
      </c>
      <c r="C8" s="401">
        <v>8</v>
      </c>
      <c r="D8" s="402">
        <v>58</v>
      </c>
      <c r="E8" t="s" s="100">
        <f>IF(AND(D8&lt;50,C8&gt;1),"yes","no")</f>
        <v>26</v>
      </c>
      <c r="F8" s="401">
        <v>4</v>
      </c>
      <c r="G8" s="402">
        <v>158</v>
      </c>
      <c r="H8" t="s" s="100">
        <f>IF(AND(G8&lt;50,F8&gt;1),"yes","no")</f>
        <v>26</v>
      </c>
      <c r="I8" s="400">
        <v>834</v>
      </c>
      <c r="J8" s="401">
        <v>9</v>
      </c>
      <c r="K8" s="402">
        <v>34</v>
      </c>
      <c r="L8" t="s" s="110">
        <f>IF(AND(K8&lt;50,J8&gt;1),"yes","no")</f>
        <v>25</v>
      </c>
      <c r="M8" s="403">
        <v>5</v>
      </c>
      <c r="N8" s="402">
        <v>34</v>
      </c>
      <c r="O8" t="s" s="100">
        <f>IF(AND(N8&lt;50,M8&gt;1),"yes","no")</f>
        <v>25</v>
      </c>
      <c r="P8" s="400">
        <v>116</v>
      </c>
      <c r="Q8" s="400">
        <v>227</v>
      </c>
    </row>
    <row r="9" ht="18.65" customHeight="1">
      <c r="A9" t="s" s="399">
        <v>184</v>
      </c>
      <c r="B9" s="400">
        <v>3113</v>
      </c>
      <c r="C9" s="401">
        <v>32</v>
      </c>
      <c r="D9" s="402">
        <v>13</v>
      </c>
      <c r="E9" t="s" s="100">
        <f>IF(AND(D9&lt;50,C9&gt;1),"yes","no")</f>
        <v>25</v>
      </c>
      <c r="F9" s="401">
        <v>16</v>
      </c>
      <c r="G9" s="402">
        <v>113</v>
      </c>
      <c r="H9" t="s" s="100">
        <f>IF(AND(G9&lt;50,F9&gt;1),"yes","no")</f>
        <v>26</v>
      </c>
      <c r="I9" s="400">
        <v>2349</v>
      </c>
      <c r="J9" s="401">
        <v>24</v>
      </c>
      <c r="K9" s="402">
        <v>49</v>
      </c>
      <c r="L9" t="s" s="110">
        <f>IF(AND(K9&lt;50,J9&gt;1),"yes","no")</f>
        <v>25</v>
      </c>
      <c r="M9" s="403">
        <v>12</v>
      </c>
      <c r="N9" s="402">
        <v>149</v>
      </c>
      <c r="O9" t="s" s="100">
        <f>IF(AND(N9&lt;50,M9&gt;1),"yes","no")</f>
        <v>26</v>
      </c>
      <c r="P9" s="400">
        <v>1002</v>
      </c>
      <c r="Q9" s="400">
        <v>944</v>
      </c>
    </row>
    <row r="10" ht="18.65" customHeight="1">
      <c r="A10" t="s" s="399">
        <v>185</v>
      </c>
      <c r="B10" s="400">
        <v>2839</v>
      </c>
      <c r="C10" s="401">
        <v>29</v>
      </c>
      <c r="D10" s="402">
        <v>39</v>
      </c>
      <c r="E10" t="s" s="100">
        <f>IF(AND(D10&lt;50,C10&gt;1),"yes","no")</f>
        <v>25</v>
      </c>
      <c r="F10" s="401">
        <v>15</v>
      </c>
      <c r="G10" s="402">
        <v>39</v>
      </c>
      <c r="H10" t="s" s="100">
        <f>IF(AND(G10&lt;50,F10&gt;1),"yes","no")</f>
        <v>25</v>
      </c>
      <c r="I10" s="400">
        <v>1998</v>
      </c>
      <c r="J10" s="401">
        <v>20</v>
      </c>
      <c r="K10" s="402">
        <v>98</v>
      </c>
      <c r="L10" t="s" s="110">
        <f>IF(AND(K10&lt;50,J10&gt;1),"yes","no")</f>
        <v>26</v>
      </c>
      <c r="M10" s="403">
        <v>10</v>
      </c>
      <c r="N10" s="402">
        <v>198</v>
      </c>
      <c r="O10" t="s" s="100">
        <f>IF(AND(N10&lt;50,M10&gt;1),"yes","no")</f>
        <v>26</v>
      </c>
      <c r="P10" s="400">
        <v>744</v>
      </c>
      <c r="Q10" s="400">
        <v>760</v>
      </c>
    </row>
    <row r="11" ht="18.65" customHeight="1">
      <c r="A11" t="s" s="399">
        <v>186</v>
      </c>
      <c r="B11" s="400">
        <v>2901</v>
      </c>
      <c r="C11" s="401">
        <v>30</v>
      </c>
      <c r="D11" s="402">
        <v>1</v>
      </c>
      <c r="E11" t="s" s="100">
        <f>IF(AND(D11&lt;50,C11&gt;1),"yes","no")</f>
        <v>25</v>
      </c>
      <c r="F11" s="401">
        <v>15</v>
      </c>
      <c r="G11" s="402">
        <v>101</v>
      </c>
      <c r="H11" t="s" s="100">
        <f>IF(AND(G11&lt;50,F11&gt;1),"yes","no")</f>
        <v>26</v>
      </c>
      <c r="I11" s="400">
        <v>2316</v>
      </c>
      <c r="J11" s="401">
        <v>24</v>
      </c>
      <c r="K11" s="402">
        <v>16</v>
      </c>
      <c r="L11" t="s" s="110">
        <f>IF(AND(K11&lt;50,J11&gt;1),"yes","no")</f>
        <v>25</v>
      </c>
      <c r="M11" s="403">
        <v>12</v>
      </c>
      <c r="N11" s="402">
        <v>116</v>
      </c>
      <c r="O11" t="s" s="100">
        <f>IF(AND(N11&lt;50,M11&gt;1),"yes","no")</f>
        <v>26</v>
      </c>
      <c r="P11" s="400">
        <v>761</v>
      </c>
      <c r="Q11" s="400">
        <v>963</v>
      </c>
    </row>
    <row r="12" ht="18.65" customHeight="1">
      <c r="A12" t="s" s="399">
        <v>3112</v>
      </c>
      <c r="B12" s="400">
        <v>4167</v>
      </c>
      <c r="C12" s="401">
        <v>42</v>
      </c>
      <c r="D12" s="402">
        <v>67</v>
      </c>
      <c r="E12" t="s" s="100">
        <f>IF(AND(D12&lt;50,C12&gt;1),"yes","no")</f>
        <v>26</v>
      </c>
      <c r="F12" s="401">
        <v>21</v>
      </c>
      <c r="G12" s="402">
        <v>167</v>
      </c>
      <c r="H12" t="s" s="100">
        <f>IF(AND(G12&lt;50,F12&gt;1),"yes","no")</f>
        <v>26</v>
      </c>
      <c r="I12" s="400">
        <v>3922</v>
      </c>
      <c r="J12" s="401">
        <v>40</v>
      </c>
      <c r="K12" s="402">
        <v>22</v>
      </c>
      <c r="L12" t="s" s="110">
        <f>IF(AND(K12&lt;50,J12&gt;1),"yes","no")</f>
        <v>25</v>
      </c>
      <c r="M12" s="403">
        <v>20</v>
      </c>
      <c r="N12" s="402">
        <v>122</v>
      </c>
      <c r="O12" t="s" s="100">
        <f>IF(AND(N12&lt;50,M12&gt;1),"yes","no")</f>
        <v>26</v>
      </c>
      <c r="P12" s="400">
        <v>1097</v>
      </c>
      <c r="Q12" s="400">
        <v>1443</v>
      </c>
    </row>
    <row r="13" ht="18.65" customHeight="1">
      <c r="A13" t="s" s="399">
        <v>189</v>
      </c>
      <c r="B13" s="400">
        <v>4301</v>
      </c>
      <c r="C13" s="401">
        <v>44</v>
      </c>
      <c r="D13" s="402">
        <v>1</v>
      </c>
      <c r="E13" t="s" s="100">
        <f>IF(AND(D13&lt;50,C13&gt;1),"yes","no")</f>
        <v>25</v>
      </c>
      <c r="F13" s="401">
        <v>22</v>
      </c>
      <c r="G13" s="402">
        <v>101</v>
      </c>
      <c r="H13" t="s" s="100">
        <f>IF(AND(G13&lt;50,F13&gt;1),"yes","no")</f>
        <v>26</v>
      </c>
      <c r="I13" s="400">
        <v>3717</v>
      </c>
      <c r="J13" s="401">
        <v>38</v>
      </c>
      <c r="K13" s="402">
        <v>17</v>
      </c>
      <c r="L13" t="s" s="110">
        <f>IF(AND(K13&lt;50,J13&gt;1),"yes","no")</f>
        <v>25</v>
      </c>
      <c r="M13" s="403">
        <v>19</v>
      </c>
      <c r="N13" s="402">
        <v>117</v>
      </c>
      <c r="O13" t="s" s="100">
        <f>IF(AND(N13&lt;50,M13&gt;1),"yes","no")</f>
        <v>26</v>
      </c>
      <c r="P13" s="400">
        <v>1411</v>
      </c>
      <c r="Q13" s="400">
        <v>1661</v>
      </c>
    </row>
    <row r="14" ht="18.65" customHeight="1">
      <c r="A14" t="s" s="399">
        <v>190</v>
      </c>
      <c r="B14" s="400">
        <v>2706</v>
      </c>
      <c r="C14" s="401">
        <v>28</v>
      </c>
      <c r="D14" s="402">
        <v>6</v>
      </c>
      <c r="E14" t="s" s="100">
        <v>26</v>
      </c>
      <c r="F14" s="401">
        <v>14</v>
      </c>
      <c r="G14" s="402">
        <v>106</v>
      </c>
      <c r="H14" t="s" s="100">
        <f>IF(AND(G14&lt;50,F14&gt;1),"yes","no")</f>
        <v>26</v>
      </c>
      <c r="I14" s="400">
        <v>2877</v>
      </c>
      <c r="J14" s="401">
        <v>29</v>
      </c>
      <c r="K14" s="402">
        <v>77</v>
      </c>
      <c r="L14" t="s" s="110">
        <f>IF(AND(K14&lt;50,J14&gt;1),"yes","no")</f>
        <v>26</v>
      </c>
      <c r="M14" s="403">
        <v>15</v>
      </c>
      <c r="N14" s="402">
        <v>77</v>
      </c>
      <c r="O14" t="s" s="100">
        <f>IF(AND(N14&lt;50,M14&gt;1),"yes","no")</f>
        <v>26</v>
      </c>
      <c r="P14" s="400">
        <v>660</v>
      </c>
      <c r="Q14" s="400">
        <v>1129</v>
      </c>
    </row>
    <row r="15" ht="18.65" customHeight="1">
      <c r="A15" t="s" s="399">
        <v>191</v>
      </c>
      <c r="B15" s="400">
        <v>2554</v>
      </c>
      <c r="C15" s="401">
        <v>26</v>
      </c>
      <c r="D15" s="402">
        <v>54</v>
      </c>
      <c r="E15" t="s" s="100">
        <f>IF(AND(D15&lt;50,C15&gt;1),"yes","no")</f>
        <v>26</v>
      </c>
      <c r="F15" s="401">
        <v>13</v>
      </c>
      <c r="G15" s="402">
        <v>154</v>
      </c>
      <c r="H15" t="s" s="100">
        <f>IF(AND(G15&lt;50,F15&gt;1),"yes","no")</f>
        <v>26</v>
      </c>
      <c r="I15" s="400">
        <v>1957</v>
      </c>
      <c r="J15" s="401">
        <v>20</v>
      </c>
      <c r="K15" s="402">
        <v>57</v>
      </c>
      <c r="L15" t="s" s="110">
        <f>IF(AND(K15&lt;50,J15&gt;1),"yes","no")</f>
        <v>26</v>
      </c>
      <c r="M15" s="403">
        <v>10</v>
      </c>
      <c r="N15" s="402">
        <v>157</v>
      </c>
      <c r="O15" t="s" s="100">
        <f>IF(AND(N15&lt;50,M15&gt;1),"yes","no")</f>
        <v>26</v>
      </c>
      <c r="P15" s="400">
        <v>562</v>
      </c>
      <c r="Q15" s="400">
        <v>699</v>
      </c>
    </row>
    <row r="16" ht="18.65" customHeight="1">
      <c r="A16" t="s" s="399">
        <v>192</v>
      </c>
      <c r="B16" s="400">
        <v>5540</v>
      </c>
      <c r="C16" s="401">
        <v>56</v>
      </c>
      <c r="D16" s="402">
        <v>40</v>
      </c>
      <c r="E16" t="s" s="100">
        <f>IF(AND(D16&lt;50,C16&gt;1),"yes","no")</f>
        <v>25</v>
      </c>
      <c r="F16" s="401">
        <v>28</v>
      </c>
      <c r="G16" s="402">
        <v>140</v>
      </c>
      <c r="H16" t="s" s="100">
        <f>IF(AND(G16&lt;50,F16&gt;1),"yes","no")</f>
        <v>26</v>
      </c>
      <c r="I16" s="400">
        <v>5172</v>
      </c>
      <c r="J16" s="401">
        <v>52</v>
      </c>
      <c r="K16" s="402">
        <v>72</v>
      </c>
      <c r="L16" t="s" s="110">
        <f>IF(AND(K16&lt;50,J16&gt;1),"yes","no")</f>
        <v>26</v>
      </c>
      <c r="M16" s="403">
        <v>26</v>
      </c>
      <c r="N16" s="402">
        <v>172</v>
      </c>
      <c r="O16" t="s" s="100">
        <f>IF(AND(N16&lt;50,M16&gt;1),"yes","no")</f>
        <v>26</v>
      </c>
      <c r="P16" s="400">
        <v>1946</v>
      </c>
      <c r="Q16" s="400">
        <v>2491</v>
      </c>
    </row>
    <row r="17" ht="18.65" customHeight="1">
      <c r="A17" t="s" s="399">
        <v>193</v>
      </c>
      <c r="B17" s="400">
        <v>3541</v>
      </c>
      <c r="C17" s="401">
        <v>36</v>
      </c>
      <c r="D17" s="402">
        <v>41</v>
      </c>
      <c r="E17" t="s" s="100">
        <f>IF(AND(D17&lt;50,C17&gt;1),"yes","no")</f>
        <v>25</v>
      </c>
      <c r="F17" s="401">
        <v>18</v>
      </c>
      <c r="G17" s="402">
        <v>141</v>
      </c>
      <c r="H17" t="s" s="100">
        <f>IF(AND(G17&lt;50,F17&gt;1),"yes","no")</f>
        <v>26</v>
      </c>
      <c r="I17" s="400">
        <v>4074</v>
      </c>
      <c r="J17" s="401">
        <v>41</v>
      </c>
      <c r="K17" s="402">
        <v>74</v>
      </c>
      <c r="L17" t="s" s="110">
        <f>IF(AND(K17&lt;50,J17&gt;1),"yes","no")</f>
        <v>26</v>
      </c>
      <c r="M17" s="403">
        <v>21</v>
      </c>
      <c r="N17" s="402">
        <v>74</v>
      </c>
      <c r="O17" t="s" s="100">
        <f>IF(AND(N17&lt;50,M17&gt;1),"yes","no")</f>
        <v>26</v>
      </c>
      <c r="P17" s="400">
        <v>924</v>
      </c>
      <c r="Q17" s="400">
        <v>1850</v>
      </c>
    </row>
    <row r="18" ht="18.65" customHeight="1">
      <c r="A18" t="s" s="399">
        <v>194</v>
      </c>
      <c r="B18" s="400">
        <v>4962</v>
      </c>
      <c r="C18" s="401">
        <v>50</v>
      </c>
      <c r="D18" s="402">
        <v>62</v>
      </c>
      <c r="E18" t="s" s="100">
        <f>IF(AND(D18&lt;50,C18&gt;1),"yes","no")</f>
        <v>26</v>
      </c>
      <c r="F18" s="401">
        <v>25</v>
      </c>
      <c r="G18" s="402">
        <v>162</v>
      </c>
      <c r="H18" t="s" s="100">
        <f>IF(AND(G18&lt;50,F18&gt;1),"yes","no")</f>
        <v>26</v>
      </c>
      <c r="I18" s="400">
        <v>5242</v>
      </c>
      <c r="J18" s="401">
        <v>53</v>
      </c>
      <c r="K18" s="402">
        <v>42</v>
      </c>
      <c r="L18" t="s" s="110">
        <f>IF(AND(K18&lt;50,J18&gt;1),"yes","no")</f>
        <v>25</v>
      </c>
      <c r="M18" s="403">
        <v>27</v>
      </c>
      <c r="N18" s="402">
        <v>42</v>
      </c>
      <c r="O18" t="s" s="100">
        <f>IF(AND(N18&lt;50,M18&gt;1),"yes","no")</f>
        <v>25</v>
      </c>
      <c r="P18" s="400">
        <v>1427</v>
      </c>
      <c r="Q18" s="400">
        <v>2118</v>
      </c>
    </row>
    <row r="19" ht="18.65" customHeight="1">
      <c r="A19" t="s" s="399">
        <v>3113</v>
      </c>
      <c r="B19" s="400">
        <v>5361</v>
      </c>
      <c r="C19" s="401">
        <v>54</v>
      </c>
      <c r="D19" s="402">
        <v>61</v>
      </c>
      <c r="E19" t="s" s="100">
        <f>IF(AND(D19&lt;50,C19&gt;1),"yes","no")</f>
        <v>26</v>
      </c>
      <c r="F19" s="401">
        <v>27</v>
      </c>
      <c r="G19" s="402">
        <v>161</v>
      </c>
      <c r="H19" t="s" s="100">
        <f>IF(AND(G19&lt;50,F19&gt;1),"yes","no")</f>
        <v>26</v>
      </c>
      <c r="I19" s="400">
        <v>4201</v>
      </c>
      <c r="J19" s="401">
        <v>43</v>
      </c>
      <c r="K19" s="402">
        <v>1</v>
      </c>
      <c r="L19" t="s" s="110">
        <f>IF(AND(K19&lt;50,J19&gt;1),"yes","no")</f>
        <v>25</v>
      </c>
      <c r="M19" s="403">
        <v>22</v>
      </c>
      <c r="N19" s="402">
        <v>1</v>
      </c>
      <c r="O19" t="s" s="100">
        <f>IF(AND(N19&lt;50,M19&gt;1),"yes","no")</f>
        <v>25</v>
      </c>
      <c r="P19" s="400">
        <v>2034</v>
      </c>
      <c r="Q19" s="400">
        <v>1919</v>
      </c>
    </row>
    <row r="20" ht="18.65" customHeight="1">
      <c r="A20" t="s" s="399">
        <v>197</v>
      </c>
      <c r="B20" s="400">
        <v>2629</v>
      </c>
      <c r="C20" s="401">
        <v>27</v>
      </c>
      <c r="D20" s="402">
        <v>29</v>
      </c>
      <c r="E20" t="s" s="100">
        <f>IF(AND(D20&lt;50,C20&gt;1),"yes","no")</f>
        <v>25</v>
      </c>
      <c r="F20" s="401">
        <v>14</v>
      </c>
      <c r="G20" s="402">
        <v>29</v>
      </c>
      <c r="H20" t="s" s="100">
        <f>IF(AND(G20&lt;50,F20&gt;1),"yes","no")</f>
        <v>25</v>
      </c>
      <c r="I20" s="400">
        <v>2480</v>
      </c>
      <c r="J20" s="401">
        <v>25</v>
      </c>
      <c r="K20" s="402">
        <v>80</v>
      </c>
      <c r="L20" t="s" s="110">
        <f>IF(AND(K20&lt;50,J20&gt;1),"yes","no")</f>
        <v>26</v>
      </c>
      <c r="M20" s="403">
        <v>13</v>
      </c>
      <c r="N20" s="402">
        <v>80</v>
      </c>
      <c r="O20" t="s" s="100">
        <f>IF(AND(N20&lt;50,M20&gt;1),"yes","no")</f>
        <v>26</v>
      </c>
      <c r="P20" s="400">
        <v>573</v>
      </c>
      <c r="Q20" s="400">
        <v>931</v>
      </c>
    </row>
    <row r="21" ht="18.65" customHeight="1">
      <c r="A21" t="s" s="399">
        <v>3114</v>
      </c>
      <c r="B21" s="400">
        <v>402</v>
      </c>
      <c r="C21" s="401">
        <v>5</v>
      </c>
      <c r="D21" s="402">
        <v>2</v>
      </c>
      <c r="E21" t="s" s="100">
        <f>IF(AND(D21&lt;50,C21&gt;1),"yes","no")</f>
        <v>25</v>
      </c>
      <c r="F21" s="401">
        <v>3</v>
      </c>
      <c r="G21" s="402">
        <v>2</v>
      </c>
      <c r="H21" t="s" s="100">
        <f>IF(AND(G21&lt;50,F21&gt;1),"yes","no")</f>
        <v>25</v>
      </c>
      <c r="I21" s="400">
        <v>493</v>
      </c>
      <c r="J21" s="401">
        <v>5</v>
      </c>
      <c r="K21" s="402">
        <v>93</v>
      </c>
      <c r="L21" t="s" s="110">
        <f>IF(AND(K21&lt;50,J21&gt;1),"yes","no")</f>
        <v>26</v>
      </c>
      <c r="M21" s="403">
        <v>3</v>
      </c>
      <c r="N21" s="402">
        <v>93</v>
      </c>
      <c r="O21" t="s" s="100">
        <f>IF(AND(N21&lt;50,M21&gt;1),"yes","no")</f>
        <v>26</v>
      </c>
      <c r="P21" s="400">
        <v>59</v>
      </c>
      <c r="Q21" s="400">
        <v>160</v>
      </c>
    </row>
    <row r="22" ht="18.65" customHeight="1">
      <c r="A22" t="s" s="399">
        <v>167</v>
      </c>
      <c r="B22" s="400">
        <v>111</v>
      </c>
      <c r="C22" s="401">
        <v>2</v>
      </c>
      <c r="D22" s="402">
        <v>11</v>
      </c>
      <c r="E22" t="s" s="100">
        <f>IF(AND(D22&lt;49,C22&gt;1),"yes","no")</f>
        <v>25</v>
      </c>
      <c r="F22" s="401">
        <v>1</v>
      </c>
      <c r="G22" s="402">
        <v>111</v>
      </c>
      <c r="H22" t="s" s="100">
        <f>IF(AND(G22&lt;50,F22&gt;1),"yes","no")</f>
        <v>26</v>
      </c>
      <c r="I22" s="400">
        <v>99</v>
      </c>
      <c r="J22" s="401">
        <v>1</v>
      </c>
      <c r="K22" s="402">
        <v>99</v>
      </c>
      <c r="L22" t="s" s="110">
        <f>IF(AND(K22&lt;50,J22&gt;1),"yes","no")</f>
        <v>26</v>
      </c>
      <c r="M22" s="403">
        <v>1</v>
      </c>
      <c r="N22" s="402">
        <v>99</v>
      </c>
      <c r="O22" t="s" s="100">
        <f>IF(AND(N22&lt;50,M22&gt;1),"yes","no")</f>
        <v>26</v>
      </c>
      <c r="P22" s="400">
        <v>32</v>
      </c>
      <c r="Q22" s="400">
        <v>62</v>
      </c>
    </row>
    <row r="23" ht="18.65" customHeight="1">
      <c r="A23" t="s" s="399">
        <v>3115</v>
      </c>
      <c r="B23" s="400">
        <v>2407</v>
      </c>
      <c r="C23" s="401">
        <v>25</v>
      </c>
      <c r="D23" s="402">
        <v>7</v>
      </c>
      <c r="E23" t="s" s="100">
        <f>IF(AND(D23&lt;50,C23&gt;1),"yes","no")</f>
        <v>25</v>
      </c>
      <c r="F23" s="401">
        <v>13</v>
      </c>
      <c r="G23" s="402">
        <v>7</v>
      </c>
      <c r="H23" t="s" s="100">
        <f>IF(AND(G23&lt;50,F23&gt;1),"yes","no")</f>
        <v>25</v>
      </c>
      <c r="I23" s="400">
        <v>2127</v>
      </c>
      <c r="J23" s="401">
        <v>22</v>
      </c>
      <c r="K23" s="402">
        <v>27</v>
      </c>
      <c r="L23" t="s" s="110">
        <f>IF(AND(K23&lt;50,J23&gt;1),"yes","no")</f>
        <v>25</v>
      </c>
      <c r="M23" s="403">
        <v>11</v>
      </c>
      <c r="N23" s="402">
        <v>127</v>
      </c>
      <c r="O23" t="s" s="100">
        <f>IF(AND(N23&lt;50,M23&gt;1),"yes","no")</f>
        <v>26</v>
      </c>
      <c r="P23" s="400">
        <v>487</v>
      </c>
      <c r="Q23" s="400">
        <v>803</v>
      </c>
    </row>
    <row r="24" ht="18.65" customHeight="1">
      <c r="A24" t="s" s="399">
        <v>199</v>
      </c>
      <c r="B24" s="400">
        <v>3002</v>
      </c>
      <c r="C24" s="401">
        <v>31</v>
      </c>
      <c r="D24" s="402">
        <v>2</v>
      </c>
      <c r="E24" t="s" s="100">
        <f>IF(AND(D24&lt;50,C24&gt;1),"yes","no")</f>
        <v>25</v>
      </c>
      <c r="F24" s="401">
        <v>16</v>
      </c>
      <c r="G24" s="402">
        <v>2</v>
      </c>
      <c r="H24" t="s" s="100">
        <f>IF(AND(G24&lt;50,F24&gt;1),"yes","no")</f>
        <v>25</v>
      </c>
      <c r="I24" s="400">
        <v>2126</v>
      </c>
      <c r="J24" s="401">
        <v>22</v>
      </c>
      <c r="K24" s="402">
        <v>26</v>
      </c>
      <c r="L24" t="s" s="110">
        <f>IF(AND(K24&lt;50,J24&gt;1),"yes","no")</f>
        <v>25</v>
      </c>
      <c r="M24" s="403">
        <v>11</v>
      </c>
      <c r="N24" s="402">
        <v>126</v>
      </c>
      <c r="O24" t="s" s="100">
        <f>IF(AND(N24&lt;50,M24&gt;1),"yes","no")</f>
        <v>26</v>
      </c>
      <c r="P24" s="400">
        <v>835</v>
      </c>
      <c r="Q24" s="400">
        <v>813</v>
      </c>
    </row>
    <row r="25" ht="18.65" customHeight="1">
      <c r="A25" t="s" s="399">
        <v>200</v>
      </c>
      <c r="B25" s="400">
        <v>4390</v>
      </c>
      <c r="C25" s="401">
        <v>44</v>
      </c>
      <c r="D25" s="402">
        <v>90</v>
      </c>
      <c r="E25" t="s" s="100">
        <f>IF(AND(D25&lt;50,C25&gt;1),"yes","no")</f>
        <v>26</v>
      </c>
      <c r="F25" s="401">
        <v>22</v>
      </c>
      <c r="G25" s="402">
        <v>190</v>
      </c>
      <c r="H25" t="s" s="100">
        <f>IF(AND(G25&lt;50,F25&gt;1),"yes","no")</f>
        <v>26</v>
      </c>
      <c r="I25" s="400">
        <v>4380</v>
      </c>
      <c r="J25" s="401">
        <v>44</v>
      </c>
      <c r="K25" s="402">
        <v>80</v>
      </c>
      <c r="L25" t="s" s="110">
        <f>IF(AND(K25&lt;50,J25&gt;1),"yes","no")</f>
        <v>26</v>
      </c>
      <c r="M25" s="403">
        <v>22</v>
      </c>
      <c r="N25" s="402">
        <v>180</v>
      </c>
      <c r="O25" t="s" s="100">
        <f>IF(AND(N25&lt;50,M25&gt;1),"yes","no")</f>
        <v>26</v>
      </c>
      <c r="P25" s="400">
        <v>1522</v>
      </c>
      <c r="Q25" s="400">
        <v>1935</v>
      </c>
    </row>
    <row r="26" ht="18.65" customHeight="1">
      <c r="A26" t="s" s="399">
        <v>201</v>
      </c>
      <c r="B26" s="400">
        <v>5068</v>
      </c>
      <c r="C26" s="401">
        <v>51</v>
      </c>
      <c r="D26" s="402">
        <v>68</v>
      </c>
      <c r="E26" t="s" s="100">
        <f>IF(AND(D26&lt;50,C26&gt;1),"yes","no")</f>
        <v>26</v>
      </c>
      <c r="F26" s="401">
        <v>26</v>
      </c>
      <c r="G26" s="402">
        <v>68</v>
      </c>
      <c r="H26" t="s" s="100">
        <f>IF(AND(G26&lt;50,F26&gt;1),"yes","no")</f>
        <v>26</v>
      </c>
      <c r="I26" s="400">
        <v>3601</v>
      </c>
      <c r="J26" s="401">
        <v>37</v>
      </c>
      <c r="K26" s="402">
        <v>1</v>
      </c>
      <c r="L26" t="s" s="110">
        <f>IF(AND(K26&lt;50,J26&gt;1),"yes","no")</f>
        <v>25</v>
      </c>
      <c r="M26" s="403">
        <v>19</v>
      </c>
      <c r="N26" s="402">
        <v>1</v>
      </c>
      <c r="O26" t="s" s="100">
        <f>IF(AND(N26&lt;50,M26&gt;1),"yes","no")</f>
        <v>25</v>
      </c>
      <c r="P26" s="400">
        <v>2029</v>
      </c>
      <c r="Q26" s="400">
        <v>1663</v>
      </c>
    </row>
    <row r="27" ht="18.65" customHeight="1">
      <c r="A27" t="s" s="399">
        <v>202</v>
      </c>
      <c r="B27" s="400">
        <v>4929</v>
      </c>
      <c r="C27" s="401">
        <v>50</v>
      </c>
      <c r="D27" s="402">
        <v>29</v>
      </c>
      <c r="E27" t="s" s="100">
        <f>IF(AND(D27&lt;50,C27&gt;1),"yes","no")</f>
        <v>25</v>
      </c>
      <c r="F27" s="401">
        <v>25</v>
      </c>
      <c r="G27" s="402">
        <v>129</v>
      </c>
      <c r="H27" t="s" s="100">
        <f>IF(AND(G27&lt;50,F27&gt;1),"yes","no")</f>
        <v>26</v>
      </c>
      <c r="I27" s="400">
        <v>4519</v>
      </c>
      <c r="J27" s="401">
        <v>46</v>
      </c>
      <c r="K27" s="402">
        <v>19</v>
      </c>
      <c r="L27" t="s" s="110">
        <f>IF(AND(K27&lt;50,J27&gt;1),"yes","no")</f>
        <v>25</v>
      </c>
      <c r="M27" s="403">
        <v>23</v>
      </c>
      <c r="N27" s="402">
        <v>119</v>
      </c>
      <c r="O27" t="s" s="100">
        <f>IF(AND(N27&lt;50,M27&gt;1),"yes","no")</f>
        <v>26</v>
      </c>
      <c r="P27" s="400">
        <v>1626</v>
      </c>
      <c r="Q27" s="400">
        <v>2000</v>
      </c>
    </row>
    <row r="28" ht="18.65" customHeight="1">
      <c r="A28" t="s" s="399">
        <v>203</v>
      </c>
      <c r="B28" s="400">
        <v>4505</v>
      </c>
      <c r="C28" s="401">
        <v>46</v>
      </c>
      <c r="D28" s="402">
        <v>5</v>
      </c>
      <c r="E28" t="s" s="100">
        <f>IF(AND(D28&lt;50,C28&gt;1),"yes","no")</f>
        <v>25</v>
      </c>
      <c r="F28" s="401">
        <v>23</v>
      </c>
      <c r="G28" s="402">
        <v>105</v>
      </c>
      <c r="H28" t="s" s="100">
        <f>IF(AND(G28&lt;50,F28&gt;1),"yes","no")</f>
        <v>26</v>
      </c>
      <c r="I28" s="400">
        <v>4659</v>
      </c>
      <c r="J28" s="401">
        <v>47</v>
      </c>
      <c r="K28" s="402">
        <v>59</v>
      </c>
      <c r="L28" t="s" s="110">
        <f>IF(AND(K28&lt;50,J28&gt;1),"yes","no")</f>
        <v>26</v>
      </c>
      <c r="M28" s="403">
        <v>24</v>
      </c>
      <c r="N28" s="402">
        <v>59</v>
      </c>
      <c r="O28" t="s" s="100">
        <f>IF(AND(N28&lt;50,M28&gt;1),"yes","no")</f>
        <v>26</v>
      </c>
      <c r="P28" s="400">
        <v>1568</v>
      </c>
      <c r="Q28" s="400">
        <v>2200</v>
      </c>
    </row>
    <row r="29" ht="19.15" customHeight="1">
      <c r="A29" t="s" s="404">
        <v>3116</v>
      </c>
      <c r="B29" s="405">
        <v>3275</v>
      </c>
      <c r="C29" s="406">
        <v>33</v>
      </c>
      <c r="D29" s="407">
        <v>75</v>
      </c>
      <c r="E29" t="s" s="408">
        <f>IF(AND(D29&lt;50,C29&gt;1),"yes","no")</f>
        <v>26</v>
      </c>
      <c r="F29" s="406">
        <v>17</v>
      </c>
      <c r="G29" s="407">
        <v>75</v>
      </c>
      <c r="H29" t="s" s="408">
        <f>IF(AND(G29&lt;50,F29&gt;1),"yes","no")</f>
        <v>26</v>
      </c>
      <c r="I29" s="405">
        <v>3078</v>
      </c>
      <c r="J29" s="406">
        <v>31</v>
      </c>
      <c r="K29" s="407">
        <v>78</v>
      </c>
      <c r="L29" t="s" s="409">
        <f>IF(AND(K29&lt;50,J29&gt;1),"yes","no")</f>
        <v>26</v>
      </c>
      <c r="M29" s="410">
        <v>16</v>
      </c>
      <c r="N29" s="407">
        <v>78</v>
      </c>
      <c r="O29" t="s" s="408">
        <f>IF(AND(N29&lt;50,M29&gt;1),"yes","no")</f>
        <v>26</v>
      </c>
      <c r="P29" s="405">
        <v>686</v>
      </c>
      <c r="Q29" s="405">
        <v>1334</v>
      </c>
    </row>
    <row r="30" ht="20.15" customHeight="1">
      <c r="A30" t="s" s="411">
        <v>206</v>
      </c>
      <c r="B30" s="412">
        <f>SUM(B5:B29)</f>
        <v>80578</v>
      </c>
      <c r="C30" s="413">
        <f>SUM(C5:C29)-COUNTIF(E5:E29,"yes")</f>
        <v>807</v>
      </c>
      <c r="D30" t="s" s="414">
        <v>181</v>
      </c>
      <c r="E30" t="s" s="415">
        <v>181</v>
      </c>
      <c r="F30" s="413">
        <f>SUM(F5:F29)-COUNTIF(H5:H29,"yes")</f>
        <v>409</v>
      </c>
      <c r="G30" t="s" s="414">
        <v>181</v>
      </c>
      <c r="H30" t="s" s="415">
        <v>181</v>
      </c>
      <c r="I30" s="412">
        <f>SUM(I5:I29)</f>
        <v>73231</v>
      </c>
      <c r="J30" s="413">
        <f>SUM(J5:J29)-COUNTIF(L5:L29,"yes")</f>
        <v>732</v>
      </c>
      <c r="K30" t="s" s="414">
        <v>181</v>
      </c>
      <c r="L30" t="s" s="415">
        <v>181</v>
      </c>
      <c r="M30" s="413">
        <f>SUM(M5:M29)-COUNTIF(O5:O29,"yes")</f>
        <v>374</v>
      </c>
      <c r="N30" t="s" s="414">
        <v>181</v>
      </c>
      <c r="O30" t="s" s="415">
        <v>181</v>
      </c>
      <c r="P30" s="412">
        <f>SUM(P5:P29)</f>
        <v>24526</v>
      </c>
      <c r="Q30" s="412">
        <f>SUM(Q5:Q29)</f>
        <v>31289</v>
      </c>
    </row>
  </sheetData>
  <mergeCells count="13">
    <mergeCell ref="B2:H2"/>
    <mergeCell ref="I2:O2"/>
    <mergeCell ref="B3:B4"/>
    <mergeCell ref="I3:I4"/>
    <mergeCell ref="M3:O3"/>
    <mergeCell ref="J3:L3"/>
    <mergeCell ref="F3:H3"/>
    <mergeCell ref="C3:E3"/>
    <mergeCell ref="P1:Q1"/>
    <mergeCell ref="P2:P4"/>
    <mergeCell ref="Q2:Q4"/>
    <mergeCell ref="A1:A4"/>
    <mergeCell ref="B1:O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F54"/>
  <sheetViews>
    <sheetView workbookViewId="0" showGridLines="0" defaultGridColor="1"/>
  </sheetViews>
  <sheetFormatPr defaultColWidth="8.33333" defaultRowHeight="19.9" customHeight="1" outlineLevelRow="0" outlineLevelCol="0"/>
  <cols>
    <col min="1" max="1" width="10.2656" style="416" customWidth="1"/>
    <col min="2" max="2" width="6.17188" style="416" customWidth="1"/>
    <col min="3" max="3" width="38.9062" style="416" customWidth="1"/>
    <col min="4" max="4" width="4.07812" style="416" customWidth="1"/>
    <col min="5" max="5" width="4.40625" style="416" customWidth="1"/>
    <col min="6" max="6" width="18.9062" style="416" customWidth="1"/>
    <col min="7" max="16384" width="8.35156" style="416" customWidth="1"/>
  </cols>
  <sheetData>
    <row r="1" ht="20.65" customHeight="1">
      <c r="A1" t="s" s="417">
        <v>207</v>
      </c>
      <c r="B1" t="s" s="417">
        <v>208</v>
      </c>
      <c r="C1" t="s" s="418">
        <v>209</v>
      </c>
      <c r="D1" t="s" s="418">
        <v>3117</v>
      </c>
      <c r="E1" t="s" s="418">
        <v>213</v>
      </c>
      <c r="F1" t="s" s="418">
        <v>214</v>
      </c>
    </row>
    <row r="2" ht="19.65" customHeight="1">
      <c r="A2" t="s" s="419">
        <v>232</v>
      </c>
      <c r="B2" t="s" s="420">
        <v>216</v>
      </c>
      <c r="C2" t="s" s="421">
        <v>3118</v>
      </c>
      <c r="D2" s="422">
        <v>1</v>
      </c>
      <c r="E2" s="422">
        <v>126</v>
      </c>
      <c r="F2" t="s" s="421">
        <v>3119</v>
      </c>
    </row>
    <row r="3" ht="18.65" customHeight="1">
      <c r="A3" s="423"/>
      <c r="B3" s="424"/>
      <c r="C3" t="s" s="425">
        <v>3120</v>
      </c>
      <c r="D3" s="426">
        <v>2</v>
      </c>
      <c r="E3" s="426">
        <v>77</v>
      </c>
      <c r="F3" t="s" s="425">
        <v>3121</v>
      </c>
    </row>
    <row r="4" ht="18.65" customHeight="1">
      <c r="A4" s="423"/>
      <c r="B4" s="424"/>
      <c r="C4" t="s" s="425">
        <v>3122</v>
      </c>
      <c r="D4" s="426">
        <v>3</v>
      </c>
      <c r="E4" s="426">
        <v>62</v>
      </c>
      <c r="F4" t="s" s="425">
        <v>3123</v>
      </c>
    </row>
    <row r="5" ht="18.65" customHeight="1">
      <c r="A5" s="423"/>
      <c r="B5" s="424"/>
      <c r="C5" t="s" s="425">
        <v>3124</v>
      </c>
      <c r="D5" s="426">
        <v>6</v>
      </c>
      <c r="E5" s="426">
        <v>44</v>
      </c>
      <c r="F5" t="s" s="425">
        <v>3125</v>
      </c>
    </row>
    <row r="6" ht="18.65" customHeight="1">
      <c r="A6" s="423"/>
      <c r="B6" s="424"/>
      <c r="C6" t="s" s="425">
        <v>3126</v>
      </c>
      <c r="D6" s="426">
        <v>5</v>
      </c>
      <c r="E6" s="426">
        <v>42</v>
      </c>
      <c r="F6" t="s" s="425">
        <v>3127</v>
      </c>
    </row>
    <row r="7" ht="18.65" customHeight="1">
      <c r="A7" s="423"/>
      <c r="B7" s="424"/>
      <c r="C7" t="s" s="425">
        <v>3128</v>
      </c>
      <c r="D7" s="426">
        <v>7</v>
      </c>
      <c r="E7" s="426">
        <v>19</v>
      </c>
      <c r="F7" t="s" s="425">
        <v>3129</v>
      </c>
    </row>
    <row r="8" ht="18.65" customHeight="1">
      <c r="A8" s="423"/>
      <c r="B8" s="424"/>
      <c r="C8" t="s" s="425">
        <v>3130</v>
      </c>
      <c r="D8" s="426">
        <v>4</v>
      </c>
      <c r="E8" s="426">
        <v>9</v>
      </c>
      <c r="F8" t="s" s="425">
        <v>3131</v>
      </c>
    </row>
    <row r="9" ht="18.65" customHeight="1">
      <c r="A9" s="423"/>
      <c r="B9" s="424"/>
      <c r="C9" t="s" s="425">
        <v>3132</v>
      </c>
      <c r="D9" s="426">
        <v>16</v>
      </c>
      <c r="E9" s="426">
        <v>2</v>
      </c>
      <c r="F9" t="s" s="425">
        <v>3133</v>
      </c>
    </row>
    <row r="10" ht="18.65" customHeight="1">
      <c r="A10" s="423"/>
      <c r="B10" s="424"/>
      <c r="C10" t="s" s="425">
        <v>3134</v>
      </c>
      <c r="D10" s="426">
        <v>29</v>
      </c>
      <c r="E10" s="426">
        <v>1</v>
      </c>
      <c r="F10" t="s" s="425">
        <v>3135</v>
      </c>
    </row>
    <row r="11" ht="18.65" customHeight="1">
      <c r="A11" s="423"/>
      <c r="B11" s="424"/>
      <c r="C11" t="s" s="425">
        <v>3136</v>
      </c>
      <c r="D11" s="426">
        <v>9</v>
      </c>
      <c r="E11" s="426">
        <v>1</v>
      </c>
      <c r="F11" t="s" s="425">
        <v>3137</v>
      </c>
    </row>
    <row r="12" ht="18.65" customHeight="1">
      <c r="A12" s="423"/>
      <c r="B12" s="424"/>
      <c r="C12" t="s" s="425">
        <v>3138</v>
      </c>
      <c r="D12" s="426">
        <v>8</v>
      </c>
      <c r="E12" s="426">
        <v>1</v>
      </c>
      <c r="F12" t="s" s="425">
        <v>3137</v>
      </c>
    </row>
    <row r="13" ht="18.65" customHeight="1">
      <c r="A13" s="423"/>
      <c r="B13" s="424"/>
      <c r="C13" t="s" s="425">
        <v>3139</v>
      </c>
      <c r="D13" s="426">
        <v>28</v>
      </c>
      <c r="E13" s="426">
        <v>1</v>
      </c>
      <c r="F13" t="s" s="425">
        <v>3140</v>
      </c>
    </row>
    <row r="14" ht="18.65" customHeight="1">
      <c r="A14" s="423"/>
      <c r="B14" s="424"/>
      <c r="C14" t="s" s="425">
        <v>3141</v>
      </c>
      <c r="D14" s="426">
        <v>15</v>
      </c>
      <c r="E14" s="426">
        <v>1</v>
      </c>
      <c r="F14" t="s" s="425">
        <v>3142</v>
      </c>
    </row>
    <row r="15" ht="18.65" customHeight="1">
      <c r="A15" s="423"/>
      <c r="B15" s="424"/>
      <c r="C15" t="s" s="425">
        <v>3143</v>
      </c>
      <c r="D15" s="426">
        <v>26</v>
      </c>
      <c r="E15" s="426">
        <v>1</v>
      </c>
      <c r="F15" t="s" s="425">
        <v>3144</v>
      </c>
    </row>
    <row r="16" ht="19.15" customHeight="1">
      <c r="A16" s="423"/>
      <c r="B16" s="427"/>
      <c r="C16" t="s" s="428">
        <v>3145</v>
      </c>
      <c r="D16" s="429">
        <v>23</v>
      </c>
      <c r="E16" s="429">
        <v>1</v>
      </c>
      <c r="F16" t="s" s="428">
        <v>3146</v>
      </c>
    </row>
    <row r="17" ht="19.15" customHeight="1">
      <c r="A17" s="423"/>
      <c r="B17" t="s" s="430">
        <v>150</v>
      </c>
      <c r="C17" t="s" s="431">
        <v>3120</v>
      </c>
      <c r="D17" s="432">
        <v>2</v>
      </c>
      <c r="E17" s="432">
        <v>1</v>
      </c>
      <c r="F17" t="s" s="431">
        <v>3147</v>
      </c>
    </row>
    <row r="18" ht="18.65" customHeight="1">
      <c r="A18" s="423"/>
      <c r="B18" s="424"/>
      <c r="C18" t="s" s="425">
        <v>3122</v>
      </c>
      <c r="D18" s="426">
        <v>3</v>
      </c>
      <c r="E18" s="426">
        <v>1</v>
      </c>
      <c r="F18" t="s" s="425">
        <v>3148</v>
      </c>
    </row>
    <row r="19" ht="19.15" customHeight="1">
      <c r="A19" s="423"/>
      <c r="B19" s="427"/>
      <c r="C19" t="s" s="428">
        <v>3126</v>
      </c>
      <c r="D19" s="429">
        <v>5</v>
      </c>
      <c r="E19" s="429">
        <v>1</v>
      </c>
      <c r="F19" t="s" s="428">
        <v>3149</v>
      </c>
    </row>
    <row r="20" ht="19.65" customHeight="1">
      <c r="A20" s="423"/>
      <c r="B20" t="s" s="433">
        <v>167</v>
      </c>
      <c r="C20" t="s" s="434">
        <v>3150</v>
      </c>
      <c r="D20" s="435">
        <v>24</v>
      </c>
      <c r="E20" s="435">
        <v>1</v>
      </c>
      <c r="F20" t="s" s="434">
        <v>593</v>
      </c>
    </row>
    <row r="21" ht="19.15" customHeight="1">
      <c r="A21" s="423"/>
      <c r="B21" s="436">
        <v>21</v>
      </c>
      <c r="C21" t="s" s="431">
        <v>3130</v>
      </c>
      <c r="D21" s="432">
        <v>4</v>
      </c>
      <c r="E21" s="432">
        <v>16</v>
      </c>
      <c r="F21" t="s" s="431">
        <v>3151</v>
      </c>
    </row>
    <row r="22" ht="19.15" customHeight="1">
      <c r="A22" s="437"/>
      <c r="B22" s="427"/>
      <c r="C22" t="s" s="428">
        <v>3126</v>
      </c>
      <c r="D22" s="429">
        <v>5</v>
      </c>
      <c r="E22" s="429">
        <v>1</v>
      </c>
      <c r="F22" t="s" s="428">
        <v>3152</v>
      </c>
    </row>
    <row r="23" ht="19.15" customHeight="1">
      <c r="A23" t="s" s="438">
        <v>3153</v>
      </c>
      <c r="B23" t="s" s="430">
        <v>216</v>
      </c>
      <c r="C23" t="s" s="431">
        <v>3118</v>
      </c>
      <c r="D23" s="432">
        <v>1</v>
      </c>
      <c r="E23" s="432">
        <v>110</v>
      </c>
      <c r="F23" t="s" s="431">
        <v>3154</v>
      </c>
    </row>
    <row r="24" ht="18.65" customHeight="1">
      <c r="A24" s="423"/>
      <c r="B24" s="424"/>
      <c r="C24" t="s" s="425">
        <v>3122</v>
      </c>
      <c r="D24" s="426">
        <v>3</v>
      </c>
      <c r="E24" s="426">
        <v>52</v>
      </c>
      <c r="F24" t="s" s="425">
        <v>3155</v>
      </c>
    </row>
    <row r="25" ht="18.65" customHeight="1">
      <c r="A25" s="423"/>
      <c r="B25" s="424"/>
      <c r="C25" t="s" s="425">
        <v>3126</v>
      </c>
      <c r="D25" s="426">
        <v>5</v>
      </c>
      <c r="E25" s="426">
        <v>42</v>
      </c>
      <c r="F25" t="s" s="425">
        <v>3156</v>
      </c>
    </row>
    <row r="26" ht="18.65" customHeight="1">
      <c r="A26" s="423"/>
      <c r="B26" s="424"/>
      <c r="C26" t="s" s="425">
        <v>3130</v>
      </c>
      <c r="D26" s="426">
        <v>4</v>
      </c>
      <c r="E26" s="426">
        <v>36</v>
      </c>
      <c r="F26" t="s" s="425">
        <v>3157</v>
      </c>
    </row>
    <row r="27" ht="18.65" customHeight="1">
      <c r="A27" s="423"/>
      <c r="B27" s="424"/>
      <c r="C27" t="s" s="425">
        <v>3120</v>
      </c>
      <c r="D27" s="426">
        <v>2</v>
      </c>
      <c r="E27" s="426">
        <v>32</v>
      </c>
      <c r="F27" t="s" s="425">
        <v>3158</v>
      </c>
    </row>
    <row r="28" ht="18.65" customHeight="1">
      <c r="A28" s="423"/>
      <c r="B28" s="424"/>
      <c r="C28" t="s" s="425">
        <v>3128</v>
      </c>
      <c r="D28" s="426">
        <v>7</v>
      </c>
      <c r="E28" s="426">
        <v>24</v>
      </c>
      <c r="F28" t="s" s="425">
        <v>3159</v>
      </c>
    </row>
    <row r="29" ht="18.65" customHeight="1">
      <c r="A29" s="423"/>
      <c r="B29" s="424"/>
      <c r="C29" t="s" s="425">
        <v>3124</v>
      </c>
      <c r="D29" s="426">
        <v>6</v>
      </c>
      <c r="E29" s="426">
        <v>20</v>
      </c>
      <c r="F29" t="s" s="425">
        <v>3160</v>
      </c>
    </row>
    <row r="30" ht="18.65" customHeight="1">
      <c r="A30" s="423"/>
      <c r="B30" s="424"/>
      <c r="C30" t="s" s="425">
        <v>3138</v>
      </c>
      <c r="D30" s="426">
        <v>8</v>
      </c>
      <c r="E30" s="426">
        <v>9</v>
      </c>
      <c r="F30" t="s" s="425">
        <v>3161</v>
      </c>
    </row>
    <row r="31" ht="18.65" customHeight="1">
      <c r="A31" s="423"/>
      <c r="B31" s="424"/>
      <c r="C31" t="s" s="425">
        <v>3136</v>
      </c>
      <c r="D31" s="426">
        <v>9</v>
      </c>
      <c r="E31" s="426">
        <v>5</v>
      </c>
      <c r="F31" t="s" s="425">
        <v>3162</v>
      </c>
    </row>
    <row r="32" ht="18.65" customHeight="1">
      <c r="A32" s="423"/>
      <c r="B32" s="424"/>
      <c r="C32" t="s" s="425">
        <v>3163</v>
      </c>
      <c r="D32" s="426">
        <v>11</v>
      </c>
      <c r="E32" s="426">
        <v>3</v>
      </c>
      <c r="F32" t="s" s="425">
        <v>3164</v>
      </c>
    </row>
    <row r="33" ht="18.65" customHeight="1">
      <c r="A33" s="423"/>
      <c r="B33" s="424"/>
      <c r="C33" t="s" s="425">
        <v>3165</v>
      </c>
      <c r="D33" s="426">
        <v>12</v>
      </c>
      <c r="E33" s="426">
        <v>3</v>
      </c>
      <c r="F33" t="s" s="425">
        <v>3166</v>
      </c>
    </row>
    <row r="34" ht="18.65" customHeight="1">
      <c r="A34" s="423"/>
      <c r="B34" s="424"/>
      <c r="C34" t="s" s="425">
        <v>3167</v>
      </c>
      <c r="D34" s="426">
        <v>10</v>
      </c>
      <c r="E34" s="426">
        <v>3</v>
      </c>
      <c r="F34" t="s" s="425">
        <v>3168</v>
      </c>
    </row>
    <row r="35" ht="18.65" customHeight="1">
      <c r="A35" s="423"/>
      <c r="B35" s="424"/>
      <c r="C35" t="s" s="425">
        <v>3169</v>
      </c>
      <c r="D35" s="426">
        <v>14</v>
      </c>
      <c r="E35" s="426">
        <v>2</v>
      </c>
      <c r="F35" t="s" s="425">
        <v>3170</v>
      </c>
    </row>
    <row r="36" ht="18.65" customHeight="1">
      <c r="A36" s="423"/>
      <c r="B36" s="424"/>
      <c r="C36" t="s" s="425">
        <v>3141</v>
      </c>
      <c r="D36" s="426">
        <v>15</v>
      </c>
      <c r="E36" s="426">
        <v>2</v>
      </c>
      <c r="F36" t="s" s="425">
        <v>3171</v>
      </c>
    </row>
    <row r="37" ht="18.65" customHeight="1">
      <c r="A37" s="423"/>
      <c r="B37" s="424"/>
      <c r="C37" t="s" s="425">
        <v>3172</v>
      </c>
      <c r="D37" s="426">
        <v>17</v>
      </c>
      <c r="E37" s="426">
        <v>1</v>
      </c>
      <c r="F37" t="s" s="425">
        <v>3173</v>
      </c>
    </row>
    <row r="38" ht="18.65" customHeight="1">
      <c r="A38" s="423"/>
      <c r="B38" s="424"/>
      <c r="C38" t="s" s="425">
        <v>3174</v>
      </c>
      <c r="D38" s="426">
        <v>13</v>
      </c>
      <c r="E38" s="426">
        <v>1</v>
      </c>
      <c r="F38" t="s" s="425">
        <v>3173</v>
      </c>
    </row>
    <row r="39" ht="18.65" customHeight="1">
      <c r="A39" s="423"/>
      <c r="B39" s="424"/>
      <c r="C39" t="s" s="425">
        <v>3175</v>
      </c>
      <c r="D39" s="426">
        <v>18</v>
      </c>
      <c r="E39" s="426">
        <v>1</v>
      </c>
      <c r="F39" t="s" s="425">
        <v>3176</v>
      </c>
    </row>
    <row r="40" ht="18.65" customHeight="1">
      <c r="A40" s="423"/>
      <c r="B40" s="424"/>
      <c r="C40" t="s" s="425">
        <v>3177</v>
      </c>
      <c r="D40" s="426">
        <v>22</v>
      </c>
      <c r="E40" s="426">
        <v>1</v>
      </c>
      <c r="F40" t="s" s="425">
        <v>3178</v>
      </c>
    </row>
    <row r="41" ht="18.65" customHeight="1">
      <c r="A41" s="423"/>
      <c r="B41" s="424"/>
      <c r="C41" t="s" s="425">
        <v>3179</v>
      </c>
      <c r="D41" s="426">
        <v>27</v>
      </c>
      <c r="E41" s="426">
        <v>1</v>
      </c>
      <c r="F41" t="s" s="425">
        <v>3180</v>
      </c>
    </row>
    <row r="42" ht="18.65" customHeight="1">
      <c r="A42" s="423"/>
      <c r="B42" s="424"/>
      <c r="C42" t="s" s="425">
        <v>3181</v>
      </c>
      <c r="D42" s="426">
        <v>25</v>
      </c>
      <c r="E42" s="426">
        <v>1</v>
      </c>
      <c r="F42" t="s" s="425">
        <v>3182</v>
      </c>
    </row>
    <row r="43" ht="18.65" customHeight="1">
      <c r="A43" s="423"/>
      <c r="B43" s="424"/>
      <c r="C43" t="s" s="425">
        <v>3143</v>
      </c>
      <c r="D43" s="426">
        <v>26</v>
      </c>
      <c r="E43" s="426">
        <v>1</v>
      </c>
      <c r="F43" t="s" s="425">
        <v>3183</v>
      </c>
    </row>
    <row r="44" ht="18.65" customHeight="1">
      <c r="A44" s="423"/>
      <c r="B44" s="424"/>
      <c r="C44" t="s" s="425">
        <v>3184</v>
      </c>
      <c r="D44" s="426">
        <v>19</v>
      </c>
      <c r="E44" s="426">
        <v>1</v>
      </c>
      <c r="F44" t="s" s="425">
        <v>3185</v>
      </c>
    </row>
    <row r="45" ht="18.65" customHeight="1">
      <c r="A45" s="423"/>
      <c r="B45" s="424"/>
      <c r="C45" t="s" s="425">
        <v>3186</v>
      </c>
      <c r="D45" s="426">
        <v>20</v>
      </c>
      <c r="E45" s="426">
        <v>1</v>
      </c>
      <c r="F45" t="s" s="425">
        <v>3187</v>
      </c>
    </row>
    <row r="46" ht="18.65" customHeight="1">
      <c r="A46" s="423"/>
      <c r="B46" s="424"/>
      <c r="C46" t="s" s="425">
        <v>3188</v>
      </c>
      <c r="D46" s="426">
        <v>21</v>
      </c>
      <c r="E46" s="426">
        <v>1</v>
      </c>
      <c r="F46" t="s" s="425">
        <v>3187</v>
      </c>
    </row>
    <row r="47" ht="19.15" customHeight="1">
      <c r="A47" s="423"/>
      <c r="B47" s="427"/>
      <c r="C47" t="s" s="428">
        <v>3145</v>
      </c>
      <c r="D47" s="429">
        <v>23</v>
      </c>
      <c r="E47" s="429">
        <v>1</v>
      </c>
      <c r="F47" t="s" s="428">
        <v>3189</v>
      </c>
    </row>
    <row r="48" ht="19.15" customHeight="1">
      <c r="A48" s="423"/>
      <c r="B48" t="s" s="430">
        <v>150</v>
      </c>
      <c r="C48" t="s" s="431">
        <v>3120</v>
      </c>
      <c r="D48" s="432">
        <v>2</v>
      </c>
      <c r="E48" s="432">
        <v>2</v>
      </c>
      <c r="F48" t="s" s="431">
        <v>3190</v>
      </c>
    </row>
    <row r="49" ht="18.65" customHeight="1">
      <c r="A49" s="423"/>
      <c r="B49" s="424"/>
      <c r="C49" t="s" s="425">
        <v>3118</v>
      </c>
      <c r="D49" s="426">
        <v>1</v>
      </c>
      <c r="E49" s="426">
        <v>1</v>
      </c>
      <c r="F49" t="s" s="425">
        <v>555</v>
      </c>
    </row>
    <row r="50" ht="19.15" customHeight="1">
      <c r="A50" s="423"/>
      <c r="B50" s="427"/>
      <c r="C50" t="s" s="428">
        <v>3122</v>
      </c>
      <c r="D50" s="429">
        <v>3</v>
      </c>
      <c r="E50" s="429">
        <v>1</v>
      </c>
      <c r="F50" t="s" s="428">
        <v>3191</v>
      </c>
    </row>
    <row r="51" ht="19.65" customHeight="1">
      <c r="A51" s="423"/>
      <c r="B51" t="s" s="433">
        <v>167</v>
      </c>
      <c r="C51" t="s" s="434">
        <v>3150</v>
      </c>
      <c r="D51" s="435">
        <v>24</v>
      </c>
      <c r="E51" s="435">
        <v>1</v>
      </c>
      <c r="F51" t="s" s="434">
        <v>3192</v>
      </c>
    </row>
    <row r="52" ht="19.15" customHeight="1">
      <c r="A52" s="423"/>
      <c r="B52" s="436">
        <v>21</v>
      </c>
      <c r="C52" t="s" s="431">
        <v>3130</v>
      </c>
      <c r="D52" s="432">
        <v>4</v>
      </c>
      <c r="E52" s="432">
        <v>14</v>
      </c>
      <c r="F52" t="s" s="431">
        <v>3193</v>
      </c>
    </row>
    <row r="53" ht="18.65" customHeight="1">
      <c r="A53" s="423"/>
      <c r="B53" s="424"/>
      <c r="C53" t="s" s="425">
        <v>3174</v>
      </c>
      <c r="D53" s="426">
        <v>13</v>
      </c>
      <c r="E53" s="426">
        <v>1</v>
      </c>
      <c r="F53" t="s" s="425">
        <v>3194</v>
      </c>
    </row>
    <row r="54" ht="19.65" customHeight="1">
      <c r="A54" s="439"/>
      <c r="B54" s="440"/>
      <c r="C54" t="s" s="441">
        <v>3118</v>
      </c>
      <c r="D54" s="442">
        <v>1</v>
      </c>
      <c r="E54" s="442">
        <v>1</v>
      </c>
      <c r="F54" t="s" s="441">
        <v>3195</v>
      </c>
    </row>
  </sheetData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F273"/>
  <sheetViews>
    <sheetView workbookViewId="0" showGridLines="0" defaultGridColor="1"/>
  </sheetViews>
  <sheetFormatPr defaultColWidth="8.33333" defaultRowHeight="19.9" customHeight="1" outlineLevelRow="0" outlineLevelCol="0"/>
  <cols>
    <col min="1" max="1" width="10.2656" style="443" customWidth="1"/>
    <col min="2" max="2" width="4.17188" style="443" customWidth="1"/>
    <col min="3" max="3" width="38.9062" style="443" customWidth="1"/>
    <col min="4" max="4" width="4.07812" style="443" customWidth="1"/>
    <col min="5" max="5" width="4.60938" style="443" customWidth="1"/>
    <col min="6" max="6" width="18.9062" style="443" customWidth="1"/>
    <col min="7" max="16384" width="8.35156" style="443" customWidth="1"/>
  </cols>
  <sheetData>
    <row r="1" ht="20.65" customHeight="1">
      <c r="A1" t="s" s="417">
        <v>207</v>
      </c>
      <c r="B1" t="s" s="417">
        <v>489</v>
      </c>
      <c r="C1" t="s" s="418">
        <v>209</v>
      </c>
      <c r="D1" t="s" s="418">
        <v>3117</v>
      </c>
      <c r="E1" t="s" s="418">
        <v>213</v>
      </c>
      <c r="F1" t="s" s="418">
        <v>214</v>
      </c>
    </row>
    <row r="2" ht="19.65" customHeight="1">
      <c r="A2" t="s" s="419">
        <v>232</v>
      </c>
      <c r="B2" s="444">
        <v>1</v>
      </c>
      <c r="C2" t="s" s="421">
        <v>3124</v>
      </c>
      <c r="D2" s="422">
        <v>6</v>
      </c>
      <c r="E2" s="422">
        <v>7</v>
      </c>
      <c r="F2" t="s" s="421">
        <v>3196</v>
      </c>
    </row>
    <row r="3" ht="18.65" customHeight="1">
      <c r="A3" s="423"/>
      <c r="B3" s="445">
        <v>1</v>
      </c>
      <c r="C3" t="s" s="425">
        <v>3126</v>
      </c>
      <c r="D3" s="426">
        <v>5</v>
      </c>
      <c r="E3" s="426">
        <v>7</v>
      </c>
      <c r="F3" t="s" s="425">
        <v>3197</v>
      </c>
    </row>
    <row r="4" ht="18.65" customHeight="1">
      <c r="A4" s="423"/>
      <c r="B4" s="445">
        <v>1</v>
      </c>
      <c r="C4" t="s" s="425">
        <v>3118</v>
      </c>
      <c r="D4" s="426">
        <v>1</v>
      </c>
      <c r="E4" s="426">
        <v>4</v>
      </c>
      <c r="F4" t="s" s="425">
        <v>3198</v>
      </c>
    </row>
    <row r="5" ht="18.65" customHeight="1">
      <c r="A5" s="423"/>
      <c r="B5" s="445">
        <v>1</v>
      </c>
      <c r="C5" t="s" s="425">
        <v>3122</v>
      </c>
      <c r="D5" s="426">
        <v>3</v>
      </c>
      <c r="E5" s="426">
        <v>3</v>
      </c>
      <c r="F5" t="s" s="425">
        <v>3199</v>
      </c>
    </row>
    <row r="6" ht="18.65" customHeight="1">
      <c r="A6" s="423"/>
      <c r="B6" s="445">
        <v>1</v>
      </c>
      <c r="C6" t="s" s="425">
        <v>3128</v>
      </c>
      <c r="D6" s="426">
        <v>7</v>
      </c>
      <c r="E6" s="426">
        <v>3</v>
      </c>
      <c r="F6" t="s" s="425">
        <v>3200</v>
      </c>
    </row>
    <row r="7" ht="18.65" customHeight="1">
      <c r="A7" s="423"/>
      <c r="B7" s="445">
        <v>1</v>
      </c>
      <c r="C7" t="s" s="425">
        <v>3120</v>
      </c>
      <c r="D7" s="426">
        <v>2</v>
      </c>
      <c r="E7" s="426">
        <v>2</v>
      </c>
      <c r="F7" t="s" s="425">
        <v>3201</v>
      </c>
    </row>
    <row r="8" ht="19.15" customHeight="1">
      <c r="A8" s="423"/>
      <c r="B8" s="446">
        <v>1</v>
      </c>
      <c r="C8" t="s" s="428">
        <v>3130</v>
      </c>
      <c r="D8" s="429">
        <v>4</v>
      </c>
      <c r="E8" s="429">
        <v>1</v>
      </c>
      <c r="F8" t="s" s="428">
        <v>3202</v>
      </c>
    </row>
    <row r="9" ht="19.15" customHeight="1">
      <c r="A9" s="423"/>
      <c r="B9" t="s" s="430">
        <v>180</v>
      </c>
      <c r="C9" t="s" s="431">
        <v>3118</v>
      </c>
      <c r="D9" s="432">
        <v>1</v>
      </c>
      <c r="E9" s="432">
        <v>4</v>
      </c>
      <c r="F9" t="s" s="431">
        <v>3203</v>
      </c>
    </row>
    <row r="10" ht="18.65" customHeight="1">
      <c r="A10" s="423"/>
      <c r="B10" t="s" s="347">
        <v>180</v>
      </c>
      <c r="C10" t="s" s="425">
        <v>3138</v>
      </c>
      <c r="D10" s="426">
        <v>8</v>
      </c>
      <c r="E10" s="426">
        <v>1</v>
      </c>
      <c r="F10" t="s" s="425">
        <v>765</v>
      </c>
    </row>
    <row r="11" ht="18.65" customHeight="1">
      <c r="A11" s="423"/>
      <c r="B11" t="s" s="347">
        <v>180</v>
      </c>
      <c r="C11" t="s" s="425">
        <v>3120</v>
      </c>
      <c r="D11" s="426">
        <v>2</v>
      </c>
      <c r="E11" s="426">
        <v>1</v>
      </c>
      <c r="F11" t="s" s="425">
        <v>3204</v>
      </c>
    </row>
    <row r="12" ht="18.65" customHeight="1">
      <c r="A12" s="423"/>
      <c r="B12" t="s" s="347">
        <v>150</v>
      </c>
      <c r="C12" t="s" s="425">
        <v>3120</v>
      </c>
      <c r="D12" s="426">
        <v>2</v>
      </c>
      <c r="E12" s="426">
        <v>1</v>
      </c>
      <c r="F12" t="s" s="425">
        <v>3147</v>
      </c>
    </row>
    <row r="13" ht="18.65" customHeight="1">
      <c r="A13" s="423"/>
      <c r="B13" t="s" s="347">
        <v>150</v>
      </c>
      <c r="C13" t="s" s="425">
        <v>3122</v>
      </c>
      <c r="D13" s="426">
        <v>3</v>
      </c>
      <c r="E13" s="426">
        <v>1</v>
      </c>
      <c r="F13" t="s" s="425">
        <v>3148</v>
      </c>
    </row>
    <row r="14" ht="18.65" customHeight="1">
      <c r="A14" s="423"/>
      <c r="B14" t="s" s="347">
        <v>150</v>
      </c>
      <c r="C14" t="s" s="425">
        <v>3126</v>
      </c>
      <c r="D14" s="426">
        <v>5</v>
      </c>
      <c r="E14" s="426">
        <v>1</v>
      </c>
      <c r="F14" t="s" s="425">
        <v>3149</v>
      </c>
    </row>
    <row r="15" ht="18.65" customHeight="1">
      <c r="A15" s="423"/>
      <c r="B15" t="s" s="347">
        <v>182</v>
      </c>
      <c r="C15" t="s" s="425">
        <v>3122</v>
      </c>
      <c r="D15" s="426">
        <v>3</v>
      </c>
      <c r="E15" s="426">
        <v>3</v>
      </c>
      <c r="F15" t="s" s="425">
        <v>3205</v>
      </c>
    </row>
    <row r="16" ht="19.15" customHeight="1">
      <c r="A16" s="423"/>
      <c r="B16" t="s" s="447">
        <v>182</v>
      </c>
      <c r="C16" t="s" s="428">
        <v>3118</v>
      </c>
      <c r="D16" s="429">
        <v>1</v>
      </c>
      <c r="E16" s="429">
        <v>1</v>
      </c>
      <c r="F16" t="s" s="428">
        <v>3206</v>
      </c>
    </row>
    <row r="17" ht="19.15" customHeight="1">
      <c r="A17" s="423"/>
      <c r="B17" s="436">
        <v>3</v>
      </c>
      <c r="C17" t="s" s="431">
        <v>3124</v>
      </c>
      <c r="D17" s="432">
        <v>6</v>
      </c>
      <c r="E17" s="432">
        <v>7</v>
      </c>
      <c r="F17" t="s" s="431">
        <v>3207</v>
      </c>
    </row>
    <row r="18" ht="18.65" customHeight="1">
      <c r="A18" s="423"/>
      <c r="B18" s="445">
        <v>3</v>
      </c>
      <c r="C18" t="s" s="425">
        <v>3120</v>
      </c>
      <c r="D18" s="426">
        <v>2</v>
      </c>
      <c r="E18" s="426">
        <v>3</v>
      </c>
      <c r="F18" t="s" s="425">
        <v>3208</v>
      </c>
    </row>
    <row r="19" ht="18.65" customHeight="1">
      <c r="A19" s="423"/>
      <c r="B19" s="445">
        <v>3</v>
      </c>
      <c r="C19" t="s" s="425">
        <v>3122</v>
      </c>
      <c r="D19" s="426">
        <v>3</v>
      </c>
      <c r="E19" s="426">
        <v>2</v>
      </c>
      <c r="F19" t="s" s="425">
        <v>3209</v>
      </c>
    </row>
    <row r="20" ht="18.65" customHeight="1">
      <c r="A20" s="423"/>
      <c r="B20" s="445">
        <v>3</v>
      </c>
      <c r="C20" t="s" s="425">
        <v>3126</v>
      </c>
      <c r="D20" s="426">
        <v>5</v>
      </c>
      <c r="E20" s="426">
        <v>2</v>
      </c>
      <c r="F20" t="s" s="425">
        <v>3210</v>
      </c>
    </row>
    <row r="21" ht="18.65" customHeight="1">
      <c r="A21" s="423"/>
      <c r="B21" s="445">
        <v>3</v>
      </c>
      <c r="C21" t="s" s="425">
        <v>3118</v>
      </c>
      <c r="D21" s="426">
        <v>1</v>
      </c>
      <c r="E21" s="426">
        <v>1</v>
      </c>
      <c r="F21" t="s" s="425">
        <v>3211</v>
      </c>
    </row>
    <row r="22" ht="19.15" customHeight="1">
      <c r="A22" s="423"/>
      <c r="B22" s="446">
        <v>3</v>
      </c>
      <c r="C22" t="s" s="428">
        <v>3128</v>
      </c>
      <c r="D22" s="429">
        <v>7</v>
      </c>
      <c r="E22" s="429">
        <v>1</v>
      </c>
      <c r="F22" t="s" s="428">
        <v>3212</v>
      </c>
    </row>
    <row r="23" ht="19.15" customHeight="1">
      <c r="A23" s="423"/>
      <c r="B23" s="436">
        <v>4</v>
      </c>
      <c r="C23" t="s" s="431">
        <v>3120</v>
      </c>
      <c r="D23" s="432">
        <v>2</v>
      </c>
      <c r="E23" s="432">
        <v>9</v>
      </c>
      <c r="F23" t="s" s="431">
        <v>3213</v>
      </c>
    </row>
    <row r="24" ht="18.65" customHeight="1">
      <c r="A24" s="423"/>
      <c r="B24" s="445">
        <v>4</v>
      </c>
      <c r="C24" t="s" s="425">
        <v>3126</v>
      </c>
      <c r="D24" s="426">
        <v>5</v>
      </c>
      <c r="E24" s="426">
        <v>2</v>
      </c>
      <c r="F24" t="s" s="425">
        <v>3214</v>
      </c>
    </row>
    <row r="25" ht="18.65" customHeight="1">
      <c r="A25" s="423"/>
      <c r="B25" s="445">
        <v>4</v>
      </c>
      <c r="C25" t="s" s="425">
        <v>3128</v>
      </c>
      <c r="D25" s="426">
        <v>7</v>
      </c>
      <c r="E25" s="426">
        <v>2</v>
      </c>
      <c r="F25" t="s" s="425">
        <v>3215</v>
      </c>
    </row>
    <row r="26" ht="19.15" customHeight="1">
      <c r="A26" s="423"/>
      <c r="B26" s="446">
        <v>4</v>
      </c>
      <c r="C26" t="s" s="428">
        <v>3122</v>
      </c>
      <c r="D26" s="429">
        <v>3</v>
      </c>
      <c r="E26" s="429">
        <v>1</v>
      </c>
      <c r="F26" t="s" s="428">
        <v>3216</v>
      </c>
    </row>
    <row r="27" ht="19.15" customHeight="1">
      <c r="A27" s="423"/>
      <c r="B27" s="436">
        <v>5</v>
      </c>
      <c r="C27" t="s" s="431">
        <v>3120</v>
      </c>
      <c r="D27" s="432">
        <v>2</v>
      </c>
      <c r="E27" s="432">
        <v>10</v>
      </c>
      <c r="F27" t="s" s="431">
        <v>3217</v>
      </c>
    </row>
    <row r="28" ht="18.65" customHeight="1">
      <c r="A28" s="423"/>
      <c r="B28" s="445">
        <v>5</v>
      </c>
      <c r="C28" t="s" s="425">
        <v>3128</v>
      </c>
      <c r="D28" s="426">
        <v>7</v>
      </c>
      <c r="E28" s="426">
        <v>2</v>
      </c>
      <c r="F28" t="s" s="425">
        <v>3218</v>
      </c>
    </row>
    <row r="29" ht="18.65" customHeight="1">
      <c r="A29" s="423"/>
      <c r="B29" s="445">
        <v>5</v>
      </c>
      <c r="C29" t="s" s="425">
        <v>3118</v>
      </c>
      <c r="D29" s="426">
        <v>1</v>
      </c>
      <c r="E29" s="426">
        <v>1</v>
      </c>
      <c r="F29" t="s" s="425">
        <v>802</v>
      </c>
    </row>
    <row r="30" ht="18.65" customHeight="1">
      <c r="A30" s="423"/>
      <c r="B30" s="445">
        <v>5</v>
      </c>
      <c r="C30" t="s" s="425">
        <v>3143</v>
      </c>
      <c r="D30" s="426">
        <v>26</v>
      </c>
      <c r="E30" s="426">
        <v>1</v>
      </c>
      <c r="F30" t="s" s="425">
        <v>3219</v>
      </c>
    </row>
    <row r="31" ht="19.15" customHeight="1">
      <c r="A31" s="423"/>
      <c r="B31" s="446">
        <v>5</v>
      </c>
      <c r="C31" t="s" s="428">
        <v>3124</v>
      </c>
      <c r="D31" s="429">
        <v>6</v>
      </c>
      <c r="E31" s="429">
        <v>1</v>
      </c>
      <c r="F31" t="s" s="428">
        <v>680</v>
      </c>
    </row>
    <row r="32" ht="19.15" customHeight="1">
      <c r="A32" s="423"/>
      <c r="B32" s="436">
        <v>6</v>
      </c>
      <c r="C32" t="s" s="431">
        <v>3118</v>
      </c>
      <c r="D32" s="432">
        <v>1</v>
      </c>
      <c r="E32" s="432">
        <v>8</v>
      </c>
      <c r="F32" t="s" s="431">
        <v>3220</v>
      </c>
    </row>
    <row r="33" ht="18.65" customHeight="1">
      <c r="A33" s="423"/>
      <c r="B33" s="445">
        <v>6</v>
      </c>
      <c r="C33" t="s" s="425">
        <v>3122</v>
      </c>
      <c r="D33" s="426">
        <v>3</v>
      </c>
      <c r="E33" s="426">
        <v>3</v>
      </c>
      <c r="F33" t="s" s="425">
        <v>3221</v>
      </c>
    </row>
    <row r="34" ht="18.65" customHeight="1">
      <c r="A34" s="423"/>
      <c r="B34" s="445">
        <v>6</v>
      </c>
      <c r="C34" t="s" s="425">
        <v>3124</v>
      </c>
      <c r="D34" s="426">
        <v>6</v>
      </c>
      <c r="E34" s="426">
        <v>3</v>
      </c>
      <c r="F34" t="s" s="425">
        <v>3222</v>
      </c>
    </row>
    <row r="35" ht="18.65" customHeight="1">
      <c r="A35" s="423"/>
      <c r="B35" s="445">
        <v>6</v>
      </c>
      <c r="C35" t="s" s="425">
        <v>3130</v>
      </c>
      <c r="D35" s="426">
        <v>4</v>
      </c>
      <c r="E35" s="426">
        <v>2</v>
      </c>
      <c r="F35" t="s" s="425">
        <v>3223</v>
      </c>
    </row>
    <row r="36" ht="18.65" customHeight="1">
      <c r="A36" s="423"/>
      <c r="B36" s="445">
        <v>6</v>
      </c>
      <c r="C36" t="s" s="425">
        <v>3126</v>
      </c>
      <c r="D36" s="426">
        <v>5</v>
      </c>
      <c r="E36" s="426">
        <v>2</v>
      </c>
      <c r="F36" t="s" s="425">
        <v>3224</v>
      </c>
    </row>
    <row r="37" ht="18.65" customHeight="1">
      <c r="A37" s="423"/>
      <c r="B37" s="445">
        <v>6</v>
      </c>
      <c r="C37" t="s" s="425">
        <v>3128</v>
      </c>
      <c r="D37" s="426">
        <v>7</v>
      </c>
      <c r="E37" s="426">
        <v>2</v>
      </c>
      <c r="F37" t="s" s="425">
        <v>3225</v>
      </c>
    </row>
    <row r="38" ht="19.15" customHeight="1">
      <c r="A38" s="423"/>
      <c r="B38" s="446">
        <v>6</v>
      </c>
      <c r="C38" t="s" s="428">
        <v>3120</v>
      </c>
      <c r="D38" s="429">
        <v>2</v>
      </c>
      <c r="E38" s="429">
        <v>1</v>
      </c>
      <c r="F38" t="s" s="428">
        <v>3226</v>
      </c>
    </row>
    <row r="39" ht="19.15" customHeight="1">
      <c r="A39" s="423"/>
      <c r="B39" s="436">
        <v>7</v>
      </c>
      <c r="C39" t="s" s="431">
        <v>3120</v>
      </c>
      <c r="D39" s="432">
        <v>2</v>
      </c>
      <c r="E39" s="432">
        <v>7</v>
      </c>
      <c r="F39" t="s" s="431">
        <v>3227</v>
      </c>
    </row>
    <row r="40" ht="18.65" customHeight="1">
      <c r="A40" s="423"/>
      <c r="B40" s="445">
        <v>7</v>
      </c>
      <c r="C40" t="s" s="425">
        <v>3118</v>
      </c>
      <c r="D40" s="426">
        <v>1</v>
      </c>
      <c r="E40" s="426">
        <v>7</v>
      </c>
      <c r="F40" t="s" s="425">
        <v>3228</v>
      </c>
    </row>
    <row r="41" ht="18.65" customHeight="1">
      <c r="A41" s="423"/>
      <c r="B41" s="445">
        <v>7</v>
      </c>
      <c r="C41" t="s" s="425">
        <v>3122</v>
      </c>
      <c r="D41" s="426">
        <v>3</v>
      </c>
      <c r="E41" s="426">
        <v>3</v>
      </c>
      <c r="F41" t="s" s="425">
        <v>3229</v>
      </c>
    </row>
    <row r="42" ht="18.65" customHeight="1">
      <c r="A42" s="423"/>
      <c r="B42" s="445">
        <v>7</v>
      </c>
      <c r="C42" t="s" s="425">
        <v>3126</v>
      </c>
      <c r="D42" s="426">
        <v>5</v>
      </c>
      <c r="E42" s="426">
        <v>3</v>
      </c>
      <c r="F42" t="s" s="425">
        <v>3230</v>
      </c>
    </row>
    <row r="43" ht="18.65" customHeight="1">
      <c r="A43" s="423"/>
      <c r="B43" s="445">
        <v>7</v>
      </c>
      <c r="C43" t="s" s="425">
        <v>3124</v>
      </c>
      <c r="D43" s="426">
        <v>6</v>
      </c>
      <c r="E43" s="426">
        <v>1</v>
      </c>
      <c r="F43" t="s" s="425">
        <v>3231</v>
      </c>
    </row>
    <row r="44" ht="19.15" customHeight="1">
      <c r="A44" s="423"/>
      <c r="B44" s="446">
        <v>7</v>
      </c>
      <c r="C44" t="s" s="428">
        <v>3128</v>
      </c>
      <c r="D44" s="429">
        <v>7</v>
      </c>
      <c r="E44" s="429">
        <v>1</v>
      </c>
      <c r="F44" t="s" s="428">
        <v>3232</v>
      </c>
    </row>
    <row r="45" ht="19.15" customHeight="1">
      <c r="A45" s="423"/>
      <c r="B45" s="436">
        <v>8</v>
      </c>
      <c r="C45" t="s" s="431">
        <v>3118</v>
      </c>
      <c r="D45" s="432">
        <v>1</v>
      </c>
      <c r="E45" s="432">
        <v>5</v>
      </c>
      <c r="F45" t="s" s="431">
        <v>3233</v>
      </c>
    </row>
    <row r="46" ht="18.65" customHeight="1">
      <c r="A46" s="423"/>
      <c r="B46" s="445">
        <v>8</v>
      </c>
      <c r="C46" t="s" s="425">
        <v>3120</v>
      </c>
      <c r="D46" s="426">
        <v>2</v>
      </c>
      <c r="E46" s="426">
        <v>4</v>
      </c>
      <c r="F46" t="s" s="425">
        <v>3234</v>
      </c>
    </row>
    <row r="47" ht="18.65" customHeight="1">
      <c r="A47" s="423"/>
      <c r="B47" s="445">
        <v>8</v>
      </c>
      <c r="C47" t="s" s="425">
        <v>3122</v>
      </c>
      <c r="D47" s="426">
        <v>3</v>
      </c>
      <c r="E47" s="426">
        <v>4</v>
      </c>
      <c r="F47" t="s" s="425">
        <v>3235</v>
      </c>
    </row>
    <row r="48" ht="19.15" customHeight="1">
      <c r="A48" s="423"/>
      <c r="B48" s="446">
        <v>8</v>
      </c>
      <c r="C48" t="s" s="428">
        <v>3124</v>
      </c>
      <c r="D48" s="429">
        <v>6</v>
      </c>
      <c r="E48" s="429">
        <v>1</v>
      </c>
      <c r="F48" t="s" s="428">
        <v>3236</v>
      </c>
    </row>
    <row r="49" ht="19.15" customHeight="1">
      <c r="A49" s="423"/>
      <c r="B49" s="436">
        <v>9</v>
      </c>
      <c r="C49" t="s" s="431">
        <v>3120</v>
      </c>
      <c r="D49" s="432">
        <v>2</v>
      </c>
      <c r="E49" s="432">
        <v>5</v>
      </c>
      <c r="F49" t="s" s="431">
        <v>3237</v>
      </c>
    </row>
    <row r="50" ht="18.65" customHeight="1">
      <c r="A50" s="423"/>
      <c r="B50" s="445">
        <v>9</v>
      </c>
      <c r="C50" t="s" s="425">
        <v>3118</v>
      </c>
      <c r="D50" s="426">
        <v>1</v>
      </c>
      <c r="E50" s="426">
        <v>3</v>
      </c>
      <c r="F50" t="s" s="425">
        <v>3238</v>
      </c>
    </row>
    <row r="51" ht="18.65" customHeight="1">
      <c r="A51" s="423"/>
      <c r="B51" s="445">
        <v>9</v>
      </c>
      <c r="C51" t="s" s="425">
        <v>3122</v>
      </c>
      <c r="D51" s="426">
        <v>3</v>
      </c>
      <c r="E51" s="426">
        <v>3</v>
      </c>
      <c r="F51" t="s" s="425">
        <v>3239</v>
      </c>
    </row>
    <row r="52" ht="18.65" customHeight="1">
      <c r="A52" s="423"/>
      <c r="B52" s="445">
        <v>9</v>
      </c>
      <c r="C52" t="s" s="425">
        <v>3124</v>
      </c>
      <c r="D52" s="426">
        <v>6</v>
      </c>
      <c r="E52" s="426">
        <v>1</v>
      </c>
      <c r="F52" t="s" s="425">
        <v>3240</v>
      </c>
    </row>
    <row r="53" ht="19.15" customHeight="1">
      <c r="A53" s="423"/>
      <c r="B53" s="446">
        <v>9</v>
      </c>
      <c r="C53" t="s" s="428">
        <v>3126</v>
      </c>
      <c r="D53" s="429">
        <v>5</v>
      </c>
      <c r="E53" s="429">
        <v>1</v>
      </c>
      <c r="F53" t="s" s="428">
        <v>3241</v>
      </c>
    </row>
    <row r="54" ht="19.15" customHeight="1">
      <c r="A54" s="423"/>
      <c r="B54" s="436">
        <v>10</v>
      </c>
      <c r="C54" t="s" s="431">
        <v>3118</v>
      </c>
      <c r="D54" s="432">
        <v>1</v>
      </c>
      <c r="E54" s="432">
        <v>15</v>
      </c>
      <c r="F54" t="s" s="431">
        <v>3242</v>
      </c>
    </row>
    <row r="55" ht="18.65" customHeight="1">
      <c r="A55" s="423"/>
      <c r="B55" s="445">
        <v>10</v>
      </c>
      <c r="C55" t="s" s="425">
        <v>3122</v>
      </c>
      <c r="D55" s="426">
        <v>3</v>
      </c>
      <c r="E55" s="426">
        <v>4</v>
      </c>
      <c r="F55" t="s" s="425">
        <v>3243</v>
      </c>
    </row>
    <row r="56" ht="18.65" customHeight="1">
      <c r="A56" s="423"/>
      <c r="B56" s="445">
        <v>10</v>
      </c>
      <c r="C56" t="s" s="425">
        <v>3126</v>
      </c>
      <c r="D56" s="426">
        <v>5</v>
      </c>
      <c r="E56" s="426">
        <v>3</v>
      </c>
      <c r="F56" t="s" s="425">
        <v>3244</v>
      </c>
    </row>
    <row r="57" ht="18.65" customHeight="1">
      <c r="A57" s="423"/>
      <c r="B57" s="445">
        <v>10</v>
      </c>
      <c r="C57" t="s" s="425">
        <v>3120</v>
      </c>
      <c r="D57" s="426">
        <v>2</v>
      </c>
      <c r="E57" s="426">
        <v>2</v>
      </c>
      <c r="F57" t="s" s="425">
        <v>3245</v>
      </c>
    </row>
    <row r="58" ht="18.65" customHeight="1">
      <c r="A58" s="423"/>
      <c r="B58" s="445">
        <v>10</v>
      </c>
      <c r="C58" t="s" s="425">
        <v>3124</v>
      </c>
      <c r="D58" s="426">
        <v>6</v>
      </c>
      <c r="E58" s="426">
        <v>2</v>
      </c>
      <c r="F58" t="s" s="425">
        <v>3246</v>
      </c>
    </row>
    <row r="59" ht="18.65" customHeight="1">
      <c r="A59" s="423"/>
      <c r="B59" s="445">
        <v>10</v>
      </c>
      <c r="C59" t="s" s="425">
        <v>3134</v>
      </c>
      <c r="D59" s="426">
        <v>29</v>
      </c>
      <c r="E59" s="426">
        <v>1</v>
      </c>
      <c r="F59" t="s" s="425">
        <v>3247</v>
      </c>
    </row>
    <row r="60" ht="19.15" customHeight="1">
      <c r="A60" s="423"/>
      <c r="B60" s="446">
        <v>10</v>
      </c>
      <c r="C60" t="s" s="428">
        <v>3128</v>
      </c>
      <c r="D60" s="429">
        <v>7</v>
      </c>
      <c r="E60" s="429">
        <v>1</v>
      </c>
      <c r="F60" t="s" s="428">
        <v>3248</v>
      </c>
    </row>
    <row r="61" ht="19.15" customHeight="1">
      <c r="A61" s="423"/>
      <c r="B61" s="436">
        <v>11</v>
      </c>
      <c r="C61" t="s" s="431">
        <v>3120</v>
      </c>
      <c r="D61" s="432">
        <v>2</v>
      </c>
      <c r="E61" s="432">
        <v>4</v>
      </c>
      <c r="F61" t="s" s="431">
        <v>3249</v>
      </c>
    </row>
    <row r="62" ht="18.65" customHeight="1">
      <c r="A62" s="423"/>
      <c r="B62" s="445">
        <v>11</v>
      </c>
      <c r="C62" t="s" s="425">
        <v>3118</v>
      </c>
      <c r="D62" s="426">
        <v>1</v>
      </c>
      <c r="E62" s="426">
        <v>4</v>
      </c>
      <c r="F62" t="s" s="425">
        <v>3250</v>
      </c>
    </row>
    <row r="63" ht="18.65" customHeight="1">
      <c r="A63" s="423"/>
      <c r="B63" s="445">
        <v>11</v>
      </c>
      <c r="C63" t="s" s="425">
        <v>3130</v>
      </c>
      <c r="D63" s="426">
        <v>4</v>
      </c>
      <c r="E63" s="426">
        <v>2</v>
      </c>
      <c r="F63" t="s" s="425">
        <v>3251</v>
      </c>
    </row>
    <row r="64" ht="18.65" customHeight="1">
      <c r="A64" s="423"/>
      <c r="B64" s="445">
        <v>11</v>
      </c>
      <c r="C64" t="s" s="425">
        <v>3124</v>
      </c>
      <c r="D64" s="426">
        <v>6</v>
      </c>
      <c r="E64" s="426">
        <v>2</v>
      </c>
      <c r="F64" t="s" s="425">
        <v>3252</v>
      </c>
    </row>
    <row r="65" ht="18.65" customHeight="1">
      <c r="A65" s="423"/>
      <c r="B65" s="445">
        <v>11</v>
      </c>
      <c r="C65" t="s" s="425">
        <v>3126</v>
      </c>
      <c r="D65" s="426">
        <v>5</v>
      </c>
      <c r="E65" s="426">
        <v>2</v>
      </c>
      <c r="F65" t="s" s="425">
        <v>3253</v>
      </c>
    </row>
    <row r="66" ht="18.65" customHeight="1">
      <c r="A66" s="423"/>
      <c r="B66" s="445">
        <v>11</v>
      </c>
      <c r="C66" t="s" s="425">
        <v>3141</v>
      </c>
      <c r="D66" s="426">
        <v>15</v>
      </c>
      <c r="E66" s="426">
        <v>1</v>
      </c>
      <c r="F66" t="s" s="425">
        <v>3254</v>
      </c>
    </row>
    <row r="67" ht="18.65" customHeight="1">
      <c r="A67" s="423"/>
      <c r="B67" s="445">
        <v>11</v>
      </c>
      <c r="C67" t="s" s="425">
        <v>3122</v>
      </c>
      <c r="D67" s="426">
        <v>3</v>
      </c>
      <c r="E67" s="426">
        <v>1</v>
      </c>
      <c r="F67" t="s" s="425">
        <v>3255</v>
      </c>
    </row>
    <row r="68" ht="18.65" customHeight="1">
      <c r="A68" s="423"/>
      <c r="B68" s="445">
        <v>11</v>
      </c>
      <c r="C68" t="s" s="425">
        <v>3128</v>
      </c>
      <c r="D68" s="426">
        <v>7</v>
      </c>
      <c r="E68" s="426">
        <v>1</v>
      </c>
      <c r="F68" t="s" s="425">
        <v>3256</v>
      </c>
    </row>
    <row r="69" ht="19.15" customHeight="1">
      <c r="A69" s="423"/>
      <c r="B69" s="446">
        <v>11</v>
      </c>
      <c r="C69" t="s" s="428">
        <v>3145</v>
      </c>
      <c r="D69" s="429">
        <v>23</v>
      </c>
      <c r="E69" s="429">
        <v>1</v>
      </c>
      <c r="F69" t="s" s="428">
        <v>3257</v>
      </c>
    </row>
    <row r="70" ht="19.15" customHeight="1">
      <c r="A70" s="423"/>
      <c r="B70" s="436">
        <v>12</v>
      </c>
      <c r="C70" t="s" s="431">
        <v>3118</v>
      </c>
      <c r="D70" s="432">
        <v>1</v>
      </c>
      <c r="E70" s="432">
        <v>6</v>
      </c>
      <c r="F70" t="s" s="431">
        <v>3258</v>
      </c>
    </row>
    <row r="71" ht="18.65" customHeight="1">
      <c r="A71" s="423"/>
      <c r="B71" s="445">
        <v>12</v>
      </c>
      <c r="C71" t="s" s="425">
        <v>3120</v>
      </c>
      <c r="D71" s="426">
        <v>2</v>
      </c>
      <c r="E71" s="426">
        <v>5</v>
      </c>
      <c r="F71" t="s" s="425">
        <v>3259</v>
      </c>
    </row>
    <row r="72" ht="18.65" customHeight="1">
      <c r="A72" s="423"/>
      <c r="B72" s="445">
        <v>12</v>
      </c>
      <c r="C72" t="s" s="425">
        <v>3122</v>
      </c>
      <c r="D72" s="426">
        <v>3</v>
      </c>
      <c r="E72" s="426">
        <v>5</v>
      </c>
      <c r="F72" t="s" s="425">
        <v>3260</v>
      </c>
    </row>
    <row r="73" ht="18.65" customHeight="1">
      <c r="A73" s="423"/>
      <c r="B73" s="445">
        <v>12</v>
      </c>
      <c r="C73" t="s" s="425">
        <v>3124</v>
      </c>
      <c r="D73" s="426">
        <v>6</v>
      </c>
      <c r="E73" s="426">
        <v>4</v>
      </c>
      <c r="F73" t="s" s="425">
        <v>3261</v>
      </c>
    </row>
    <row r="74" ht="18.65" customHeight="1">
      <c r="A74" s="423"/>
      <c r="B74" s="445">
        <v>12</v>
      </c>
      <c r="C74" t="s" s="425">
        <v>3130</v>
      </c>
      <c r="D74" s="426">
        <v>4</v>
      </c>
      <c r="E74" s="426">
        <v>2</v>
      </c>
      <c r="F74" t="s" s="425">
        <v>3262</v>
      </c>
    </row>
    <row r="75" ht="18.65" customHeight="1">
      <c r="A75" s="423"/>
      <c r="B75" s="445">
        <v>12</v>
      </c>
      <c r="C75" t="s" s="425">
        <v>3126</v>
      </c>
      <c r="D75" s="426">
        <v>5</v>
      </c>
      <c r="E75" s="426">
        <v>2</v>
      </c>
      <c r="F75" t="s" s="425">
        <v>3263</v>
      </c>
    </row>
    <row r="76" ht="19.15" customHeight="1">
      <c r="A76" s="423"/>
      <c r="B76" s="446">
        <v>12</v>
      </c>
      <c r="C76" t="s" s="428">
        <v>3136</v>
      </c>
      <c r="D76" s="429">
        <v>9</v>
      </c>
      <c r="E76" s="429">
        <v>1</v>
      </c>
      <c r="F76" t="s" s="428">
        <v>3264</v>
      </c>
    </row>
    <row r="77" ht="19.15" customHeight="1">
      <c r="A77" s="423"/>
      <c r="B77" s="436">
        <v>13</v>
      </c>
      <c r="C77" t="s" s="431">
        <v>3118</v>
      </c>
      <c r="D77" s="432">
        <v>1</v>
      </c>
      <c r="E77" s="432">
        <v>12</v>
      </c>
      <c r="F77" t="s" s="431">
        <v>3265</v>
      </c>
    </row>
    <row r="78" ht="18.65" customHeight="1">
      <c r="A78" s="423"/>
      <c r="B78" s="445">
        <v>13</v>
      </c>
      <c r="C78" t="s" s="425">
        <v>3120</v>
      </c>
      <c r="D78" s="426">
        <v>2</v>
      </c>
      <c r="E78" s="426">
        <v>5</v>
      </c>
      <c r="F78" t="s" s="425">
        <v>3266</v>
      </c>
    </row>
    <row r="79" ht="18.65" customHeight="1">
      <c r="A79" s="423"/>
      <c r="B79" s="445">
        <v>13</v>
      </c>
      <c r="C79" t="s" s="425">
        <v>3126</v>
      </c>
      <c r="D79" s="426">
        <v>5</v>
      </c>
      <c r="E79" s="426">
        <v>5</v>
      </c>
      <c r="F79" t="s" s="425">
        <v>3267</v>
      </c>
    </row>
    <row r="80" ht="18.65" customHeight="1">
      <c r="A80" s="423"/>
      <c r="B80" s="445">
        <v>13</v>
      </c>
      <c r="C80" t="s" s="425">
        <v>3122</v>
      </c>
      <c r="D80" s="426">
        <v>3</v>
      </c>
      <c r="E80" s="426">
        <v>3</v>
      </c>
      <c r="F80" t="s" s="425">
        <v>3268</v>
      </c>
    </row>
    <row r="81" ht="18.65" customHeight="1">
      <c r="A81" s="423"/>
      <c r="B81" s="445">
        <v>13</v>
      </c>
      <c r="C81" t="s" s="425">
        <v>3124</v>
      </c>
      <c r="D81" s="426">
        <v>6</v>
      </c>
      <c r="E81" s="426">
        <v>1</v>
      </c>
      <c r="F81" t="s" s="425">
        <v>3269</v>
      </c>
    </row>
    <row r="82" ht="19.15" customHeight="1">
      <c r="A82" s="423"/>
      <c r="B82" s="446">
        <v>13</v>
      </c>
      <c r="C82" t="s" s="428">
        <v>3128</v>
      </c>
      <c r="D82" s="429">
        <v>7</v>
      </c>
      <c r="E82" s="429">
        <v>1</v>
      </c>
      <c r="F82" t="s" s="428">
        <v>3270</v>
      </c>
    </row>
    <row r="83" ht="19.15" customHeight="1">
      <c r="A83" s="423"/>
      <c r="B83" s="436">
        <v>14</v>
      </c>
      <c r="C83" t="s" s="431">
        <v>3120</v>
      </c>
      <c r="D83" s="432">
        <v>2</v>
      </c>
      <c r="E83" s="432">
        <v>6</v>
      </c>
      <c r="F83" t="s" s="431">
        <v>3271</v>
      </c>
    </row>
    <row r="84" ht="18.65" customHeight="1">
      <c r="A84" s="423"/>
      <c r="B84" s="445">
        <v>14</v>
      </c>
      <c r="C84" t="s" s="425">
        <v>3122</v>
      </c>
      <c r="D84" s="426">
        <v>3</v>
      </c>
      <c r="E84" s="426">
        <v>4</v>
      </c>
      <c r="F84" t="s" s="425">
        <v>3272</v>
      </c>
    </row>
    <row r="85" ht="18.65" customHeight="1">
      <c r="A85" s="423"/>
      <c r="B85" s="445">
        <v>14</v>
      </c>
      <c r="C85" t="s" s="425">
        <v>3118</v>
      </c>
      <c r="D85" s="426">
        <v>1</v>
      </c>
      <c r="E85" s="426">
        <v>1</v>
      </c>
      <c r="F85" t="s" s="425">
        <v>812</v>
      </c>
    </row>
    <row r="86" ht="18.65" customHeight="1">
      <c r="A86" s="423"/>
      <c r="B86" s="445">
        <v>14</v>
      </c>
      <c r="C86" t="s" s="425">
        <v>3132</v>
      </c>
      <c r="D86" s="426">
        <v>16</v>
      </c>
      <c r="E86" s="426">
        <v>1</v>
      </c>
      <c r="F86" t="s" s="425">
        <v>3273</v>
      </c>
    </row>
    <row r="87" ht="19.15" customHeight="1">
      <c r="A87" s="423"/>
      <c r="B87" s="446">
        <v>14</v>
      </c>
      <c r="C87" t="s" s="428">
        <v>3128</v>
      </c>
      <c r="D87" s="429">
        <v>7</v>
      </c>
      <c r="E87" s="429">
        <v>1</v>
      </c>
      <c r="F87" t="s" s="428">
        <v>3274</v>
      </c>
    </row>
    <row r="88" ht="19.15" customHeight="1">
      <c r="A88" s="423"/>
      <c r="B88" t="s" s="430">
        <v>3114</v>
      </c>
      <c r="C88" t="s" s="431">
        <v>3118</v>
      </c>
      <c r="D88" s="432">
        <v>1</v>
      </c>
      <c r="E88" s="432">
        <v>2</v>
      </c>
      <c r="F88" t="s" s="431">
        <v>3275</v>
      </c>
    </row>
    <row r="89" ht="18.65" customHeight="1">
      <c r="A89" s="423"/>
      <c r="B89" t="s" s="347">
        <v>167</v>
      </c>
      <c r="C89" t="s" s="425">
        <v>3150</v>
      </c>
      <c r="D89" s="426">
        <v>24</v>
      </c>
      <c r="E89" s="426">
        <v>1</v>
      </c>
      <c r="F89" t="s" s="425">
        <v>593</v>
      </c>
    </row>
    <row r="90" ht="18.65" customHeight="1">
      <c r="A90" s="423"/>
      <c r="B90" t="s" s="347">
        <v>3115</v>
      </c>
      <c r="C90" t="s" s="425">
        <v>3118</v>
      </c>
      <c r="D90" s="426">
        <v>1</v>
      </c>
      <c r="E90" s="426">
        <v>4</v>
      </c>
      <c r="F90" t="s" s="425">
        <v>3276</v>
      </c>
    </row>
    <row r="91" ht="18.65" customHeight="1">
      <c r="A91" s="423"/>
      <c r="B91" t="s" s="347">
        <v>3115</v>
      </c>
      <c r="C91" t="s" s="425">
        <v>3120</v>
      </c>
      <c r="D91" s="426">
        <v>2</v>
      </c>
      <c r="E91" s="426">
        <v>3</v>
      </c>
      <c r="F91" t="s" s="425">
        <v>3277</v>
      </c>
    </row>
    <row r="92" ht="18.65" customHeight="1">
      <c r="A92" s="423"/>
      <c r="B92" t="s" s="347">
        <v>3115</v>
      </c>
      <c r="C92" t="s" s="425">
        <v>3122</v>
      </c>
      <c r="D92" s="426">
        <v>3</v>
      </c>
      <c r="E92" s="426">
        <v>2</v>
      </c>
      <c r="F92" t="s" s="425">
        <v>3278</v>
      </c>
    </row>
    <row r="93" ht="18.65" customHeight="1">
      <c r="A93" s="423"/>
      <c r="B93" t="s" s="347">
        <v>3115</v>
      </c>
      <c r="C93" t="s" s="425">
        <v>3124</v>
      </c>
      <c r="D93" s="426">
        <v>6</v>
      </c>
      <c r="E93" s="426">
        <v>2</v>
      </c>
      <c r="F93" t="s" s="425">
        <v>3279</v>
      </c>
    </row>
    <row r="94" ht="19.15" customHeight="1">
      <c r="A94" s="423"/>
      <c r="B94" t="s" s="447">
        <v>3115</v>
      </c>
      <c r="C94" t="s" s="428">
        <v>3126</v>
      </c>
      <c r="D94" s="429">
        <v>5</v>
      </c>
      <c r="E94" s="429">
        <v>1</v>
      </c>
      <c r="F94" t="s" s="428">
        <v>3280</v>
      </c>
    </row>
    <row r="95" ht="19.15" customHeight="1">
      <c r="A95" s="423"/>
      <c r="B95" s="436">
        <v>16</v>
      </c>
      <c r="C95" t="s" s="431">
        <v>3120</v>
      </c>
      <c r="D95" s="432">
        <v>2</v>
      </c>
      <c r="E95" s="432">
        <v>4</v>
      </c>
      <c r="F95" t="s" s="431">
        <v>3281</v>
      </c>
    </row>
    <row r="96" ht="18.65" customHeight="1">
      <c r="A96" s="423"/>
      <c r="B96" s="445">
        <v>16</v>
      </c>
      <c r="C96" t="s" s="425">
        <v>3122</v>
      </c>
      <c r="D96" s="426">
        <v>3</v>
      </c>
      <c r="E96" s="426">
        <v>4</v>
      </c>
      <c r="F96" t="s" s="425">
        <v>3282</v>
      </c>
    </row>
    <row r="97" ht="18.65" customHeight="1">
      <c r="A97" s="423"/>
      <c r="B97" s="445">
        <v>16</v>
      </c>
      <c r="C97" t="s" s="425">
        <v>3118</v>
      </c>
      <c r="D97" s="426">
        <v>1</v>
      </c>
      <c r="E97" s="426">
        <v>3</v>
      </c>
      <c r="F97" t="s" s="425">
        <v>3283</v>
      </c>
    </row>
    <row r="98" ht="18.65" customHeight="1">
      <c r="A98" s="423"/>
      <c r="B98" s="445">
        <v>16</v>
      </c>
      <c r="C98" t="s" s="425">
        <v>3128</v>
      </c>
      <c r="D98" s="426">
        <v>7</v>
      </c>
      <c r="E98" s="426">
        <v>2</v>
      </c>
      <c r="F98" t="s" s="425">
        <v>3284</v>
      </c>
    </row>
    <row r="99" ht="18.65" customHeight="1">
      <c r="A99" s="423"/>
      <c r="B99" s="445">
        <v>16</v>
      </c>
      <c r="C99" t="s" s="425">
        <v>3124</v>
      </c>
      <c r="D99" s="426">
        <v>6</v>
      </c>
      <c r="E99" s="426">
        <v>1</v>
      </c>
      <c r="F99" t="s" s="425">
        <v>3285</v>
      </c>
    </row>
    <row r="100" ht="19.15" customHeight="1">
      <c r="A100" s="423"/>
      <c r="B100" s="446">
        <v>16</v>
      </c>
      <c r="C100" t="s" s="428">
        <v>3126</v>
      </c>
      <c r="D100" s="429">
        <v>5</v>
      </c>
      <c r="E100" s="429">
        <v>1</v>
      </c>
      <c r="F100" t="s" s="428">
        <v>3286</v>
      </c>
    </row>
    <row r="101" ht="19.15" customHeight="1">
      <c r="A101" s="423"/>
      <c r="B101" s="436">
        <v>17</v>
      </c>
      <c r="C101" t="s" s="431">
        <v>3118</v>
      </c>
      <c r="D101" s="432">
        <v>1</v>
      </c>
      <c r="E101" s="432">
        <v>11</v>
      </c>
      <c r="F101" t="s" s="431">
        <v>3287</v>
      </c>
    </row>
    <row r="102" ht="18.65" customHeight="1">
      <c r="A102" s="423"/>
      <c r="B102" s="445">
        <v>17</v>
      </c>
      <c r="C102" t="s" s="425">
        <v>3120</v>
      </c>
      <c r="D102" s="426">
        <v>2</v>
      </c>
      <c r="E102" s="426">
        <v>3</v>
      </c>
      <c r="F102" t="s" s="425">
        <v>3288</v>
      </c>
    </row>
    <row r="103" ht="18.65" customHeight="1">
      <c r="A103" s="423"/>
      <c r="B103" s="445">
        <v>17</v>
      </c>
      <c r="C103" t="s" s="425">
        <v>3126</v>
      </c>
      <c r="D103" s="426">
        <v>5</v>
      </c>
      <c r="E103" s="426">
        <v>3</v>
      </c>
      <c r="F103" t="s" s="425">
        <v>3289</v>
      </c>
    </row>
    <row r="104" ht="18.65" customHeight="1">
      <c r="A104" s="423"/>
      <c r="B104" s="445">
        <v>17</v>
      </c>
      <c r="C104" t="s" s="425">
        <v>3122</v>
      </c>
      <c r="D104" s="426">
        <v>3</v>
      </c>
      <c r="E104" s="426">
        <v>2</v>
      </c>
      <c r="F104" t="s" s="425">
        <v>3290</v>
      </c>
    </row>
    <row r="105" ht="18.65" customHeight="1">
      <c r="A105" s="423"/>
      <c r="B105" s="445">
        <v>17</v>
      </c>
      <c r="C105" t="s" s="425">
        <v>3124</v>
      </c>
      <c r="D105" s="426">
        <v>6</v>
      </c>
      <c r="E105" s="426">
        <v>2</v>
      </c>
      <c r="F105" t="s" s="425">
        <v>3291</v>
      </c>
    </row>
    <row r="106" ht="19.15" customHeight="1">
      <c r="A106" s="423"/>
      <c r="B106" s="446">
        <v>17</v>
      </c>
      <c r="C106" t="s" s="428">
        <v>3132</v>
      </c>
      <c r="D106" s="429">
        <v>16</v>
      </c>
      <c r="E106" s="429">
        <v>1</v>
      </c>
      <c r="F106" t="s" s="428">
        <v>3292</v>
      </c>
    </row>
    <row r="107" ht="19.15" customHeight="1">
      <c r="A107" s="423"/>
      <c r="B107" s="436">
        <v>18</v>
      </c>
      <c r="C107" t="s" s="431">
        <v>3118</v>
      </c>
      <c r="D107" s="432">
        <v>1</v>
      </c>
      <c r="E107" s="432">
        <v>11</v>
      </c>
      <c r="F107" t="s" s="431">
        <v>3293</v>
      </c>
    </row>
    <row r="108" ht="18.65" customHeight="1">
      <c r="A108" s="423"/>
      <c r="B108" s="445">
        <v>18</v>
      </c>
      <c r="C108" t="s" s="425">
        <v>3126</v>
      </c>
      <c r="D108" s="426">
        <v>5</v>
      </c>
      <c r="E108" s="426">
        <v>5</v>
      </c>
      <c r="F108" t="s" s="425">
        <v>3294</v>
      </c>
    </row>
    <row r="109" ht="18.65" customHeight="1">
      <c r="A109" s="423"/>
      <c r="B109" s="445">
        <v>18</v>
      </c>
      <c r="C109" t="s" s="425">
        <v>3124</v>
      </c>
      <c r="D109" s="426">
        <v>6</v>
      </c>
      <c r="E109" s="426">
        <v>4</v>
      </c>
      <c r="F109" t="s" s="425">
        <v>3295</v>
      </c>
    </row>
    <row r="110" ht="18.65" customHeight="1">
      <c r="A110" s="423"/>
      <c r="B110" s="445">
        <v>18</v>
      </c>
      <c r="C110" t="s" s="425">
        <v>3122</v>
      </c>
      <c r="D110" s="426">
        <v>3</v>
      </c>
      <c r="E110" s="426">
        <v>3</v>
      </c>
      <c r="F110" t="s" s="425">
        <v>3296</v>
      </c>
    </row>
    <row r="111" ht="18.65" customHeight="1">
      <c r="A111" s="423"/>
      <c r="B111" s="445">
        <v>18</v>
      </c>
      <c r="C111" t="s" s="425">
        <v>3120</v>
      </c>
      <c r="D111" s="426">
        <v>2</v>
      </c>
      <c r="E111" s="426">
        <v>2</v>
      </c>
      <c r="F111" t="s" s="425">
        <v>3297</v>
      </c>
    </row>
    <row r="112" ht="19.15" customHeight="1">
      <c r="A112" s="423"/>
      <c r="B112" s="446">
        <v>18</v>
      </c>
      <c r="C112" t="s" s="428">
        <v>3139</v>
      </c>
      <c r="D112" s="429">
        <v>28</v>
      </c>
      <c r="E112" s="429">
        <v>1</v>
      </c>
      <c r="F112" t="s" s="428">
        <v>3298</v>
      </c>
    </row>
    <row r="113" ht="19.15" customHeight="1">
      <c r="A113" s="423"/>
      <c r="B113" s="436">
        <v>19</v>
      </c>
      <c r="C113" t="s" s="431">
        <v>3118</v>
      </c>
      <c r="D113" s="432">
        <v>1</v>
      </c>
      <c r="E113" s="432">
        <v>14</v>
      </c>
      <c r="F113" t="s" s="431">
        <v>3299</v>
      </c>
    </row>
    <row r="114" ht="18.65" customHeight="1">
      <c r="A114" s="423"/>
      <c r="B114" s="445">
        <v>19</v>
      </c>
      <c r="C114" t="s" s="425">
        <v>3122</v>
      </c>
      <c r="D114" s="426">
        <v>3</v>
      </c>
      <c r="E114" s="426">
        <v>8</v>
      </c>
      <c r="F114" t="s" s="425">
        <v>3300</v>
      </c>
    </row>
    <row r="115" ht="18.65" customHeight="1">
      <c r="A115" s="423"/>
      <c r="B115" s="445">
        <v>19</v>
      </c>
      <c r="C115" t="s" s="425">
        <v>3130</v>
      </c>
      <c r="D115" s="426">
        <v>4</v>
      </c>
      <c r="E115" s="426">
        <v>1</v>
      </c>
      <c r="F115" t="s" s="425">
        <v>3301</v>
      </c>
    </row>
    <row r="116" ht="18.65" customHeight="1">
      <c r="A116" s="423"/>
      <c r="B116" s="445">
        <v>19</v>
      </c>
      <c r="C116" t="s" s="425">
        <v>3120</v>
      </c>
      <c r="D116" s="426">
        <v>2</v>
      </c>
      <c r="E116" s="426">
        <v>1</v>
      </c>
      <c r="F116" t="s" s="425">
        <v>3302</v>
      </c>
    </row>
    <row r="117" ht="19.15" customHeight="1">
      <c r="A117" s="423"/>
      <c r="B117" s="446">
        <v>19</v>
      </c>
      <c r="C117" t="s" s="428">
        <v>3126</v>
      </c>
      <c r="D117" s="429">
        <v>5</v>
      </c>
      <c r="E117" s="429">
        <v>1</v>
      </c>
      <c r="F117" t="s" s="428">
        <v>3303</v>
      </c>
    </row>
    <row r="118" ht="19.15" customHeight="1">
      <c r="A118" s="423"/>
      <c r="B118" s="436">
        <v>20</v>
      </c>
      <c r="C118" t="s" s="431">
        <v>3118</v>
      </c>
      <c r="D118" s="432">
        <v>1</v>
      </c>
      <c r="E118" s="432">
        <v>9</v>
      </c>
      <c r="F118" t="s" s="431">
        <v>3304</v>
      </c>
    </row>
    <row r="119" ht="18.65" customHeight="1">
      <c r="A119" s="423"/>
      <c r="B119" s="445">
        <v>20</v>
      </c>
      <c r="C119" t="s" s="425">
        <v>3124</v>
      </c>
      <c r="D119" s="426">
        <v>6</v>
      </c>
      <c r="E119" s="426">
        <v>5</v>
      </c>
      <c r="F119" t="s" s="425">
        <v>3305</v>
      </c>
    </row>
    <row r="120" ht="18.65" customHeight="1">
      <c r="A120" s="423"/>
      <c r="B120" s="445">
        <v>20</v>
      </c>
      <c r="C120" t="s" s="425">
        <v>3122</v>
      </c>
      <c r="D120" s="426">
        <v>3</v>
      </c>
      <c r="E120" s="426">
        <v>4</v>
      </c>
      <c r="F120" t="s" s="425">
        <v>3306</v>
      </c>
    </row>
    <row r="121" ht="18.65" customHeight="1">
      <c r="A121" s="423"/>
      <c r="B121" s="445">
        <v>20</v>
      </c>
      <c r="C121" t="s" s="425">
        <v>3126</v>
      </c>
      <c r="D121" s="426">
        <v>5</v>
      </c>
      <c r="E121" s="426">
        <v>2</v>
      </c>
      <c r="F121" t="s" s="425">
        <v>3307</v>
      </c>
    </row>
    <row r="122" ht="18.65" customHeight="1">
      <c r="A122" s="423"/>
      <c r="B122" s="445">
        <v>20</v>
      </c>
      <c r="C122" t="s" s="425">
        <v>3128</v>
      </c>
      <c r="D122" s="426">
        <v>7</v>
      </c>
      <c r="E122" s="426">
        <v>2</v>
      </c>
      <c r="F122" t="s" s="425">
        <v>3308</v>
      </c>
    </row>
    <row r="123" ht="19.15" customHeight="1">
      <c r="A123" s="423"/>
      <c r="B123" s="446">
        <v>20</v>
      </c>
      <c r="C123" t="s" s="428">
        <v>3130</v>
      </c>
      <c r="D123" s="429">
        <v>4</v>
      </c>
      <c r="E123" s="429">
        <v>1</v>
      </c>
      <c r="F123" t="s" s="428">
        <v>3309</v>
      </c>
    </row>
    <row r="124" ht="19.15" customHeight="1">
      <c r="A124" s="423"/>
      <c r="B124" s="436">
        <v>21</v>
      </c>
      <c r="C124" t="s" s="431">
        <v>3130</v>
      </c>
      <c r="D124" s="432">
        <v>4</v>
      </c>
      <c r="E124" s="432">
        <v>16</v>
      </c>
      <c r="F124" t="s" s="431">
        <v>3151</v>
      </c>
    </row>
    <row r="125" ht="19.15" customHeight="1">
      <c r="A125" s="437"/>
      <c r="B125" s="446">
        <v>21</v>
      </c>
      <c r="C125" t="s" s="428">
        <v>3126</v>
      </c>
      <c r="D125" s="429">
        <v>5</v>
      </c>
      <c r="E125" s="429">
        <v>1</v>
      </c>
      <c r="F125" t="s" s="428">
        <v>3152</v>
      </c>
    </row>
    <row r="126" ht="19.15" customHeight="1">
      <c r="A126" t="s" s="438">
        <v>3153</v>
      </c>
      <c r="B126" s="436">
        <v>1</v>
      </c>
      <c r="C126" t="s" s="431">
        <v>3118</v>
      </c>
      <c r="D126" s="432">
        <v>1</v>
      </c>
      <c r="E126" s="432">
        <v>11</v>
      </c>
      <c r="F126" t="s" s="431">
        <v>3310</v>
      </c>
    </row>
    <row r="127" ht="18.65" customHeight="1">
      <c r="A127" s="423"/>
      <c r="B127" s="445">
        <v>1</v>
      </c>
      <c r="C127" t="s" s="425">
        <v>3130</v>
      </c>
      <c r="D127" s="426">
        <v>4</v>
      </c>
      <c r="E127" s="426">
        <v>3</v>
      </c>
      <c r="F127" t="s" s="425">
        <v>3311</v>
      </c>
    </row>
    <row r="128" ht="18.65" customHeight="1">
      <c r="A128" s="423"/>
      <c r="B128" s="445">
        <v>1</v>
      </c>
      <c r="C128" t="s" s="425">
        <v>3126</v>
      </c>
      <c r="D128" s="426">
        <v>5</v>
      </c>
      <c r="E128" s="426">
        <v>3</v>
      </c>
      <c r="F128" t="s" s="425">
        <v>3312</v>
      </c>
    </row>
    <row r="129" ht="18.65" customHeight="1">
      <c r="A129" s="423"/>
      <c r="B129" s="445">
        <v>1</v>
      </c>
      <c r="C129" t="s" s="425">
        <v>3120</v>
      </c>
      <c r="D129" s="426">
        <v>2</v>
      </c>
      <c r="E129" s="426">
        <v>2</v>
      </c>
      <c r="F129" t="s" s="425">
        <v>3313</v>
      </c>
    </row>
    <row r="130" ht="18.65" customHeight="1">
      <c r="A130" s="423"/>
      <c r="B130" s="445">
        <v>1</v>
      </c>
      <c r="C130" t="s" s="425">
        <v>3122</v>
      </c>
      <c r="D130" s="426">
        <v>3</v>
      </c>
      <c r="E130" s="426">
        <v>2</v>
      </c>
      <c r="F130" t="s" s="425">
        <v>3314</v>
      </c>
    </row>
    <row r="131" ht="18.65" customHeight="1">
      <c r="A131" s="423"/>
      <c r="B131" s="445">
        <v>1</v>
      </c>
      <c r="C131" t="s" s="425">
        <v>3128</v>
      </c>
      <c r="D131" s="426">
        <v>7</v>
      </c>
      <c r="E131" s="426">
        <v>2</v>
      </c>
      <c r="F131" t="s" s="425">
        <v>3315</v>
      </c>
    </row>
    <row r="132" ht="18.65" customHeight="1">
      <c r="A132" s="423"/>
      <c r="B132" s="445">
        <v>1</v>
      </c>
      <c r="C132" t="s" s="425">
        <v>3169</v>
      </c>
      <c r="D132" s="426">
        <v>14</v>
      </c>
      <c r="E132" s="426">
        <v>1</v>
      </c>
      <c r="F132" t="s" s="425">
        <v>3316</v>
      </c>
    </row>
    <row r="133" ht="19.15" customHeight="1">
      <c r="A133" s="423"/>
      <c r="B133" s="446">
        <v>1</v>
      </c>
      <c r="C133" t="s" s="428">
        <v>3124</v>
      </c>
      <c r="D133" s="429">
        <v>6</v>
      </c>
      <c r="E133" s="429">
        <v>1</v>
      </c>
      <c r="F133" t="s" s="428">
        <v>3317</v>
      </c>
    </row>
    <row r="134" ht="19.15" customHeight="1">
      <c r="A134" s="423"/>
      <c r="B134" t="s" s="430">
        <v>180</v>
      </c>
      <c r="C134" t="s" s="431">
        <v>3130</v>
      </c>
      <c r="D134" s="432">
        <v>4</v>
      </c>
      <c r="E134" s="432">
        <v>3</v>
      </c>
      <c r="F134" t="s" s="431">
        <v>3318</v>
      </c>
    </row>
    <row r="135" ht="18.65" customHeight="1">
      <c r="A135" s="423"/>
      <c r="B135" t="s" s="347">
        <v>180</v>
      </c>
      <c r="C135" t="s" s="425">
        <v>3118</v>
      </c>
      <c r="D135" s="426">
        <v>1</v>
      </c>
      <c r="E135" s="426">
        <v>2</v>
      </c>
      <c r="F135" t="s" s="425">
        <v>3319</v>
      </c>
    </row>
    <row r="136" ht="18.65" customHeight="1">
      <c r="A136" s="423"/>
      <c r="B136" t="s" s="347">
        <v>180</v>
      </c>
      <c r="C136" t="s" s="425">
        <v>3122</v>
      </c>
      <c r="D136" s="426">
        <v>3</v>
      </c>
      <c r="E136" s="426">
        <v>1</v>
      </c>
      <c r="F136" t="s" s="425">
        <v>3320</v>
      </c>
    </row>
    <row r="137" ht="18.65" customHeight="1">
      <c r="A137" s="423"/>
      <c r="B137" t="s" s="347">
        <v>180</v>
      </c>
      <c r="C137" t="s" s="425">
        <v>3126</v>
      </c>
      <c r="D137" s="426">
        <v>5</v>
      </c>
      <c r="E137" s="426">
        <v>1</v>
      </c>
      <c r="F137" t="s" s="425">
        <v>3321</v>
      </c>
    </row>
    <row r="138" ht="18.65" customHeight="1">
      <c r="A138" s="423"/>
      <c r="B138" t="s" s="347">
        <v>150</v>
      </c>
      <c r="C138" t="s" s="425">
        <v>3120</v>
      </c>
      <c r="D138" s="426">
        <v>2</v>
      </c>
      <c r="E138" s="426">
        <v>2</v>
      </c>
      <c r="F138" t="s" s="425">
        <v>3190</v>
      </c>
    </row>
    <row r="139" ht="18.65" customHeight="1">
      <c r="A139" s="423"/>
      <c r="B139" t="s" s="347">
        <v>150</v>
      </c>
      <c r="C139" t="s" s="425">
        <v>3118</v>
      </c>
      <c r="D139" s="426">
        <v>1</v>
      </c>
      <c r="E139" s="426">
        <v>1</v>
      </c>
      <c r="F139" t="s" s="425">
        <v>555</v>
      </c>
    </row>
    <row r="140" ht="18.65" customHeight="1">
      <c r="A140" s="423"/>
      <c r="B140" t="s" s="347">
        <v>150</v>
      </c>
      <c r="C140" t="s" s="425">
        <v>3122</v>
      </c>
      <c r="D140" s="426">
        <v>3</v>
      </c>
      <c r="E140" s="426">
        <v>1</v>
      </c>
      <c r="F140" t="s" s="425">
        <v>3191</v>
      </c>
    </row>
    <row r="141" ht="18.65" customHeight="1">
      <c r="A141" s="423"/>
      <c r="B141" t="s" s="347">
        <v>182</v>
      </c>
      <c r="C141" t="s" s="425">
        <v>3122</v>
      </c>
      <c r="D141" s="426">
        <v>3</v>
      </c>
      <c r="E141" s="426">
        <v>2</v>
      </c>
      <c r="F141" t="s" s="425">
        <v>3322</v>
      </c>
    </row>
    <row r="142" ht="18.65" customHeight="1">
      <c r="A142" s="423"/>
      <c r="B142" t="s" s="347">
        <v>182</v>
      </c>
      <c r="C142" t="s" s="425">
        <v>3118</v>
      </c>
      <c r="D142" s="426">
        <v>1</v>
      </c>
      <c r="E142" s="426">
        <v>1</v>
      </c>
      <c r="F142" t="s" s="425">
        <v>3323</v>
      </c>
    </row>
    <row r="143" ht="19.15" customHeight="1">
      <c r="A143" s="423"/>
      <c r="B143" t="s" s="447">
        <v>182</v>
      </c>
      <c r="C143" t="s" s="428">
        <v>3188</v>
      </c>
      <c r="D143" s="429">
        <v>21</v>
      </c>
      <c r="E143" s="429">
        <v>1</v>
      </c>
      <c r="F143" t="s" s="428">
        <v>3324</v>
      </c>
    </row>
    <row r="144" ht="19.15" customHeight="1">
      <c r="A144" s="423"/>
      <c r="B144" s="436">
        <v>3</v>
      </c>
      <c r="C144" t="s" s="431">
        <v>3124</v>
      </c>
      <c r="D144" s="432">
        <v>6</v>
      </c>
      <c r="E144" s="432">
        <v>3</v>
      </c>
      <c r="F144" t="s" s="431">
        <v>3325</v>
      </c>
    </row>
    <row r="145" ht="18.65" customHeight="1">
      <c r="A145" s="423"/>
      <c r="B145" s="445">
        <v>3</v>
      </c>
      <c r="C145" t="s" s="425">
        <v>3128</v>
      </c>
      <c r="D145" s="426">
        <v>7</v>
      </c>
      <c r="E145" s="426">
        <v>3</v>
      </c>
      <c r="F145" t="s" s="425">
        <v>3326</v>
      </c>
    </row>
    <row r="146" ht="18.65" customHeight="1">
      <c r="A146" s="423"/>
      <c r="B146" s="445">
        <v>3</v>
      </c>
      <c r="C146" t="s" s="425">
        <v>3138</v>
      </c>
      <c r="D146" s="426">
        <v>8</v>
      </c>
      <c r="E146" s="426">
        <v>2</v>
      </c>
      <c r="F146" t="s" s="425">
        <v>3327</v>
      </c>
    </row>
    <row r="147" ht="18.65" customHeight="1">
      <c r="A147" s="423"/>
      <c r="B147" s="445">
        <v>3</v>
      </c>
      <c r="C147" t="s" s="425">
        <v>3120</v>
      </c>
      <c r="D147" s="426">
        <v>2</v>
      </c>
      <c r="E147" s="426">
        <v>2</v>
      </c>
      <c r="F147" t="s" s="425">
        <v>3328</v>
      </c>
    </row>
    <row r="148" ht="18.65" customHeight="1">
      <c r="A148" s="423"/>
      <c r="B148" s="445">
        <v>3</v>
      </c>
      <c r="C148" t="s" s="425">
        <v>3118</v>
      </c>
      <c r="D148" s="426">
        <v>1</v>
      </c>
      <c r="E148" s="426">
        <v>1</v>
      </c>
      <c r="F148" t="s" s="425">
        <v>3329</v>
      </c>
    </row>
    <row r="149" ht="19.15" customHeight="1">
      <c r="A149" s="423"/>
      <c r="B149" s="446">
        <v>3</v>
      </c>
      <c r="C149" t="s" s="428">
        <v>3122</v>
      </c>
      <c r="D149" s="429">
        <v>3</v>
      </c>
      <c r="E149" s="429">
        <v>1</v>
      </c>
      <c r="F149" t="s" s="428">
        <v>3330</v>
      </c>
    </row>
    <row r="150" ht="19.15" customHeight="1">
      <c r="A150" s="423"/>
      <c r="B150" s="436">
        <v>4</v>
      </c>
      <c r="C150" t="s" s="431">
        <v>3124</v>
      </c>
      <c r="D150" s="432">
        <v>6</v>
      </c>
      <c r="E150" s="432">
        <v>3</v>
      </c>
      <c r="F150" t="s" s="431">
        <v>3331</v>
      </c>
    </row>
    <row r="151" ht="18.65" customHeight="1">
      <c r="A151" s="423"/>
      <c r="B151" s="445">
        <v>4</v>
      </c>
      <c r="C151" t="s" s="425">
        <v>3122</v>
      </c>
      <c r="D151" s="426">
        <v>3</v>
      </c>
      <c r="E151" s="426">
        <v>2</v>
      </c>
      <c r="F151" t="s" s="425">
        <v>3332</v>
      </c>
    </row>
    <row r="152" ht="18.65" customHeight="1">
      <c r="A152" s="423"/>
      <c r="B152" s="445">
        <v>4</v>
      </c>
      <c r="C152" t="s" s="425">
        <v>3175</v>
      </c>
      <c r="D152" s="426">
        <v>18</v>
      </c>
      <c r="E152" s="426">
        <v>1</v>
      </c>
      <c r="F152" t="s" s="425">
        <v>3333</v>
      </c>
    </row>
    <row r="153" ht="18.65" customHeight="1">
      <c r="A153" s="423"/>
      <c r="B153" s="445">
        <v>4</v>
      </c>
      <c r="C153" t="s" s="425">
        <v>3136</v>
      </c>
      <c r="D153" s="426">
        <v>9</v>
      </c>
      <c r="E153" s="426">
        <v>1</v>
      </c>
      <c r="F153" t="s" s="425">
        <v>794</v>
      </c>
    </row>
    <row r="154" ht="18.65" customHeight="1">
      <c r="A154" s="423"/>
      <c r="B154" s="445">
        <v>4</v>
      </c>
      <c r="C154" t="s" s="425">
        <v>3120</v>
      </c>
      <c r="D154" s="426">
        <v>2</v>
      </c>
      <c r="E154" s="426">
        <v>1</v>
      </c>
      <c r="F154" t="s" s="425">
        <v>3334</v>
      </c>
    </row>
    <row r="155" ht="18.65" customHeight="1">
      <c r="A155" s="423"/>
      <c r="B155" s="445">
        <v>4</v>
      </c>
      <c r="C155" t="s" s="425">
        <v>3126</v>
      </c>
      <c r="D155" s="426">
        <v>5</v>
      </c>
      <c r="E155" s="426">
        <v>1</v>
      </c>
      <c r="F155" t="s" s="425">
        <v>3335</v>
      </c>
    </row>
    <row r="156" ht="19.15" customHeight="1">
      <c r="A156" s="423"/>
      <c r="B156" s="446">
        <v>4</v>
      </c>
      <c r="C156" t="s" s="428">
        <v>3128</v>
      </c>
      <c r="D156" s="429">
        <v>7</v>
      </c>
      <c r="E156" s="429">
        <v>1</v>
      </c>
      <c r="F156" t="s" s="428">
        <v>3336</v>
      </c>
    </row>
    <row r="157" ht="19.15" customHeight="1">
      <c r="A157" s="423"/>
      <c r="B157" s="436">
        <v>5</v>
      </c>
      <c r="C157" t="s" s="431">
        <v>3120</v>
      </c>
      <c r="D157" s="432">
        <v>2</v>
      </c>
      <c r="E157" s="432">
        <v>3</v>
      </c>
      <c r="F157" t="s" s="431">
        <v>3337</v>
      </c>
    </row>
    <row r="158" ht="18.65" customHeight="1">
      <c r="A158" s="423"/>
      <c r="B158" s="445">
        <v>5</v>
      </c>
      <c r="C158" t="s" s="425">
        <v>3136</v>
      </c>
      <c r="D158" s="426">
        <v>9</v>
      </c>
      <c r="E158" s="426">
        <v>2</v>
      </c>
      <c r="F158" t="s" s="425">
        <v>3338</v>
      </c>
    </row>
    <row r="159" ht="18.65" customHeight="1">
      <c r="A159" s="423"/>
      <c r="B159" s="445">
        <v>5</v>
      </c>
      <c r="C159" t="s" s="425">
        <v>3163</v>
      </c>
      <c r="D159" s="426">
        <v>11</v>
      </c>
      <c r="E159" s="426">
        <v>2</v>
      </c>
      <c r="F159" t="s" s="425">
        <v>3339</v>
      </c>
    </row>
    <row r="160" ht="18.65" customHeight="1">
      <c r="A160" s="423"/>
      <c r="B160" s="445">
        <v>5</v>
      </c>
      <c r="C160" t="s" s="425">
        <v>3122</v>
      </c>
      <c r="D160" s="426">
        <v>3</v>
      </c>
      <c r="E160" s="426">
        <v>2</v>
      </c>
      <c r="F160" t="s" s="425">
        <v>3340</v>
      </c>
    </row>
    <row r="161" ht="18.65" customHeight="1">
      <c r="A161" s="423"/>
      <c r="B161" s="445">
        <v>5</v>
      </c>
      <c r="C161" t="s" s="425">
        <v>3124</v>
      </c>
      <c r="D161" s="426">
        <v>6</v>
      </c>
      <c r="E161" s="426">
        <v>2</v>
      </c>
      <c r="F161" t="s" s="425">
        <v>3341</v>
      </c>
    </row>
    <row r="162" ht="19.15" customHeight="1">
      <c r="A162" s="423"/>
      <c r="B162" s="446">
        <v>5</v>
      </c>
      <c r="C162" t="s" s="428">
        <v>3126</v>
      </c>
      <c r="D162" s="429">
        <v>5</v>
      </c>
      <c r="E162" s="429">
        <v>1</v>
      </c>
      <c r="F162" t="s" s="428">
        <v>3342</v>
      </c>
    </row>
    <row r="163" ht="19.15" customHeight="1">
      <c r="A163" s="423"/>
      <c r="B163" s="436">
        <v>6</v>
      </c>
      <c r="C163" t="s" s="431">
        <v>3122</v>
      </c>
      <c r="D163" s="432">
        <v>3</v>
      </c>
      <c r="E163" s="432">
        <v>5</v>
      </c>
      <c r="F163" t="s" s="431">
        <v>3343</v>
      </c>
    </row>
    <row r="164" ht="18.65" customHeight="1">
      <c r="A164" s="423"/>
      <c r="B164" s="445">
        <v>6</v>
      </c>
      <c r="C164" t="s" s="425">
        <v>3126</v>
      </c>
      <c r="D164" s="426">
        <v>5</v>
      </c>
      <c r="E164" s="426">
        <v>4</v>
      </c>
      <c r="F164" t="s" s="425">
        <v>3344</v>
      </c>
    </row>
    <row r="165" ht="18.65" customHeight="1">
      <c r="A165" s="423"/>
      <c r="B165" s="445">
        <v>6</v>
      </c>
      <c r="C165" t="s" s="425">
        <v>3130</v>
      </c>
      <c r="D165" s="426">
        <v>4</v>
      </c>
      <c r="E165" s="426">
        <v>3</v>
      </c>
      <c r="F165" t="s" s="425">
        <v>3345</v>
      </c>
    </row>
    <row r="166" ht="18.65" customHeight="1">
      <c r="A166" s="423"/>
      <c r="B166" s="445">
        <v>6</v>
      </c>
      <c r="C166" t="s" s="425">
        <v>3118</v>
      </c>
      <c r="D166" s="426">
        <v>1</v>
      </c>
      <c r="E166" s="426">
        <v>3</v>
      </c>
      <c r="F166" t="s" s="425">
        <v>3346</v>
      </c>
    </row>
    <row r="167" ht="18.65" customHeight="1">
      <c r="A167" s="423"/>
      <c r="B167" s="445">
        <v>6</v>
      </c>
      <c r="C167" t="s" s="425">
        <v>3138</v>
      </c>
      <c r="D167" s="426">
        <v>8</v>
      </c>
      <c r="E167" s="426">
        <v>2</v>
      </c>
      <c r="F167" t="s" s="425">
        <v>3347</v>
      </c>
    </row>
    <row r="168" ht="18.65" customHeight="1">
      <c r="A168" s="423"/>
      <c r="B168" s="445">
        <v>6</v>
      </c>
      <c r="C168" t="s" s="425">
        <v>3120</v>
      </c>
      <c r="D168" s="426">
        <v>2</v>
      </c>
      <c r="E168" s="426">
        <v>2</v>
      </c>
      <c r="F168" t="s" s="425">
        <v>3348</v>
      </c>
    </row>
    <row r="169" ht="19.15" customHeight="1">
      <c r="A169" s="423"/>
      <c r="B169" s="446">
        <v>6</v>
      </c>
      <c r="C169" t="s" s="428">
        <v>3128</v>
      </c>
      <c r="D169" s="429">
        <v>7</v>
      </c>
      <c r="E169" s="429">
        <v>1</v>
      </c>
      <c r="F169" t="s" s="428">
        <v>3349</v>
      </c>
    </row>
    <row r="170" ht="19.15" customHeight="1">
      <c r="A170" s="423"/>
      <c r="B170" s="436">
        <v>7</v>
      </c>
      <c r="C170" t="s" s="431">
        <v>3118</v>
      </c>
      <c r="D170" s="432">
        <v>1</v>
      </c>
      <c r="E170" s="432">
        <v>5</v>
      </c>
      <c r="F170" t="s" s="431">
        <v>3350</v>
      </c>
    </row>
    <row r="171" ht="18.65" customHeight="1">
      <c r="A171" s="423"/>
      <c r="B171" s="445">
        <v>7</v>
      </c>
      <c r="C171" t="s" s="425">
        <v>3126</v>
      </c>
      <c r="D171" s="426">
        <v>5</v>
      </c>
      <c r="E171" s="426">
        <v>4</v>
      </c>
      <c r="F171" t="s" s="425">
        <v>3351</v>
      </c>
    </row>
    <row r="172" ht="18.65" customHeight="1">
      <c r="A172" s="423"/>
      <c r="B172" s="445">
        <v>7</v>
      </c>
      <c r="C172" t="s" s="425">
        <v>3128</v>
      </c>
      <c r="D172" s="426">
        <v>7</v>
      </c>
      <c r="E172" s="426">
        <v>3</v>
      </c>
      <c r="F172" t="s" s="425">
        <v>3352</v>
      </c>
    </row>
    <row r="173" ht="18.65" customHeight="1">
      <c r="A173" s="423"/>
      <c r="B173" s="445">
        <v>7</v>
      </c>
      <c r="C173" t="s" s="425">
        <v>3120</v>
      </c>
      <c r="D173" s="426">
        <v>2</v>
      </c>
      <c r="E173" s="426">
        <v>2</v>
      </c>
      <c r="F173" t="s" s="425">
        <v>3353</v>
      </c>
    </row>
    <row r="174" ht="18.65" customHeight="1">
      <c r="A174" s="423"/>
      <c r="B174" s="445">
        <v>7</v>
      </c>
      <c r="C174" t="s" s="425">
        <v>3122</v>
      </c>
      <c r="D174" s="426">
        <v>3</v>
      </c>
      <c r="E174" s="426">
        <v>2</v>
      </c>
      <c r="F174" t="s" s="425">
        <v>3354</v>
      </c>
    </row>
    <row r="175" ht="18.65" customHeight="1">
      <c r="A175" s="423"/>
      <c r="B175" s="445">
        <v>7</v>
      </c>
      <c r="C175" t="s" s="425">
        <v>3130</v>
      </c>
      <c r="D175" s="426">
        <v>4</v>
      </c>
      <c r="E175" s="426">
        <v>1</v>
      </c>
      <c r="F175" t="s" s="425">
        <v>3355</v>
      </c>
    </row>
    <row r="176" ht="18.65" customHeight="1">
      <c r="A176" s="423"/>
      <c r="B176" s="445">
        <v>7</v>
      </c>
      <c r="C176" t="s" s="425">
        <v>3141</v>
      </c>
      <c r="D176" s="426">
        <v>15</v>
      </c>
      <c r="E176" s="426">
        <v>1</v>
      </c>
      <c r="F176" t="s" s="425">
        <v>3356</v>
      </c>
    </row>
    <row r="177" ht="19.15" customHeight="1">
      <c r="A177" s="423"/>
      <c r="B177" s="446">
        <v>7</v>
      </c>
      <c r="C177" t="s" s="428">
        <v>3124</v>
      </c>
      <c r="D177" s="429">
        <v>6</v>
      </c>
      <c r="E177" s="429">
        <v>1</v>
      </c>
      <c r="F177" t="s" s="428">
        <v>507</v>
      </c>
    </row>
    <row r="178" ht="19.15" customHeight="1">
      <c r="A178" s="423"/>
      <c r="B178" s="436">
        <v>8</v>
      </c>
      <c r="C178" t="s" s="431">
        <v>3122</v>
      </c>
      <c r="D178" s="432">
        <v>3</v>
      </c>
      <c r="E178" s="432">
        <v>6</v>
      </c>
      <c r="F178" t="s" s="431">
        <v>3357</v>
      </c>
    </row>
    <row r="179" ht="18.65" customHeight="1">
      <c r="A179" s="423"/>
      <c r="B179" s="445">
        <v>8</v>
      </c>
      <c r="C179" t="s" s="425">
        <v>3130</v>
      </c>
      <c r="D179" s="426">
        <v>4</v>
      </c>
      <c r="E179" s="426">
        <v>4</v>
      </c>
      <c r="F179" t="s" s="425">
        <v>3358</v>
      </c>
    </row>
    <row r="180" ht="18.65" customHeight="1">
      <c r="A180" s="423"/>
      <c r="B180" s="445">
        <v>8</v>
      </c>
      <c r="C180" t="s" s="425">
        <v>3120</v>
      </c>
      <c r="D180" s="426">
        <v>2</v>
      </c>
      <c r="E180" s="426">
        <v>2</v>
      </c>
      <c r="F180" t="s" s="425">
        <v>3359</v>
      </c>
    </row>
    <row r="181" ht="18.65" customHeight="1">
      <c r="A181" s="423"/>
      <c r="B181" s="445">
        <v>8</v>
      </c>
      <c r="C181" t="s" s="425">
        <v>3118</v>
      </c>
      <c r="D181" s="426">
        <v>1</v>
      </c>
      <c r="E181" s="426">
        <v>2</v>
      </c>
      <c r="F181" t="s" s="425">
        <v>3360</v>
      </c>
    </row>
    <row r="182" ht="19.15" customHeight="1">
      <c r="A182" s="423"/>
      <c r="B182" s="446">
        <v>8</v>
      </c>
      <c r="C182" t="s" s="428">
        <v>3126</v>
      </c>
      <c r="D182" s="429">
        <v>5</v>
      </c>
      <c r="E182" s="429">
        <v>1</v>
      </c>
      <c r="F182" t="s" s="428">
        <v>3361</v>
      </c>
    </row>
    <row r="183" ht="19.15" customHeight="1">
      <c r="A183" s="423"/>
      <c r="B183" s="436">
        <v>9</v>
      </c>
      <c r="C183" t="s" s="431">
        <v>3118</v>
      </c>
      <c r="D183" s="432">
        <v>1</v>
      </c>
      <c r="E183" s="432">
        <v>3</v>
      </c>
      <c r="F183" t="s" s="431">
        <v>3362</v>
      </c>
    </row>
    <row r="184" ht="18.65" customHeight="1">
      <c r="A184" s="423"/>
      <c r="B184" s="445">
        <v>9</v>
      </c>
      <c r="C184" t="s" s="425">
        <v>3122</v>
      </c>
      <c r="D184" s="426">
        <v>3</v>
      </c>
      <c r="E184" s="426">
        <v>3</v>
      </c>
      <c r="F184" t="s" s="425">
        <v>3363</v>
      </c>
    </row>
    <row r="185" ht="18.65" customHeight="1">
      <c r="A185" s="423"/>
      <c r="B185" s="445">
        <v>9</v>
      </c>
      <c r="C185" t="s" s="425">
        <v>3128</v>
      </c>
      <c r="D185" s="426">
        <v>7</v>
      </c>
      <c r="E185" s="426">
        <v>3</v>
      </c>
      <c r="F185" t="s" s="425">
        <v>3364</v>
      </c>
    </row>
    <row r="186" ht="19.15" customHeight="1">
      <c r="A186" s="423"/>
      <c r="B186" s="446">
        <v>9</v>
      </c>
      <c r="C186" t="s" s="428">
        <v>3124</v>
      </c>
      <c r="D186" s="429">
        <v>6</v>
      </c>
      <c r="E186" s="429">
        <v>1</v>
      </c>
      <c r="F186" t="s" s="428">
        <v>590</v>
      </c>
    </row>
    <row r="187" ht="19.15" customHeight="1">
      <c r="A187" s="423"/>
      <c r="B187" s="436">
        <v>10</v>
      </c>
      <c r="C187" t="s" s="431">
        <v>3118</v>
      </c>
      <c r="D187" s="432">
        <v>1</v>
      </c>
      <c r="E187" s="432">
        <v>12</v>
      </c>
      <c r="F187" t="s" s="431">
        <v>3365</v>
      </c>
    </row>
    <row r="188" ht="18.65" customHeight="1">
      <c r="A188" s="423"/>
      <c r="B188" s="445">
        <v>10</v>
      </c>
      <c r="C188" t="s" s="425">
        <v>3126</v>
      </c>
      <c r="D188" s="426">
        <v>5</v>
      </c>
      <c r="E188" s="426">
        <v>5</v>
      </c>
      <c r="F188" t="s" s="425">
        <v>3366</v>
      </c>
    </row>
    <row r="189" ht="18.65" customHeight="1">
      <c r="A189" s="423"/>
      <c r="B189" s="445">
        <v>10</v>
      </c>
      <c r="C189" t="s" s="425">
        <v>3130</v>
      </c>
      <c r="D189" s="426">
        <v>4</v>
      </c>
      <c r="E189" s="426">
        <v>3</v>
      </c>
      <c r="F189" t="s" s="425">
        <v>3367</v>
      </c>
    </row>
    <row r="190" ht="18.65" customHeight="1">
      <c r="A190" s="423"/>
      <c r="B190" s="445">
        <v>10</v>
      </c>
      <c r="C190" t="s" s="425">
        <v>3122</v>
      </c>
      <c r="D190" s="426">
        <v>3</v>
      </c>
      <c r="E190" s="426">
        <v>3</v>
      </c>
      <c r="F190" t="s" s="425">
        <v>3368</v>
      </c>
    </row>
    <row r="191" ht="18.65" customHeight="1">
      <c r="A191" s="423"/>
      <c r="B191" s="445">
        <v>10</v>
      </c>
      <c r="C191" t="s" s="425">
        <v>3181</v>
      </c>
      <c r="D191" s="426">
        <v>25</v>
      </c>
      <c r="E191" s="426">
        <v>1</v>
      </c>
      <c r="F191" t="s" s="425">
        <v>3369</v>
      </c>
    </row>
    <row r="192" ht="18.65" customHeight="1">
      <c r="A192" s="423"/>
      <c r="B192" s="445">
        <v>10</v>
      </c>
      <c r="C192" t="s" s="425">
        <v>3120</v>
      </c>
      <c r="D192" s="426">
        <v>2</v>
      </c>
      <c r="E192" s="426">
        <v>1</v>
      </c>
      <c r="F192" t="s" s="425">
        <v>3370</v>
      </c>
    </row>
    <row r="193" ht="19.15" customHeight="1">
      <c r="A193" s="423"/>
      <c r="B193" s="446">
        <v>10</v>
      </c>
      <c r="C193" t="s" s="428">
        <v>3128</v>
      </c>
      <c r="D193" s="429">
        <v>7</v>
      </c>
      <c r="E193" s="429">
        <v>1</v>
      </c>
      <c r="F193" t="s" s="428">
        <v>3371</v>
      </c>
    </row>
    <row r="194" ht="19.15" customHeight="1">
      <c r="A194" s="423"/>
      <c r="B194" s="436">
        <v>11</v>
      </c>
      <c r="C194" t="s" s="431">
        <v>3118</v>
      </c>
      <c r="D194" s="432">
        <v>1</v>
      </c>
      <c r="E194" s="432">
        <v>7</v>
      </c>
      <c r="F194" t="s" s="431">
        <v>3372</v>
      </c>
    </row>
    <row r="195" ht="18.65" customHeight="1">
      <c r="A195" s="423"/>
      <c r="B195" s="445">
        <v>11</v>
      </c>
      <c r="C195" t="s" s="425">
        <v>3130</v>
      </c>
      <c r="D195" s="426">
        <v>4</v>
      </c>
      <c r="E195" s="426">
        <v>4</v>
      </c>
      <c r="F195" t="s" s="425">
        <v>3373</v>
      </c>
    </row>
    <row r="196" ht="18.65" customHeight="1">
      <c r="A196" s="423"/>
      <c r="B196" s="445">
        <v>11</v>
      </c>
      <c r="C196" t="s" s="425">
        <v>3120</v>
      </c>
      <c r="D196" s="426">
        <v>2</v>
      </c>
      <c r="E196" s="426">
        <v>2</v>
      </c>
      <c r="F196" t="s" s="425">
        <v>3374</v>
      </c>
    </row>
    <row r="197" ht="18.65" customHeight="1">
      <c r="A197" s="423"/>
      <c r="B197" s="445">
        <v>11</v>
      </c>
      <c r="C197" t="s" s="425">
        <v>3172</v>
      </c>
      <c r="D197" s="426">
        <v>17</v>
      </c>
      <c r="E197" s="426">
        <v>1</v>
      </c>
      <c r="F197" t="s" s="425">
        <v>3375</v>
      </c>
    </row>
    <row r="198" ht="18.65" customHeight="1">
      <c r="A198" s="423"/>
      <c r="B198" s="445">
        <v>11</v>
      </c>
      <c r="C198" t="s" s="425">
        <v>3138</v>
      </c>
      <c r="D198" s="426">
        <v>8</v>
      </c>
      <c r="E198" s="426">
        <v>1</v>
      </c>
      <c r="F198" t="s" s="425">
        <v>3376</v>
      </c>
    </row>
    <row r="199" ht="18.65" customHeight="1">
      <c r="A199" s="423"/>
      <c r="B199" s="445">
        <v>11</v>
      </c>
      <c r="C199" t="s" s="425">
        <v>3177</v>
      </c>
      <c r="D199" s="426">
        <v>22</v>
      </c>
      <c r="E199" s="426">
        <v>1</v>
      </c>
      <c r="F199" t="s" s="425">
        <v>3377</v>
      </c>
    </row>
    <row r="200" ht="18.65" customHeight="1">
      <c r="A200" s="423"/>
      <c r="B200" s="445">
        <v>11</v>
      </c>
      <c r="C200" t="s" s="425">
        <v>3179</v>
      </c>
      <c r="D200" s="426">
        <v>27</v>
      </c>
      <c r="E200" s="426">
        <v>1</v>
      </c>
      <c r="F200" t="s" s="425">
        <v>3378</v>
      </c>
    </row>
    <row r="201" ht="18.65" customHeight="1">
      <c r="A201" s="423"/>
      <c r="B201" s="445">
        <v>11</v>
      </c>
      <c r="C201" t="s" s="425">
        <v>3163</v>
      </c>
      <c r="D201" s="426">
        <v>11</v>
      </c>
      <c r="E201" s="426">
        <v>1</v>
      </c>
      <c r="F201" t="s" s="425">
        <v>3379</v>
      </c>
    </row>
    <row r="202" ht="18.65" customHeight="1">
      <c r="A202" s="423"/>
      <c r="B202" s="445">
        <v>11</v>
      </c>
      <c r="C202" t="s" s="425">
        <v>3124</v>
      </c>
      <c r="D202" s="426">
        <v>6</v>
      </c>
      <c r="E202" s="426">
        <v>1</v>
      </c>
      <c r="F202" t="s" s="425">
        <v>3380</v>
      </c>
    </row>
    <row r="203" ht="18.65" customHeight="1">
      <c r="A203" s="423"/>
      <c r="B203" s="445">
        <v>11</v>
      </c>
      <c r="C203" t="s" s="425">
        <v>3165</v>
      </c>
      <c r="D203" s="426">
        <v>12</v>
      </c>
      <c r="E203" s="426">
        <v>1</v>
      </c>
      <c r="F203" t="s" s="425">
        <v>3381</v>
      </c>
    </row>
    <row r="204" ht="19.15" customHeight="1">
      <c r="A204" s="423"/>
      <c r="B204" s="446">
        <v>11</v>
      </c>
      <c r="C204" t="s" s="428">
        <v>3167</v>
      </c>
      <c r="D204" s="429">
        <v>10</v>
      </c>
      <c r="E204" s="429">
        <v>1</v>
      </c>
      <c r="F204" t="s" s="428">
        <v>3382</v>
      </c>
    </row>
    <row r="205" ht="19.15" customHeight="1">
      <c r="A205" s="423"/>
      <c r="B205" s="436">
        <v>12</v>
      </c>
      <c r="C205" t="s" s="431">
        <v>3118</v>
      </c>
      <c r="D205" s="432">
        <v>1</v>
      </c>
      <c r="E205" s="432">
        <v>13</v>
      </c>
      <c r="F205" t="s" s="431">
        <v>3383</v>
      </c>
    </row>
    <row r="206" ht="18.65" customHeight="1">
      <c r="A206" s="423"/>
      <c r="B206" s="445">
        <v>12</v>
      </c>
      <c r="C206" t="s" s="425">
        <v>3136</v>
      </c>
      <c r="D206" s="426">
        <v>9</v>
      </c>
      <c r="E206" s="426">
        <v>2</v>
      </c>
      <c r="F206" t="s" s="425">
        <v>3384</v>
      </c>
    </row>
    <row r="207" ht="18.65" customHeight="1">
      <c r="A207" s="423"/>
      <c r="B207" s="445">
        <v>12</v>
      </c>
      <c r="C207" t="s" s="425">
        <v>3138</v>
      </c>
      <c r="D207" s="426">
        <v>8</v>
      </c>
      <c r="E207" s="426">
        <v>2</v>
      </c>
      <c r="F207" t="s" s="425">
        <v>3385</v>
      </c>
    </row>
    <row r="208" ht="18.65" customHeight="1">
      <c r="A208" s="423"/>
      <c r="B208" s="445">
        <v>12</v>
      </c>
      <c r="C208" t="s" s="425">
        <v>3122</v>
      </c>
      <c r="D208" s="426">
        <v>3</v>
      </c>
      <c r="E208" s="426">
        <v>2</v>
      </c>
      <c r="F208" t="s" s="425">
        <v>3386</v>
      </c>
    </row>
    <row r="209" ht="18.65" customHeight="1">
      <c r="A209" s="423"/>
      <c r="B209" s="445">
        <v>12</v>
      </c>
      <c r="C209" t="s" s="425">
        <v>3124</v>
      </c>
      <c r="D209" s="426">
        <v>6</v>
      </c>
      <c r="E209" s="426">
        <v>2</v>
      </c>
      <c r="F209" t="s" s="425">
        <v>3387</v>
      </c>
    </row>
    <row r="210" ht="18.65" customHeight="1">
      <c r="A210" s="423"/>
      <c r="B210" s="445">
        <v>12</v>
      </c>
      <c r="C210" t="s" s="425">
        <v>3130</v>
      </c>
      <c r="D210" s="426">
        <v>4</v>
      </c>
      <c r="E210" s="426">
        <v>1</v>
      </c>
      <c r="F210" t="s" s="425">
        <v>3388</v>
      </c>
    </row>
    <row r="211" ht="18.65" customHeight="1">
      <c r="A211" s="423"/>
      <c r="B211" s="445">
        <v>12</v>
      </c>
      <c r="C211" t="s" s="425">
        <v>3120</v>
      </c>
      <c r="D211" s="426">
        <v>2</v>
      </c>
      <c r="E211" s="426">
        <v>1</v>
      </c>
      <c r="F211" t="s" s="425">
        <v>3389</v>
      </c>
    </row>
    <row r="212" ht="18.65" customHeight="1">
      <c r="A212" s="423"/>
      <c r="B212" s="445">
        <v>12</v>
      </c>
      <c r="C212" t="s" s="425">
        <v>3141</v>
      </c>
      <c r="D212" s="426">
        <v>15</v>
      </c>
      <c r="E212" s="426">
        <v>1</v>
      </c>
      <c r="F212" t="s" s="425">
        <v>3390</v>
      </c>
    </row>
    <row r="213" ht="18.65" customHeight="1">
      <c r="A213" s="423"/>
      <c r="B213" s="445">
        <v>12</v>
      </c>
      <c r="C213" t="s" s="425">
        <v>3167</v>
      </c>
      <c r="D213" s="426">
        <v>10</v>
      </c>
      <c r="E213" s="426">
        <v>1</v>
      </c>
      <c r="F213" t="s" s="425">
        <v>3391</v>
      </c>
    </row>
    <row r="214" ht="18.65" customHeight="1">
      <c r="A214" s="423"/>
      <c r="B214" s="445">
        <v>12</v>
      </c>
      <c r="C214" t="s" s="425">
        <v>3128</v>
      </c>
      <c r="D214" s="426">
        <v>7</v>
      </c>
      <c r="E214" s="426">
        <v>1</v>
      </c>
      <c r="F214" t="s" s="425">
        <v>3392</v>
      </c>
    </row>
    <row r="215" ht="19.15" customHeight="1">
      <c r="A215" s="423"/>
      <c r="B215" s="446">
        <v>12</v>
      </c>
      <c r="C215" t="s" s="428">
        <v>3145</v>
      </c>
      <c r="D215" s="429">
        <v>23</v>
      </c>
      <c r="E215" s="429">
        <v>1</v>
      </c>
      <c r="F215" t="s" s="428">
        <v>3393</v>
      </c>
    </row>
    <row r="216" ht="19.15" customHeight="1">
      <c r="A216" s="423"/>
      <c r="B216" s="436">
        <v>13</v>
      </c>
      <c r="C216" t="s" s="431">
        <v>3118</v>
      </c>
      <c r="D216" s="432">
        <v>1</v>
      </c>
      <c r="E216" s="432">
        <v>7</v>
      </c>
      <c r="F216" t="s" s="431">
        <v>3394</v>
      </c>
    </row>
    <row r="217" ht="18.65" customHeight="1">
      <c r="A217" s="423"/>
      <c r="B217" s="445">
        <v>13</v>
      </c>
      <c r="C217" t="s" s="425">
        <v>3126</v>
      </c>
      <c r="D217" s="426">
        <v>5</v>
      </c>
      <c r="E217" s="426">
        <v>5</v>
      </c>
      <c r="F217" t="s" s="425">
        <v>3395</v>
      </c>
    </row>
    <row r="218" ht="18.65" customHeight="1">
      <c r="A218" s="423"/>
      <c r="B218" s="445">
        <v>13</v>
      </c>
      <c r="C218" t="s" s="425">
        <v>3130</v>
      </c>
      <c r="D218" s="426">
        <v>4</v>
      </c>
      <c r="E218" s="426">
        <v>2</v>
      </c>
      <c r="F218" t="s" s="425">
        <v>3396</v>
      </c>
    </row>
    <row r="219" ht="18.65" customHeight="1">
      <c r="A219" s="423"/>
      <c r="B219" s="445">
        <v>13</v>
      </c>
      <c r="C219" t="s" s="425">
        <v>3120</v>
      </c>
      <c r="D219" s="426">
        <v>2</v>
      </c>
      <c r="E219" s="426">
        <v>2</v>
      </c>
      <c r="F219" t="s" s="425">
        <v>3397</v>
      </c>
    </row>
    <row r="220" ht="18.65" customHeight="1">
      <c r="A220" s="423"/>
      <c r="B220" s="445">
        <v>13</v>
      </c>
      <c r="C220" t="s" s="425">
        <v>3124</v>
      </c>
      <c r="D220" s="426">
        <v>6</v>
      </c>
      <c r="E220" s="426">
        <v>2</v>
      </c>
      <c r="F220" t="s" s="425">
        <v>3398</v>
      </c>
    </row>
    <row r="221" ht="18.65" customHeight="1">
      <c r="A221" s="423"/>
      <c r="B221" s="445">
        <v>13</v>
      </c>
      <c r="C221" t="s" s="425">
        <v>3138</v>
      </c>
      <c r="D221" s="426">
        <v>8</v>
      </c>
      <c r="E221" s="426">
        <v>1</v>
      </c>
      <c r="F221" t="s" s="425">
        <v>3399</v>
      </c>
    </row>
    <row r="222" ht="18.65" customHeight="1">
      <c r="A222" s="423"/>
      <c r="B222" s="445">
        <v>13</v>
      </c>
      <c r="C222" t="s" s="425">
        <v>3122</v>
      </c>
      <c r="D222" s="426">
        <v>3</v>
      </c>
      <c r="E222" s="426">
        <v>1</v>
      </c>
      <c r="F222" t="s" s="425">
        <v>3399</v>
      </c>
    </row>
    <row r="223" ht="19.15" customHeight="1">
      <c r="A223" s="423"/>
      <c r="B223" s="446">
        <v>13</v>
      </c>
      <c r="C223" t="s" s="428">
        <v>3128</v>
      </c>
      <c r="D223" s="429">
        <v>7</v>
      </c>
      <c r="E223" s="429">
        <v>1</v>
      </c>
      <c r="F223" t="s" s="428">
        <v>3400</v>
      </c>
    </row>
    <row r="224" ht="19.15" customHeight="1">
      <c r="A224" s="423"/>
      <c r="B224" s="436">
        <v>14</v>
      </c>
      <c r="C224" t="s" s="431">
        <v>3120</v>
      </c>
      <c r="D224" s="432">
        <v>2</v>
      </c>
      <c r="E224" s="432">
        <v>5</v>
      </c>
      <c r="F224" t="s" s="431">
        <v>3401</v>
      </c>
    </row>
    <row r="225" ht="18.65" customHeight="1">
      <c r="A225" s="423"/>
      <c r="B225" s="445">
        <v>14</v>
      </c>
      <c r="C225" t="s" s="425">
        <v>3128</v>
      </c>
      <c r="D225" s="426">
        <v>7</v>
      </c>
      <c r="E225" s="426">
        <v>3</v>
      </c>
      <c r="F225" t="s" s="425">
        <v>3402</v>
      </c>
    </row>
    <row r="226" ht="18.65" customHeight="1">
      <c r="A226" s="423"/>
      <c r="B226" s="445">
        <v>14</v>
      </c>
      <c r="C226" t="s" s="425">
        <v>3122</v>
      </c>
      <c r="D226" s="426">
        <v>3</v>
      </c>
      <c r="E226" s="426">
        <v>2</v>
      </c>
      <c r="F226" t="s" s="425">
        <v>3403</v>
      </c>
    </row>
    <row r="227" ht="18.65" customHeight="1">
      <c r="A227" s="423"/>
      <c r="B227" s="445">
        <v>14</v>
      </c>
      <c r="C227" t="s" s="425">
        <v>3165</v>
      </c>
      <c r="D227" s="426">
        <v>12</v>
      </c>
      <c r="E227" s="426">
        <v>2</v>
      </c>
      <c r="F227" t="s" s="425">
        <v>3404</v>
      </c>
    </row>
    <row r="228" ht="19.15" customHeight="1">
      <c r="A228" s="423"/>
      <c r="B228" s="446">
        <v>14</v>
      </c>
      <c r="C228" t="s" s="428">
        <v>3118</v>
      </c>
      <c r="D228" s="429">
        <v>1</v>
      </c>
      <c r="E228" s="429">
        <v>1</v>
      </c>
      <c r="F228" t="s" s="428">
        <v>3405</v>
      </c>
    </row>
    <row r="229" ht="19.15" customHeight="1">
      <c r="A229" s="423"/>
      <c r="B229" t="s" s="430">
        <v>3114</v>
      </c>
      <c r="C229" t="s" s="431">
        <v>3118</v>
      </c>
      <c r="D229" s="432">
        <v>1</v>
      </c>
      <c r="E229" s="432">
        <v>2</v>
      </c>
      <c r="F229" t="s" s="431">
        <v>3406</v>
      </c>
    </row>
    <row r="230" ht="18.65" customHeight="1">
      <c r="A230" s="423"/>
      <c r="B230" t="s" s="347">
        <v>3114</v>
      </c>
      <c r="C230" t="s" s="425">
        <v>3130</v>
      </c>
      <c r="D230" s="426">
        <v>4</v>
      </c>
      <c r="E230" s="426">
        <v>1</v>
      </c>
      <c r="F230" t="s" s="425">
        <v>481</v>
      </c>
    </row>
    <row r="231" ht="18.65" customHeight="1">
      <c r="A231" s="423"/>
      <c r="B231" t="s" s="347">
        <v>167</v>
      </c>
      <c r="C231" t="s" s="425">
        <v>3150</v>
      </c>
      <c r="D231" s="426">
        <v>24</v>
      </c>
      <c r="E231" s="426">
        <v>1</v>
      </c>
      <c r="F231" t="s" s="425">
        <v>3192</v>
      </c>
    </row>
    <row r="232" ht="18.65" customHeight="1">
      <c r="A232" s="423"/>
      <c r="B232" t="s" s="347">
        <v>3115</v>
      </c>
      <c r="C232" t="s" s="425">
        <v>3122</v>
      </c>
      <c r="D232" s="426">
        <v>3</v>
      </c>
      <c r="E232" s="426">
        <v>3</v>
      </c>
      <c r="F232" t="s" s="425">
        <v>3407</v>
      </c>
    </row>
    <row r="233" ht="18.65" customHeight="1">
      <c r="A233" s="423"/>
      <c r="B233" t="s" s="347">
        <v>3115</v>
      </c>
      <c r="C233" t="s" s="425">
        <v>3118</v>
      </c>
      <c r="D233" s="426">
        <v>1</v>
      </c>
      <c r="E233" s="426">
        <v>2</v>
      </c>
      <c r="F233" t="s" s="425">
        <v>3408</v>
      </c>
    </row>
    <row r="234" ht="18.65" customHeight="1">
      <c r="A234" s="423"/>
      <c r="B234" t="s" s="347">
        <v>3115</v>
      </c>
      <c r="C234" t="s" s="425">
        <v>3128</v>
      </c>
      <c r="D234" s="426">
        <v>7</v>
      </c>
      <c r="E234" s="426">
        <v>2</v>
      </c>
      <c r="F234" t="s" s="425">
        <v>3409</v>
      </c>
    </row>
    <row r="235" ht="18.65" customHeight="1">
      <c r="A235" s="423"/>
      <c r="B235" t="s" s="347">
        <v>3115</v>
      </c>
      <c r="C235" t="s" s="425">
        <v>3130</v>
      </c>
      <c r="D235" s="426">
        <v>4</v>
      </c>
      <c r="E235" s="426">
        <v>1</v>
      </c>
      <c r="F235" t="s" s="425">
        <v>3410</v>
      </c>
    </row>
    <row r="236" ht="18.65" customHeight="1">
      <c r="A236" s="423"/>
      <c r="B236" t="s" s="347">
        <v>3115</v>
      </c>
      <c r="C236" t="s" s="425">
        <v>3138</v>
      </c>
      <c r="D236" s="426">
        <v>8</v>
      </c>
      <c r="E236" s="426">
        <v>1</v>
      </c>
      <c r="F236" t="s" s="425">
        <v>3411</v>
      </c>
    </row>
    <row r="237" ht="18.65" customHeight="1">
      <c r="A237" s="423"/>
      <c r="B237" t="s" s="347">
        <v>3115</v>
      </c>
      <c r="C237" t="s" s="425">
        <v>3124</v>
      </c>
      <c r="D237" s="426">
        <v>6</v>
      </c>
      <c r="E237" s="426">
        <v>1</v>
      </c>
      <c r="F237" t="s" s="425">
        <v>3412</v>
      </c>
    </row>
    <row r="238" ht="19.15" customHeight="1">
      <c r="A238" s="423"/>
      <c r="B238" t="s" s="447">
        <v>3115</v>
      </c>
      <c r="C238" t="s" s="428">
        <v>3126</v>
      </c>
      <c r="D238" s="429">
        <v>5</v>
      </c>
      <c r="E238" s="429">
        <v>1</v>
      </c>
      <c r="F238" t="s" s="428">
        <v>3413</v>
      </c>
    </row>
    <row r="239" ht="19.15" customHeight="1">
      <c r="A239" s="423"/>
      <c r="B239" s="436">
        <v>16</v>
      </c>
      <c r="C239" t="s" s="431">
        <v>3120</v>
      </c>
      <c r="D239" s="432">
        <v>2</v>
      </c>
      <c r="E239" s="432">
        <v>3</v>
      </c>
      <c r="F239" t="s" s="431">
        <v>3414</v>
      </c>
    </row>
    <row r="240" ht="18.65" customHeight="1">
      <c r="A240" s="423"/>
      <c r="B240" s="445">
        <v>16</v>
      </c>
      <c r="C240" t="s" s="425">
        <v>3122</v>
      </c>
      <c r="D240" s="426">
        <v>3</v>
      </c>
      <c r="E240" s="426">
        <v>3</v>
      </c>
      <c r="F240" t="s" s="425">
        <v>3415</v>
      </c>
    </row>
    <row r="241" ht="18.65" customHeight="1">
      <c r="A241" s="423"/>
      <c r="B241" s="445">
        <v>16</v>
      </c>
      <c r="C241" t="s" s="425">
        <v>3118</v>
      </c>
      <c r="D241" s="426">
        <v>1</v>
      </c>
      <c r="E241" s="426">
        <v>2</v>
      </c>
      <c r="F241" t="s" s="425">
        <v>3416</v>
      </c>
    </row>
    <row r="242" ht="18.65" customHeight="1">
      <c r="A242" s="423"/>
      <c r="B242" s="445">
        <v>16</v>
      </c>
      <c r="C242" t="s" s="425">
        <v>3184</v>
      </c>
      <c r="D242" s="426">
        <v>19</v>
      </c>
      <c r="E242" s="426">
        <v>1</v>
      </c>
      <c r="F242" t="s" s="425">
        <v>3417</v>
      </c>
    </row>
    <row r="243" ht="18.65" customHeight="1">
      <c r="A243" s="423"/>
      <c r="B243" s="445">
        <v>16</v>
      </c>
      <c r="C243" t="s" s="425">
        <v>3126</v>
      </c>
      <c r="D243" s="426">
        <v>5</v>
      </c>
      <c r="E243" s="426">
        <v>1</v>
      </c>
      <c r="F243" t="s" s="425">
        <v>3418</v>
      </c>
    </row>
    <row r="244" ht="19.15" customHeight="1">
      <c r="A244" s="423"/>
      <c r="B244" s="446">
        <v>16</v>
      </c>
      <c r="C244" t="s" s="428">
        <v>3128</v>
      </c>
      <c r="D244" s="429">
        <v>7</v>
      </c>
      <c r="E244" s="429">
        <v>1</v>
      </c>
      <c r="F244" t="s" s="428">
        <v>3419</v>
      </c>
    </row>
    <row r="245" ht="19.15" customHeight="1">
      <c r="A245" s="423"/>
      <c r="B245" s="436">
        <v>17</v>
      </c>
      <c r="C245" t="s" s="431">
        <v>3118</v>
      </c>
      <c r="D245" s="432">
        <v>1</v>
      </c>
      <c r="E245" s="432">
        <v>11</v>
      </c>
      <c r="F245" t="s" s="431">
        <v>3420</v>
      </c>
    </row>
    <row r="246" ht="18.65" customHeight="1">
      <c r="A246" s="423"/>
      <c r="B246" s="445">
        <v>17</v>
      </c>
      <c r="C246" t="s" s="425">
        <v>3126</v>
      </c>
      <c r="D246" s="426">
        <v>5</v>
      </c>
      <c r="E246" s="426">
        <v>5</v>
      </c>
      <c r="F246" t="s" s="425">
        <v>3421</v>
      </c>
    </row>
    <row r="247" ht="18.65" customHeight="1">
      <c r="A247" s="423"/>
      <c r="B247" s="445">
        <v>17</v>
      </c>
      <c r="C247" t="s" s="425">
        <v>3130</v>
      </c>
      <c r="D247" s="426">
        <v>4</v>
      </c>
      <c r="E247" s="426">
        <v>2</v>
      </c>
      <c r="F247" t="s" s="425">
        <v>3422</v>
      </c>
    </row>
    <row r="248" ht="18.65" customHeight="1">
      <c r="A248" s="423"/>
      <c r="B248" s="445">
        <v>17</v>
      </c>
      <c r="C248" t="s" s="425">
        <v>3120</v>
      </c>
      <c r="D248" s="426">
        <v>2</v>
      </c>
      <c r="E248" s="426">
        <v>2</v>
      </c>
      <c r="F248" t="s" s="425">
        <v>3423</v>
      </c>
    </row>
    <row r="249" ht="18.65" customHeight="1">
      <c r="A249" s="423"/>
      <c r="B249" s="445">
        <v>17</v>
      </c>
      <c r="C249" t="s" s="425">
        <v>3174</v>
      </c>
      <c r="D249" s="426">
        <v>13</v>
      </c>
      <c r="E249" s="426">
        <v>1</v>
      </c>
      <c r="F249" t="s" s="425">
        <v>3231</v>
      </c>
    </row>
    <row r="250" ht="19.15" customHeight="1">
      <c r="A250" s="423"/>
      <c r="B250" s="446">
        <v>17</v>
      </c>
      <c r="C250" t="s" s="428">
        <v>3122</v>
      </c>
      <c r="D250" s="429">
        <v>3</v>
      </c>
      <c r="E250" s="429">
        <v>1</v>
      </c>
      <c r="F250" t="s" s="428">
        <v>3424</v>
      </c>
    </row>
    <row r="251" ht="19.15" customHeight="1">
      <c r="A251" s="423"/>
      <c r="B251" s="436">
        <v>18</v>
      </c>
      <c r="C251" t="s" s="431">
        <v>3118</v>
      </c>
      <c r="D251" s="432">
        <v>1</v>
      </c>
      <c r="E251" s="432">
        <v>5</v>
      </c>
      <c r="F251" t="s" s="431">
        <v>3425</v>
      </c>
    </row>
    <row r="252" ht="18.65" customHeight="1">
      <c r="A252" s="423"/>
      <c r="B252" s="445">
        <v>18</v>
      </c>
      <c r="C252" t="s" s="425">
        <v>3122</v>
      </c>
      <c r="D252" s="426">
        <v>3</v>
      </c>
      <c r="E252" s="426">
        <v>5</v>
      </c>
      <c r="F252" t="s" s="425">
        <v>3426</v>
      </c>
    </row>
    <row r="253" ht="18.65" customHeight="1">
      <c r="A253" s="423"/>
      <c r="B253" s="445">
        <v>18</v>
      </c>
      <c r="C253" t="s" s="425">
        <v>3126</v>
      </c>
      <c r="D253" s="426">
        <v>5</v>
      </c>
      <c r="E253" s="426">
        <v>3</v>
      </c>
      <c r="F253" t="s" s="425">
        <v>3427</v>
      </c>
    </row>
    <row r="254" ht="18.65" customHeight="1">
      <c r="A254" s="423"/>
      <c r="B254" s="445">
        <v>18</v>
      </c>
      <c r="C254" t="s" s="425">
        <v>3124</v>
      </c>
      <c r="D254" s="426">
        <v>6</v>
      </c>
      <c r="E254" s="426">
        <v>2</v>
      </c>
      <c r="F254" t="s" s="425">
        <v>3428</v>
      </c>
    </row>
    <row r="255" ht="18.65" customHeight="1">
      <c r="A255" s="423"/>
      <c r="B255" s="445">
        <v>18</v>
      </c>
      <c r="C255" t="s" s="425">
        <v>3169</v>
      </c>
      <c r="D255" s="426">
        <v>14</v>
      </c>
      <c r="E255" s="426">
        <v>1</v>
      </c>
      <c r="F255" t="s" s="425">
        <v>3429</v>
      </c>
    </row>
    <row r="256" ht="18.65" customHeight="1">
      <c r="A256" s="423"/>
      <c r="B256" s="445">
        <v>18</v>
      </c>
      <c r="C256" t="s" s="425">
        <v>3143</v>
      </c>
      <c r="D256" s="426">
        <v>26</v>
      </c>
      <c r="E256" s="426">
        <v>1</v>
      </c>
      <c r="F256" t="s" s="425">
        <v>3430</v>
      </c>
    </row>
    <row r="257" ht="19.15" customHeight="1">
      <c r="A257" s="423"/>
      <c r="B257" s="446">
        <v>18</v>
      </c>
      <c r="C257" t="s" s="428">
        <v>3167</v>
      </c>
      <c r="D257" s="429">
        <v>10</v>
      </c>
      <c r="E257" s="429">
        <v>1</v>
      </c>
      <c r="F257" t="s" s="428">
        <v>506</v>
      </c>
    </row>
    <row r="258" ht="19.15" customHeight="1">
      <c r="A258" s="423"/>
      <c r="B258" s="436">
        <v>19</v>
      </c>
      <c r="C258" t="s" s="431">
        <v>3118</v>
      </c>
      <c r="D258" s="432">
        <v>1</v>
      </c>
      <c r="E258" s="432">
        <v>12</v>
      </c>
      <c r="F258" t="s" s="431">
        <v>3431</v>
      </c>
    </row>
    <row r="259" ht="18.65" customHeight="1">
      <c r="A259" s="423"/>
      <c r="B259" s="445">
        <v>19</v>
      </c>
      <c r="C259" t="s" s="425">
        <v>3130</v>
      </c>
      <c r="D259" s="426">
        <v>4</v>
      </c>
      <c r="E259" s="426">
        <v>3</v>
      </c>
      <c r="F259" t="s" s="425">
        <v>3432</v>
      </c>
    </row>
    <row r="260" ht="18.65" customHeight="1">
      <c r="A260" s="423"/>
      <c r="B260" s="445">
        <v>19</v>
      </c>
      <c r="C260" t="s" s="425">
        <v>3120</v>
      </c>
      <c r="D260" s="426">
        <v>2</v>
      </c>
      <c r="E260" s="426">
        <v>2</v>
      </c>
      <c r="F260" t="s" s="425">
        <v>3433</v>
      </c>
    </row>
    <row r="261" ht="18.65" customHeight="1">
      <c r="A261" s="423"/>
      <c r="B261" s="445">
        <v>19</v>
      </c>
      <c r="C261" t="s" s="425">
        <v>3122</v>
      </c>
      <c r="D261" s="426">
        <v>3</v>
      </c>
      <c r="E261" s="426">
        <v>2</v>
      </c>
      <c r="F261" t="s" s="425">
        <v>3434</v>
      </c>
    </row>
    <row r="262" ht="18.65" customHeight="1">
      <c r="A262" s="423"/>
      <c r="B262" s="445">
        <v>19</v>
      </c>
      <c r="C262" t="s" s="425">
        <v>3126</v>
      </c>
      <c r="D262" s="426">
        <v>5</v>
      </c>
      <c r="E262" s="426">
        <v>2</v>
      </c>
      <c r="F262" t="s" s="425">
        <v>3435</v>
      </c>
    </row>
    <row r="263" ht="18.65" customHeight="1">
      <c r="A263" s="423"/>
      <c r="B263" s="445">
        <v>19</v>
      </c>
      <c r="C263" t="s" s="425">
        <v>3186</v>
      </c>
      <c r="D263" s="426">
        <v>20</v>
      </c>
      <c r="E263" s="426">
        <v>1</v>
      </c>
      <c r="F263" t="s" s="425">
        <v>3436</v>
      </c>
    </row>
    <row r="264" ht="19.15" customHeight="1">
      <c r="A264" s="423"/>
      <c r="B264" s="446">
        <v>19</v>
      </c>
      <c r="C264" t="s" s="428">
        <v>3128</v>
      </c>
      <c r="D264" s="429">
        <v>7</v>
      </c>
      <c r="E264" s="429">
        <v>1</v>
      </c>
      <c r="F264" t="s" s="428">
        <v>3437</v>
      </c>
    </row>
    <row r="265" ht="19.15" customHeight="1">
      <c r="A265" s="423"/>
      <c r="B265" s="436">
        <v>20</v>
      </c>
      <c r="C265" t="s" s="431">
        <v>3118</v>
      </c>
      <c r="D265" s="432">
        <v>1</v>
      </c>
      <c r="E265" s="432">
        <v>8</v>
      </c>
      <c r="F265" t="s" s="431">
        <v>3438</v>
      </c>
    </row>
    <row r="266" ht="18.65" customHeight="1">
      <c r="A266" s="423"/>
      <c r="B266" s="445">
        <v>20</v>
      </c>
      <c r="C266" t="s" s="425">
        <v>3130</v>
      </c>
      <c r="D266" s="426">
        <v>4</v>
      </c>
      <c r="E266" s="426">
        <v>5</v>
      </c>
      <c r="F266" t="s" s="425">
        <v>3439</v>
      </c>
    </row>
    <row r="267" ht="18.65" customHeight="1">
      <c r="A267" s="423"/>
      <c r="B267" s="445">
        <v>20</v>
      </c>
      <c r="C267" t="s" s="425">
        <v>3126</v>
      </c>
      <c r="D267" s="426">
        <v>5</v>
      </c>
      <c r="E267" s="426">
        <v>5</v>
      </c>
      <c r="F267" t="s" s="425">
        <v>3440</v>
      </c>
    </row>
    <row r="268" ht="18.65" customHeight="1">
      <c r="A268" s="423"/>
      <c r="B268" s="445">
        <v>20</v>
      </c>
      <c r="C268" t="s" s="425">
        <v>3122</v>
      </c>
      <c r="D268" s="426">
        <v>3</v>
      </c>
      <c r="E268" s="426">
        <v>4</v>
      </c>
      <c r="F268" t="s" s="425">
        <v>3441</v>
      </c>
    </row>
    <row r="269" ht="18.65" customHeight="1">
      <c r="A269" s="423"/>
      <c r="B269" s="445">
        <v>20</v>
      </c>
      <c r="C269" t="s" s="425">
        <v>3124</v>
      </c>
      <c r="D269" s="426">
        <v>6</v>
      </c>
      <c r="E269" s="426">
        <v>1</v>
      </c>
      <c r="F269" t="s" s="425">
        <v>3442</v>
      </c>
    </row>
    <row r="270" ht="19.15" customHeight="1">
      <c r="A270" s="423"/>
      <c r="B270" s="446">
        <v>20</v>
      </c>
      <c r="C270" t="s" s="428">
        <v>3128</v>
      </c>
      <c r="D270" s="429">
        <v>7</v>
      </c>
      <c r="E270" s="429">
        <v>1</v>
      </c>
      <c r="F270" t="s" s="428">
        <v>3442</v>
      </c>
    </row>
    <row r="271" ht="19.15" customHeight="1">
      <c r="A271" s="423"/>
      <c r="B271" s="436">
        <v>21</v>
      </c>
      <c r="C271" t="s" s="431">
        <v>3130</v>
      </c>
      <c r="D271" s="432">
        <v>4</v>
      </c>
      <c r="E271" s="432">
        <v>14</v>
      </c>
      <c r="F271" t="s" s="431">
        <v>3193</v>
      </c>
    </row>
    <row r="272" ht="18.65" customHeight="1">
      <c r="A272" s="423"/>
      <c r="B272" s="445">
        <v>21</v>
      </c>
      <c r="C272" t="s" s="425">
        <v>3174</v>
      </c>
      <c r="D272" s="426">
        <v>13</v>
      </c>
      <c r="E272" s="426">
        <v>1</v>
      </c>
      <c r="F272" t="s" s="425">
        <v>3194</v>
      </c>
    </row>
    <row r="273" ht="19.65" customHeight="1">
      <c r="A273" s="439"/>
      <c r="B273" s="448">
        <v>21</v>
      </c>
      <c r="C273" t="s" s="441">
        <v>3118</v>
      </c>
      <c r="D273" s="442">
        <v>1</v>
      </c>
      <c r="E273" s="442">
        <v>1</v>
      </c>
      <c r="F273" t="s" s="441">
        <v>3195</v>
      </c>
    </row>
  </sheetData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dimension ref="A1:Q2805"/>
  <sheetViews>
    <sheetView workbookViewId="0" showGridLines="0" defaultGridColor="1">
      <pane topLeftCell="D2" xSplit="3" ySplit="1" activePane="bottomRight" state="frozen"/>
    </sheetView>
  </sheetViews>
  <sheetFormatPr defaultColWidth="16.3333" defaultRowHeight="19.9" customHeight="1" outlineLevelRow="0" outlineLevelCol="0"/>
  <cols>
    <col min="1" max="1" width="11.6719" style="449" customWidth="1"/>
    <col min="2" max="2" width="11.9688" style="449" customWidth="1"/>
    <col min="3" max="3" width="5" style="449" customWidth="1"/>
    <col min="4" max="4" width="7.5" style="449" customWidth="1"/>
    <col min="5" max="10" width="8.5" style="449" customWidth="1"/>
    <col min="11" max="13" width="7.5" style="449" customWidth="1"/>
    <col min="14" max="14" width="9.17188" style="449" customWidth="1"/>
    <col min="15" max="15" width="8.5" style="449" customWidth="1"/>
    <col min="16" max="17" width="9.85156" style="449" customWidth="1"/>
    <col min="18" max="16384" width="16.3516" style="449" customWidth="1"/>
  </cols>
  <sheetData>
    <row r="1" ht="31.65" customHeight="1">
      <c r="A1" t="s" s="450">
        <v>1109</v>
      </c>
      <c r="B1" t="s" s="450">
        <v>207</v>
      </c>
      <c r="C1" t="s" s="450">
        <v>489</v>
      </c>
      <c r="D1" t="s" s="450">
        <v>3443</v>
      </c>
      <c r="E1" t="s" s="450">
        <v>1112</v>
      </c>
      <c r="F1" t="s" s="450">
        <v>1111</v>
      </c>
      <c r="G1" t="s" s="450">
        <v>1113</v>
      </c>
      <c r="H1" t="s" s="450">
        <v>1114</v>
      </c>
      <c r="I1" t="s" s="450">
        <v>1115</v>
      </c>
      <c r="J1" t="s" s="450">
        <v>1116</v>
      </c>
      <c r="K1" t="s" s="450">
        <v>1117</v>
      </c>
      <c r="L1" t="s" s="450">
        <v>1118</v>
      </c>
      <c r="M1" t="s" s="451">
        <v>3444</v>
      </c>
      <c r="N1" t="s" s="450">
        <v>3445</v>
      </c>
      <c r="O1" t="s" s="450">
        <v>3446</v>
      </c>
      <c r="P1" t="s" s="450">
        <v>3447</v>
      </c>
      <c r="Q1" t="s" s="450">
        <v>3448</v>
      </c>
    </row>
    <row r="2" ht="19.65" customHeight="1">
      <c r="A2" t="s" s="452">
        <v>3449</v>
      </c>
      <c r="B2" t="s" s="452">
        <v>215</v>
      </c>
      <c r="C2" s="453">
        <v>1</v>
      </c>
      <c r="D2" t="s" s="454">
        <v>1122</v>
      </c>
      <c r="E2" s="455">
        <v>0.016267</v>
      </c>
      <c r="F2" s="455">
        <v>0.020154</v>
      </c>
      <c r="G2" s="455">
        <v>0.015596</v>
      </c>
      <c r="H2" s="455">
        <v>0.012687</v>
      </c>
      <c r="I2" s="455">
        <v>0.00129</v>
      </c>
      <c r="J2" s="455">
        <v>0.003996</v>
      </c>
      <c r="K2" s="456">
        <v>0</v>
      </c>
      <c r="L2" s="456">
        <v>0</v>
      </c>
      <c r="M2" s="457">
        <v>2.2362</v>
      </c>
      <c r="N2" s="458">
        <f>4*K2/J2</f>
        <v>0</v>
      </c>
      <c r="O2" s="458">
        <f>4*L2/I2</f>
        <v>0</v>
      </c>
      <c r="P2" s="456">
        <f>N2*E2</f>
        <v>0</v>
      </c>
      <c r="Q2" s="456">
        <f>O2*E2</f>
        <v>0</v>
      </c>
    </row>
    <row r="3" ht="18.65" customHeight="1">
      <c r="A3" t="s" s="459">
        <v>3449</v>
      </c>
      <c r="B3" t="s" s="459">
        <v>215</v>
      </c>
      <c r="C3" t="s" s="459">
        <v>180</v>
      </c>
      <c r="D3" t="s" s="460">
        <v>1122</v>
      </c>
      <c r="E3" s="461">
        <v>0.008880000000000001</v>
      </c>
      <c r="F3" s="461">
        <v>0.02353</v>
      </c>
      <c r="G3" s="461">
        <v>0.018054</v>
      </c>
      <c r="H3" s="461">
        <v>0.080664</v>
      </c>
      <c r="I3" s="461">
        <v>0.00279</v>
      </c>
      <c r="J3" s="461">
        <v>0.005017</v>
      </c>
      <c r="K3" s="462">
        <v>0</v>
      </c>
      <c r="L3" s="462">
        <v>0</v>
      </c>
      <c r="M3" s="463">
        <v>4.292</v>
      </c>
      <c r="N3" s="464">
        <f>4*K3/J3</f>
        <v>0</v>
      </c>
      <c r="O3" s="464">
        <f>4*L3/I3</f>
        <v>0</v>
      </c>
      <c r="P3" s="462">
        <f>N3*E3</f>
        <v>0</v>
      </c>
      <c r="Q3" s="462">
        <f>O3*E3</f>
        <v>0</v>
      </c>
    </row>
    <row r="4" ht="18.65" customHeight="1">
      <c r="A4" t="s" s="459">
        <v>3449</v>
      </c>
      <c r="B4" t="s" s="459">
        <v>215</v>
      </c>
      <c r="C4" t="s" s="459">
        <v>150</v>
      </c>
      <c r="D4" t="s" s="460">
        <v>1122</v>
      </c>
      <c r="E4" s="461">
        <v>0.014459</v>
      </c>
      <c r="F4" s="461">
        <v>0.020233</v>
      </c>
      <c r="G4" s="461">
        <v>0.022247</v>
      </c>
      <c r="H4" s="461">
        <v>0.03028</v>
      </c>
      <c r="I4" s="461">
        <v>0.001789</v>
      </c>
      <c r="J4" s="461">
        <v>0.005626</v>
      </c>
      <c r="K4" s="462">
        <v>0</v>
      </c>
      <c r="L4" s="462">
        <v>0</v>
      </c>
      <c r="M4" s="463">
        <v>0.1665</v>
      </c>
      <c r="N4" s="464">
        <f>4*K4/J4</f>
        <v>0</v>
      </c>
      <c r="O4" s="464">
        <f>4*L4/I4</f>
        <v>0</v>
      </c>
      <c r="P4" s="462">
        <f>N4*E4</f>
        <v>0</v>
      </c>
      <c r="Q4" s="462">
        <f>O4*E4</f>
        <v>0</v>
      </c>
    </row>
    <row r="5" ht="18.65" customHeight="1">
      <c r="A5" t="s" s="459">
        <v>3449</v>
      </c>
      <c r="B5" t="s" s="459">
        <v>215</v>
      </c>
      <c r="C5" t="s" s="459">
        <v>182</v>
      </c>
      <c r="D5" t="s" s="460">
        <v>1122</v>
      </c>
      <c r="E5" s="461">
        <v>0.022537</v>
      </c>
      <c r="F5" s="461">
        <v>0.026082</v>
      </c>
      <c r="G5" s="461">
        <v>0.013934</v>
      </c>
      <c r="H5" s="461">
        <v>0.006852</v>
      </c>
      <c r="I5" s="461">
        <v>0.003023</v>
      </c>
      <c r="J5" s="461">
        <v>0.006071</v>
      </c>
      <c r="K5" s="462">
        <v>0</v>
      </c>
      <c r="L5" s="462">
        <v>0</v>
      </c>
      <c r="M5" s="463">
        <v>0.3066</v>
      </c>
      <c r="N5" s="464">
        <f>4*K5/J5</f>
        <v>0</v>
      </c>
      <c r="O5" s="464">
        <f>4*L5/I5</f>
        <v>0</v>
      </c>
      <c r="P5" s="462">
        <f>N5*E5</f>
        <v>0</v>
      </c>
      <c r="Q5" s="462">
        <f>O5*E5</f>
        <v>0</v>
      </c>
    </row>
    <row r="6" ht="18.65" customHeight="1">
      <c r="A6" t="s" s="459">
        <v>3449</v>
      </c>
      <c r="B6" t="s" s="459">
        <v>215</v>
      </c>
      <c r="C6" s="465">
        <v>3</v>
      </c>
      <c r="D6" t="s" s="460">
        <v>1122</v>
      </c>
      <c r="E6" s="461">
        <v>0.010414</v>
      </c>
      <c r="F6" s="461">
        <v>0.020969</v>
      </c>
      <c r="G6" s="461">
        <v>0.016619</v>
      </c>
      <c r="H6" s="461">
        <v>0.073668</v>
      </c>
      <c r="I6" s="461">
        <v>0.002215</v>
      </c>
      <c r="J6" s="461">
        <v>0.006709</v>
      </c>
      <c r="K6" s="462">
        <v>0</v>
      </c>
      <c r="L6" s="462">
        <v>0</v>
      </c>
      <c r="M6" s="463">
        <v>1.2034</v>
      </c>
      <c r="N6" s="464">
        <f>4*K6/J6</f>
        <v>0</v>
      </c>
      <c r="O6" s="464">
        <f>4*L6/I6</f>
        <v>0</v>
      </c>
      <c r="P6" s="462">
        <f>N6*E6</f>
        <v>0</v>
      </c>
      <c r="Q6" s="462">
        <f>O6*E6</f>
        <v>0</v>
      </c>
    </row>
    <row r="7" ht="18.65" customHeight="1">
      <c r="A7" t="s" s="459">
        <v>3449</v>
      </c>
      <c r="B7" t="s" s="459">
        <v>215</v>
      </c>
      <c r="C7" s="465">
        <v>4</v>
      </c>
      <c r="D7" t="s" s="460">
        <v>1121</v>
      </c>
      <c r="E7" s="461">
        <v>0.014693</v>
      </c>
      <c r="F7" s="461">
        <v>0.021324</v>
      </c>
      <c r="G7" s="461">
        <v>0.017415</v>
      </c>
      <c r="H7" s="461">
        <v>0.039193</v>
      </c>
      <c r="I7" s="461">
        <v>0.00214</v>
      </c>
      <c r="J7" s="461">
        <v>0.007003</v>
      </c>
      <c r="K7" s="462">
        <v>5e-06</v>
      </c>
      <c r="L7" s="462">
        <v>0.000824</v>
      </c>
      <c r="M7" s="463">
        <v>9.249700000000001</v>
      </c>
      <c r="N7" s="464">
        <f>4*K7/J7</f>
        <v>0.00285591889190347</v>
      </c>
      <c r="O7" s="464">
        <f>4*L7/I7</f>
        <v>1.54018691588785</v>
      </c>
      <c r="P7" s="462">
        <f>N7*E7</f>
        <v>4.19620162787377e-05</v>
      </c>
      <c r="Q7" s="462">
        <f>O7*E7</f>
        <v>0.0226299663551402</v>
      </c>
    </row>
    <row r="8" ht="18.65" customHeight="1">
      <c r="A8" t="s" s="459">
        <v>3449</v>
      </c>
      <c r="B8" t="s" s="459">
        <v>215</v>
      </c>
      <c r="C8" s="465">
        <v>5</v>
      </c>
      <c r="D8" t="s" s="460">
        <v>1122</v>
      </c>
      <c r="E8" s="461">
        <v>0.021009</v>
      </c>
      <c r="F8" s="461">
        <v>0.024493</v>
      </c>
      <c r="G8" s="461">
        <v>0.012058</v>
      </c>
      <c r="H8" s="461">
        <v>0.006857</v>
      </c>
      <c r="I8" s="461">
        <v>0.00168</v>
      </c>
      <c r="J8" s="461">
        <v>0.006636</v>
      </c>
      <c r="K8" s="462">
        <v>0</v>
      </c>
      <c r="L8" s="462">
        <v>0</v>
      </c>
      <c r="M8" s="463">
        <v>8.638299999999999</v>
      </c>
      <c r="N8" s="464">
        <f>4*K8/J8</f>
        <v>0</v>
      </c>
      <c r="O8" s="464">
        <f>4*L8/I8</f>
        <v>0</v>
      </c>
      <c r="P8" s="462">
        <f>N8*E8</f>
        <v>0</v>
      </c>
      <c r="Q8" s="462">
        <f>O8*E8</f>
        <v>0</v>
      </c>
    </row>
    <row r="9" ht="18.65" customHeight="1">
      <c r="A9" t="s" s="459">
        <v>3449</v>
      </c>
      <c r="B9" t="s" s="459">
        <v>215</v>
      </c>
      <c r="C9" s="465">
        <v>6</v>
      </c>
      <c r="D9" t="s" s="460">
        <v>1122</v>
      </c>
      <c r="E9" s="461">
        <v>0.015467</v>
      </c>
      <c r="F9" s="461">
        <v>0.021888</v>
      </c>
      <c r="G9" s="461">
        <v>0.017355</v>
      </c>
      <c r="H9" s="461">
        <v>0.052201</v>
      </c>
      <c r="I9" s="461">
        <v>0.001987</v>
      </c>
      <c r="J9" s="461">
        <v>0.006541</v>
      </c>
      <c r="K9" s="462">
        <v>0</v>
      </c>
      <c r="L9" s="462">
        <v>0</v>
      </c>
      <c r="M9" s="463">
        <v>5.5853</v>
      </c>
      <c r="N9" s="464">
        <f>4*K9/J9</f>
        <v>0</v>
      </c>
      <c r="O9" s="464">
        <f>4*L9/I9</f>
        <v>0</v>
      </c>
      <c r="P9" s="462">
        <f>N9*E9</f>
        <v>0</v>
      </c>
      <c r="Q9" s="462">
        <f>O9*E9</f>
        <v>0</v>
      </c>
    </row>
    <row r="10" ht="18.65" customHeight="1">
      <c r="A10" t="s" s="459">
        <v>3449</v>
      </c>
      <c r="B10" t="s" s="459">
        <v>215</v>
      </c>
      <c r="C10" s="465">
        <v>7</v>
      </c>
      <c r="D10" t="s" s="460">
        <v>1121</v>
      </c>
      <c r="E10" s="461">
        <v>0.017237</v>
      </c>
      <c r="F10" s="461">
        <v>0.021358</v>
      </c>
      <c r="G10" s="461">
        <v>0.016807</v>
      </c>
      <c r="H10" s="461">
        <v>0.013217</v>
      </c>
      <c r="I10" s="461">
        <v>0.00141</v>
      </c>
      <c r="J10" s="461">
        <v>0.005735</v>
      </c>
      <c r="K10" s="462">
        <v>5e-06</v>
      </c>
      <c r="L10" s="462">
        <v>0.000245</v>
      </c>
      <c r="M10" s="463">
        <v>13.0569</v>
      </c>
      <c r="N10" s="464">
        <f>4*K10/J10</f>
        <v>0.003487358326068</v>
      </c>
      <c r="O10" s="464">
        <f>4*L10/I10</f>
        <v>0.695035460992908</v>
      </c>
      <c r="P10" s="462">
        <f>N10*E10</f>
        <v>6.01115954664341e-05</v>
      </c>
      <c r="Q10" s="462">
        <f>O10*E10</f>
        <v>0.0119803262411348</v>
      </c>
    </row>
    <row r="11" ht="18.65" customHeight="1">
      <c r="A11" t="s" s="459">
        <v>3449</v>
      </c>
      <c r="B11" t="s" s="459">
        <v>215</v>
      </c>
      <c r="C11" s="465">
        <v>8</v>
      </c>
      <c r="D11" t="s" s="460">
        <v>1122</v>
      </c>
      <c r="E11" s="461">
        <v>0.015008</v>
      </c>
      <c r="F11" s="461">
        <v>0.021466</v>
      </c>
      <c r="G11" s="461">
        <v>0.017014</v>
      </c>
      <c r="H11" s="461">
        <v>0.046161</v>
      </c>
      <c r="I11" s="461">
        <v>0.002007</v>
      </c>
      <c r="J11" s="461">
        <v>0.006228</v>
      </c>
      <c r="K11" s="462">
        <v>0</v>
      </c>
      <c r="L11" s="462">
        <v>0</v>
      </c>
      <c r="M11" s="463">
        <v>0</v>
      </c>
      <c r="N11" s="464">
        <f>4*K11/J11</f>
        <v>0</v>
      </c>
      <c r="O11" s="464">
        <f>4*L11/I11</f>
        <v>0</v>
      </c>
      <c r="P11" s="462">
        <f>N11*E11</f>
        <v>0</v>
      </c>
      <c r="Q11" s="462">
        <f>O11*E11</f>
        <v>0</v>
      </c>
    </row>
    <row r="12" ht="18.65" customHeight="1">
      <c r="A12" t="s" s="459">
        <v>3449</v>
      </c>
      <c r="B12" t="s" s="459">
        <v>215</v>
      </c>
      <c r="C12" s="465">
        <v>9</v>
      </c>
      <c r="D12" t="s" s="460">
        <v>1122</v>
      </c>
      <c r="E12" s="461">
        <v>0.019786</v>
      </c>
      <c r="F12" s="461">
        <v>0.023628</v>
      </c>
      <c r="G12" s="461">
        <v>0.014079</v>
      </c>
      <c r="H12" s="461">
        <v>0.010711</v>
      </c>
      <c r="I12" s="461">
        <v>0.002134</v>
      </c>
      <c r="J12" s="461">
        <v>0.006655</v>
      </c>
      <c r="K12" s="462">
        <v>0</v>
      </c>
      <c r="L12" s="462">
        <v>0</v>
      </c>
      <c r="M12" s="463">
        <v>0.0332</v>
      </c>
      <c r="N12" s="464">
        <f>4*K12/J12</f>
        <v>0</v>
      </c>
      <c r="O12" s="464">
        <f>4*L12/I12</f>
        <v>0</v>
      </c>
      <c r="P12" s="462">
        <f>N12*E12</f>
        <v>0</v>
      </c>
      <c r="Q12" s="462">
        <f>O12*E12</f>
        <v>0</v>
      </c>
    </row>
    <row r="13" ht="18.65" customHeight="1">
      <c r="A13" t="s" s="459">
        <v>3449</v>
      </c>
      <c r="B13" t="s" s="459">
        <v>215</v>
      </c>
      <c r="C13" s="465">
        <v>10</v>
      </c>
      <c r="D13" t="s" s="460">
        <v>1121</v>
      </c>
      <c r="E13" s="461">
        <v>0.020575</v>
      </c>
      <c r="F13" s="461">
        <v>0.020596</v>
      </c>
      <c r="G13" s="461">
        <v>0.015472</v>
      </c>
      <c r="H13" s="461">
        <v>6.999999999999999e-05</v>
      </c>
      <c r="I13" s="461">
        <v>0.00188</v>
      </c>
      <c r="J13" s="461">
        <v>0.004848</v>
      </c>
      <c r="K13" s="462">
        <v>0.0009810000000000001</v>
      </c>
      <c r="L13" s="462">
        <v>0.001147</v>
      </c>
      <c r="M13" s="463">
        <v>26.6206</v>
      </c>
      <c r="N13" s="464">
        <f>4*K13/J13</f>
        <v>0.809405940594059</v>
      </c>
      <c r="O13" s="464">
        <f>4*L13/I13</f>
        <v>2.44042553191489</v>
      </c>
      <c r="P13" s="462">
        <f>N13*E13</f>
        <v>0.0166535272277228</v>
      </c>
      <c r="Q13" s="462">
        <f>O13*E13</f>
        <v>0.0502117553191489</v>
      </c>
    </row>
    <row r="14" ht="18.65" customHeight="1">
      <c r="A14" t="s" s="459">
        <v>3449</v>
      </c>
      <c r="B14" t="s" s="459">
        <v>215</v>
      </c>
      <c r="C14" s="465">
        <v>11</v>
      </c>
      <c r="D14" t="s" s="460">
        <v>1121</v>
      </c>
      <c r="E14" s="461">
        <v>0.017599</v>
      </c>
      <c r="F14" s="461">
        <v>0.020485</v>
      </c>
      <c r="G14" s="461">
        <v>0.016531</v>
      </c>
      <c r="H14" s="461">
        <v>0.01269</v>
      </c>
      <c r="I14" s="461">
        <v>0.001685</v>
      </c>
      <c r="J14" s="461">
        <v>0.004966</v>
      </c>
      <c r="K14" s="462">
        <v>0.001357</v>
      </c>
      <c r="L14" s="462">
        <v>0.000661</v>
      </c>
      <c r="M14" s="463">
        <v>17.3292</v>
      </c>
      <c r="N14" s="464">
        <f>4*K14/J14</f>
        <v>1.09303262182843</v>
      </c>
      <c r="O14" s="464">
        <f>4*L14/I14</f>
        <v>1.56913946587537</v>
      </c>
      <c r="P14" s="462">
        <f>N14*E14</f>
        <v>0.0192362811115585</v>
      </c>
      <c r="Q14" s="462">
        <f>O14*E14</f>
        <v>0.0276152854599406</v>
      </c>
    </row>
    <row r="15" ht="18.65" customHeight="1">
      <c r="A15" t="s" s="459">
        <v>3449</v>
      </c>
      <c r="B15" t="s" s="459">
        <v>215</v>
      </c>
      <c r="C15" s="465">
        <v>12</v>
      </c>
      <c r="D15" t="s" s="460">
        <v>1121</v>
      </c>
      <c r="E15" s="461">
        <v>0.017497</v>
      </c>
      <c r="F15" s="461">
        <v>0.020844</v>
      </c>
      <c r="G15" s="461">
        <v>0.015467</v>
      </c>
      <c r="H15" s="461">
        <v>0.016824</v>
      </c>
      <c r="I15" s="461">
        <v>0.001401</v>
      </c>
      <c r="J15" s="461">
        <v>0.004806</v>
      </c>
      <c r="K15" s="462">
        <v>5e-06</v>
      </c>
      <c r="L15" s="462">
        <v>0.001213</v>
      </c>
      <c r="M15" s="463">
        <v>46.3858</v>
      </c>
      <c r="N15" s="464">
        <f>4*K15/J15</f>
        <v>0.00416146483562214</v>
      </c>
      <c r="O15" s="464">
        <f>4*L15/I15</f>
        <v>3.46324054246966</v>
      </c>
      <c r="P15" s="462">
        <f>N15*E15</f>
        <v>7.28131502288806e-05</v>
      </c>
      <c r="Q15" s="462">
        <f>O15*E15</f>
        <v>0.0605963197715916</v>
      </c>
    </row>
    <row r="16" ht="18.65" customHeight="1">
      <c r="A16" t="s" s="459">
        <v>3449</v>
      </c>
      <c r="B16" t="s" s="459">
        <v>215</v>
      </c>
      <c r="C16" s="465">
        <v>13</v>
      </c>
      <c r="D16" t="s" s="460">
        <v>1121</v>
      </c>
      <c r="E16" s="461">
        <v>0.019119</v>
      </c>
      <c r="F16" s="461">
        <v>0.019783</v>
      </c>
      <c r="G16" s="461">
        <v>0.017166</v>
      </c>
      <c r="H16" s="461">
        <v>0.003339</v>
      </c>
      <c r="I16" s="461">
        <v>0.001912</v>
      </c>
      <c r="J16" s="461">
        <v>0.005694</v>
      </c>
      <c r="K16" s="462">
        <v>0.000901</v>
      </c>
      <c r="L16" s="462">
        <v>0.001071</v>
      </c>
      <c r="M16" s="463">
        <v>30.9569</v>
      </c>
      <c r="N16" s="464">
        <f>4*K16/J16</f>
        <v>0.632946961714085</v>
      </c>
      <c r="O16" s="464">
        <f>4*L16/I16</f>
        <v>2.24058577405858</v>
      </c>
      <c r="P16" s="462">
        <f>N16*E16</f>
        <v>0.0121013129610116</v>
      </c>
      <c r="Q16" s="462">
        <f>O16*E16</f>
        <v>0.042837759414226</v>
      </c>
    </row>
    <row r="17" ht="18.65" customHeight="1">
      <c r="A17" t="s" s="459">
        <v>3449</v>
      </c>
      <c r="B17" t="s" s="459">
        <v>215</v>
      </c>
      <c r="C17" s="465">
        <v>14</v>
      </c>
      <c r="D17" t="s" s="460">
        <v>1122</v>
      </c>
      <c r="E17" s="461">
        <v>0.014986</v>
      </c>
      <c r="F17" s="461">
        <v>0.022788</v>
      </c>
      <c r="G17" s="461">
        <v>0.016979</v>
      </c>
      <c r="H17" s="461">
        <v>0.049484</v>
      </c>
      <c r="I17" s="461">
        <v>0.002259</v>
      </c>
      <c r="J17" s="461">
        <v>0.006252</v>
      </c>
      <c r="K17" s="462">
        <v>0</v>
      </c>
      <c r="L17" s="462">
        <v>0</v>
      </c>
      <c r="M17" s="463">
        <v>3.7919</v>
      </c>
      <c r="N17" s="464">
        <f>4*K17/J17</f>
        <v>0</v>
      </c>
      <c r="O17" s="464">
        <f>4*L17/I17</f>
        <v>0</v>
      </c>
      <c r="P17" s="462">
        <f>N17*E17</f>
        <v>0</v>
      </c>
      <c r="Q17" s="462">
        <f>O17*E17</f>
        <v>0</v>
      </c>
    </row>
    <row r="18" ht="18.65" customHeight="1">
      <c r="A18" t="s" s="459">
        <v>3449</v>
      </c>
      <c r="B18" t="s" s="459">
        <v>215</v>
      </c>
      <c r="C18" t="s" s="459">
        <v>3114</v>
      </c>
      <c r="D18" t="s" s="460">
        <v>1122</v>
      </c>
      <c r="E18" s="461">
        <v>0.018538</v>
      </c>
      <c r="F18" s="461">
        <v>0.024223</v>
      </c>
      <c r="G18" s="461">
        <v>0.017187</v>
      </c>
      <c r="H18" s="461">
        <v>0.018735</v>
      </c>
      <c r="I18" s="461">
        <v>0.001157</v>
      </c>
      <c r="J18" s="461">
        <v>0.006824</v>
      </c>
      <c r="K18" s="462">
        <v>0</v>
      </c>
      <c r="L18" s="462">
        <v>0</v>
      </c>
      <c r="M18" s="463">
        <v>0</v>
      </c>
      <c r="N18" s="464">
        <f>4*K18/J18</f>
        <v>0</v>
      </c>
      <c r="O18" s="464">
        <f>4*L18/I18</f>
        <v>0</v>
      </c>
      <c r="P18" s="462">
        <f>N18*E18</f>
        <v>0</v>
      </c>
      <c r="Q18" s="462">
        <f>O18*E18</f>
        <v>0</v>
      </c>
    </row>
    <row r="19" ht="18.65" customHeight="1">
      <c r="A19" t="s" s="459">
        <v>3449</v>
      </c>
      <c r="B19" t="s" s="459">
        <v>215</v>
      </c>
      <c r="C19" t="s" s="459">
        <v>167</v>
      </c>
      <c r="D19" t="s" s="460">
        <v>1122</v>
      </c>
      <c r="E19" s="461">
        <v>0.022953</v>
      </c>
      <c r="F19" s="461">
        <v>0.022976</v>
      </c>
      <c r="G19" s="461">
        <v>0.015168</v>
      </c>
      <c r="H19" s="461">
        <v>0.00032</v>
      </c>
      <c r="I19" s="461">
        <v>0.002317</v>
      </c>
      <c r="J19" s="461">
        <v>0.001517</v>
      </c>
      <c r="K19" s="462">
        <v>0</v>
      </c>
      <c r="L19" s="462">
        <v>0</v>
      </c>
      <c r="M19" s="463">
        <v>0</v>
      </c>
      <c r="N19" s="464">
        <f>4*K19/J19</f>
        <v>0</v>
      </c>
      <c r="O19" s="464">
        <f>4*L19/I19</f>
        <v>0</v>
      </c>
      <c r="P19" s="462">
        <f>N19*E19</f>
        <v>0</v>
      </c>
      <c r="Q19" s="462">
        <f>O19*E19</f>
        <v>0</v>
      </c>
    </row>
    <row r="20" ht="18.65" customHeight="1">
      <c r="A20" t="s" s="459">
        <v>3449</v>
      </c>
      <c r="B20" t="s" s="459">
        <v>215</v>
      </c>
      <c r="C20" t="s" s="459">
        <v>3115</v>
      </c>
      <c r="D20" t="s" s="460">
        <v>1122</v>
      </c>
      <c r="E20" s="461">
        <v>0.013836</v>
      </c>
      <c r="F20" s="461">
        <v>0.022451</v>
      </c>
      <c r="G20" s="461">
        <v>0.016266</v>
      </c>
      <c r="H20" s="461">
        <v>0.047809</v>
      </c>
      <c r="I20" s="461">
        <v>0.002895</v>
      </c>
      <c r="J20" s="461">
        <v>0.00535</v>
      </c>
      <c r="K20" s="462">
        <v>0</v>
      </c>
      <c r="L20" s="462">
        <v>0</v>
      </c>
      <c r="M20" s="463">
        <v>6.8086</v>
      </c>
      <c r="N20" s="464">
        <f>4*K20/J20</f>
        <v>0</v>
      </c>
      <c r="O20" s="464">
        <f>4*L20/I20</f>
        <v>0</v>
      </c>
      <c r="P20" s="462">
        <f>N20*E20</f>
        <v>0</v>
      </c>
      <c r="Q20" s="462">
        <f>O20*E20</f>
        <v>0</v>
      </c>
    </row>
    <row r="21" ht="18.65" customHeight="1">
      <c r="A21" t="s" s="459">
        <v>3449</v>
      </c>
      <c r="B21" t="s" s="459">
        <v>215</v>
      </c>
      <c r="C21" s="465">
        <v>16</v>
      </c>
      <c r="D21" t="s" s="460">
        <v>1122</v>
      </c>
      <c r="E21" s="461">
        <v>0.015407</v>
      </c>
      <c r="F21" s="461">
        <v>0.022847</v>
      </c>
      <c r="G21" s="461">
        <v>0.016961</v>
      </c>
      <c r="H21" s="461">
        <v>0.041868</v>
      </c>
      <c r="I21" s="461">
        <v>0.00191</v>
      </c>
      <c r="J21" s="461">
        <v>0.006483</v>
      </c>
      <c r="K21" s="462">
        <v>0</v>
      </c>
      <c r="L21" s="462">
        <v>0</v>
      </c>
      <c r="M21" s="463">
        <v>6.7415</v>
      </c>
      <c r="N21" s="464">
        <f>4*K21/J21</f>
        <v>0</v>
      </c>
      <c r="O21" s="464">
        <f>4*L21/I21</f>
        <v>0</v>
      </c>
      <c r="P21" s="462">
        <f>N21*E21</f>
        <v>0</v>
      </c>
      <c r="Q21" s="462">
        <f>O21*E21</f>
        <v>0</v>
      </c>
    </row>
    <row r="22" ht="18.65" customHeight="1">
      <c r="A22" t="s" s="459">
        <v>3449</v>
      </c>
      <c r="B22" t="s" s="459">
        <v>215</v>
      </c>
      <c r="C22" s="465">
        <v>17</v>
      </c>
      <c r="D22" t="s" s="460">
        <v>1121</v>
      </c>
      <c r="E22" s="461">
        <v>0.019034</v>
      </c>
      <c r="F22" s="461">
        <v>0.020378</v>
      </c>
      <c r="G22" s="461">
        <v>0.016102</v>
      </c>
      <c r="H22" s="461">
        <v>0.005066</v>
      </c>
      <c r="I22" s="461">
        <v>0.001407</v>
      </c>
      <c r="J22" s="461">
        <v>0.003997</v>
      </c>
      <c r="K22" s="462">
        <v>0.001519</v>
      </c>
      <c r="L22" s="462">
        <v>5e-06</v>
      </c>
      <c r="M22" s="463">
        <v>13.998</v>
      </c>
      <c r="N22" s="464">
        <f>4*K22/J22</f>
        <v>1.52014010507881</v>
      </c>
      <c r="O22" s="464">
        <f>4*L22/I22</f>
        <v>0.0142146410803127</v>
      </c>
      <c r="P22" s="462">
        <f>N22*E22</f>
        <v>0.0289343467600701</v>
      </c>
      <c r="Q22" s="462">
        <f>O22*E22</f>
        <v>0.000270561478322672</v>
      </c>
    </row>
    <row r="23" ht="18.65" customHeight="1">
      <c r="A23" t="s" s="459">
        <v>3449</v>
      </c>
      <c r="B23" t="s" s="459">
        <v>215</v>
      </c>
      <c r="C23" s="465">
        <v>18</v>
      </c>
      <c r="D23" t="s" s="460">
        <v>1121</v>
      </c>
      <c r="E23" s="461">
        <v>0.015092</v>
      </c>
      <c r="F23" s="461">
        <v>0.020784</v>
      </c>
      <c r="G23" s="461">
        <v>0.015178</v>
      </c>
      <c r="H23" s="461">
        <v>0.019834</v>
      </c>
      <c r="I23" s="461">
        <v>0.001514</v>
      </c>
      <c r="J23" s="461">
        <v>0.00471</v>
      </c>
      <c r="K23" s="462">
        <v>0.000621</v>
      </c>
      <c r="L23" s="462">
        <v>0.000264</v>
      </c>
      <c r="M23" s="463">
        <v>19.244</v>
      </c>
      <c r="N23" s="464">
        <f>4*K23/J23</f>
        <v>0.527388535031847</v>
      </c>
      <c r="O23" s="464">
        <f>4*L23/I23</f>
        <v>0.697490092470277</v>
      </c>
      <c r="P23" s="462">
        <f>N23*E23</f>
        <v>0.00795934777070063</v>
      </c>
      <c r="Q23" s="462">
        <f>O23*E23</f>
        <v>0.0105265204755614</v>
      </c>
    </row>
    <row r="24" ht="18.65" customHeight="1">
      <c r="A24" t="s" s="459">
        <v>3449</v>
      </c>
      <c r="B24" t="s" s="459">
        <v>215</v>
      </c>
      <c r="C24" s="465">
        <v>19</v>
      </c>
      <c r="D24" t="s" s="460">
        <v>1121</v>
      </c>
      <c r="E24" s="461">
        <v>0.019946</v>
      </c>
      <c r="F24" s="461">
        <v>0.019966</v>
      </c>
      <c r="G24" s="461">
        <v>0.017183</v>
      </c>
      <c r="H24" s="461">
        <v>7.499999999999999e-05</v>
      </c>
      <c r="I24" s="461">
        <v>0.001178</v>
      </c>
      <c r="J24" s="461">
        <v>0.005031</v>
      </c>
      <c r="K24" s="462">
        <v>0.001178</v>
      </c>
      <c r="L24" s="462">
        <v>0.000483</v>
      </c>
      <c r="M24" s="463">
        <v>28.7511</v>
      </c>
      <c r="N24" s="464">
        <f>4*K24/J24</f>
        <v>0.936593122639634</v>
      </c>
      <c r="O24" s="464">
        <f>4*L24/I24</f>
        <v>1.64006791171477</v>
      </c>
      <c r="P24" s="462">
        <f>N24*E24</f>
        <v>0.0186812864241701</v>
      </c>
      <c r="Q24" s="462">
        <f>O24*E24</f>
        <v>0.0327127945670628</v>
      </c>
    </row>
    <row r="25" ht="18.65" customHeight="1">
      <c r="A25" t="s" s="459">
        <v>3449</v>
      </c>
      <c r="B25" t="s" s="459">
        <v>215</v>
      </c>
      <c r="C25" s="465">
        <v>20</v>
      </c>
      <c r="D25" t="s" s="460">
        <v>1121</v>
      </c>
      <c r="E25" s="461">
        <v>0.019129</v>
      </c>
      <c r="F25" s="461">
        <v>0.021492</v>
      </c>
      <c r="G25" s="461">
        <v>0.015037</v>
      </c>
      <c r="H25" s="461">
        <v>0.005552</v>
      </c>
      <c r="I25" s="461">
        <v>0.001459</v>
      </c>
      <c r="J25" s="461">
        <v>0.004627</v>
      </c>
      <c r="K25" s="462">
        <v>0.000487</v>
      </c>
      <c r="L25" s="462">
        <v>0.000662</v>
      </c>
      <c r="M25" s="463">
        <v>45.7565</v>
      </c>
      <c r="N25" s="464">
        <f>4*K25/J25</f>
        <v>0.421007132051005</v>
      </c>
      <c r="O25" s="464">
        <f>4*L25/I25</f>
        <v>1.81494174091844</v>
      </c>
      <c r="P25" s="462">
        <f>N25*E25</f>
        <v>0.00805344542900367</v>
      </c>
      <c r="Q25" s="462">
        <f>O25*E25</f>
        <v>0.0347180205620288</v>
      </c>
    </row>
    <row r="26" ht="18.65" customHeight="1">
      <c r="A26" t="s" s="459">
        <v>3449</v>
      </c>
      <c r="B26" t="s" s="459">
        <v>215</v>
      </c>
      <c r="C26" s="465">
        <v>21</v>
      </c>
      <c r="D26" t="s" s="460">
        <v>1121</v>
      </c>
      <c r="E26" s="461">
        <v>0.017301</v>
      </c>
      <c r="F26" s="461">
        <v>0.022727</v>
      </c>
      <c r="G26" s="461">
        <v>0.017683</v>
      </c>
      <c r="H26" s="461">
        <v>0.016437</v>
      </c>
      <c r="I26" s="461">
        <v>7.499999999999999e-05</v>
      </c>
      <c r="J26" s="461">
        <v>0.003252</v>
      </c>
      <c r="K26" s="462">
        <v>0.001654</v>
      </c>
      <c r="L26" s="462">
        <v>1.7e-05</v>
      </c>
      <c r="M26" s="463">
        <v>68.6673</v>
      </c>
      <c r="N26" s="464">
        <f>4*K26/J26</f>
        <v>2.03444034440344</v>
      </c>
      <c r="O26" s="464">
        <f>4*L26/I26</f>
        <v>0.906666666666667</v>
      </c>
      <c r="P26" s="462">
        <f>N26*E26</f>
        <v>0.0351978523985239</v>
      </c>
      <c r="Q26" s="462">
        <f>O26*E26</f>
        <v>0.01568624</v>
      </c>
    </row>
    <row r="27" ht="18.65" customHeight="1">
      <c r="A27" t="s" s="459">
        <v>3449</v>
      </c>
      <c r="B27" t="s" s="459">
        <v>215</v>
      </c>
      <c r="C27" t="s" s="459">
        <v>216</v>
      </c>
      <c r="D27" t="s" s="460">
        <v>1121</v>
      </c>
      <c r="E27" s="461">
        <v>0.017748</v>
      </c>
      <c r="F27" s="461">
        <v>0.021088</v>
      </c>
      <c r="G27" s="461">
        <v>0.01629</v>
      </c>
      <c r="H27" s="461">
        <v>0.013981</v>
      </c>
      <c r="I27" s="461">
        <v>0.001691</v>
      </c>
      <c r="J27" s="461">
        <v>0.005185</v>
      </c>
      <c r="K27" s="462">
        <v>0.001179</v>
      </c>
      <c r="L27" s="462">
        <v>0.000465</v>
      </c>
      <c r="M27" s="463">
        <v>260.8071</v>
      </c>
      <c r="N27" s="464">
        <f>4*K27/J27</f>
        <v>0.909546769527483</v>
      </c>
      <c r="O27" s="464">
        <f>4*L27/I27</f>
        <v>1.09994086339444</v>
      </c>
      <c r="P27" s="462">
        <f>N27*E27</f>
        <v>0.0161426360655738</v>
      </c>
      <c r="Q27" s="462">
        <f>O27*E27</f>
        <v>0.0195217504435245</v>
      </c>
    </row>
    <row r="28" ht="18.65" customHeight="1">
      <c r="A28" t="s" s="459">
        <v>3449</v>
      </c>
      <c r="B28" t="s" s="459">
        <v>232</v>
      </c>
      <c r="C28" s="465">
        <v>1</v>
      </c>
      <c r="D28" t="s" s="460">
        <v>1122</v>
      </c>
      <c r="E28" s="461">
        <v>0.013142</v>
      </c>
      <c r="F28" s="461">
        <v>0.018147</v>
      </c>
      <c r="G28" s="461">
        <v>0.014178</v>
      </c>
      <c r="H28" s="461">
        <v>0.018819</v>
      </c>
      <c r="I28" s="461">
        <v>0.00291</v>
      </c>
      <c r="J28" s="461">
        <v>0.007361</v>
      </c>
      <c r="K28" s="462">
        <v>0</v>
      </c>
      <c r="L28" s="462">
        <v>0</v>
      </c>
      <c r="M28" s="463">
        <v>3.6832</v>
      </c>
      <c r="N28" s="464">
        <f>4*K28/J28</f>
        <v>0</v>
      </c>
      <c r="O28" s="464">
        <f>4*L28/I28</f>
        <v>0</v>
      </c>
      <c r="P28" s="462">
        <f>N28*E28</f>
        <v>0</v>
      </c>
      <c r="Q28" s="462">
        <f>O28*E28</f>
        <v>0</v>
      </c>
    </row>
    <row r="29" ht="18.65" customHeight="1">
      <c r="A29" t="s" s="459">
        <v>3449</v>
      </c>
      <c r="B29" t="s" s="459">
        <v>232</v>
      </c>
      <c r="C29" t="s" s="459">
        <v>180</v>
      </c>
      <c r="D29" t="s" s="460">
        <v>1122</v>
      </c>
      <c r="E29" s="461">
        <v>0.011898</v>
      </c>
      <c r="F29" s="461">
        <v>0.01191</v>
      </c>
      <c r="G29" s="461">
        <v>0.022108</v>
      </c>
      <c r="H29" s="461">
        <v>0.000213</v>
      </c>
      <c r="I29" s="461">
        <v>0.002279</v>
      </c>
      <c r="J29" s="461">
        <v>0.00506</v>
      </c>
      <c r="K29" s="462">
        <v>0</v>
      </c>
      <c r="L29" s="462">
        <v>0</v>
      </c>
      <c r="M29" s="463">
        <v>0</v>
      </c>
      <c r="N29" s="464">
        <f>4*K29/J29</f>
        <v>0</v>
      </c>
      <c r="O29" s="464">
        <f>4*L29/I29</f>
        <v>0</v>
      </c>
      <c r="P29" s="462">
        <f>N29*E29</f>
        <v>0</v>
      </c>
      <c r="Q29" s="462">
        <f>O29*E29</f>
        <v>0</v>
      </c>
    </row>
    <row r="30" ht="18.65" customHeight="1">
      <c r="A30" t="s" s="459">
        <v>3449</v>
      </c>
      <c r="B30" t="s" s="459">
        <v>232</v>
      </c>
      <c r="C30" t="s" s="459">
        <v>150</v>
      </c>
      <c r="D30" t="s" s="460">
        <v>1122</v>
      </c>
      <c r="E30" s="461">
        <v>0.022445</v>
      </c>
      <c r="F30" s="461">
        <v>0.0234</v>
      </c>
      <c r="G30" s="461">
        <v>0.006948</v>
      </c>
      <c r="H30" s="461">
        <v>0.000223</v>
      </c>
      <c r="I30" s="461">
        <v>0.000383</v>
      </c>
      <c r="J30" s="461">
        <v>0.005615</v>
      </c>
      <c r="K30" s="462">
        <v>0</v>
      </c>
      <c r="L30" s="462">
        <v>0</v>
      </c>
      <c r="M30" s="463">
        <v>6.0326</v>
      </c>
      <c r="N30" s="464">
        <f>4*K30/J30</f>
        <v>0</v>
      </c>
      <c r="O30" s="464">
        <f>4*L30/I30</f>
        <v>0</v>
      </c>
      <c r="P30" s="462">
        <f>N30*E30</f>
        <v>0</v>
      </c>
      <c r="Q30" s="462">
        <f>O30*E30</f>
        <v>0</v>
      </c>
    </row>
    <row r="31" ht="18.65" customHeight="1">
      <c r="A31" t="s" s="459">
        <v>3449</v>
      </c>
      <c r="B31" t="s" s="459">
        <v>232</v>
      </c>
      <c r="C31" t="s" s="459">
        <v>182</v>
      </c>
      <c r="D31" t="s" s="460">
        <v>1122</v>
      </c>
      <c r="E31" s="461">
        <v>0.017988</v>
      </c>
      <c r="F31" s="461">
        <v>0.022855</v>
      </c>
      <c r="G31" s="461">
        <v>0.013481</v>
      </c>
      <c r="H31" s="461">
        <v>0.026659</v>
      </c>
      <c r="I31" s="461">
        <v>0.002899</v>
      </c>
      <c r="J31" s="461">
        <v>0.00582</v>
      </c>
      <c r="K31" s="462">
        <v>0</v>
      </c>
      <c r="L31" s="462">
        <v>0</v>
      </c>
      <c r="M31" s="463">
        <v>0.264</v>
      </c>
      <c r="N31" s="464">
        <f>4*K31/J31</f>
        <v>0</v>
      </c>
      <c r="O31" s="464">
        <f>4*L31/I31</f>
        <v>0</v>
      </c>
      <c r="P31" s="462">
        <f>N31*E31</f>
        <v>0</v>
      </c>
      <c r="Q31" s="462">
        <f>O31*E31</f>
        <v>0</v>
      </c>
    </row>
    <row r="32" ht="18.65" customHeight="1">
      <c r="A32" t="s" s="459">
        <v>3449</v>
      </c>
      <c r="B32" t="s" s="459">
        <v>232</v>
      </c>
      <c r="C32" s="465">
        <v>3</v>
      </c>
      <c r="D32" t="s" s="460">
        <v>1122</v>
      </c>
      <c r="E32" s="461">
        <v>0.011956</v>
      </c>
      <c r="F32" s="461">
        <v>0.018382</v>
      </c>
      <c r="G32" s="461">
        <v>0.015836</v>
      </c>
      <c r="H32" s="461">
        <v>0.044745</v>
      </c>
      <c r="I32" s="461">
        <v>0.003202</v>
      </c>
      <c r="J32" s="461">
        <v>0.008696000000000001</v>
      </c>
      <c r="K32" s="462">
        <v>0</v>
      </c>
      <c r="L32" s="462">
        <v>0</v>
      </c>
      <c r="M32" s="463">
        <v>0</v>
      </c>
      <c r="N32" s="464">
        <f>4*K32/J32</f>
        <v>0</v>
      </c>
      <c r="O32" s="464">
        <f>4*L32/I32</f>
        <v>0</v>
      </c>
      <c r="P32" s="462">
        <f>N32*E32</f>
        <v>0</v>
      </c>
      <c r="Q32" s="462">
        <f>O32*E32</f>
        <v>0</v>
      </c>
    </row>
    <row r="33" ht="18.65" customHeight="1">
      <c r="A33" t="s" s="459">
        <v>3449</v>
      </c>
      <c r="B33" t="s" s="459">
        <v>232</v>
      </c>
      <c r="C33" s="465">
        <v>4</v>
      </c>
      <c r="D33" t="s" s="460">
        <v>1122</v>
      </c>
      <c r="E33" s="461">
        <v>0.011092</v>
      </c>
      <c r="F33" s="461">
        <v>0.0178</v>
      </c>
      <c r="G33" s="461">
        <v>0.018625</v>
      </c>
      <c r="H33" s="461">
        <v>0.049579</v>
      </c>
      <c r="I33" s="461">
        <v>0.004154</v>
      </c>
      <c r="J33" s="461">
        <v>0.010254</v>
      </c>
      <c r="K33" s="462">
        <v>0</v>
      </c>
      <c r="L33" s="462">
        <v>0</v>
      </c>
      <c r="M33" s="463">
        <v>0.0069</v>
      </c>
      <c r="N33" s="464">
        <f>4*K33/J33</f>
        <v>0</v>
      </c>
      <c r="O33" s="464">
        <f>4*L33/I33</f>
        <v>0</v>
      </c>
      <c r="P33" s="462">
        <f>N33*E33</f>
        <v>0</v>
      </c>
      <c r="Q33" s="462">
        <f>O33*E33</f>
        <v>0</v>
      </c>
    </row>
    <row r="34" ht="18.65" customHeight="1">
      <c r="A34" t="s" s="459">
        <v>3449</v>
      </c>
      <c r="B34" t="s" s="459">
        <v>232</v>
      </c>
      <c r="C34" s="465">
        <v>5</v>
      </c>
      <c r="D34" t="s" s="460">
        <v>1122</v>
      </c>
      <c r="E34" s="461">
        <v>0.014334</v>
      </c>
      <c r="F34" s="461">
        <v>0.019714</v>
      </c>
      <c r="G34" s="461">
        <v>0.013195</v>
      </c>
      <c r="H34" s="461">
        <v>0.024575</v>
      </c>
      <c r="I34" s="461">
        <v>0.002211</v>
      </c>
      <c r="J34" s="461">
        <v>0.008840000000000001</v>
      </c>
      <c r="K34" s="462">
        <v>0</v>
      </c>
      <c r="L34" s="462">
        <v>0</v>
      </c>
      <c r="M34" s="463">
        <v>3.5544</v>
      </c>
      <c r="N34" s="464">
        <f>4*K34/J34</f>
        <v>0</v>
      </c>
      <c r="O34" s="464">
        <f>4*L34/I34</f>
        <v>0</v>
      </c>
      <c r="P34" s="462">
        <f>N34*E34</f>
        <v>0</v>
      </c>
      <c r="Q34" s="462">
        <f>O34*E34</f>
        <v>0</v>
      </c>
    </row>
    <row r="35" ht="18.65" customHeight="1">
      <c r="A35" t="s" s="459">
        <v>3449</v>
      </c>
      <c r="B35" t="s" s="459">
        <v>232</v>
      </c>
      <c r="C35" s="465">
        <v>6</v>
      </c>
      <c r="D35" t="s" s="460">
        <v>1122</v>
      </c>
      <c r="E35" s="461">
        <v>0.012416</v>
      </c>
      <c r="F35" s="461">
        <v>0.018791</v>
      </c>
      <c r="G35" s="461">
        <v>0.01444</v>
      </c>
      <c r="H35" s="461">
        <v>0.027932</v>
      </c>
      <c r="I35" s="461">
        <v>0.002625</v>
      </c>
      <c r="J35" s="461">
        <v>0.007143</v>
      </c>
      <c r="K35" s="462">
        <v>0</v>
      </c>
      <c r="L35" s="462">
        <v>0</v>
      </c>
      <c r="M35" s="463">
        <v>0</v>
      </c>
      <c r="N35" s="464">
        <f>4*K35/J35</f>
        <v>0</v>
      </c>
      <c r="O35" s="464">
        <f>4*L35/I35</f>
        <v>0</v>
      </c>
      <c r="P35" s="462">
        <f>N35*E35</f>
        <v>0</v>
      </c>
      <c r="Q35" s="462">
        <f>O35*E35</f>
        <v>0</v>
      </c>
    </row>
    <row r="36" ht="18.65" customHeight="1">
      <c r="A36" t="s" s="459">
        <v>3449</v>
      </c>
      <c r="B36" t="s" s="459">
        <v>232</v>
      </c>
      <c r="C36" s="465">
        <v>7</v>
      </c>
      <c r="D36" t="s" s="460">
        <v>1122</v>
      </c>
      <c r="E36" s="461">
        <v>0.011428</v>
      </c>
      <c r="F36" s="461">
        <v>0.017905</v>
      </c>
      <c r="G36" s="461">
        <v>0.013748</v>
      </c>
      <c r="H36" s="461">
        <v>0.042561</v>
      </c>
      <c r="I36" s="461">
        <v>0.002773</v>
      </c>
      <c r="J36" s="461">
        <v>0.006977</v>
      </c>
      <c r="K36" s="462">
        <v>0</v>
      </c>
      <c r="L36" s="462">
        <v>0</v>
      </c>
      <c r="M36" s="463">
        <v>0.7067</v>
      </c>
      <c r="N36" s="464">
        <f>4*K36/J36</f>
        <v>0</v>
      </c>
      <c r="O36" s="464">
        <f>4*L36/I36</f>
        <v>0</v>
      </c>
      <c r="P36" s="462">
        <f>N36*E36</f>
        <v>0</v>
      </c>
      <c r="Q36" s="462">
        <f>O36*E36</f>
        <v>0</v>
      </c>
    </row>
    <row r="37" ht="18.65" customHeight="1">
      <c r="A37" t="s" s="459">
        <v>3449</v>
      </c>
      <c r="B37" t="s" s="459">
        <v>232</v>
      </c>
      <c r="C37" s="465">
        <v>8</v>
      </c>
      <c r="D37" t="s" s="460">
        <v>1122</v>
      </c>
      <c r="E37" s="461">
        <v>0.011023</v>
      </c>
      <c r="F37" s="461">
        <v>0.01774</v>
      </c>
      <c r="G37" s="461">
        <v>0.014658</v>
      </c>
      <c r="H37" s="461">
        <v>0.054496</v>
      </c>
      <c r="I37" s="461">
        <v>0.002921</v>
      </c>
      <c r="J37" s="461">
        <v>0.007765</v>
      </c>
      <c r="K37" s="462">
        <v>0</v>
      </c>
      <c r="L37" s="462">
        <v>0</v>
      </c>
      <c r="M37" s="463">
        <v>0</v>
      </c>
      <c r="N37" s="464">
        <f>4*K37/J37</f>
        <v>0</v>
      </c>
      <c r="O37" s="464">
        <f>4*L37/I37</f>
        <v>0</v>
      </c>
      <c r="P37" s="462">
        <f>N37*E37</f>
        <v>0</v>
      </c>
      <c r="Q37" s="462">
        <f>O37*E37</f>
        <v>0</v>
      </c>
    </row>
    <row r="38" ht="18.65" customHeight="1">
      <c r="A38" t="s" s="459">
        <v>3449</v>
      </c>
      <c r="B38" t="s" s="459">
        <v>232</v>
      </c>
      <c r="C38" s="465">
        <v>9</v>
      </c>
      <c r="D38" t="s" s="460">
        <v>1122</v>
      </c>
      <c r="E38" s="461">
        <v>0.018033</v>
      </c>
      <c r="F38" s="461">
        <v>0.020768</v>
      </c>
      <c r="G38" s="461">
        <v>0.011385</v>
      </c>
      <c r="H38" s="461">
        <v>0.006005</v>
      </c>
      <c r="I38" s="461">
        <v>0.002358</v>
      </c>
      <c r="J38" s="461">
        <v>0.00714</v>
      </c>
      <c r="K38" s="462">
        <v>0</v>
      </c>
      <c r="L38" s="462">
        <v>0</v>
      </c>
      <c r="M38" s="463">
        <v>0</v>
      </c>
      <c r="N38" s="464">
        <f>4*K38/J38</f>
        <v>0</v>
      </c>
      <c r="O38" s="464">
        <f>4*L38/I38</f>
        <v>0</v>
      </c>
      <c r="P38" s="462">
        <f>N38*E38</f>
        <v>0</v>
      </c>
      <c r="Q38" s="462">
        <f>O38*E38</f>
        <v>0</v>
      </c>
    </row>
    <row r="39" ht="18.65" customHeight="1">
      <c r="A39" t="s" s="459">
        <v>3449</v>
      </c>
      <c r="B39" t="s" s="459">
        <v>232</v>
      </c>
      <c r="C39" s="465">
        <v>10</v>
      </c>
      <c r="D39" t="s" s="460">
        <v>1122</v>
      </c>
      <c r="E39" s="461">
        <v>0.013033</v>
      </c>
      <c r="F39" s="461">
        <v>0.019737</v>
      </c>
      <c r="G39" s="461">
        <v>0.013227</v>
      </c>
      <c r="H39" s="461">
        <v>0.030797</v>
      </c>
      <c r="I39" s="461">
        <v>0.003188</v>
      </c>
      <c r="J39" s="461">
        <v>0.007444</v>
      </c>
      <c r="K39" s="462">
        <v>0</v>
      </c>
      <c r="L39" s="462">
        <v>0</v>
      </c>
      <c r="M39" s="463">
        <v>0</v>
      </c>
      <c r="N39" s="464">
        <f>4*K39/J39</f>
        <v>0</v>
      </c>
      <c r="O39" s="464">
        <f>4*L39/I39</f>
        <v>0</v>
      </c>
      <c r="P39" s="462">
        <f>N39*E39</f>
        <v>0</v>
      </c>
      <c r="Q39" s="462">
        <f>O39*E39</f>
        <v>0</v>
      </c>
    </row>
    <row r="40" ht="18.65" customHeight="1">
      <c r="A40" t="s" s="459">
        <v>3449</v>
      </c>
      <c r="B40" t="s" s="459">
        <v>232</v>
      </c>
      <c r="C40" s="465">
        <v>11</v>
      </c>
      <c r="D40" t="s" s="460">
        <v>1122</v>
      </c>
      <c r="E40" s="461">
        <v>0.012855</v>
      </c>
      <c r="F40" s="461">
        <v>0.020662</v>
      </c>
      <c r="G40" s="461">
        <v>0.013649</v>
      </c>
      <c r="H40" s="461">
        <v>0.050149</v>
      </c>
      <c r="I40" s="461">
        <v>0.002714</v>
      </c>
      <c r="J40" s="461">
        <v>0.007312</v>
      </c>
      <c r="K40" s="462">
        <v>0</v>
      </c>
      <c r="L40" s="462">
        <v>0</v>
      </c>
      <c r="M40" s="463">
        <v>0.177</v>
      </c>
      <c r="N40" s="464">
        <f>4*K40/J40</f>
        <v>0</v>
      </c>
      <c r="O40" s="464">
        <f>4*L40/I40</f>
        <v>0</v>
      </c>
      <c r="P40" s="462">
        <f>N40*E40</f>
        <v>0</v>
      </c>
      <c r="Q40" s="462">
        <f>O40*E40</f>
        <v>0</v>
      </c>
    </row>
    <row r="41" ht="18.65" customHeight="1">
      <c r="A41" t="s" s="459">
        <v>3449</v>
      </c>
      <c r="B41" t="s" s="459">
        <v>232</v>
      </c>
      <c r="C41" s="465">
        <v>12</v>
      </c>
      <c r="D41" t="s" s="460">
        <v>1122</v>
      </c>
      <c r="E41" s="461">
        <v>0.013623</v>
      </c>
      <c r="F41" s="461">
        <v>0.018783</v>
      </c>
      <c r="G41" s="461">
        <v>0.013836</v>
      </c>
      <c r="H41" s="461">
        <v>0.02156</v>
      </c>
      <c r="I41" s="461">
        <v>0.002632</v>
      </c>
      <c r="J41" s="461">
        <v>0.006345</v>
      </c>
      <c r="K41" s="462">
        <v>0</v>
      </c>
      <c r="L41" s="462">
        <v>0</v>
      </c>
      <c r="M41" s="463">
        <v>3.4069</v>
      </c>
      <c r="N41" s="464">
        <f>4*K41/J41</f>
        <v>0</v>
      </c>
      <c r="O41" s="464">
        <f>4*L41/I41</f>
        <v>0</v>
      </c>
      <c r="P41" s="462">
        <f>N41*E41</f>
        <v>0</v>
      </c>
      <c r="Q41" s="462">
        <f>O41*E41</f>
        <v>0</v>
      </c>
    </row>
    <row r="42" ht="18.65" customHeight="1">
      <c r="A42" t="s" s="459">
        <v>3449</v>
      </c>
      <c r="B42" t="s" s="459">
        <v>232</v>
      </c>
      <c r="C42" s="465">
        <v>13</v>
      </c>
      <c r="D42" t="s" s="460">
        <v>1121</v>
      </c>
      <c r="E42" s="461">
        <v>0.016926</v>
      </c>
      <c r="F42" s="461">
        <v>0.018989</v>
      </c>
      <c r="G42" s="461">
        <v>0.014906</v>
      </c>
      <c r="H42" s="461">
        <v>0.008217</v>
      </c>
      <c r="I42" s="461">
        <v>0.003388</v>
      </c>
      <c r="J42" s="461">
        <v>0.007461</v>
      </c>
      <c r="K42" s="462">
        <v>5e-06</v>
      </c>
      <c r="L42" s="462">
        <v>0.002929</v>
      </c>
      <c r="M42" s="463">
        <v>11.7326</v>
      </c>
      <c r="N42" s="464">
        <f>4*K42/J42</f>
        <v>0.00268060581691462</v>
      </c>
      <c r="O42" s="464">
        <f>4*L42/I42</f>
        <v>3.45808736717828</v>
      </c>
      <c r="P42" s="462">
        <f>N42*E42</f>
        <v>4.53719340570969e-05</v>
      </c>
      <c r="Q42" s="462">
        <f>O42*E42</f>
        <v>0.0585315867768596</v>
      </c>
    </row>
    <row r="43" ht="18.65" customHeight="1">
      <c r="A43" t="s" s="459">
        <v>3449</v>
      </c>
      <c r="B43" t="s" s="459">
        <v>232</v>
      </c>
      <c r="C43" s="465">
        <v>14</v>
      </c>
      <c r="D43" t="s" s="460">
        <v>1122</v>
      </c>
      <c r="E43" s="461">
        <v>0.013445</v>
      </c>
      <c r="F43" s="461">
        <v>0.019563</v>
      </c>
      <c r="G43" s="461">
        <v>0.013951</v>
      </c>
      <c r="H43" s="461">
        <v>0.037078</v>
      </c>
      <c r="I43" s="461">
        <v>0.003231</v>
      </c>
      <c r="J43" s="461">
        <v>0.007767</v>
      </c>
      <c r="K43" s="462">
        <v>0</v>
      </c>
      <c r="L43" s="462">
        <v>0</v>
      </c>
      <c r="M43" s="463">
        <v>1.2488</v>
      </c>
      <c r="N43" s="464">
        <f>4*K43/J43</f>
        <v>0</v>
      </c>
      <c r="O43" s="464">
        <f>4*L43/I43</f>
        <v>0</v>
      </c>
      <c r="P43" s="462">
        <f>N43*E43</f>
        <v>0</v>
      </c>
      <c r="Q43" s="462">
        <f>O43*E43</f>
        <v>0</v>
      </c>
    </row>
    <row r="44" ht="18.65" customHeight="1">
      <c r="A44" t="s" s="459">
        <v>3449</v>
      </c>
      <c r="B44" t="s" s="459">
        <v>232</v>
      </c>
      <c r="C44" t="s" s="459">
        <v>3114</v>
      </c>
      <c r="D44" t="s" s="460">
        <v>1122</v>
      </c>
      <c r="E44" s="461">
        <v>0.01931</v>
      </c>
      <c r="F44" s="461">
        <v>0.019329</v>
      </c>
      <c r="G44" s="461">
        <v>0.017283</v>
      </c>
      <c r="H44" s="461">
        <v>0.000113</v>
      </c>
      <c r="I44" s="461">
        <v>5e-06</v>
      </c>
      <c r="J44" s="461">
        <v>0.006549</v>
      </c>
      <c r="K44" s="462">
        <v>0</v>
      </c>
      <c r="L44" s="462">
        <v>0</v>
      </c>
      <c r="M44" s="463">
        <v>0</v>
      </c>
      <c r="N44" s="464">
        <f>4*K44/J44</f>
        <v>0</v>
      </c>
      <c r="O44" s="464">
        <f>4*L44/I44</f>
        <v>0</v>
      </c>
      <c r="P44" s="462">
        <f>N44*E44</f>
        <v>0</v>
      </c>
      <c r="Q44" s="462">
        <f>O44*E44</f>
        <v>0</v>
      </c>
    </row>
    <row r="45" ht="18.65" customHeight="1">
      <c r="A45" t="s" s="459">
        <v>3449</v>
      </c>
      <c r="B45" t="s" s="459">
        <v>232</v>
      </c>
      <c r="C45" t="s" s="459">
        <v>167</v>
      </c>
      <c r="D45" t="s" s="460">
        <v>1122</v>
      </c>
      <c r="E45" s="461">
        <v>0.023648</v>
      </c>
      <c r="F45" s="461">
        <v>0.024363</v>
      </c>
      <c r="G45" s="461">
        <v>0.009998999999999999</v>
      </c>
      <c r="H45" s="461">
        <v>5e-06</v>
      </c>
      <c r="I45" s="461">
        <v>0.001474</v>
      </c>
      <c r="J45" s="461">
        <v>0.001403</v>
      </c>
      <c r="K45" s="462">
        <v>0</v>
      </c>
      <c r="L45" s="462">
        <v>0</v>
      </c>
      <c r="M45" s="463">
        <v>0</v>
      </c>
      <c r="N45" s="464">
        <f>4*K45/J45</f>
        <v>0</v>
      </c>
      <c r="O45" s="464">
        <f>4*L45/I45</f>
        <v>0</v>
      </c>
      <c r="P45" s="462">
        <f>N45*E45</f>
        <v>0</v>
      </c>
      <c r="Q45" s="462">
        <f>O45*E45</f>
        <v>0</v>
      </c>
    </row>
    <row r="46" ht="18.65" customHeight="1">
      <c r="A46" t="s" s="459">
        <v>3449</v>
      </c>
      <c r="B46" t="s" s="459">
        <v>232</v>
      </c>
      <c r="C46" t="s" s="459">
        <v>3115</v>
      </c>
      <c r="D46" t="s" s="460">
        <v>1122</v>
      </c>
      <c r="E46" s="461">
        <v>0.006957</v>
      </c>
      <c r="F46" s="461">
        <v>0.01832</v>
      </c>
      <c r="G46" s="461">
        <v>0.017282</v>
      </c>
      <c r="H46" s="461">
        <v>0.301659</v>
      </c>
      <c r="I46" s="461">
        <v>0.003058</v>
      </c>
      <c r="J46" s="461">
        <v>0.008382000000000001</v>
      </c>
      <c r="K46" s="462">
        <v>0</v>
      </c>
      <c r="L46" s="462">
        <v>0</v>
      </c>
      <c r="M46" s="463">
        <v>0</v>
      </c>
      <c r="N46" s="464">
        <f>4*K46/J46</f>
        <v>0</v>
      </c>
      <c r="O46" s="464">
        <f>4*L46/I46</f>
        <v>0</v>
      </c>
      <c r="P46" s="462">
        <f>N46*E46</f>
        <v>0</v>
      </c>
      <c r="Q46" s="462">
        <f>O46*E46</f>
        <v>0</v>
      </c>
    </row>
    <row r="47" ht="18.65" customHeight="1">
      <c r="A47" t="s" s="459">
        <v>3449</v>
      </c>
      <c r="B47" t="s" s="459">
        <v>232</v>
      </c>
      <c r="C47" s="465">
        <v>16</v>
      </c>
      <c r="D47" t="s" s="460">
        <v>1122</v>
      </c>
      <c r="E47" s="461">
        <v>0.012256</v>
      </c>
      <c r="F47" s="461">
        <v>0.018893</v>
      </c>
      <c r="G47" s="461">
        <v>0.016262</v>
      </c>
      <c r="H47" s="461">
        <v>0.034125</v>
      </c>
      <c r="I47" s="461">
        <v>0.002439</v>
      </c>
      <c r="J47" s="461">
        <v>0.010816</v>
      </c>
      <c r="K47" s="462">
        <v>0</v>
      </c>
      <c r="L47" s="462">
        <v>0</v>
      </c>
      <c r="M47" s="463">
        <v>0.6168</v>
      </c>
      <c r="N47" s="464">
        <f>4*K47/J47</f>
        <v>0</v>
      </c>
      <c r="O47" s="464">
        <f>4*L47/I47</f>
        <v>0</v>
      </c>
      <c r="P47" s="462">
        <f>N47*E47</f>
        <v>0</v>
      </c>
      <c r="Q47" s="462">
        <f>O47*E47</f>
        <v>0</v>
      </c>
    </row>
    <row r="48" ht="18.65" customHeight="1">
      <c r="A48" t="s" s="459">
        <v>3449</v>
      </c>
      <c r="B48" t="s" s="459">
        <v>232</v>
      </c>
      <c r="C48" s="465">
        <v>17</v>
      </c>
      <c r="D48" t="s" s="460">
        <v>1122</v>
      </c>
      <c r="E48" s="461">
        <v>0.011787</v>
      </c>
      <c r="F48" s="461">
        <v>0.01852</v>
      </c>
      <c r="G48" s="461">
        <v>0.014285</v>
      </c>
      <c r="H48" s="461">
        <v>0.030243</v>
      </c>
      <c r="I48" s="461">
        <v>0.002733</v>
      </c>
      <c r="J48" s="461">
        <v>0.006618</v>
      </c>
      <c r="K48" s="462">
        <v>0</v>
      </c>
      <c r="L48" s="462">
        <v>0</v>
      </c>
      <c r="M48" s="463">
        <v>1.4087</v>
      </c>
      <c r="N48" s="464">
        <f>4*K48/J48</f>
        <v>0</v>
      </c>
      <c r="O48" s="464">
        <f>4*L48/I48</f>
        <v>0</v>
      </c>
      <c r="P48" s="462">
        <f>N48*E48</f>
        <v>0</v>
      </c>
      <c r="Q48" s="462">
        <f>O48*E48</f>
        <v>0</v>
      </c>
    </row>
    <row r="49" ht="18.65" customHeight="1">
      <c r="A49" t="s" s="459">
        <v>3449</v>
      </c>
      <c r="B49" t="s" s="459">
        <v>232</v>
      </c>
      <c r="C49" s="465">
        <v>18</v>
      </c>
      <c r="D49" t="s" s="460">
        <v>1122</v>
      </c>
      <c r="E49" s="461">
        <v>0.011884</v>
      </c>
      <c r="F49" s="461">
        <v>0.017604</v>
      </c>
      <c r="G49" s="461">
        <v>0.013678</v>
      </c>
      <c r="H49" s="461">
        <v>0.02072</v>
      </c>
      <c r="I49" s="461">
        <v>0.003317</v>
      </c>
      <c r="J49" s="461">
        <v>0.006944</v>
      </c>
      <c r="K49" s="462">
        <v>0</v>
      </c>
      <c r="L49" s="462">
        <v>0</v>
      </c>
      <c r="M49" s="463">
        <v>4.0219</v>
      </c>
      <c r="N49" s="464">
        <f>4*K49/J49</f>
        <v>0</v>
      </c>
      <c r="O49" s="464">
        <f>4*L49/I49</f>
        <v>0</v>
      </c>
      <c r="P49" s="462">
        <f>N49*E49</f>
        <v>0</v>
      </c>
      <c r="Q49" s="462">
        <f>O49*E49</f>
        <v>0</v>
      </c>
    </row>
    <row r="50" ht="18.65" customHeight="1">
      <c r="A50" t="s" s="459">
        <v>3449</v>
      </c>
      <c r="B50" t="s" s="459">
        <v>232</v>
      </c>
      <c r="C50" s="465">
        <v>19</v>
      </c>
      <c r="D50" t="s" s="460">
        <v>1122</v>
      </c>
      <c r="E50" s="461">
        <v>0.012844</v>
      </c>
      <c r="F50" s="461">
        <v>0.01758</v>
      </c>
      <c r="G50" s="461">
        <v>0.015113</v>
      </c>
      <c r="H50" s="461">
        <v>0.022659</v>
      </c>
      <c r="I50" s="461">
        <v>0.002527</v>
      </c>
      <c r="J50" s="461">
        <v>0.007349</v>
      </c>
      <c r="K50" s="462">
        <v>0</v>
      </c>
      <c r="L50" s="462">
        <v>0</v>
      </c>
      <c r="M50" s="463">
        <v>0</v>
      </c>
      <c r="N50" s="464">
        <f>4*K50/J50</f>
        <v>0</v>
      </c>
      <c r="O50" s="464">
        <f>4*L50/I50</f>
        <v>0</v>
      </c>
      <c r="P50" s="462">
        <f>N50*E50</f>
        <v>0</v>
      </c>
      <c r="Q50" s="462">
        <f>O50*E50</f>
        <v>0</v>
      </c>
    </row>
    <row r="51" ht="18.65" customHeight="1">
      <c r="A51" t="s" s="459">
        <v>3449</v>
      </c>
      <c r="B51" t="s" s="459">
        <v>232</v>
      </c>
      <c r="C51" s="465">
        <v>20</v>
      </c>
      <c r="D51" t="s" s="460">
        <v>1121</v>
      </c>
      <c r="E51" s="461">
        <v>0.0162</v>
      </c>
      <c r="F51" s="461">
        <v>0.017944</v>
      </c>
      <c r="G51" s="461">
        <v>0.015035</v>
      </c>
      <c r="H51" s="461">
        <v>0.005516</v>
      </c>
      <c r="I51" s="461">
        <v>0.002324</v>
      </c>
      <c r="J51" s="461">
        <v>0.006137</v>
      </c>
      <c r="K51" s="462">
        <v>5e-06</v>
      </c>
      <c r="L51" s="462">
        <v>0.000472</v>
      </c>
      <c r="M51" s="463">
        <v>11.8136</v>
      </c>
      <c r="N51" s="464">
        <f>4*K51/J51</f>
        <v>0.00325892129705068</v>
      </c>
      <c r="O51" s="464">
        <f>4*L51/I51</f>
        <v>0.812392426850258</v>
      </c>
      <c r="P51" s="462">
        <f>N51*E51</f>
        <v>5.2794525012221e-05</v>
      </c>
      <c r="Q51" s="462">
        <f>O51*E51</f>
        <v>0.0131607573149742</v>
      </c>
    </row>
    <row r="52" ht="18.65" customHeight="1">
      <c r="A52" t="s" s="459">
        <v>3449</v>
      </c>
      <c r="B52" t="s" s="459">
        <v>232</v>
      </c>
      <c r="C52" s="465">
        <v>21</v>
      </c>
      <c r="D52" t="s" s="460">
        <v>1121</v>
      </c>
      <c r="E52" s="461">
        <v>0.018262</v>
      </c>
      <c r="F52" s="461">
        <v>0.01828</v>
      </c>
      <c r="G52" s="461">
        <v>0.020185</v>
      </c>
      <c r="H52" s="461">
        <v>0.000194</v>
      </c>
      <c r="I52" s="461">
        <v>5.1e-05</v>
      </c>
      <c r="J52" s="461">
        <v>0.003461</v>
      </c>
      <c r="K52" s="462">
        <v>0.001493</v>
      </c>
      <c r="L52" s="462">
        <v>5e-05</v>
      </c>
      <c r="M52" s="463">
        <v>51.5695</v>
      </c>
      <c r="N52" s="464">
        <f>4*K52/J52</f>
        <v>1.72551285755562</v>
      </c>
      <c r="O52" s="464">
        <f>4*L52/I52</f>
        <v>3.92156862745098</v>
      </c>
      <c r="P52" s="462">
        <f>N52*E52</f>
        <v>0.0315113158046807</v>
      </c>
      <c r="Q52" s="462">
        <f>O52*E52</f>
        <v>0.0716156862745098</v>
      </c>
    </row>
    <row r="53" ht="18.65" customHeight="1">
      <c r="A53" t="s" s="459">
        <v>3449</v>
      </c>
      <c r="B53" t="s" s="459">
        <v>232</v>
      </c>
      <c r="C53" t="s" s="459">
        <v>216</v>
      </c>
      <c r="D53" t="s" s="460">
        <v>1121</v>
      </c>
      <c r="E53" s="461">
        <v>0.013245</v>
      </c>
      <c r="F53" s="461">
        <v>0.018457</v>
      </c>
      <c r="G53" s="461">
        <v>0.014672</v>
      </c>
      <c r="H53" s="461">
        <v>0.025143</v>
      </c>
      <c r="I53" s="461">
        <v>0.002871</v>
      </c>
      <c r="J53" s="461">
        <v>0.007483</v>
      </c>
      <c r="K53" s="462">
        <v>0.000717</v>
      </c>
      <c r="L53" s="462">
        <v>0.00029</v>
      </c>
      <c r="M53" s="463">
        <v>17.5145</v>
      </c>
      <c r="N53" s="464">
        <f>4*K53/J53</f>
        <v>0.383268742482961</v>
      </c>
      <c r="O53" s="464">
        <f>4*L53/I53</f>
        <v>0.404040404040404</v>
      </c>
      <c r="P53" s="462">
        <f>N53*E53</f>
        <v>0.00507639449418682</v>
      </c>
      <c r="Q53" s="462">
        <f>O53*E53</f>
        <v>0.00535151515151515</v>
      </c>
    </row>
    <row r="54" ht="18.65" customHeight="1">
      <c r="A54" t="s" s="459">
        <v>3450</v>
      </c>
      <c r="B54" t="s" s="459">
        <v>215</v>
      </c>
      <c r="C54" s="465">
        <v>1</v>
      </c>
      <c r="D54" t="s" s="460">
        <v>1122</v>
      </c>
      <c r="E54" s="461">
        <v>0.005794</v>
      </c>
      <c r="F54" s="461">
        <v>0.018202</v>
      </c>
      <c r="G54" s="461">
        <v>0.013838</v>
      </c>
      <c r="H54" s="461">
        <v>0.00613</v>
      </c>
      <c r="I54" s="461">
        <v>0.001375</v>
      </c>
      <c r="J54" s="461">
        <v>0.005895</v>
      </c>
      <c r="K54" s="462">
        <v>0</v>
      </c>
      <c r="L54" s="462">
        <v>0</v>
      </c>
      <c r="M54" s="463">
        <v>2.8697</v>
      </c>
      <c r="N54" s="464">
        <f>4*K54/J54</f>
        <v>0</v>
      </c>
      <c r="O54" s="464">
        <f>4*L54/I54</f>
        <v>0</v>
      </c>
      <c r="P54" s="462">
        <f>N54*E54</f>
        <v>0</v>
      </c>
      <c r="Q54" s="462">
        <f>O54*E54</f>
        <v>0</v>
      </c>
    </row>
    <row r="55" ht="18.65" customHeight="1">
      <c r="A55" t="s" s="459">
        <v>3450</v>
      </c>
      <c r="B55" t="s" s="459">
        <v>215</v>
      </c>
      <c r="C55" t="s" s="459">
        <v>180</v>
      </c>
      <c r="D55" t="s" s="460">
        <v>1122</v>
      </c>
      <c r="E55" s="461">
        <v>0.006258</v>
      </c>
      <c r="F55" s="461">
        <v>0.020732</v>
      </c>
      <c r="G55" s="461">
        <v>0.016327</v>
      </c>
      <c r="H55" s="461">
        <v>0.008832</v>
      </c>
      <c r="I55" s="461">
        <v>0.001607</v>
      </c>
      <c r="J55" s="461">
        <v>0.011473</v>
      </c>
      <c r="K55" s="462">
        <v>0</v>
      </c>
      <c r="L55" s="462">
        <v>0</v>
      </c>
      <c r="M55" s="463">
        <v>0.3326</v>
      </c>
      <c r="N55" s="464">
        <f>4*K55/J55</f>
        <v>0</v>
      </c>
      <c r="O55" s="464">
        <f>4*L55/I55</f>
        <v>0</v>
      </c>
      <c r="P55" s="462">
        <f>N55*E55</f>
        <v>0</v>
      </c>
      <c r="Q55" s="462">
        <f>O55*E55</f>
        <v>0</v>
      </c>
    </row>
    <row r="56" ht="18.65" customHeight="1">
      <c r="A56" t="s" s="459">
        <v>3450</v>
      </c>
      <c r="B56" t="s" s="459">
        <v>215</v>
      </c>
      <c r="C56" t="s" s="459">
        <v>150</v>
      </c>
      <c r="D56" t="s" s="460">
        <v>1122</v>
      </c>
      <c r="E56" s="461">
        <v>0.009246000000000001</v>
      </c>
      <c r="F56" s="461">
        <v>0.018334</v>
      </c>
      <c r="G56" s="461">
        <v>0.019451</v>
      </c>
      <c r="H56" s="461">
        <v>0.007425</v>
      </c>
      <c r="I56" s="461">
        <v>0.00167</v>
      </c>
      <c r="J56" s="461">
        <v>0.010747</v>
      </c>
      <c r="K56" s="462">
        <v>0</v>
      </c>
      <c r="L56" s="462">
        <v>0</v>
      </c>
      <c r="M56" s="463">
        <v>0</v>
      </c>
      <c r="N56" s="464">
        <f>4*K56/J56</f>
        <v>0</v>
      </c>
      <c r="O56" s="464">
        <f>4*L56/I56</f>
        <v>0</v>
      </c>
      <c r="P56" s="462">
        <f>N56*E56</f>
        <v>0</v>
      </c>
      <c r="Q56" s="462">
        <f>O56*E56</f>
        <v>0</v>
      </c>
    </row>
    <row r="57" ht="18.65" customHeight="1">
      <c r="A57" t="s" s="459">
        <v>3450</v>
      </c>
      <c r="B57" t="s" s="459">
        <v>215</v>
      </c>
      <c r="C57" t="s" s="459">
        <v>182</v>
      </c>
      <c r="D57" t="s" s="460">
        <v>1122</v>
      </c>
      <c r="E57" s="461">
        <v>0.006176</v>
      </c>
      <c r="F57" s="461">
        <v>0.023001</v>
      </c>
      <c r="G57" s="461">
        <v>0.013449</v>
      </c>
      <c r="H57" s="461">
        <v>0.00795</v>
      </c>
      <c r="I57" s="461">
        <v>0.001477</v>
      </c>
      <c r="J57" s="461">
        <v>0.008205</v>
      </c>
      <c r="K57" s="462">
        <v>0</v>
      </c>
      <c r="L57" s="462">
        <v>0</v>
      </c>
      <c r="M57" s="463">
        <v>0</v>
      </c>
      <c r="N57" s="464">
        <f>4*K57/J57</f>
        <v>0</v>
      </c>
      <c r="O57" s="464">
        <f>4*L57/I57</f>
        <v>0</v>
      </c>
      <c r="P57" s="462">
        <f>N57*E57</f>
        <v>0</v>
      </c>
      <c r="Q57" s="462">
        <f>O57*E57</f>
        <v>0</v>
      </c>
    </row>
    <row r="58" ht="18.65" customHeight="1">
      <c r="A58" t="s" s="459">
        <v>3450</v>
      </c>
      <c r="B58" t="s" s="459">
        <v>215</v>
      </c>
      <c r="C58" s="465">
        <v>3</v>
      </c>
      <c r="D58" t="s" s="460">
        <v>1122</v>
      </c>
      <c r="E58" s="461">
        <v>0.005545</v>
      </c>
      <c r="F58" s="461">
        <v>0.018623</v>
      </c>
      <c r="G58" s="461">
        <v>0.015636</v>
      </c>
      <c r="H58" s="461">
        <v>0.008109</v>
      </c>
      <c r="I58" s="461">
        <v>0.00179</v>
      </c>
      <c r="J58" s="461">
        <v>0.007866</v>
      </c>
      <c r="K58" s="462">
        <v>0</v>
      </c>
      <c r="L58" s="462">
        <v>0</v>
      </c>
      <c r="M58" s="463">
        <v>3.7041</v>
      </c>
      <c r="N58" s="464">
        <f>4*K58/J58</f>
        <v>0</v>
      </c>
      <c r="O58" s="464">
        <f>4*L58/I58</f>
        <v>0</v>
      </c>
      <c r="P58" s="462">
        <f>N58*E58</f>
        <v>0</v>
      </c>
      <c r="Q58" s="462">
        <f>O58*E58</f>
        <v>0</v>
      </c>
    </row>
    <row r="59" ht="18.65" customHeight="1">
      <c r="A59" t="s" s="459">
        <v>3450</v>
      </c>
      <c r="B59" t="s" s="459">
        <v>215</v>
      </c>
      <c r="C59" s="465">
        <v>4</v>
      </c>
      <c r="D59" t="s" s="460">
        <v>1122</v>
      </c>
      <c r="E59" s="461">
        <v>0.005893</v>
      </c>
      <c r="F59" s="461">
        <v>0.019103</v>
      </c>
      <c r="G59" s="461">
        <v>0.01601</v>
      </c>
      <c r="H59" s="461">
        <v>0.007967999999999999</v>
      </c>
      <c r="I59" s="461">
        <v>0.002554</v>
      </c>
      <c r="J59" s="461">
        <v>0.009384</v>
      </c>
      <c r="K59" s="462">
        <v>0</v>
      </c>
      <c r="L59" s="462">
        <v>0</v>
      </c>
      <c r="M59" s="463">
        <v>1.0562</v>
      </c>
      <c r="N59" s="464">
        <f>4*K59/J59</f>
        <v>0</v>
      </c>
      <c r="O59" s="464">
        <f>4*L59/I59</f>
        <v>0</v>
      </c>
      <c r="P59" s="462">
        <f>N59*E59</f>
        <v>0</v>
      </c>
      <c r="Q59" s="462">
        <f>O59*E59</f>
        <v>0</v>
      </c>
    </row>
    <row r="60" ht="18.65" customHeight="1">
      <c r="A60" t="s" s="459">
        <v>3450</v>
      </c>
      <c r="B60" t="s" s="459">
        <v>215</v>
      </c>
      <c r="C60" s="465">
        <v>5</v>
      </c>
      <c r="D60" t="s" s="460">
        <v>1121</v>
      </c>
      <c r="E60" s="461">
        <v>0.007988</v>
      </c>
      <c r="F60" s="461">
        <v>0.021597</v>
      </c>
      <c r="G60" s="461">
        <v>0.012256</v>
      </c>
      <c r="H60" s="461">
        <v>0.00522</v>
      </c>
      <c r="I60" s="461">
        <v>0.001762</v>
      </c>
      <c r="J60" s="461">
        <v>0.009446</v>
      </c>
      <c r="K60" s="462">
        <v>0.020521</v>
      </c>
      <c r="L60" s="462">
        <v>0.003381</v>
      </c>
      <c r="M60" s="463">
        <v>13.7764</v>
      </c>
      <c r="N60" s="464">
        <f>4*K60/J60</f>
        <v>8.68981579504552</v>
      </c>
      <c r="O60" s="464">
        <f>4*L60/I60</f>
        <v>7.67536889897843</v>
      </c>
      <c r="P60" s="462">
        <f>N60*E60</f>
        <v>0.06941424857082359</v>
      </c>
      <c r="Q60" s="462">
        <f>O60*E60</f>
        <v>0.0613108467650397</v>
      </c>
    </row>
    <row r="61" ht="18.65" customHeight="1">
      <c r="A61" t="s" s="459">
        <v>3450</v>
      </c>
      <c r="B61" t="s" s="459">
        <v>215</v>
      </c>
      <c r="C61" s="465">
        <v>6</v>
      </c>
      <c r="D61" t="s" s="460">
        <v>1122</v>
      </c>
      <c r="E61" s="461">
        <v>0.006525</v>
      </c>
      <c r="F61" s="461">
        <v>0.020039</v>
      </c>
      <c r="G61" s="461">
        <v>0.014264</v>
      </c>
      <c r="H61" s="461">
        <v>0.006692</v>
      </c>
      <c r="I61" s="461">
        <v>0.001712</v>
      </c>
      <c r="J61" s="461">
        <v>0.007892</v>
      </c>
      <c r="K61" s="462">
        <v>0</v>
      </c>
      <c r="L61" s="462">
        <v>0</v>
      </c>
      <c r="M61" s="463">
        <v>0.188</v>
      </c>
      <c r="N61" s="464">
        <f>4*K61/J61</f>
        <v>0</v>
      </c>
      <c r="O61" s="464">
        <f>4*L61/I61</f>
        <v>0</v>
      </c>
      <c r="P61" s="462">
        <f>N61*E61</f>
        <v>0</v>
      </c>
      <c r="Q61" s="462">
        <f>O61*E61</f>
        <v>0</v>
      </c>
    </row>
    <row r="62" ht="18.65" customHeight="1">
      <c r="A62" t="s" s="459">
        <v>3450</v>
      </c>
      <c r="B62" t="s" s="459">
        <v>215</v>
      </c>
      <c r="C62" s="465">
        <v>7</v>
      </c>
      <c r="D62" t="s" s="460">
        <v>1122</v>
      </c>
      <c r="E62" s="461">
        <v>0.005394</v>
      </c>
      <c r="F62" s="461">
        <v>0.019249</v>
      </c>
      <c r="G62" s="461">
        <v>0.014462</v>
      </c>
      <c r="H62" s="461">
        <v>0.008151</v>
      </c>
      <c r="I62" s="461">
        <v>0.001587</v>
      </c>
      <c r="J62" s="461">
        <v>0.006611</v>
      </c>
      <c r="K62" s="462">
        <v>0</v>
      </c>
      <c r="L62" s="462">
        <v>0</v>
      </c>
      <c r="M62" s="463">
        <v>5.4574</v>
      </c>
      <c r="N62" s="464">
        <f>4*K62/J62</f>
        <v>0</v>
      </c>
      <c r="O62" s="464">
        <f>4*L62/I62</f>
        <v>0</v>
      </c>
      <c r="P62" s="462">
        <f>N62*E62</f>
        <v>0</v>
      </c>
      <c r="Q62" s="462">
        <f>O62*E62</f>
        <v>0</v>
      </c>
    </row>
    <row r="63" ht="18.65" customHeight="1">
      <c r="A63" t="s" s="459">
        <v>3450</v>
      </c>
      <c r="B63" t="s" s="459">
        <v>215</v>
      </c>
      <c r="C63" s="465">
        <v>8</v>
      </c>
      <c r="D63" t="s" s="460">
        <v>1122</v>
      </c>
      <c r="E63" s="461">
        <v>0.005375</v>
      </c>
      <c r="F63" s="461">
        <v>0.018836</v>
      </c>
      <c r="G63" s="461">
        <v>0.015139</v>
      </c>
      <c r="H63" s="461">
        <v>0.008684000000000001</v>
      </c>
      <c r="I63" s="461">
        <v>0.002406</v>
      </c>
      <c r="J63" s="461">
        <v>0.008697</v>
      </c>
      <c r="K63" s="462">
        <v>0</v>
      </c>
      <c r="L63" s="462">
        <v>0</v>
      </c>
      <c r="M63" s="463">
        <v>9.027200000000001</v>
      </c>
      <c r="N63" s="464">
        <f>4*K63/J63</f>
        <v>0</v>
      </c>
      <c r="O63" s="464">
        <f>4*L63/I63</f>
        <v>0</v>
      </c>
      <c r="P63" s="462">
        <f>N63*E63</f>
        <v>0</v>
      </c>
      <c r="Q63" s="462">
        <f>O63*E63</f>
        <v>0</v>
      </c>
    </row>
    <row r="64" ht="18.65" customHeight="1">
      <c r="A64" t="s" s="459">
        <v>3450</v>
      </c>
      <c r="B64" t="s" s="459">
        <v>215</v>
      </c>
      <c r="C64" s="465">
        <v>9</v>
      </c>
      <c r="D64" t="s" s="460">
        <v>1122</v>
      </c>
      <c r="E64" s="461">
        <v>0.006541</v>
      </c>
      <c r="F64" s="461">
        <v>0.022619</v>
      </c>
      <c r="G64" s="461">
        <v>0.012094</v>
      </c>
      <c r="H64" s="461">
        <v>0.006942</v>
      </c>
      <c r="I64" s="461">
        <v>0.002076</v>
      </c>
      <c r="J64" s="461">
        <v>0.011358</v>
      </c>
      <c r="K64" s="462">
        <v>0</v>
      </c>
      <c r="L64" s="462">
        <v>0</v>
      </c>
      <c r="M64" s="463">
        <v>5.4352</v>
      </c>
      <c r="N64" s="464">
        <f>4*K64/J64</f>
        <v>0</v>
      </c>
      <c r="O64" s="464">
        <f>4*L64/I64</f>
        <v>0</v>
      </c>
      <c r="P64" s="462">
        <f>N64*E64</f>
        <v>0</v>
      </c>
      <c r="Q64" s="462">
        <f>O64*E64</f>
        <v>0</v>
      </c>
    </row>
    <row r="65" ht="18.65" customHeight="1">
      <c r="A65" t="s" s="459">
        <v>3450</v>
      </c>
      <c r="B65" t="s" s="459">
        <v>215</v>
      </c>
      <c r="C65" s="465">
        <v>10</v>
      </c>
      <c r="D65" t="s" s="460">
        <v>1121</v>
      </c>
      <c r="E65" s="461">
        <v>0.006924</v>
      </c>
      <c r="F65" s="461">
        <v>0.018418</v>
      </c>
      <c r="G65" s="461">
        <v>0.014243</v>
      </c>
      <c r="H65" s="461">
        <v>0.00595</v>
      </c>
      <c r="I65" s="461">
        <v>0.00156</v>
      </c>
      <c r="J65" s="461">
        <v>0.006918</v>
      </c>
      <c r="K65" s="462">
        <v>0.00432</v>
      </c>
      <c r="L65" s="462">
        <v>0.005312</v>
      </c>
      <c r="M65" s="463">
        <v>17.2622</v>
      </c>
      <c r="N65" s="464">
        <f>4*K65/J65</f>
        <v>2.4978317432784</v>
      </c>
      <c r="O65" s="464">
        <f>4*L65/I65</f>
        <v>13.6205128205128</v>
      </c>
      <c r="P65" s="462">
        <f>N65*E65</f>
        <v>0.0172949869904596</v>
      </c>
      <c r="Q65" s="462">
        <f>O65*E65</f>
        <v>0.09430843076923059</v>
      </c>
    </row>
    <row r="66" ht="18.65" customHeight="1">
      <c r="A66" t="s" s="459">
        <v>3450</v>
      </c>
      <c r="B66" t="s" s="459">
        <v>215</v>
      </c>
      <c r="C66" s="465">
        <v>11</v>
      </c>
      <c r="D66" t="s" s="460">
        <v>1121</v>
      </c>
      <c r="E66" s="461">
        <v>0.006849</v>
      </c>
      <c r="F66" s="461">
        <v>0.018145</v>
      </c>
      <c r="G66" s="461">
        <v>0.01527</v>
      </c>
      <c r="H66" s="461">
        <v>0.006646</v>
      </c>
      <c r="I66" s="461">
        <v>0.001468</v>
      </c>
      <c r="J66" s="461">
        <v>0.006233</v>
      </c>
      <c r="K66" s="462">
        <v>0.020389</v>
      </c>
      <c r="L66" s="462">
        <v>0.002953</v>
      </c>
      <c r="M66" s="463">
        <v>9.426299999999999</v>
      </c>
      <c r="N66" s="464">
        <f>4*K66/J66</f>
        <v>13.0845499759345</v>
      </c>
      <c r="O66" s="464">
        <f>4*L66/I66</f>
        <v>8.04632152588556</v>
      </c>
      <c r="P66" s="462">
        <f>N66*E66</f>
        <v>0.0896160827851754</v>
      </c>
      <c r="Q66" s="462">
        <f>O66*E66</f>
        <v>0.0551092561307902</v>
      </c>
    </row>
    <row r="67" ht="18.65" customHeight="1">
      <c r="A67" t="s" s="459">
        <v>3450</v>
      </c>
      <c r="B67" t="s" s="459">
        <v>215</v>
      </c>
      <c r="C67" s="465">
        <v>12</v>
      </c>
      <c r="D67" t="s" s="460">
        <v>1121</v>
      </c>
      <c r="E67" s="461">
        <v>0.008517</v>
      </c>
      <c r="F67" s="461">
        <v>0.018951</v>
      </c>
      <c r="G67" s="461">
        <v>0.0138</v>
      </c>
      <c r="H67" s="461">
        <v>0.004539</v>
      </c>
      <c r="I67" s="461">
        <v>0.001248</v>
      </c>
      <c r="J67" s="461">
        <v>0.006038</v>
      </c>
      <c r="K67" s="462">
        <v>0.012647</v>
      </c>
      <c r="L67" s="462">
        <v>0.005611</v>
      </c>
      <c r="M67" s="463">
        <v>29.2248</v>
      </c>
      <c r="N67" s="464">
        <f>4*K67/J67</f>
        <v>8.378270950645909</v>
      </c>
      <c r="O67" s="464">
        <f>4*L67/I67</f>
        <v>17.9839743589744</v>
      </c>
      <c r="P67" s="462">
        <f>N67*E67</f>
        <v>0.0713577336866512</v>
      </c>
      <c r="Q67" s="462">
        <f>O67*E67</f>
        <v>0.153169509615385</v>
      </c>
    </row>
    <row r="68" ht="18.65" customHeight="1">
      <c r="A68" t="s" s="459">
        <v>3450</v>
      </c>
      <c r="B68" t="s" s="459">
        <v>215</v>
      </c>
      <c r="C68" s="465">
        <v>13</v>
      </c>
      <c r="D68" t="s" s="460">
        <v>1122</v>
      </c>
      <c r="E68" s="461">
        <v>0.005969</v>
      </c>
      <c r="F68" s="461">
        <v>0.018203</v>
      </c>
      <c r="G68" s="461">
        <v>0.014727</v>
      </c>
      <c r="H68" s="461">
        <v>0.007162</v>
      </c>
      <c r="I68" s="461">
        <v>0.001931</v>
      </c>
      <c r="J68" s="461">
        <v>0.006812</v>
      </c>
      <c r="K68" s="462">
        <v>0</v>
      </c>
      <c r="L68" s="462">
        <v>0</v>
      </c>
      <c r="M68" s="463">
        <v>9.0116</v>
      </c>
      <c r="N68" s="464">
        <f>4*K68/J68</f>
        <v>0</v>
      </c>
      <c r="O68" s="464">
        <f>4*L68/I68</f>
        <v>0</v>
      </c>
      <c r="P68" s="462">
        <f>N68*E68</f>
        <v>0</v>
      </c>
      <c r="Q68" s="462">
        <f>O68*E68</f>
        <v>0</v>
      </c>
    </row>
    <row r="69" ht="18.65" customHeight="1">
      <c r="A69" t="s" s="459">
        <v>3450</v>
      </c>
      <c r="B69" t="s" s="459">
        <v>215</v>
      </c>
      <c r="C69" s="465">
        <v>14</v>
      </c>
      <c r="D69" t="s" s="460">
        <v>1122</v>
      </c>
      <c r="E69" s="461">
        <v>0.007049</v>
      </c>
      <c r="F69" s="461">
        <v>0.020803</v>
      </c>
      <c r="G69" s="461">
        <v>0.01516</v>
      </c>
      <c r="H69" s="461">
        <v>0.008319</v>
      </c>
      <c r="I69" s="461">
        <v>0.002006</v>
      </c>
      <c r="J69" s="461">
        <v>0.010241</v>
      </c>
      <c r="K69" s="462">
        <v>0</v>
      </c>
      <c r="L69" s="462">
        <v>0</v>
      </c>
      <c r="M69" s="463">
        <v>2.6109</v>
      </c>
      <c r="N69" s="464">
        <f>4*K69/J69</f>
        <v>0</v>
      </c>
      <c r="O69" s="464">
        <f>4*L69/I69</f>
        <v>0</v>
      </c>
      <c r="P69" s="462">
        <f>N69*E69</f>
        <v>0</v>
      </c>
      <c r="Q69" s="462">
        <f>O69*E69</f>
        <v>0</v>
      </c>
    </row>
    <row r="70" ht="18.65" customHeight="1">
      <c r="A70" t="s" s="459">
        <v>3450</v>
      </c>
      <c r="B70" t="s" s="459">
        <v>215</v>
      </c>
      <c r="C70" t="s" s="459">
        <v>3114</v>
      </c>
      <c r="D70" t="s" s="460">
        <v>1122</v>
      </c>
      <c r="E70" s="461">
        <v>0.005407</v>
      </c>
      <c r="F70" s="461">
        <v>0.022576</v>
      </c>
      <c r="G70" s="461">
        <v>0.014219</v>
      </c>
      <c r="H70" s="461">
        <v>0.006919</v>
      </c>
      <c r="I70" s="461">
        <v>0.002009</v>
      </c>
      <c r="J70" s="461">
        <v>0.00548</v>
      </c>
      <c r="K70" s="462">
        <v>0</v>
      </c>
      <c r="L70" s="462">
        <v>0</v>
      </c>
      <c r="M70" s="463">
        <v>0</v>
      </c>
      <c r="N70" s="464">
        <f>4*K70/J70</f>
        <v>0</v>
      </c>
      <c r="O70" s="464">
        <f>4*L70/I70</f>
        <v>0</v>
      </c>
      <c r="P70" s="462">
        <f>N70*E70</f>
        <v>0</v>
      </c>
      <c r="Q70" s="462">
        <f>O70*E70</f>
        <v>0</v>
      </c>
    </row>
    <row r="71" ht="18.65" customHeight="1">
      <c r="A71" t="s" s="459">
        <v>3450</v>
      </c>
      <c r="B71" t="s" s="459">
        <v>215</v>
      </c>
      <c r="C71" t="s" s="459">
        <v>167</v>
      </c>
      <c r="D71" t="s" s="460">
        <v>1122</v>
      </c>
      <c r="E71" s="461">
        <v>0.002777</v>
      </c>
      <c r="F71" s="461">
        <v>0.021512</v>
      </c>
      <c r="G71" s="461">
        <v>0.012893</v>
      </c>
      <c r="H71" s="461">
        <v>0.014669</v>
      </c>
      <c r="I71" s="461">
        <v>0.001869</v>
      </c>
      <c r="J71" s="461">
        <v>0.002287</v>
      </c>
      <c r="K71" s="462">
        <v>0</v>
      </c>
      <c r="L71" s="462">
        <v>0</v>
      </c>
      <c r="M71" s="463">
        <v>3.5655</v>
      </c>
      <c r="N71" s="464">
        <f>4*K71/J71</f>
        <v>0</v>
      </c>
      <c r="O71" s="464">
        <f>4*L71/I71</f>
        <v>0</v>
      </c>
      <c r="P71" s="462">
        <f>N71*E71</f>
        <v>0</v>
      </c>
      <c r="Q71" s="462">
        <f>O71*E71</f>
        <v>0</v>
      </c>
    </row>
    <row r="72" ht="18.65" customHeight="1">
      <c r="A72" t="s" s="459">
        <v>3450</v>
      </c>
      <c r="B72" t="s" s="459">
        <v>215</v>
      </c>
      <c r="C72" t="s" s="459">
        <v>3115</v>
      </c>
      <c r="D72" t="s" s="460">
        <v>1122</v>
      </c>
      <c r="E72" s="461">
        <v>0.006963</v>
      </c>
      <c r="F72" s="461">
        <v>0.019626</v>
      </c>
      <c r="G72" s="461">
        <v>0.016083</v>
      </c>
      <c r="H72" s="461">
        <v>0.00772</v>
      </c>
      <c r="I72" s="461">
        <v>0.002358</v>
      </c>
      <c r="J72" s="461">
        <v>0.011623</v>
      </c>
      <c r="K72" s="462">
        <v>0</v>
      </c>
      <c r="L72" s="462">
        <v>0</v>
      </c>
      <c r="M72" s="463">
        <v>3.2831</v>
      </c>
      <c r="N72" s="464">
        <f>4*K72/J72</f>
        <v>0</v>
      </c>
      <c r="O72" s="464">
        <f>4*L72/I72</f>
        <v>0</v>
      </c>
      <c r="P72" s="462">
        <f>N72*E72</f>
        <v>0</v>
      </c>
      <c r="Q72" s="462">
        <f>O72*E72</f>
        <v>0</v>
      </c>
    </row>
    <row r="73" ht="18.65" customHeight="1">
      <c r="A73" t="s" s="459">
        <v>3450</v>
      </c>
      <c r="B73" t="s" s="459">
        <v>215</v>
      </c>
      <c r="C73" s="465">
        <v>16</v>
      </c>
      <c r="D73" t="s" s="460">
        <v>1122</v>
      </c>
      <c r="E73" s="461">
        <v>0.006805</v>
      </c>
      <c r="F73" s="461">
        <v>0.021742</v>
      </c>
      <c r="G73" s="461">
        <v>0.013788</v>
      </c>
      <c r="H73" s="461">
        <v>0.007745</v>
      </c>
      <c r="I73" s="461">
        <v>0.001874</v>
      </c>
      <c r="J73" s="461">
        <v>0.007936</v>
      </c>
      <c r="K73" s="462">
        <v>0</v>
      </c>
      <c r="L73" s="462">
        <v>0</v>
      </c>
      <c r="M73" s="463">
        <v>8.324400000000001</v>
      </c>
      <c r="N73" s="464">
        <f>4*K73/J73</f>
        <v>0</v>
      </c>
      <c r="O73" s="464">
        <f>4*L73/I73</f>
        <v>0</v>
      </c>
      <c r="P73" s="462">
        <f>N73*E73</f>
        <v>0</v>
      </c>
      <c r="Q73" s="462">
        <f>O73*E73</f>
        <v>0</v>
      </c>
    </row>
    <row r="74" ht="18.65" customHeight="1">
      <c r="A74" t="s" s="459">
        <v>3450</v>
      </c>
      <c r="B74" t="s" s="459">
        <v>215</v>
      </c>
      <c r="C74" s="465">
        <v>17</v>
      </c>
      <c r="D74" t="s" s="460">
        <v>1122</v>
      </c>
      <c r="E74" s="461">
        <v>0.005519</v>
      </c>
      <c r="F74" s="461">
        <v>0.018353</v>
      </c>
      <c r="G74" s="461">
        <v>0.014389</v>
      </c>
      <c r="H74" s="461">
        <v>0.007101</v>
      </c>
      <c r="I74" s="461">
        <v>0.00141</v>
      </c>
      <c r="J74" s="461">
        <v>0.005754</v>
      </c>
      <c r="K74" s="462">
        <v>0</v>
      </c>
      <c r="L74" s="462">
        <v>0</v>
      </c>
      <c r="M74" s="463">
        <v>3.4752</v>
      </c>
      <c r="N74" s="464">
        <f>4*K74/J74</f>
        <v>0</v>
      </c>
      <c r="O74" s="464">
        <f>4*L74/I74</f>
        <v>0</v>
      </c>
      <c r="P74" s="462">
        <f>N74*E74</f>
        <v>0</v>
      </c>
      <c r="Q74" s="462">
        <f>O74*E74</f>
        <v>0</v>
      </c>
    </row>
    <row r="75" ht="18.65" customHeight="1">
      <c r="A75" t="s" s="459">
        <v>3450</v>
      </c>
      <c r="B75" t="s" s="459">
        <v>215</v>
      </c>
      <c r="C75" s="465">
        <v>18</v>
      </c>
      <c r="D75" t="s" s="460">
        <v>1121</v>
      </c>
      <c r="E75" s="461">
        <v>0.00638</v>
      </c>
      <c r="F75" s="461">
        <v>0.018562</v>
      </c>
      <c r="G75" s="461">
        <v>0.014882</v>
      </c>
      <c r="H75" s="461">
        <v>0.00653</v>
      </c>
      <c r="I75" s="461">
        <v>0.001456</v>
      </c>
      <c r="J75" s="461">
        <v>0.006289</v>
      </c>
      <c r="K75" s="462">
        <v>5e-06</v>
      </c>
      <c r="L75" s="462">
        <v>0.003708</v>
      </c>
      <c r="M75" s="463">
        <v>11.1936</v>
      </c>
      <c r="N75" s="464">
        <f>4*K75/J75</f>
        <v>0.00318015582763555</v>
      </c>
      <c r="O75" s="464">
        <f>4*L75/I75</f>
        <v>10.1868131868132</v>
      </c>
      <c r="P75" s="462">
        <f>N75*E75</f>
        <v>2.02893941803148e-05</v>
      </c>
      <c r="Q75" s="462">
        <f>O75*E75</f>
        <v>0.06499186813186821</v>
      </c>
    </row>
    <row r="76" ht="18.65" customHeight="1">
      <c r="A76" t="s" s="459">
        <v>3450</v>
      </c>
      <c r="B76" t="s" s="459">
        <v>215</v>
      </c>
      <c r="C76" s="465">
        <v>19</v>
      </c>
      <c r="D76" t="s" s="460">
        <v>1121</v>
      </c>
      <c r="E76" s="461">
        <v>0.007134</v>
      </c>
      <c r="F76" s="461">
        <v>0.017836</v>
      </c>
      <c r="G76" s="461">
        <v>0.01516</v>
      </c>
      <c r="H76" s="461">
        <v>0.005608</v>
      </c>
      <c r="I76" s="461">
        <v>0.001611</v>
      </c>
      <c r="J76" s="461">
        <v>0.007038</v>
      </c>
      <c r="K76" s="462">
        <v>0.008926</v>
      </c>
      <c r="L76" s="462">
        <v>0.004649</v>
      </c>
      <c r="M76" s="463">
        <v>20.4258</v>
      </c>
      <c r="N76" s="464">
        <f>4*K76/J76</f>
        <v>5.07303211139528</v>
      </c>
      <c r="O76" s="464">
        <f>4*L76/I76</f>
        <v>11.5431409062694</v>
      </c>
      <c r="P76" s="462">
        <f>N76*E76</f>
        <v>0.0361910110826939</v>
      </c>
      <c r="Q76" s="462">
        <f>O76*E76</f>
        <v>0.0823487672253259</v>
      </c>
    </row>
    <row r="77" ht="18.65" customHeight="1">
      <c r="A77" t="s" s="459">
        <v>3450</v>
      </c>
      <c r="B77" t="s" s="459">
        <v>215</v>
      </c>
      <c r="C77" s="465">
        <v>20</v>
      </c>
      <c r="D77" t="s" s="460">
        <v>1122</v>
      </c>
      <c r="E77" s="461">
        <v>0.005604</v>
      </c>
      <c r="F77" s="461">
        <v>0.019491</v>
      </c>
      <c r="G77" s="461">
        <v>0.013895</v>
      </c>
      <c r="H77" s="461">
        <v>0.007144</v>
      </c>
      <c r="I77" s="461">
        <v>0.001599</v>
      </c>
      <c r="J77" s="461">
        <v>0.005558</v>
      </c>
      <c r="K77" s="462">
        <v>0</v>
      </c>
      <c r="L77" s="462">
        <v>0</v>
      </c>
      <c r="M77" s="463">
        <v>0</v>
      </c>
      <c r="N77" s="464">
        <f>4*K77/J77</f>
        <v>0</v>
      </c>
      <c r="O77" s="464">
        <f>4*L77/I77</f>
        <v>0</v>
      </c>
      <c r="P77" s="462">
        <f>N77*E77</f>
        <v>0</v>
      </c>
      <c r="Q77" s="462">
        <f>O77*E77</f>
        <v>0</v>
      </c>
    </row>
    <row r="78" ht="18.65" customHeight="1">
      <c r="A78" t="s" s="459">
        <v>3450</v>
      </c>
      <c r="B78" t="s" s="459">
        <v>215</v>
      </c>
      <c r="C78" s="465">
        <v>21</v>
      </c>
      <c r="D78" t="s" s="460">
        <v>1122</v>
      </c>
      <c r="E78" s="461">
        <v>0.007087</v>
      </c>
      <c r="F78" s="461">
        <v>0.020967</v>
      </c>
      <c r="G78" s="461">
        <v>0.015104</v>
      </c>
      <c r="H78" s="461">
        <v>0.006408</v>
      </c>
      <c r="I78" s="461">
        <v>0.000312</v>
      </c>
      <c r="J78" s="461">
        <v>5e-06</v>
      </c>
      <c r="K78" s="462">
        <v>0</v>
      </c>
      <c r="L78" s="462">
        <v>0</v>
      </c>
      <c r="M78" s="463">
        <v>0</v>
      </c>
      <c r="N78" s="464">
        <f>4*K78/J78</f>
        <v>0</v>
      </c>
      <c r="O78" s="464">
        <f>4*L78/I78</f>
        <v>0</v>
      </c>
      <c r="P78" s="462">
        <f>N78*E78</f>
        <v>0</v>
      </c>
      <c r="Q78" s="462">
        <f>O78*E78</f>
        <v>0</v>
      </c>
    </row>
    <row r="79" ht="18.65" customHeight="1">
      <c r="A79" t="s" s="459">
        <v>3450</v>
      </c>
      <c r="B79" t="s" s="459">
        <v>215</v>
      </c>
      <c r="C79" t="s" s="459">
        <v>216</v>
      </c>
      <c r="D79" t="s" s="460">
        <v>1121</v>
      </c>
      <c r="E79" s="461">
        <v>0.006721</v>
      </c>
      <c r="F79" s="461">
        <v>0.018967</v>
      </c>
      <c r="G79" s="461">
        <v>0.014736</v>
      </c>
      <c r="H79" s="461">
        <v>0.006609</v>
      </c>
      <c r="I79" s="461">
        <v>0.001571</v>
      </c>
      <c r="J79" s="461">
        <v>0.007031</v>
      </c>
      <c r="K79" s="462">
        <v>0.008212000000000001</v>
      </c>
      <c r="L79" s="462">
        <v>0.003783</v>
      </c>
      <c r="M79" s="463">
        <v>124.1097</v>
      </c>
      <c r="N79" s="464">
        <f>4*K79/J79</f>
        <v>4.67188166690371</v>
      </c>
      <c r="O79" s="464">
        <f>4*L79/I79</f>
        <v>9.632081476766389</v>
      </c>
      <c r="P79" s="462">
        <f>N79*E79</f>
        <v>0.0313997166832598</v>
      </c>
      <c r="Q79" s="462">
        <f>O79*E79</f>
        <v>0.0647372196053469</v>
      </c>
    </row>
    <row r="80" ht="18.65" customHeight="1">
      <c r="A80" t="s" s="459">
        <v>3450</v>
      </c>
      <c r="B80" t="s" s="459">
        <v>232</v>
      </c>
      <c r="C80" s="465">
        <v>1</v>
      </c>
      <c r="D80" t="s" s="460">
        <v>1122</v>
      </c>
      <c r="E80" s="461">
        <v>0.006435</v>
      </c>
      <c r="F80" s="461">
        <v>0.016314</v>
      </c>
      <c r="G80" s="461">
        <v>0.01172</v>
      </c>
      <c r="H80" s="461">
        <v>0.005053</v>
      </c>
      <c r="I80" s="461">
        <v>0.002841</v>
      </c>
      <c r="J80" s="461">
        <v>0.007405</v>
      </c>
      <c r="K80" s="462">
        <v>0</v>
      </c>
      <c r="L80" s="462">
        <v>0</v>
      </c>
      <c r="M80" s="463">
        <v>3.8299</v>
      </c>
      <c r="N80" s="464">
        <f>4*K80/J80</f>
        <v>0</v>
      </c>
      <c r="O80" s="464">
        <f>4*L80/I80</f>
        <v>0</v>
      </c>
      <c r="P80" s="462">
        <f>N80*E80</f>
        <v>0</v>
      </c>
      <c r="Q80" s="462">
        <f>O80*E80</f>
        <v>0</v>
      </c>
    </row>
    <row r="81" ht="18.65" customHeight="1">
      <c r="A81" t="s" s="459">
        <v>3450</v>
      </c>
      <c r="B81" t="s" s="459">
        <v>232</v>
      </c>
      <c r="C81" t="s" s="459">
        <v>180</v>
      </c>
      <c r="D81" t="s" s="460">
        <v>1122</v>
      </c>
      <c r="E81" s="461">
        <v>0.004398</v>
      </c>
      <c r="F81" s="461">
        <v>0.010071</v>
      </c>
      <c r="G81" s="461">
        <v>0.020226</v>
      </c>
      <c r="H81" s="461">
        <v>0.004882</v>
      </c>
      <c r="I81" s="461">
        <v>0.00342</v>
      </c>
      <c r="J81" s="461">
        <v>0.008606000000000001</v>
      </c>
      <c r="K81" s="462">
        <v>0</v>
      </c>
      <c r="L81" s="462">
        <v>0</v>
      </c>
      <c r="M81" s="463">
        <v>0</v>
      </c>
      <c r="N81" s="464">
        <f>4*K81/J81</f>
        <v>0</v>
      </c>
      <c r="O81" s="464">
        <f>4*L81/I81</f>
        <v>0</v>
      </c>
      <c r="P81" s="462">
        <f>N81*E81</f>
        <v>0</v>
      </c>
      <c r="Q81" s="462">
        <f>O81*E81</f>
        <v>0</v>
      </c>
    </row>
    <row r="82" ht="18.65" customHeight="1">
      <c r="A82" t="s" s="459">
        <v>3450</v>
      </c>
      <c r="B82" t="s" s="459">
        <v>232</v>
      </c>
      <c r="C82" t="s" s="459">
        <v>150</v>
      </c>
      <c r="D82" t="s" s="460">
        <v>1122</v>
      </c>
      <c r="E82" s="461">
        <v>0.006434</v>
      </c>
      <c r="F82" s="461">
        <v>0.019372</v>
      </c>
      <c r="G82" s="461">
        <v>0.010049</v>
      </c>
      <c r="H82" s="461">
        <v>0.007032</v>
      </c>
      <c r="I82" s="461">
        <v>0.002171</v>
      </c>
      <c r="J82" s="461">
        <v>0.011637</v>
      </c>
      <c r="K82" s="462">
        <v>0</v>
      </c>
      <c r="L82" s="462">
        <v>0</v>
      </c>
      <c r="M82" s="463">
        <v>0.0057</v>
      </c>
      <c r="N82" s="464">
        <f>4*K82/J82</f>
        <v>0</v>
      </c>
      <c r="O82" s="464">
        <f>4*L82/I82</f>
        <v>0</v>
      </c>
      <c r="P82" s="462">
        <f>N82*E82</f>
        <v>0</v>
      </c>
      <c r="Q82" s="462">
        <f>O82*E82</f>
        <v>0</v>
      </c>
    </row>
    <row r="83" ht="18.65" customHeight="1">
      <c r="A83" t="s" s="459">
        <v>3450</v>
      </c>
      <c r="B83" t="s" s="459">
        <v>232</v>
      </c>
      <c r="C83" t="s" s="459">
        <v>182</v>
      </c>
      <c r="D83" t="s" s="460">
        <v>1122</v>
      </c>
      <c r="E83" s="461">
        <v>0.006969</v>
      </c>
      <c r="F83" s="461">
        <v>0.01874</v>
      </c>
      <c r="G83" s="461">
        <v>0.011517</v>
      </c>
      <c r="H83" s="461">
        <v>0.006726</v>
      </c>
      <c r="I83" s="461">
        <v>0.001189</v>
      </c>
      <c r="J83" s="461">
        <v>0.01143</v>
      </c>
      <c r="K83" s="462">
        <v>0</v>
      </c>
      <c r="L83" s="462">
        <v>0</v>
      </c>
      <c r="M83" s="463">
        <v>0.13</v>
      </c>
      <c r="N83" s="464">
        <f>4*K83/J83</f>
        <v>0</v>
      </c>
      <c r="O83" s="464">
        <f>4*L83/I83</f>
        <v>0</v>
      </c>
      <c r="P83" s="462">
        <f>N83*E83</f>
        <v>0</v>
      </c>
      <c r="Q83" s="462">
        <f>O83*E83</f>
        <v>0</v>
      </c>
    </row>
    <row r="84" ht="18.65" customHeight="1">
      <c r="A84" t="s" s="459">
        <v>3450</v>
      </c>
      <c r="B84" t="s" s="459">
        <v>232</v>
      </c>
      <c r="C84" s="465">
        <v>3</v>
      </c>
      <c r="D84" t="s" s="460">
        <v>1121</v>
      </c>
      <c r="E84" s="461">
        <v>0.007539</v>
      </c>
      <c r="F84" s="461">
        <v>0.015962</v>
      </c>
      <c r="G84" s="461">
        <v>0.01426</v>
      </c>
      <c r="H84" s="461">
        <v>0.005466</v>
      </c>
      <c r="I84" s="461">
        <v>0.002979</v>
      </c>
      <c r="J84" s="461">
        <v>0.008775</v>
      </c>
      <c r="K84" s="462">
        <v>0.048979</v>
      </c>
      <c r="L84" s="462">
        <v>5e-06</v>
      </c>
      <c r="M84" s="463">
        <v>15.8387</v>
      </c>
      <c r="N84" s="464">
        <f>4*K84/J84</f>
        <v>22.3266096866097</v>
      </c>
      <c r="O84" s="464">
        <f>4*L84/I84</f>
        <v>0.00671366230278617</v>
      </c>
      <c r="P84" s="462">
        <f>N84*E84</f>
        <v>0.168320310427351</v>
      </c>
      <c r="Q84" s="462">
        <f>O84*E84</f>
        <v>5.06143001007049e-05</v>
      </c>
    </row>
    <row r="85" ht="18.65" customHeight="1">
      <c r="A85" t="s" s="459">
        <v>3450</v>
      </c>
      <c r="B85" t="s" s="459">
        <v>232</v>
      </c>
      <c r="C85" s="465">
        <v>4</v>
      </c>
      <c r="D85" t="s" s="460">
        <v>1122</v>
      </c>
      <c r="E85" s="461">
        <v>0.006842</v>
      </c>
      <c r="F85" s="461">
        <v>0.017039</v>
      </c>
      <c r="G85" s="461">
        <v>0.011694</v>
      </c>
      <c r="H85" s="461">
        <v>0.006283</v>
      </c>
      <c r="I85" s="461">
        <v>0.002789</v>
      </c>
      <c r="J85" s="461">
        <v>0.009081000000000001</v>
      </c>
      <c r="K85" s="462">
        <v>0</v>
      </c>
      <c r="L85" s="462">
        <v>0</v>
      </c>
      <c r="M85" s="463">
        <v>0.1238</v>
      </c>
      <c r="N85" s="464">
        <f>4*K85/J85</f>
        <v>0</v>
      </c>
      <c r="O85" s="464">
        <f>4*L85/I85</f>
        <v>0</v>
      </c>
      <c r="P85" s="462">
        <f>N85*E85</f>
        <v>0</v>
      </c>
      <c r="Q85" s="462">
        <f>O85*E85</f>
        <v>0</v>
      </c>
    </row>
    <row r="86" ht="18.65" customHeight="1">
      <c r="A86" t="s" s="459">
        <v>3450</v>
      </c>
      <c r="B86" t="s" s="459">
        <v>232</v>
      </c>
      <c r="C86" s="465">
        <v>5</v>
      </c>
      <c r="D86" t="s" s="460">
        <v>1122</v>
      </c>
      <c r="E86" s="461">
        <v>0.006139</v>
      </c>
      <c r="F86" s="461">
        <v>0.017504</v>
      </c>
      <c r="G86" s="461">
        <v>0.011858</v>
      </c>
      <c r="H86" s="461">
        <v>0.006781</v>
      </c>
      <c r="I86" s="461">
        <v>0.002481</v>
      </c>
      <c r="J86" s="461">
        <v>0.012162</v>
      </c>
      <c r="K86" s="462">
        <v>0</v>
      </c>
      <c r="L86" s="462">
        <v>0</v>
      </c>
      <c r="M86" s="463">
        <v>0.2967</v>
      </c>
      <c r="N86" s="464">
        <f>4*K86/J86</f>
        <v>0</v>
      </c>
      <c r="O86" s="464">
        <f>4*L86/I86</f>
        <v>0</v>
      </c>
      <c r="P86" s="462">
        <f>N86*E86</f>
        <v>0</v>
      </c>
      <c r="Q86" s="462">
        <f>O86*E86</f>
        <v>0</v>
      </c>
    </row>
    <row r="87" ht="18.65" customHeight="1">
      <c r="A87" t="s" s="459">
        <v>3450</v>
      </c>
      <c r="B87" t="s" s="459">
        <v>232</v>
      </c>
      <c r="C87" s="465">
        <v>6</v>
      </c>
      <c r="D87" t="s" s="460">
        <v>1121</v>
      </c>
      <c r="E87" s="461">
        <v>0.008127000000000001</v>
      </c>
      <c r="F87" s="461">
        <v>0.016861</v>
      </c>
      <c r="G87" s="461">
        <v>0.011578</v>
      </c>
      <c r="H87" s="461">
        <v>0.003382</v>
      </c>
      <c r="I87" s="461">
        <v>0.002896</v>
      </c>
      <c r="J87" s="461">
        <v>0.006458</v>
      </c>
      <c r="K87" s="462">
        <v>0.05051</v>
      </c>
      <c r="L87" s="462">
        <v>5e-06</v>
      </c>
      <c r="M87" s="463">
        <v>9.2645</v>
      </c>
      <c r="N87" s="464">
        <f>4*K87/J87</f>
        <v>31.2852276246516</v>
      </c>
      <c r="O87" s="464">
        <f>4*L87/I87</f>
        <v>0.0069060773480663</v>
      </c>
      <c r="P87" s="462">
        <f>N87*E87</f>
        <v>0.254255044905544</v>
      </c>
      <c r="Q87" s="462">
        <f>O87*E87</f>
        <v>5.61256906077348e-05</v>
      </c>
    </row>
    <row r="88" ht="18.65" customHeight="1">
      <c r="A88" t="s" s="459">
        <v>3450</v>
      </c>
      <c r="B88" t="s" s="459">
        <v>232</v>
      </c>
      <c r="C88" s="465">
        <v>7</v>
      </c>
      <c r="D88" t="s" s="460">
        <v>1122</v>
      </c>
      <c r="E88" s="461">
        <v>0.00593</v>
      </c>
      <c r="F88" s="461">
        <v>0.015626</v>
      </c>
      <c r="G88" s="461">
        <v>0.011916</v>
      </c>
      <c r="H88" s="461">
        <v>0.006124</v>
      </c>
      <c r="I88" s="461">
        <v>0.002539</v>
      </c>
      <c r="J88" s="461">
        <v>0.008496999999999999</v>
      </c>
      <c r="K88" s="462">
        <v>0</v>
      </c>
      <c r="L88" s="462">
        <v>0</v>
      </c>
      <c r="M88" s="463">
        <v>4.1916</v>
      </c>
      <c r="N88" s="464">
        <f>4*K88/J88</f>
        <v>0</v>
      </c>
      <c r="O88" s="464">
        <f>4*L88/I88</f>
        <v>0</v>
      </c>
      <c r="P88" s="462">
        <f>N88*E88</f>
        <v>0</v>
      </c>
      <c r="Q88" s="462">
        <f>O88*E88</f>
        <v>0</v>
      </c>
    </row>
    <row r="89" ht="18.65" customHeight="1">
      <c r="A89" t="s" s="459">
        <v>3450</v>
      </c>
      <c r="B89" t="s" s="459">
        <v>232</v>
      </c>
      <c r="C89" s="465">
        <v>8</v>
      </c>
      <c r="D89" t="s" s="460">
        <v>1122</v>
      </c>
      <c r="E89" s="461">
        <v>0.006207</v>
      </c>
      <c r="F89" s="461">
        <v>0.016489</v>
      </c>
      <c r="G89" s="461">
        <v>0.011269</v>
      </c>
      <c r="H89" s="461">
        <v>0.00604</v>
      </c>
      <c r="I89" s="461">
        <v>0.002061</v>
      </c>
      <c r="J89" s="461">
        <v>0.011578</v>
      </c>
      <c r="K89" s="462">
        <v>0</v>
      </c>
      <c r="L89" s="462">
        <v>0</v>
      </c>
      <c r="M89" s="463">
        <v>0.4728</v>
      </c>
      <c r="N89" s="464">
        <f>4*K89/J89</f>
        <v>0</v>
      </c>
      <c r="O89" s="464">
        <f>4*L89/I89</f>
        <v>0</v>
      </c>
      <c r="P89" s="462">
        <f>N89*E89</f>
        <v>0</v>
      </c>
      <c r="Q89" s="462">
        <f>O89*E89</f>
        <v>0</v>
      </c>
    </row>
    <row r="90" ht="18.65" customHeight="1">
      <c r="A90" t="s" s="459">
        <v>3450</v>
      </c>
      <c r="B90" t="s" s="459">
        <v>232</v>
      </c>
      <c r="C90" s="465">
        <v>9</v>
      </c>
      <c r="D90" t="s" s="460">
        <v>1121</v>
      </c>
      <c r="E90" s="461">
        <v>0.009291000000000001</v>
      </c>
      <c r="F90" s="461">
        <v>0.018147</v>
      </c>
      <c r="G90" s="461">
        <v>0.010968</v>
      </c>
      <c r="H90" s="461">
        <v>0.004948</v>
      </c>
      <c r="I90" s="461">
        <v>0.001461</v>
      </c>
      <c r="J90" s="461">
        <v>0.007135</v>
      </c>
      <c r="K90" s="462">
        <v>5e-06</v>
      </c>
      <c r="L90" s="462">
        <v>0.026888</v>
      </c>
      <c r="M90" s="463">
        <v>9.731400000000001</v>
      </c>
      <c r="N90" s="464">
        <f>4*K90/J90</f>
        <v>0.0028030833917309</v>
      </c>
      <c r="O90" s="464">
        <f>4*L90/I90</f>
        <v>73.6153319644079</v>
      </c>
      <c r="P90" s="462">
        <f>N90*E90</f>
        <v>2.60434477925718e-05</v>
      </c>
      <c r="Q90" s="462">
        <f>O90*E90</f>
        <v>0.683960049281314</v>
      </c>
    </row>
    <row r="91" ht="18.65" customHeight="1">
      <c r="A91" t="s" s="459">
        <v>3450</v>
      </c>
      <c r="B91" t="s" s="459">
        <v>232</v>
      </c>
      <c r="C91" s="465">
        <v>10</v>
      </c>
      <c r="D91" t="s" s="460">
        <v>1122</v>
      </c>
      <c r="E91" s="461">
        <v>0.005941</v>
      </c>
      <c r="F91" s="461">
        <v>0.018123</v>
      </c>
      <c r="G91" s="461">
        <v>0.00997</v>
      </c>
      <c r="H91" s="461">
        <v>0.006896</v>
      </c>
      <c r="I91" s="461">
        <v>0.002733</v>
      </c>
      <c r="J91" s="461">
        <v>0.010648</v>
      </c>
      <c r="K91" s="462">
        <v>0</v>
      </c>
      <c r="L91" s="462">
        <v>0</v>
      </c>
      <c r="M91" s="463">
        <v>0</v>
      </c>
      <c r="N91" s="464">
        <f>4*K91/J91</f>
        <v>0</v>
      </c>
      <c r="O91" s="464">
        <f>4*L91/I91</f>
        <v>0</v>
      </c>
      <c r="P91" s="462">
        <f>N91*E91</f>
        <v>0</v>
      </c>
      <c r="Q91" s="462">
        <f>O91*E91</f>
        <v>0</v>
      </c>
    </row>
    <row r="92" ht="18.65" customHeight="1">
      <c r="A92" t="s" s="459">
        <v>3450</v>
      </c>
      <c r="B92" t="s" s="459">
        <v>232</v>
      </c>
      <c r="C92" s="465">
        <v>11</v>
      </c>
      <c r="D92" t="s" s="460">
        <v>1122</v>
      </c>
      <c r="E92" s="461">
        <v>0.005784</v>
      </c>
      <c r="F92" s="461">
        <v>0.018075</v>
      </c>
      <c r="G92" s="461">
        <v>0.010863</v>
      </c>
      <c r="H92" s="461">
        <v>0.00787</v>
      </c>
      <c r="I92" s="461">
        <v>0.002591</v>
      </c>
      <c r="J92" s="461">
        <v>0.007579</v>
      </c>
      <c r="K92" s="462">
        <v>0</v>
      </c>
      <c r="L92" s="462">
        <v>0</v>
      </c>
      <c r="M92" s="463">
        <v>0.0001</v>
      </c>
      <c r="N92" s="464">
        <f>4*K92/J92</f>
        <v>0</v>
      </c>
      <c r="O92" s="464">
        <f>4*L92/I92</f>
        <v>0</v>
      </c>
      <c r="P92" s="462">
        <f>N92*E92</f>
        <v>0</v>
      </c>
      <c r="Q92" s="462">
        <f>O92*E92</f>
        <v>0</v>
      </c>
    </row>
    <row r="93" ht="18.65" customHeight="1">
      <c r="A93" t="s" s="459">
        <v>3450</v>
      </c>
      <c r="B93" t="s" s="459">
        <v>232</v>
      </c>
      <c r="C93" s="465">
        <v>12</v>
      </c>
      <c r="D93" t="s" s="460">
        <v>1122</v>
      </c>
      <c r="E93" s="461">
        <v>0.005639</v>
      </c>
      <c r="F93" s="461">
        <v>0.016255</v>
      </c>
      <c r="G93" s="461">
        <v>0.012114</v>
      </c>
      <c r="H93" s="461">
        <v>0.006983</v>
      </c>
      <c r="I93" s="461">
        <v>0.002631</v>
      </c>
      <c r="J93" s="461">
        <v>0.008437999999999999</v>
      </c>
      <c r="K93" s="462">
        <v>0</v>
      </c>
      <c r="L93" s="462">
        <v>0</v>
      </c>
      <c r="M93" s="463">
        <v>1.5464</v>
      </c>
      <c r="N93" s="464">
        <f>4*K93/J93</f>
        <v>0</v>
      </c>
      <c r="O93" s="464">
        <f>4*L93/I93</f>
        <v>0</v>
      </c>
      <c r="P93" s="462">
        <f>N93*E93</f>
        <v>0</v>
      </c>
      <c r="Q93" s="462">
        <f>O93*E93</f>
        <v>0</v>
      </c>
    </row>
    <row r="94" ht="18.65" customHeight="1">
      <c r="A94" t="s" s="459">
        <v>3450</v>
      </c>
      <c r="B94" t="s" s="459">
        <v>232</v>
      </c>
      <c r="C94" s="465">
        <v>13</v>
      </c>
      <c r="D94" t="s" s="460">
        <v>1122</v>
      </c>
      <c r="E94" s="461">
        <v>0.005881</v>
      </c>
      <c r="F94" s="461">
        <v>0.016527</v>
      </c>
      <c r="G94" s="461">
        <v>0.012557</v>
      </c>
      <c r="H94" s="461">
        <v>0.006611</v>
      </c>
      <c r="I94" s="461">
        <v>0.003019</v>
      </c>
      <c r="J94" s="461">
        <v>0.008933</v>
      </c>
      <c r="K94" s="462">
        <v>0</v>
      </c>
      <c r="L94" s="462">
        <v>0</v>
      </c>
      <c r="M94" s="463">
        <v>6.2737</v>
      </c>
      <c r="N94" s="464">
        <f>4*K94/J94</f>
        <v>0</v>
      </c>
      <c r="O94" s="464">
        <f>4*L94/I94</f>
        <v>0</v>
      </c>
      <c r="P94" s="462">
        <f>N94*E94</f>
        <v>0</v>
      </c>
      <c r="Q94" s="462">
        <f>O94*E94</f>
        <v>0</v>
      </c>
    </row>
    <row r="95" ht="18.65" customHeight="1">
      <c r="A95" t="s" s="459">
        <v>3450</v>
      </c>
      <c r="B95" t="s" s="459">
        <v>232</v>
      </c>
      <c r="C95" s="465">
        <v>14</v>
      </c>
      <c r="D95" t="s" s="460">
        <v>1122</v>
      </c>
      <c r="E95" s="461">
        <v>0.00449</v>
      </c>
      <c r="F95" s="461">
        <v>0.018469</v>
      </c>
      <c r="G95" s="461">
        <v>0.01005</v>
      </c>
      <c r="H95" s="461">
        <v>0.010215</v>
      </c>
      <c r="I95" s="461">
        <v>0.001968</v>
      </c>
      <c r="J95" s="461">
        <v>0.008547000000000001</v>
      </c>
      <c r="K95" s="462">
        <v>0</v>
      </c>
      <c r="L95" s="462">
        <v>0</v>
      </c>
      <c r="M95" s="463">
        <v>0.46</v>
      </c>
      <c r="N95" s="464">
        <f>4*K95/J95</f>
        <v>0</v>
      </c>
      <c r="O95" s="464">
        <f>4*L95/I95</f>
        <v>0</v>
      </c>
      <c r="P95" s="462">
        <f>N95*E95</f>
        <v>0</v>
      </c>
      <c r="Q95" s="462">
        <f>O95*E95</f>
        <v>0</v>
      </c>
    </row>
    <row r="96" ht="18.65" customHeight="1">
      <c r="A96" t="s" s="459">
        <v>3450</v>
      </c>
      <c r="B96" t="s" s="459">
        <v>232</v>
      </c>
      <c r="C96" t="s" s="459">
        <v>3114</v>
      </c>
      <c r="D96" t="s" s="460">
        <v>1122</v>
      </c>
      <c r="E96" s="461">
        <v>0.004852</v>
      </c>
      <c r="F96" s="461">
        <v>0.017598</v>
      </c>
      <c r="G96" s="461">
        <v>0.012505</v>
      </c>
      <c r="H96" s="461">
        <v>0.013819</v>
      </c>
      <c r="I96" s="461">
        <v>0.001941</v>
      </c>
      <c r="J96" s="461">
        <v>0.010526</v>
      </c>
      <c r="K96" s="462">
        <v>0</v>
      </c>
      <c r="L96" s="462">
        <v>0</v>
      </c>
      <c r="M96" s="463">
        <v>0</v>
      </c>
      <c r="N96" s="464">
        <f>4*K96/J96</f>
        <v>0</v>
      </c>
      <c r="O96" s="464">
        <f>4*L96/I96</f>
        <v>0</v>
      </c>
      <c r="P96" s="462">
        <f>N96*E96</f>
        <v>0</v>
      </c>
      <c r="Q96" s="462">
        <f>O96*E96</f>
        <v>0</v>
      </c>
    </row>
    <row r="97" ht="18.65" customHeight="1">
      <c r="A97" t="s" s="459">
        <v>3450</v>
      </c>
      <c r="B97" t="s" s="459">
        <v>232</v>
      </c>
      <c r="C97" t="s" s="459">
        <v>167</v>
      </c>
      <c r="D97" t="s" s="460">
        <v>1122</v>
      </c>
      <c r="E97" s="461">
        <v>0.003473</v>
      </c>
      <c r="F97" s="461">
        <v>0.020577</v>
      </c>
      <c r="G97" s="461">
        <v>0.007407</v>
      </c>
      <c r="H97" s="461">
        <v>0.010652</v>
      </c>
      <c r="I97" s="461">
        <v>0.001661</v>
      </c>
      <c r="J97" s="461">
        <v>5e-06</v>
      </c>
      <c r="K97" s="462">
        <v>0</v>
      </c>
      <c r="L97" s="462">
        <v>0</v>
      </c>
      <c r="M97" s="463">
        <v>0.6777</v>
      </c>
      <c r="N97" s="464">
        <f>4*K97/J97</f>
        <v>0</v>
      </c>
      <c r="O97" s="464">
        <f>4*L97/I97</f>
        <v>0</v>
      </c>
      <c r="P97" s="462">
        <f>N97*E97</f>
        <v>0</v>
      </c>
      <c r="Q97" s="462">
        <f>O97*E97</f>
        <v>0</v>
      </c>
    </row>
    <row r="98" ht="18.65" customHeight="1">
      <c r="A98" t="s" s="459">
        <v>3450</v>
      </c>
      <c r="B98" t="s" s="459">
        <v>232</v>
      </c>
      <c r="C98" t="s" s="459">
        <v>3115</v>
      </c>
      <c r="D98" t="s" s="460">
        <v>1122</v>
      </c>
      <c r="E98" s="461">
        <v>0.004879</v>
      </c>
      <c r="F98" s="461">
        <v>0.017085</v>
      </c>
      <c r="G98" s="461">
        <v>0.011296</v>
      </c>
      <c r="H98" s="461">
        <v>0.010617</v>
      </c>
      <c r="I98" s="461">
        <v>0.003617</v>
      </c>
      <c r="J98" s="461">
        <v>0.008397</v>
      </c>
      <c r="K98" s="462">
        <v>0</v>
      </c>
      <c r="L98" s="462">
        <v>0</v>
      </c>
      <c r="M98" s="463">
        <v>6.596</v>
      </c>
      <c r="N98" s="464">
        <f>4*K98/J98</f>
        <v>0</v>
      </c>
      <c r="O98" s="464">
        <f>4*L98/I98</f>
        <v>0</v>
      </c>
      <c r="P98" s="462">
        <f>N98*E98</f>
        <v>0</v>
      </c>
      <c r="Q98" s="462">
        <f>O98*E98</f>
        <v>0</v>
      </c>
    </row>
    <row r="99" ht="18.65" customHeight="1">
      <c r="A99" t="s" s="459">
        <v>3450</v>
      </c>
      <c r="B99" t="s" s="459">
        <v>232</v>
      </c>
      <c r="C99" s="465">
        <v>16</v>
      </c>
      <c r="D99" t="s" s="460">
        <v>1122</v>
      </c>
      <c r="E99" s="461">
        <v>0.006108</v>
      </c>
      <c r="F99" s="461">
        <v>0.017169</v>
      </c>
      <c r="G99" s="461">
        <v>0.01199</v>
      </c>
      <c r="H99" s="461">
        <v>0.007171</v>
      </c>
      <c r="I99" s="461">
        <v>0.002552</v>
      </c>
      <c r="J99" s="461">
        <v>0.009384999999999999</v>
      </c>
      <c r="K99" s="462">
        <v>0</v>
      </c>
      <c r="L99" s="462">
        <v>0</v>
      </c>
      <c r="M99" s="463">
        <v>1.2076</v>
      </c>
      <c r="N99" s="464">
        <f>4*K99/J99</f>
        <v>0</v>
      </c>
      <c r="O99" s="464">
        <f>4*L99/I99</f>
        <v>0</v>
      </c>
      <c r="P99" s="462">
        <f>N99*E99</f>
        <v>0</v>
      </c>
      <c r="Q99" s="462">
        <f>O99*E99</f>
        <v>0</v>
      </c>
    </row>
    <row r="100" ht="18.65" customHeight="1">
      <c r="A100" t="s" s="459">
        <v>3450</v>
      </c>
      <c r="B100" t="s" s="459">
        <v>232</v>
      </c>
      <c r="C100" s="465">
        <v>17</v>
      </c>
      <c r="D100" t="s" s="460">
        <v>1122</v>
      </c>
      <c r="E100" s="461">
        <v>0.005837</v>
      </c>
      <c r="F100" s="461">
        <v>0.016385</v>
      </c>
      <c r="G100" s="461">
        <v>0.011725</v>
      </c>
      <c r="H100" s="461">
        <v>0.006403</v>
      </c>
      <c r="I100" s="461">
        <v>0.00292</v>
      </c>
      <c r="J100" s="461">
        <v>0.007964000000000001</v>
      </c>
      <c r="K100" s="462">
        <v>0</v>
      </c>
      <c r="L100" s="462">
        <v>0</v>
      </c>
      <c r="M100" s="463">
        <v>1.0065</v>
      </c>
      <c r="N100" s="464">
        <f>4*K100/J100</f>
        <v>0</v>
      </c>
      <c r="O100" s="464">
        <f>4*L100/I100</f>
        <v>0</v>
      </c>
      <c r="P100" s="462">
        <f>N100*E100</f>
        <v>0</v>
      </c>
      <c r="Q100" s="462">
        <f>O100*E100</f>
        <v>0</v>
      </c>
    </row>
    <row r="101" ht="18.65" customHeight="1">
      <c r="A101" t="s" s="459">
        <v>3450</v>
      </c>
      <c r="B101" t="s" s="459">
        <v>232</v>
      </c>
      <c r="C101" s="465">
        <v>18</v>
      </c>
      <c r="D101" t="s" s="460">
        <v>1122</v>
      </c>
      <c r="E101" s="461">
        <v>0.005429</v>
      </c>
      <c r="F101" s="461">
        <v>0.015512</v>
      </c>
      <c r="G101" s="461">
        <v>0.012025</v>
      </c>
      <c r="H101" s="461">
        <v>0.007138</v>
      </c>
      <c r="I101" s="461">
        <v>0.00269</v>
      </c>
      <c r="J101" s="461">
        <v>0.007783</v>
      </c>
      <c r="K101" s="462">
        <v>0</v>
      </c>
      <c r="L101" s="462">
        <v>0</v>
      </c>
      <c r="M101" s="463">
        <v>3.2791</v>
      </c>
      <c r="N101" s="464">
        <f>4*K101/J101</f>
        <v>0</v>
      </c>
      <c r="O101" s="464">
        <f>4*L101/I101</f>
        <v>0</v>
      </c>
      <c r="P101" s="462">
        <f>N101*E101</f>
        <v>0</v>
      </c>
      <c r="Q101" s="462">
        <f>O101*E101</f>
        <v>0</v>
      </c>
    </row>
    <row r="102" ht="18.65" customHeight="1">
      <c r="A102" t="s" s="459">
        <v>3450</v>
      </c>
      <c r="B102" t="s" s="459">
        <v>232</v>
      </c>
      <c r="C102" s="465">
        <v>19</v>
      </c>
      <c r="D102" t="s" s="460">
        <v>1122</v>
      </c>
      <c r="E102" s="461">
        <v>0.006113</v>
      </c>
      <c r="F102" s="461">
        <v>0.015649</v>
      </c>
      <c r="G102" s="461">
        <v>0.011804</v>
      </c>
      <c r="H102" s="461">
        <v>0.006012</v>
      </c>
      <c r="I102" s="461">
        <v>0.002754</v>
      </c>
      <c r="J102" s="461">
        <v>0.006809</v>
      </c>
      <c r="K102" s="462">
        <v>0</v>
      </c>
      <c r="L102" s="462">
        <v>0</v>
      </c>
      <c r="M102" s="463">
        <v>1.1406</v>
      </c>
      <c r="N102" s="464">
        <f>4*K102/J102</f>
        <v>0</v>
      </c>
      <c r="O102" s="464">
        <f>4*L102/I102</f>
        <v>0</v>
      </c>
      <c r="P102" s="462">
        <f>N102*E102</f>
        <v>0</v>
      </c>
      <c r="Q102" s="462">
        <f>O102*E102</f>
        <v>0</v>
      </c>
    </row>
    <row r="103" ht="18.65" customHeight="1">
      <c r="A103" t="s" s="459">
        <v>3450</v>
      </c>
      <c r="B103" t="s" s="459">
        <v>232</v>
      </c>
      <c r="C103" s="465">
        <v>20</v>
      </c>
      <c r="D103" t="s" s="460">
        <v>1122</v>
      </c>
      <c r="E103" s="461">
        <v>0.00621</v>
      </c>
      <c r="F103" s="461">
        <v>0.016277</v>
      </c>
      <c r="G103" s="461">
        <v>0.012003</v>
      </c>
      <c r="H103" s="461">
        <v>0.006193</v>
      </c>
      <c r="I103" s="461">
        <v>0.002201</v>
      </c>
      <c r="J103" s="461">
        <v>0.008898</v>
      </c>
      <c r="K103" s="462">
        <v>0</v>
      </c>
      <c r="L103" s="462">
        <v>0</v>
      </c>
      <c r="M103" s="463">
        <v>0</v>
      </c>
      <c r="N103" s="464">
        <f>4*K103/J103</f>
        <v>0</v>
      </c>
      <c r="O103" s="464">
        <f>4*L103/I103</f>
        <v>0</v>
      </c>
      <c r="P103" s="462">
        <f>N103*E103</f>
        <v>0</v>
      </c>
      <c r="Q103" s="462">
        <f>O103*E103</f>
        <v>0</v>
      </c>
    </row>
    <row r="104" ht="18.65" customHeight="1">
      <c r="A104" t="s" s="459">
        <v>3450</v>
      </c>
      <c r="B104" t="s" s="459">
        <v>232</v>
      </c>
      <c r="C104" s="465">
        <v>21</v>
      </c>
      <c r="D104" t="s" s="460">
        <v>1121</v>
      </c>
      <c r="E104" s="461">
        <v>0.007917</v>
      </c>
      <c r="F104" s="461">
        <v>0.015727</v>
      </c>
      <c r="G104" s="461">
        <v>0.015971</v>
      </c>
      <c r="H104" s="461">
        <v>0.004579</v>
      </c>
      <c r="I104" s="461">
        <v>0.00017</v>
      </c>
      <c r="J104" s="461">
        <v>7e-06</v>
      </c>
      <c r="K104" s="462">
        <v>5e-06</v>
      </c>
      <c r="L104" s="462">
        <v>0.001467</v>
      </c>
      <c r="M104" s="463">
        <v>12.7748</v>
      </c>
      <c r="N104" s="464">
        <f>4*K104/J104</f>
        <v>2.85714285714286</v>
      </c>
      <c r="O104" s="464">
        <f>4*L104/I104</f>
        <v>34.5176470588235</v>
      </c>
      <c r="P104" s="462">
        <f>N104*E104</f>
        <v>0.02262</v>
      </c>
      <c r="Q104" s="462">
        <f>O104*E104</f>
        <v>0.273276211764706</v>
      </c>
    </row>
    <row r="105" ht="18.65" customHeight="1">
      <c r="A105" t="s" s="459">
        <v>3450</v>
      </c>
      <c r="B105" t="s" s="459">
        <v>232</v>
      </c>
      <c r="C105" t="s" s="459">
        <v>216</v>
      </c>
      <c r="D105" t="s" s="460">
        <v>1121</v>
      </c>
      <c r="E105" s="461">
        <v>0.006439</v>
      </c>
      <c r="F105" s="461">
        <v>0.016445</v>
      </c>
      <c r="G105" s="461">
        <v>0.012013</v>
      </c>
      <c r="H105" s="461">
        <v>0.006195</v>
      </c>
      <c r="I105" s="461">
        <v>0.002685</v>
      </c>
      <c r="J105" s="461">
        <v>0.008118999999999999</v>
      </c>
      <c r="K105" s="462">
        <v>0.019205</v>
      </c>
      <c r="L105" s="462">
        <v>0.000682</v>
      </c>
      <c r="M105" s="463">
        <v>32.4316</v>
      </c>
      <c r="N105" s="464">
        <f>4*K105/J105</f>
        <v>9.46175637393768</v>
      </c>
      <c r="O105" s="464">
        <f>4*L105/I105</f>
        <v>1.01601489757914</v>
      </c>
      <c r="P105" s="462">
        <f>N105*E105</f>
        <v>0.0609242492917847</v>
      </c>
      <c r="Q105" s="462">
        <f>O105*E105</f>
        <v>0.00654211992551208</v>
      </c>
    </row>
    <row r="106" ht="18.65" customHeight="1">
      <c r="A106" t="s" s="459">
        <v>3451</v>
      </c>
      <c r="B106" t="s" s="459">
        <v>215</v>
      </c>
      <c r="C106" s="465">
        <v>1</v>
      </c>
      <c r="D106" t="s" s="460">
        <v>1121</v>
      </c>
      <c r="E106" s="461">
        <v>0.020456</v>
      </c>
      <c r="F106" s="461">
        <v>0.020477</v>
      </c>
      <c r="G106" s="461">
        <v>0.014599</v>
      </c>
      <c r="H106" s="461">
        <v>6.4e-05</v>
      </c>
      <c r="I106" s="461">
        <v>0.00151</v>
      </c>
      <c r="J106" s="461">
        <v>0.002202</v>
      </c>
      <c r="K106" s="462">
        <v>0.000674</v>
      </c>
      <c r="L106" s="462">
        <v>0.000233</v>
      </c>
      <c r="M106" s="463">
        <v>13.3828</v>
      </c>
      <c r="N106" s="464">
        <f>4*K106/J106</f>
        <v>1.22434150772025</v>
      </c>
      <c r="O106" s="464">
        <f>4*L106/I106</f>
        <v>0.617218543046358</v>
      </c>
      <c r="P106" s="462">
        <f>N106*E106</f>
        <v>0.0250451298819254</v>
      </c>
      <c r="Q106" s="462">
        <f>O106*E106</f>
        <v>0.0126258225165563</v>
      </c>
    </row>
    <row r="107" ht="18.65" customHeight="1">
      <c r="A107" t="s" s="459">
        <v>3451</v>
      </c>
      <c r="B107" t="s" s="459">
        <v>215</v>
      </c>
      <c r="C107" t="s" s="459">
        <v>180</v>
      </c>
      <c r="D107" t="s" s="460">
        <v>1122</v>
      </c>
      <c r="E107" s="461">
        <v>0.005246</v>
      </c>
      <c r="F107" s="461">
        <v>0.022996</v>
      </c>
      <c r="G107" s="461">
        <v>0.016737</v>
      </c>
      <c r="H107" s="461">
        <v>0.2088</v>
      </c>
      <c r="I107" s="461">
        <v>0.002509</v>
      </c>
      <c r="J107" s="461">
        <v>0.003652</v>
      </c>
      <c r="K107" s="462">
        <v>0</v>
      </c>
      <c r="L107" s="462">
        <v>0</v>
      </c>
      <c r="M107" s="463">
        <v>0</v>
      </c>
      <c r="N107" s="464">
        <f>4*K107/J107</f>
        <v>0</v>
      </c>
      <c r="O107" s="464">
        <f>4*L107/I107</f>
        <v>0</v>
      </c>
      <c r="P107" s="462">
        <f>N107*E107</f>
        <v>0</v>
      </c>
      <c r="Q107" s="462">
        <f>O107*E107</f>
        <v>0</v>
      </c>
    </row>
    <row r="108" ht="18.65" customHeight="1">
      <c r="A108" t="s" s="459">
        <v>3451</v>
      </c>
      <c r="B108" t="s" s="459">
        <v>215</v>
      </c>
      <c r="C108" t="s" s="459">
        <v>150</v>
      </c>
      <c r="D108" t="s" s="460">
        <v>1122</v>
      </c>
      <c r="E108" s="461">
        <v>0.005867</v>
      </c>
      <c r="F108" s="461">
        <v>0.020722</v>
      </c>
      <c r="G108" s="461">
        <v>0.020162</v>
      </c>
      <c r="H108" s="461">
        <v>0.34379</v>
      </c>
      <c r="I108" s="461">
        <v>0.002307</v>
      </c>
      <c r="J108" s="461">
        <v>0.002904</v>
      </c>
      <c r="K108" s="462">
        <v>0</v>
      </c>
      <c r="L108" s="462">
        <v>0</v>
      </c>
      <c r="M108" s="463">
        <v>0</v>
      </c>
      <c r="N108" s="464">
        <f>4*K108/J108</f>
        <v>0</v>
      </c>
      <c r="O108" s="464">
        <f>4*L108/I108</f>
        <v>0</v>
      </c>
      <c r="P108" s="462">
        <f>N108*E108</f>
        <v>0</v>
      </c>
      <c r="Q108" s="462">
        <f>O108*E108</f>
        <v>0</v>
      </c>
    </row>
    <row r="109" ht="18.65" customHeight="1">
      <c r="A109" t="s" s="459">
        <v>3451</v>
      </c>
      <c r="B109" t="s" s="459">
        <v>215</v>
      </c>
      <c r="C109" t="s" s="459">
        <v>182</v>
      </c>
      <c r="D109" t="s" s="460">
        <v>1122</v>
      </c>
      <c r="E109" s="461">
        <v>0.021093</v>
      </c>
      <c r="F109" s="461">
        <v>0.026306</v>
      </c>
      <c r="G109" s="461">
        <v>0.013072</v>
      </c>
      <c r="H109" s="461">
        <v>0.013227</v>
      </c>
      <c r="I109" s="461">
        <v>0.001798</v>
      </c>
      <c r="J109" s="461">
        <v>0.004073</v>
      </c>
      <c r="K109" s="462">
        <v>0</v>
      </c>
      <c r="L109" s="462">
        <v>0</v>
      </c>
      <c r="M109" s="463">
        <v>1.0971</v>
      </c>
      <c r="N109" s="464">
        <f>4*K109/J109</f>
        <v>0</v>
      </c>
      <c r="O109" s="464">
        <f>4*L109/I109</f>
        <v>0</v>
      </c>
      <c r="P109" s="462">
        <f>N109*E109</f>
        <v>0</v>
      </c>
      <c r="Q109" s="462">
        <f>O109*E109</f>
        <v>0</v>
      </c>
    </row>
    <row r="110" ht="18.65" customHeight="1">
      <c r="A110" t="s" s="459">
        <v>3451</v>
      </c>
      <c r="B110" t="s" s="459">
        <v>215</v>
      </c>
      <c r="C110" s="465">
        <v>3</v>
      </c>
      <c r="D110" t="s" s="460">
        <v>1121</v>
      </c>
      <c r="E110" s="461">
        <v>0.017102</v>
      </c>
      <c r="F110" s="461">
        <v>0.021198</v>
      </c>
      <c r="G110" s="461">
        <v>0.016801</v>
      </c>
      <c r="H110" s="461">
        <v>0.021885</v>
      </c>
      <c r="I110" s="461">
        <v>0.001871</v>
      </c>
      <c r="J110" s="461">
        <v>0.002171</v>
      </c>
      <c r="K110" s="462">
        <v>0.000977</v>
      </c>
      <c r="L110" s="462">
        <v>5e-06</v>
      </c>
      <c r="M110" s="463">
        <v>10.4829</v>
      </c>
      <c r="N110" s="464">
        <f>4*K110/J110</f>
        <v>1.80009212344542</v>
      </c>
      <c r="O110" s="464">
        <f>4*L110/I110</f>
        <v>0.0106894708711919</v>
      </c>
      <c r="P110" s="462">
        <f>N110*E110</f>
        <v>0.0307851754951636</v>
      </c>
      <c r="Q110" s="462">
        <f>O110*E110</f>
        <v>0.000182811330839124</v>
      </c>
    </row>
    <row r="111" ht="18.65" customHeight="1">
      <c r="A111" t="s" s="459">
        <v>3451</v>
      </c>
      <c r="B111" t="s" s="459">
        <v>215</v>
      </c>
      <c r="C111" s="465">
        <v>4</v>
      </c>
      <c r="D111" t="s" s="460">
        <v>1121</v>
      </c>
      <c r="E111" s="461">
        <v>0.022045</v>
      </c>
      <c r="F111" s="461">
        <v>0.022067</v>
      </c>
      <c r="G111" s="461">
        <v>0.016559</v>
      </c>
      <c r="H111" s="461">
        <v>0.000137</v>
      </c>
      <c r="I111" s="461">
        <v>0.002006</v>
      </c>
      <c r="J111" s="461">
        <v>0.00272</v>
      </c>
      <c r="K111" s="462">
        <v>0.002058</v>
      </c>
      <c r="L111" s="462">
        <v>0.000704</v>
      </c>
      <c r="M111" s="463">
        <v>9.930199999999999</v>
      </c>
      <c r="N111" s="464">
        <f>4*K111/J111</f>
        <v>3.02647058823529</v>
      </c>
      <c r="O111" s="464">
        <f>4*L111/I111</f>
        <v>1.40378863409771</v>
      </c>
      <c r="P111" s="462">
        <f>N111*E111</f>
        <v>0.06671854411764699</v>
      </c>
      <c r="Q111" s="462">
        <f>O111*E111</f>
        <v>0.030946520438684</v>
      </c>
    </row>
    <row r="112" ht="18.65" customHeight="1">
      <c r="A112" t="s" s="459">
        <v>3451</v>
      </c>
      <c r="B112" t="s" s="459">
        <v>215</v>
      </c>
      <c r="C112" s="465">
        <v>5</v>
      </c>
      <c r="D112" t="s" s="460">
        <v>1121</v>
      </c>
      <c r="E112" s="461">
        <v>0.018687</v>
      </c>
      <c r="F112" s="461">
        <v>0.024395</v>
      </c>
      <c r="G112" s="461">
        <v>0.013399</v>
      </c>
      <c r="H112" s="461">
        <v>0.020668</v>
      </c>
      <c r="I112" s="461">
        <v>0.001512</v>
      </c>
      <c r="J112" s="461">
        <v>0.002537</v>
      </c>
      <c r="K112" s="462">
        <v>0.000417</v>
      </c>
      <c r="L112" s="462">
        <v>5e-06</v>
      </c>
      <c r="M112" s="463">
        <v>11.8083</v>
      </c>
      <c r="N112" s="464">
        <f>4*K112/J112</f>
        <v>0.65746945210879</v>
      </c>
      <c r="O112" s="464">
        <f>4*L112/I112</f>
        <v>0.0132275132275132</v>
      </c>
      <c r="P112" s="462">
        <f>N112*E112</f>
        <v>0.012286131651557</v>
      </c>
      <c r="Q112" s="462">
        <f>O112*E112</f>
        <v>0.000247182539682539</v>
      </c>
    </row>
    <row r="113" ht="18.65" customHeight="1">
      <c r="A113" t="s" s="459">
        <v>3451</v>
      </c>
      <c r="B113" t="s" s="459">
        <v>215</v>
      </c>
      <c r="C113" s="465">
        <v>6</v>
      </c>
      <c r="D113" t="s" s="460">
        <v>1121</v>
      </c>
      <c r="E113" s="461">
        <v>0.021632</v>
      </c>
      <c r="F113" s="461">
        <v>0.021654</v>
      </c>
      <c r="G113" s="461">
        <v>0.017403</v>
      </c>
      <c r="H113" s="461">
        <v>0.000132</v>
      </c>
      <c r="I113" s="461">
        <v>0.001704</v>
      </c>
      <c r="J113" s="461">
        <v>0.0029</v>
      </c>
      <c r="K113" s="462">
        <v>0.000958</v>
      </c>
      <c r="L113" s="462">
        <v>5e-06</v>
      </c>
      <c r="M113" s="463">
        <v>9.9678</v>
      </c>
      <c r="N113" s="464">
        <f>4*K113/J113</f>
        <v>1.32137931034483</v>
      </c>
      <c r="O113" s="464">
        <f>4*L113/I113</f>
        <v>0.0117370892018779</v>
      </c>
      <c r="P113" s="462">
        <f>N113*E113</f>
        <v>0.0285840772413794</v>
      </c>
      <c r="Q113" s="462">
        <f>O113*E113</f>
        <v>0.000253896713615023</v>
      </c>
    </row>
    <row r="114" ht="18.65" customHeight="1">
      <c r="A114" t="s" s="459">
        <v>3451</v>
      </c>
      <c r="B114" t="s" s="459">
        <v>215</v>
      </c>
      <c r="C114" s="465">
        <v>7</v>
      </c>
      <c r="D114" t="s" s="460">
        <v>1121</v>
      </c>
      <c r="E114" s="461">
        <v>0.020523</v>
      </c>
      <c r="F114" s="461">
        <v>0.021398</v>
      </c>
      <c r="G114" s="461">
        <v>0.015916</v>
      </c>
      <c r="H114" s="461">
        <v>0.003415</v>
      </c>
      <c r="I114" s="461">
        <v>0.001628</v>
      </c>
      <c r="J114" s="461">
        <v>0.002537</v>
      </c>
      <c r="K114" s="462">
        <v>0.001165</v>
      </c>
      <c r="L114" s="462">
        <v>0.000444</v>
      </c>
      <c r="M114" s="463">
        <v>72.4379</v>
      </c>
      <c r="N114" s="464">
        <f>4*K114/J114</f>
        <v>1.83681513598739</v>
      </c>
      <c r="O114" s="464">
        <f>4*L114/I114</f>
        <v>1.09090909090909</v>
      </c>
      <c r="P114" s="462">
        <f>N114*E114</f>
        <v>0.0376969570358692</v>
      </c>
      <c r="Q114" s="462">
        <f>O114*E114</f>
        <v>0.0223887272727273</v>
      </c>
    </row>
    <row r="115" ht="18.65" customHeight="1">
      <c r="A115" t="s" s="459">
        <v>3451</v>
      </c>
      <c r="B115" t="s" s="459">
        <v>215</v>
      </c>
      <c r="C115" s="465">
        <v>8</v>
      </c>
      <c r="D115" t="s" s="460">
        <v>1121</v>
      </c>
      <c r="E115" s="461">
        <v>0.015633</v>
      </c>
      <c r="F115" s="461">
        <v>0.021556</v>
      </c>
      <c r="G115" s="461">
        <v>0.016011</v>
      </c>
      <c r="H115" s="461">
        <v>0.036612</v>
      </c>
      <c r="I115" s="461">
        <v>0.001681</v>
      </c>
      <c r="J115" s="461">
        <v>0.002361</v>
      </c>
      <c r="K115" s="462">
        <v>0.000538</v>
      </c>
      <c r="L115" s="462">
        <v>0.000334</v>
      </c>
      <c r="M115" s="463">
        <v>9.664300000000001</v>
      </c>
      <c r="N115" s="464">
        <f>4*K115/J115</f>
        <v>0.91147818720881</v>
      </c>
      <c r="O115" s="464">
        <f>4*L115/I115</f>
        <v>0.79476502082094</v>
      </c>
      <c r="P115" s="462">
        <f>N115*E115</f>
        <v>0.0142491385006353</v>
      </c>
      <c r="Q115" s="462">
        <f>O115*E115</f>
        <v>0.0124245615704938</v>
      </c>
    </row>
    <row r="116" ht="18.65" customHeight="1">
      <c r="A116" t="s" s="459">
        <v>3451</v>
      </c>
      <c r="B116" t="s" s="459">
        <v>215</v>
      </c>
      <c r="C116" s="465">
        <v>9</v>
      </c>
      <c r="D116" t="s" s="460">
        <v>1121</v>
      </c>
      <c r="E116" s="461">
        <v>0.020726</v>
      </c>
      <c r="F116" s="461">
        <v>0.023881</v>
      </c>
      <c r="G116" s="461">
        <v>0.014318</v>
      </c>
      <c r="H116" s="461">
        <v>0.011113</v>
      </c>
      <c r="I116" s="461">
        <v>0.002678</v>
      </c>
      <c r="J116" s="461">
        <v>0.002404</v>
      </c>
      <c r="K116" s="462">
        <v>0.001099</v>
      </c>
      <c r="L116" s="462">
        <v>5e-06</v>
      </c>
      <c r="M116" s="463">
        <v>14.612</v>
      </c>
      <c r="N116" s="464">
        <f>4*K116/J116</f>
        <v>1.82861896838602</v>
      </c>
      <c r="O116" s="464">
        <f>4*L116/I116</f>
        <v>0.00746825989544436</v>
      </c>
      <c r="P116" s="462">
        <f>N116*E116</f>
        <v>0.0378999567387687</v>
      </c>
      <c r="Q116" s="462">
        <f>O116*E116</f>
        <v>0.00015478715459298</v>
      </c>
    </row>
    <row r="117" ht="18.65" customHeight="1">
      <c r="A117" t="s" s="459">
        <v>3451</v>
      </c>
      <c r="B117" t="s" s="459">
        <v>215</v>
      </c>
      <c r="C117" s="465">
        <v>10</v>
      </c>
      <c r="D117" t="s" s="460">
        <v>1121</v>
      </c>
      <c r="E117" s="461">
        <v>0.017979</v>
      </c>
      <c r="F117" s="461">
        <v>0.021021</v>
      </c>
      <c r="G117" s="461">
        <v>0.014737</v>
      </c>
      <c r="H117" s="461">
        <v>0.011638</v>
      </c>
      <c r="I117" s="461">
        <v>0.001849</v>
      </c>
      <c r="J117" s="461">
        <v>0.002601</v>
      </c>
      <c r="K117" s="462">
        <v>0.000725</v>
      </c>
      <c r="L117" s="462">
        <v>0.000528</v>
      </c>
      <c r="M117" s="463">
        <v>44.0151</v>
      </c>
      <c r="N117" s="464">
        <f>4*K117/J117</f>
        <v>1.11495578623606</v>
      </c>
      <c r="O117" s="464">
        <f>4*L117/I117</f>
        <v>1.14223904813413</v>
      </c>
      <c r="P117" s="462">
        <f>N117*E117</f>
        <v>0.0200457900807381</v>
      </c>
      <c r="Q117" s="462">
        <f>O117*E117</f>
        <v>0.0205363158464035</v>
      </c>
    </row>
    <row r="118" ht="18.65" customHeight="1">
      <c r="A118" t="s" s="459">
        <v>3451</v>
      </c>
      <c r="B118" t="s" s="459">
        <v>215</v>
      </c>
      <c r="C118" s="465">
        <v>11</v>
      </c>
      <c r="D118" t="s" s="460">
        <v>1121</v>
      </c>
      <c r="E118" s="461">
        <v>0.018848</v>
      </c>
      <c r="F118" s="461">
        <v>0.020812</v>
      </c>
      <c r="G118" s="461">
        <v>0.015883</v>
      </c>
      <c r="H118" s="461">
        <v>0.010333</v>
      </c>
      <c r="I118" s="461">
        <v>0.001667</v>
      </c>
      <c r="J118" s="461">
        <v>0.002718</v>
      </c>
      <c r="K118" s="462">
        <v>0.001076</v>
      </c>
      <c r="L118" s="462">
        <v>5e-06</v>
      </c>
      <c r="M118" s="463">
        <v>9.7315</v>
      </c>
      <c r="N118" s="464">
        <f>4*K118/J118</f>
        <v>1.58351729212656</v>
      </c>
      <c r="O118" s="464">
        <f>4*L118/I118</f>
        <v>0.011997600479904</v>
      </c>
      <c r="P118" s="462">
        <f>N118*E118</f>
        <v>0.0298461339220014</v>
      </c>
      <c r="Q118" s="462">
        <f>O118*E118</f>
        <v>0.000226130773845231</v>
      </c>
    </row>
    <row r="119" ht="18.65" customHeight="1">
      <c r="A119" t="s" s="459">
        <v>3451</v>
      </c>
      <c r="B119" t="s" s="459">
        <v>215</v>
      </c>
      <c r="C119" s="465">
        <v>12</v>
      </c>
      <c r="D119" t="s" s="460">
        <v>1122</v>
      </c>
      <c r="E119" s="461">
        <v>0.00446</v>
      </c>
      <c r="F119" s="461">
        <v>0.02015</v>
      </c>
      <c r="G119" s="461">
        <v>0.015818</v>
      </c>
      <c r="H119" s="461">
        <v>0.225388</v>
      </c>
      <c r="I119" s="461">
        <v>0.002083</v>
      </c>
      <c r="J119" s="461">
        <v>0.002147</v>
      </c>
      <c r="K119" s="462">
        <v>0</v>
      </c>
      <c r="L119" s="462">
        <v>0</v>
      </c>
      <c r="M119" s="463">
        <v>0</v>
      </c>
      <c r="N119" s="464">
        <f>4*K119/J119</f>
        <v>0</v>
      </c>
      <c r="O119" s="464">
        <f>4*L119/I119</f>
        <v>0</v>
      </c>
      <c r="P119" s="462">
        <f>N119*E119</f>
        <v>0</v>
      </c>
      <c r="Q119" s="462">
        <f>O119*E119</f>
        <v>0</v>
      </c>
    </row>
    <row r="120" ht="18.65" customHeight="1">
      <c r="A120" t="s" s="459">
        <v>3451</v>
      </c>
      <c r="B120" t="s" s="459">
        <v>215</v>
      </c>
      <c r="C120" s="465">
        <v>13</v>
      </c>
      <c r="D120" t="s" s="460">
        <v>1121</v>
      </c>
      <c r="E120" s="461">
        <v>0.017055</v>
      </c>
      <c r="F120" s="461">
        <v>0.020505</v>
      </c>
      <c r="G120" s="461">
        <v>0.016023</v>
      </c>
      <c r="H120" s="461">
        <v>0.016866</v>
      </c>
      <c r="I120" s="461">
        <v>0.001747</v>
      </c>
      <c r="J120" s="461">
        <v>0.002402</v>
      </c>
      <c r="K120" s="462">
        <v>0.000385</v>
      </c>
      <c r="L120" s="462">
        <v>0.000232</v>
      </c>
      <c r="M120" s="463">
        <v>10.0185</v>
      </c>
      <c r="N120" s="464">
        <f>4*K120/J120</f>
        <v>0.641132389675271</v>
      </c>
      <c r="O120" s="464">
        <f>4*L120/I120</f>
        <v>0.5311963365769889</v>
      </c>
      <c r="P120" s="462">
        <f>N120*E120</f>
        <v>0.0109345129059117</v>
      </c>
      <c r="Q120" s="462">
        <f>O120*E120</f>
        <v>0.00905955352032055</v>
      </c>
    </row>
    <row r="121" ht="18.65" customHeight="1">
      <c r="A121" t="s" s="459">
        <v>3451</v>
      </c>
      <c r="B121" t="s" s="459">
        <v>215</v>
      </c>
      <c r="C121" s="465">
        <v>14</v>
      </c>
      <c r="D121" t="s" s="460">
        <v>1122</v>
      </c>
      <c r="E121" s="461">
        <v>0.015184</v>
      </c>
      <c r="F121" s="461">
        <v>0.023264</v>
      </c>
      <c r="G121" s="461">
        <v>0.01555</v>
      </c>
      <c r="H121" s="461">
        <v>0.051509</v>
      </c>
      <c r="I121" s="461">
        <v>0.001875</v>
      </c>
      <c r="J121" s="461">
        <v>0.003788</v>
      </c>
      <c r="K121" s="462">
        <v>0</v>
      </c>
      <c r="L121" s="462">
        <v>0</v>
      </c>
      <c r="M121" s="463">
        <v>8.015700000000001</v>
      </c>
      <c r="N121" s="464">
        <f>4*K121/J121</f>
        <v>0</v>
      </c>
      <c r="O121" s="464">
        <f>4*L121/I121</f>
        <v>0</v>
      </c>
      <c r="P121" s="462">
        <f>N121*E121</f>
        <v>0</v>
      </c>
      <c r="Q121" s="462">
        <f>O121*E121</f>
        <v>0</v>
      </c>
    </row>
    <row r="122" ht="18.65" customHeight="1">
      <c r="A122" t="s" s="459">
        <v>3451</v>
      </c>
      <c r="B122" t="s" s="459">
        <v>215</v>
      </c>
      <c r="C122" t="s" s="459">
        <v>3114</v>
      </c>
      <c r="D122" t="s" s="460">
        <v>1122</v>
      </c>
      <c r="E122" s="461">
        <v>0.007395</v>
      </c>
      <c r="F122" s="461">
        <v>0.025205</v>
      </c>
      <c r="G122" s="461">
        <v>0.014714</v>
      </c>
      <c r="H122" s="461">
        <v>0.160234</v>
      </c>
      <c r="I122" s="461">
        <v>0.001929</v>
      </c>
      <c r="J122" s="461">
        <v>0.004519</v>
      </c>
      <c r="K122" s="462">
        <v>0</v>
      </c>
      <c r="L122" s="462">
        <v>0</v>
      </c>
      <c r="M122" s="463">
        <v>0</v>
      </c>
      <c r="N122" s="464">
        <f>4*K122/J122</f>
        <v>0</v>
      </c>
      <c r="O122" s="464">
        <f>4*L122/I122</f>
        <v>0</v>
      </c>
      <c r="P122" s="462">
        <f>N122*E122</f>
        <v>0</v>
      </c>
      <c r="Q122" s="462">
        <f>O122*E122</f>
        <v>0</v>
      </c>
    </row>
    <row r="123" ht="18.65" customHeight="1">
      <c r="A123" t="s" s="459">
        <v>3451</v>
      </c>
      <c r="B123" t="s" s="459">
        <v>215</v>
      </c>
      <c r="C123" t="s" s="459">
        <v>167</v>
      </c>
      <c r="D123" t="s" s="460">
        <v>1122</v>
      </c>
      <c r="E123" s="461">
        <v>0.004769</v>
      </c>
      <c r="F123" s="461">
        <v>0.024259</v>
      </c>
      <c r="G123" s="461">
        <v>0.012678</v>
      </c>
      <c r="H123" s="461">
        <v>0.256253</v>
      </c>
      <c r="I123" s="461">
        <v>0.003216</v>
      </c>
      <c r="J123" s="461">
        <v>0.002617</v>
      </c>
      <c r="K123" s="462">
        <v>0</v>
      </c>
      <c r="L123" s="462">
        <v>0</v>
      </c>
      <c r="M123" s="463">
        <v>0</v>
      </c>
      <c r="N123" s="464">
        <f>4*K123/J123</f>
        <v>0</v>
      </c>
      <c r="O123" s="464">
        <f>4*L123/I123</f>
        <v>0</v>
      </c>
      <c r="P123" s="462">
        <f>N123*E123</f>
        <v>0</v>
      </c>
      <c r="Q123" s="462">
        <f>O123*E123</f>
        <v>0</v>
      </c>
    </row>
    <row r="124" ht="18.65" customHeight="1">
      <c r="A124" t="s" s="459">
        <v>3451</v>
      </c>
      <c r="B124" t="s" s="459">
        <v>215</v>
      </c>
      <c r="C124" t="s" s="459">
        <v>3115</v>
      </c>
      <c r="D124" t="s" s="460">
        <v>1122</v>
      </c>
      <c r="E124" s="461">
        <v>0.00474</v>
      </c>
      <c r="F124" s="461">
        <v>0.021648</v>
      </c>
      <c r="G124" s="461">
        <v>0.016593</v>
      </c>
      <c r="H124" s="461">
        <v>0.262675</v>
      </c>
      <c r="I124" s="461">
        <v>0.00263</v>
      </c>
      <c r="J124" s="461">
        <v>0.003248</v>
      </c>
      <c r="K124" s="462">
        <v>0</v>
      </c>
      <c r="L124" s="462">
        <v>0</v>
      </c>
      <c r="M124" s="463">
        <v>0</v>
      </c>
      <c r="N124" s="464">
        <f>4*K124/J124</f>
        <v>0</v>
      </c>
      <c r="O124" s="464">
        <f>4*L124/I124</f>
        <v>0</v>
      </c>
      <c r="P124" s="462">
        <f>N124*E124</f>
        <v>0</v>
      </c>
      <c r="Q124" s="462">
        <f>O124*E124</f>
        <v>0</v>
      </c>
    </row>
    <row r="125" ht="18.65" customHeight="1">
      <c r="A125" t="s" s="459">
        <v>3451</v>
      </c>
      <c r="B125" t="s" s="459">
        <v>215</v>
      </c>
      <c r="C125" s="465">
        <v>16</v>
      </c>
      <c r="D125" t="s" s="460">
        <v>1122</v>
      </c>
      <c r="E125" s="461">
        <v>0.007318</v>
      </c>
      <c r="F125" s="461">
        <v>0.02289</v>
      </c>
      <c r="G125" s="461">
        <v>0.015992</v>
      </c>
      <c r="H125" s="461">
        <v>0.200267</v>
      </c>
      <c r="I125" s="461">
        <v>0.001949</v>
      </c>
      <c r="J125" s="461">
        <v>0.002978</v>
      </c>
      <c r="K125" s="462">
        <v>0</v>
      </c>
      <c r="L125" s="462">
        <v>0</v>
      </c>
      <c r="M125" s="463">
        <v>0</v>
      </c>
      <c r="N125" s="464">
        <f>4*K125/J125</f>
        <v>0</v>
      </c>
      <c r="O125" s="464">
        <f>4*L125/I125</f>
        <v>0</v>
      </c>
      <c r="P125" s="462">
        <f>N125*E125</f>
        <v>0</v>
      </c>
      <c r="Q125" s="462">
        <f>O125*E125</f>
        <v>0</v>
      </c>
    </row>
    <row r="126" ht="18.65" customHeight="1">
      <c r="A126" t="s" s="459">
        <v>3451</v>
      </c>
      <c r="B126" t="s" s="459">
        <v>215</v>
      </c>
      <c r="C126" s="465">
        <v>17</v>
      </c>
      <c r="D126" t="s" s="460">
        <v>1122</v>
      </c>
      <c r="E126" s="461">
        <v>0.012151</v>
      </c>
      <c r="F126" s="461">
        <v>0.020786</v>
      </c>
      <c r="G126" s="461">
        <v>0.014743</v>
      </c>
      <c r="H126" s="461">
        <v>0.07199899999999999</v>
      </c>
      <c r="I126" s="461">
        <v>0.001498</v>
      </c>
      <c r="J126" s="461">
        <v>0.00247</v>
      </c>
      <c r="K126" s="462">
        <v>0</v>
      </c>
      <c r="L126" s="462">
        <v>0</v>
      </c>
      <c r="M126" s="463">
        <v>6.733</v>
      </c>
      <c r="N126" s="464">
        <f>4*K126/J126</f>
        <v>0</v>
      </c>
      <c r="O126" s="464">
        <f>4*L126/I126</f>
        <v>0</v>
      </c>
      <c r="P126" s="462">
        <f>N126*E126</f>
        <v>0</v>
      </c>
      <c r="Q126" s="462">
        <f>O126*E126</f>
        <v>0</v>
      </c>
    </row>
    <row r="127" ht="18.65" customHeight="1">
      <c r="A127" t="s" s="459">
        <v>3451</v>
      </c>
      <c r="B127" t="s" s="459">
        <v>215</v>
      </c>
      <c r="C127" s="465">
        <v>18</v>
      </c>
      <c r="D127" t="s" s="460">
        <v>1122</v>
      </c>
      <c r="E127" s="461">
        <v>0.018711</v>
      </c>
      <c r="F127" s="461">
        <v>0.020897</v>
      </c>
      <c r="G127" s="461">
        <v>0.015578</v>
      </c>
      <c r="H127" s="461">
        <v>0.008573000000000001</v>
      </c>
      <c r="I127" s="461">
        <v>0.001604</v>
      </c>
      <c r="J127" s="461">
        <v>0.003058</v>
      </c>
      <c r="K127" s="462">
        <v>0</v>
      </c>
      <c r="L127" s="462">
        <v>0</v>
      </c>
      <c r="M127" s="463">
        <v>6.8601</v>
      </c>
      <c r="N127" s="464">
        <f>4*K127/J127</f>
        <v>0</v>
      </c>
      <c r="O127" s="464">
        <f>4*L127/I127</f>
        <v>0</v>
      </c>
      <c r="P127" s="462">
        <f>N127*E127</f>
        <v>0</v>
      </c>
      <c r="Q127" s="462">
        <f>O127*E127</f>
        <v>0</v>
      </c>
    </row>
    <row r="128" ht="18.65" customHeight="1">
      <c r="A128" t="s" s="459">
        <v>3451</v>
      </c>
      <c r="B128" t="s" s="459">
        <v>215</v>
      </c>
      <c r="C128" s="465">
        <v>19</v>
      </c>
      <c r="D128" t="s" s="460">
        <v>1121</v>
      </c>
      <c r="E128" s="461">
        <v>0.020325</v>
      </c>
      <c r="F128" s="461">
        <v>0.020345</v>
      </c>
      <c r="G128" s="461">
        <v>0.015363</v>
      </c>
      <c r="H128" s="461">
        <v>7.4e-05</v>
      </c>
      <c r="I128" s="461">
        <v>0.00143</v>
      </c>
      <c r="J128" s="461">
        <v>0.002534</v>
      </c>
      <c r="K128" s="462">
        <v>0.000701</v>
      </c>
      <c r="L128" s="462">
        <v>0.000158</v>
      </c>
      <c r="M128" s="463">
        <v>40.6303</v>
      </c>
      <c r="N128" s="464">
        <f>4*K128/J128</f>
        <v>1.10655090765588</v>
      </c>
      <c r="O128" s="464">
        <f>4*L128/I128</f>
        <v>0.441958041958042</v>
      </c>
      <c r="P128" s="462">
        <f>N128*E128</f>
        <v>0.0224906471981058</v>
      </c>
      <c r="Q128" s="462">
        <f>O128*E128</f>
        <v>0.0089827972027972</v>
      </c>
    </row>
    <row r="129" ht="18.65" customHeight="1">
      <c r="A129" t="s" s="459">
        <v>3451</v>
      </c>
      <c r="B129" t="s" s="459">
        <v>215</v>
      </c>
      <c r="C129" s="465">
        <v>20</v>
      </c>
      <c r="D129" t="s" s="460">
        <v>1121</v>
      </c>
      <c r="E129" s="461">
        <v>0.018715</v>
      </c>
      <c r="F129" s="461">
        <v>0.021656</v>
      </c>
      <c r="G129" s="461">
        <v>0.014456</v>
      </c>
      <c r="H129" s="461">
        <v>0.009878</v>
      </c>
      <c r="I129" s="461">
        <v>0.001707</v>
      </c>
      <c r="J129" s="461">
        <v>0.002334</v>
      </c>
      <c r="K129" s="462">
        <v>0.001353</v>
      </c>
      <c r="L129" s="462">
        <v>0.000167</v>
      </c>
      <c r="M129" s="463">
        <v>42.8521</v>
      </c>
      <c r="N129" s="464">
        <f>4*K129/J129</f>
        <v>2.31876606683805</v>
      </c>
      <c r="O129" s="464">
        <f>4*L129/I129</f>
        <v>0.391329818394845</v>
      </c>
      <c r="P129" s="462">
        <f>N129*E129</f>
        <v>0.0433957069408741</v>
      </c>
      <c r="Q129" s="462">
        <f>O129*E129</f>
        <v>0.00732373755125952</v>
      </c>
    </row>
    <row r="130" ht="18.65" customHeight="1">
      <c r="A130" t="s" s="459">
        <v>3451</v>
      </c>
      <c r="B130" t="s" s="459">
        <v>215</v>
      </c>
      <c r="C130" s="465">
        <v>21</v>
      </c>
      <c r="D130" t="s" s="460">
        <v>1122</v>
      </c>
      <c r="E130" s="461">
        <v>0.000265</v>
      </c>
      <c r="F130" s="461">
        <v>0.022691</v>
      </c>
      <c r="G130" s="461">
        <v>0.015939</v>
      </c>
      <c r="H130" s="461">
        <v>0.237858</v>
      </c>
      <c r="I130" s="461">
        <v>8.000000000000001e-05</v>
      </c>
      <c r="J130" s="461">
        <v>0.000215</v>
      </c>
      <c r="K130" s="462">
        <v>0</v>
      </c>
      <c r="L130" s="462">
        <v>0</v>
      </c>
      <c r="M130" s="463">
        <v>6.9326</v>
      </c>
      <c r="N130" s="464">
        <f>4*K130/J130</f>
        <v>0</v>
      </c>
      <c r="O130" s="464">
        <f>4*L130/I130</f>
        <v>0</v>
      </c>
      <c r="P130" s="462">
        <f>N130*E130</f>
        <v>0</v>
      </c>
      <c r="Q130" s="462">
        <f>O130*E130</f>
        <v>0</v>
      </c>
    </row>
    <row r="131" ht="18.65" customHeight="1">
      <c r="A131" t="s" s="459">
        <v>3451</v>
      </c>
      <c r="B131" t="s" s="459">
        <v>215</v>
      </c>
      <c r="C131" t="s" s="459">
        <v>216</v>
      </c>
      <c r="D131" t="s" s="460">
        <v>1121</v>
      </c>
      <c r="E131" s="461">
        <v>0.01927</v>
      </c>
      <c r="F131" s="461">
        <v>0.021277</v>
      </c>
      <c r="G131" s="461">
        <v>0.015748</v>
      </c>
      <c r="H131" s="461">
        <v>0.009195</v>
      </c>
      <c r="I131" s="461">
        <v>0.001766</v>
      </c>
      <c r="J131" s="461">
        <v>0.002563</v>
      </c>
      <c r="K131" s="462">
        <v>0.000967</v>
      </c>
      <c r="L131" s="462">
        <v>0.000275</v>
      </c>
      <c r="M131" s="463">
        <v>488.6488</v>
      </c>
      <c r="N131" s="464">
        <f>4*K131/J131</f>
        <v>1.50916894264534</v>
      </c>
      <c r="O131" s="464">
        <f>4*L131/I131</f>
        <v>0.622876557191393</v>
      </c>
      <c r="P131" s="462">
        <f>N131*E131</f>
        <v>0.0290816855247757</v>
      </c>
      <c r="Q131" s="462">
        <f>O131*E131</f>
        <v>0.0120028312570781</v>
      </c>
    </row>
    <row r="132" ht="18.65" customHeight="1">
      <c r="A132" t="s" s="459">
        <v>3451</v>
      </c>
      <c r="B132" t="s" s="459">
        <v>232</v>
      </c>
      <c r="C132" s="465">
        <v>1</v>
      </c>
      <c r="D132" t="s" s="460">
        <v>1122</v>
      </c>
      <c r="E132" s="461">
        <v>0.01167</v>
      </c>
      <c r="F132" s="461">
        <v>0.019153</v>
      </c>
      <c r="G132" s="461">
        <v>0.015494</v>
      </c>
      <c r="H132" s="461">
        <v>0.072684</v>
      </c>
      <c r="I132" s="461">
        <v>0.003242</v>
      </c>
      <c r="J132" s="461">
        <v>0.003485</v>
      </c>
      <c r="K132" s="462">
        <v>0</v>
      </c>
      <c r="L132" s="462">
        <v>0</v>
      </c>
      <c r="M132" s="463">
        <v>0.9439</v>
      </c>
      <c r="N132" s="464">
        <f>4*K132/J132</f>
        <v>0</v>
      </c>
      <c r="O132" s="464">
        <f>4*L132/I132</f>
        <v>0</v>
      </c>
      <c r="P132" s="462">
        <f>N132*E132</f>
        <v>0</v>
      </c>
      <c r="Q132" s="462">
        <f>O132*E132</f>
        <v>0</v>
      </c>
    </row>
    <row r="133" ht="18.65" customHeight="1">
      <c r="A133" t="s" s="459">
        <v>3451</v>
      </c>
      <c r="B133" t="s" s="459">
        <v>232</v>
      </c>
      <c r="C133" t="s" s="459">
        <v>180</v>
      </c>
      <c r="D133" t="s" s="460">
        <v>1122</v>
      </c>
      <c r="E133" s="461">
        <v>0.013371</v>
      </c>
      <c r="F133" s="461">
        <v>0.013385</v>
      </c>
      <c r="G133" s="461">
        <v>0.022339</v>
      </c>
      <c r="H133" s="461">
        <v>9.399999999999999e-05</v>
      </c>
      <c r="I133" s="461">
        <v>0.002425</v>
      </c>
      <c r="J133" s="461">
        <v>0.003182</v>
      </c>
      <c r="K133" s="462">
        <v>0</v>
      </c>
      <c r="L133" s="462">
        <v>0</v>
      </c>
      <c r="M133" s="463">
        <v>0</v>
      </c>
      <c r="N133" s="464">
        <f>4*K133/J133</f>
        <v>0</v>
      </c>
      <c r="O133" s="464">
        <f>4*L133/I133</f>
        <v>0</v>
      </c>
      <c r="P133" s="462">
        <f>N133*E133</f>
        <v>0</v>
      </c>
      <c r="Q133" s="462">
        <f>O133*E133</f>
        <v>0</v>
      </c>
    </row>
    <row r="134" ht="18.65" customHeight="1">
      <c r="A134" t="s" s="459">
        <v>3451</v>
      </c>
      <c r="B134" t="s" s="459">
        <v>232</v>
      </c>
      <c r="C134" t="s" s="459">
        <v>150</v>
      </c>
      <c r="D134" t="s" s="460">
        <v>1122</v>
      </c>
      <c r="E134" s="461">
        <v>0.015359</v>
      </c>
      <c r="F134" s="461">
        <v>0.020988</v>
      </c>
      <c r="G134" s="461">
        <v>0.012348</v>
      </c>
      <c r="H134" s="461">
        <v>0.04635</v>
      </c>
      <c r="I134" s="461">
        <v>0.00059</v>
      </c>
      <c r="J134" s="461">
        <v>0.003564</v>
      </c>
      <c r="K134" s="462">
        <v>0</v>
      </c>
      <c r="L134" s="462">
        <v>0</v>
      </c>
      <c r="M134" s="463">
        <v>0</v>
      </c>
      <c r="N134" s="464">
        <f>4*K134/J134</f>
        <v>0</v>
      </c>
      <c r="O134" s="464">
        <f>4*L134/I134</f>
        <v>0</v>
      </c>
      <c r="P134" s="462">
        <f>N134*E134</f>
        <v>0</v>
      </c>
      <c r="Q134" s="462">
        <f>O134*E134</f>
        <v>0</v>
      </c>
    </row>
    <row r="135" ht="18.65" customHeight="1">
      <c r="A135" t="s" s="459">
        <v>3451</v>
      </c>
      <c r="B135" t="s" s="459">
        <v>232</v>
      </c>
      <c r="C135" s="465">
        <v>3</v>
      </c>
      <c r="D135" t="s" s="460">
        <v>1122</v>
      </c>
      <c r="E135" s="461">
        <v>0.01064</v>
      </c>
      <c r="F135" s="461">
        <v>0.018784</v>
      </c>
      <c r="G135" s="461">
        <v>0.016407</v>
      </c>
      <c r="H135" s="461">
        <v>0.15015</v>
      </c>
      <c r="I135" s="461">
        <v>0.003377</v>
      </c>
      <c r="J135" s="461">
        <v>0.00292</v>
      </c>
      <c r="K135" s="462">
        <v>0</v>
      </c>
      <c r="L135" s="462">
        <v>0</v>
      </c>
      <c r="M135" s="463">
        <v>0</v>
      </c>
      <c r="N135" s="464">
        <f>4*K135/J135</f>
        <v>0</v>
      </c>
      <c r="O135" s="464">
        <f>4*L135/I135</f>
        <v>0</v>
      </c>
      <c r="P135" s="462">
        <f>N135*E135</f>
        <v>0</v>
      </c>
      <c r="Q135" s="462">
        <f>O135*E135</f>
        <v>0</v>
      </c>
    </row>
    <row r="136" ht="18.65" customHeight="1">
      <c r="A136" t="s" s="459">
        <v>3451</v>
      </c>
      <c r="B136" t="s" s="459">
        <v>232</v>
      </c>
      <c r="C136" s="465">
        <v>4</v>
      </c>
      <c r="D136" t="s" s="460">
        <v>1122</v>
      </c>
      <c r="E136" s="461">
        <v>0.019885</v>
      </c>
      <c r="F136" s="461">
        <v>0.019905</v>
      </c>
      <c r="G136" s="461">
        <v>0.014636</v>
      </c>
      <c r="H136" s="461">
        <v>0.000165</v>
      </c>
      <c r="I136" s="461">
        <v>0.004149</v>
      </c>
      <c r="J136" s="461">
        <v>0.003834</v>
      </c>
      <c r="K136" s="462">
        <v>0</v>
      </c>
      <c r="L136" s="462">
        <v>0</v>
      </c>
      <c r="M136" s="463">
        <v>0</v>
      </c>
      <c r="N136" s="464">
        <f>4*K136/J136</f>
        <v>0</v>
      </c>
      <c r="O136" s="464">
        <f>4*L136/I136</f>
        <v>0</v>
      </c>
      <c r="P136" s="462">
        <f>N136*E136</f>
        <v>0</v>
      </c>
      <c r="Q136" s="462">
        <f>O136*E136</f>
        <v>0</v>
      </c>
    </row>
    <row r="137" ht="18.65" customHeight="1">
      <c r="A137" t="s" s="459">
        <v>3451</v>
      </c>
      <c r="B137" t="s" s="459">
        <v>232</v>
      </c>
      <c r="C137" s="465">
        <v>5</v>
      </c>
      <c r="D137" t="s" s="460">
        <v>1122</v>
      </c>
      <c r="E137" s="461">
        <v>0.009882</v>
      </c>
      <c r="F137" s="461">
        <v>0.020172</v>
      </c>
      <c r="G137" s="461">
        <v>0.014347</v>
      </c>
      <c r="H137" s="461">
        <v>0.181103</v>
      </c>
      <c r="I137" s="461">
        <v>0.002258</v>
      </c>
      <c r="J137" s="461">
        <v>0.003602</v>
      </c>
      <c r="K137" s="462">
        <v>0</v>
      </c>
      <c r="L137" s="462">
        <v>0</v>
      </c>
      <c r="M137" s="463">
        <v>0</v>
      </c>
      <c r="N137" s="464">
        <f>4*K137/J137</f>
        <v>0</v>
      </c>
      <c r="O137" s="464">
        <f>4*L137/I137</f>
        <v>0</v>
      </c>
      <c r="P137" s="462">
        <f>N137*E137</f>
        <v>0</v>
      </c>
      <c r="Q137" s="462">
        <f>O137*E137</f>
        <v>0</v>
      </c>
    </row>
    <row r="138" ht="18.65" customHeight="1">
      <c r="A138" t="s" s="459">
        <v>3451</v>
      </c>
      <c r="B138" t="s" s="459">
        <v>232</v>
      </c>
      <c r="C138" s="465">
        <v>6</v>
      </c>
      <c r="D138" t="s" s="460">
        <v>1122</v>
      </c>
      <c r="E138" s="461">
        <v>0.006799</v>
      </c>
      <c r="F138" s="461">
        <v>0.019013</v>
      </c>
      <c r="G138" s="461">
        <v>0.016281</v>
      </c>
      <c r="H138" s="461">
        <v>0.29007</v>
      </c>
      <c r="I138" s="461">
        <v>0.002787</v>
      </c>
      <c r="J138" s="461">
        <v>0.003244</v>
      </c>
      <c r="K138" s="462">
        <v>0</v>
      </c>
      <c r="L138" s="462">
        <v>0</v>
      </c>
      <c r="M138" s="463">
        <v>0</v>
      </c>
      <c r="N138" s="464">
        <f>4*K138/J138</f>
        <v>0</v>
      </c>
      <c r="O138" s="464">
        <f>4*L138/I138</f>
        <v>0</v>
      </c>
      <c r="P138" s="462">
        <f>N138*E138</f>
        <v>0</v>
      </c>
      <c r="Q138" s="462">
        <f>O138*E138</f>
        <v>0</v>
      </c>
    </row>
    <row r="139" ht="18.65" customHeight="1">
      <c r="A139" t="s" s="459">
        <v>3451</v>
      </c>
      <c r="B139" t="s" s="459">
        <v>232</v>
      </c>
      <c r="C139" s="465">
        <v>7</v>
      </c>
      <c r="D139" t="s" s="460">
        <v>1122</v>
      </c>
      <c r="E139" s="461">
        <v>0.011074</v>
      </c>
      <c r="F139" s="461">
        <v>0.018346</v>
      </c>
      <c r="G139" s="461">
        <v>0.015812</v>
      </c>
      <c r="H139" s="461">
        <v>0.138907</v>
      </c>
      <c r="I139" s="461">
        <v>0.00292</v>
      </c>
      <c r="J139" s="461">
        <v>0.003435</v>
      </c>
      <c r="K139" s="462">
        <v>0</v>
      </c>
      <c r="L139" s="462">
        <v>0</v>
      </c>
      <c r="M139" s="463">
        <v>0</v>
      </c>
      <c r="N139" s="464">
        <f>4*K139/J139</f>
        <v>0</v>
      </c>
      <c r="O139" s="464">
        <f>4*L139/I139</f>
        <v>0</v>
      </c>
      <c r="P139" s="462">
        <f>N139*E139</f>
        <v>0</v>
      </c>
      <c r="Q139" s="462">
        <f>O139*E139</f>
        <v>0</v>
      </c>
    </row>
    <row r="140" ht="18.65" customHeight="1">
      <c r="A140" t="s" s="459">
        <v>3451</v>
      </c>
      <c r="B140" t="s" s="459">
        <v>232</v>
      </c>
      <c r="C140" s="465">
        <v>8</v>
      </c>
      <c r="D140" t="s" s="460">
        <v>1122</v>
      </c>
      <c r="E140" s="461">
        <v>0.006827</v>
      </c>
      <c r="F140" s="461">
        <v>0.018267</v>
      </c>
      <c r="G140" s="461">
        <v>0.017187</v>
      </c>
      <c r="H140" s="461">
        <v>0.385717</v>
      </c>
      <c r="I140" s="461">
        <v>0.002514</v>
      </c>
      <c r="J140" s="461">
        <v>0.004133</v>
      </c>
      <c r="K140" s="462">
        <v>0</v>
      </c>
      <c r="L140" s="462">
        <v>0</v>
      </c>
      <c r="M140" s="463">
        <v>0</v>
      </c>
      <c r="N140" s="464">
        <f>4*K140/J140</f>
        <v>0</v>
      </c>
      <c r="O140" s="464">
        <f>4*L140/I140</f>
        <v>0</v>
      </c>
      <c r="P140" s="462">
        <f>N140*E140</f>
        <v>0</v>
      </c>
      <c r="Q140" s="462">
        <f>O140*E140</f>
        <v>0</v>
      </c>
    </row>
    <row r="141" ht="18.65" customHeight="1">
      <c r="A141" t="s" s="459">
        <v>3451</v>
      </c>
      <c r="B141" t="s" s="459">
        <v>232</v>
      </c>
      <c r="C141" s="465">
        <v>9</v>
      </c>
      <c r="D141" t="s" s="460">
        <v>1122</v>
      </c>
      <c r="E141" s="461">
        <v>0.017246</v>
      </c>
      <c r="F141" s="461">
        <v>0.020476</v>
      </c>
      <c r="G141" s="461">
        <v>0.013514</v>
      </c>
      <c r="H141" s="461">
        <v>0.013167</v>
      </c>
      <c r="I141" s="461">
        <v>0.002659</v>
      </c>
      <c r="J141" s="461">
        <v>0.005317</v>
      </c>
      <c r="K141" s="462">
        <v>0</v>
      </c>
      <c r="L141" s="462">
        <v>0</v>
      </c>
      <c r="M141" s="463">
        <v>0.0574</v>
      </c>
      <c r="N141" s="464">
        <f>4*K141/J141</f>
        <v>0</v>
      </c>
      <c r="O141" s="464">
        <f>4*L141/I141</f>
        <v>0</v>
      </c>
      <c r="P141" s="462">
        <f>N141*E141</f>
        <v>0</v>
      </c>
      <c r="Q141" s="462">
        <f>O141*E141</f>
        <v>0</v>
      </c>
    </row>
    <row r="142" ht="18.65" customHeight="1">
      <c r="A142" t="s" s="459">
        <v>3451</v>
      </c>
      <c r="B142" t="s" s="459">
        <v>232</v>
      </c>
      <c r="C142" s="465">
        <v>10</v>
      </c>
      <c r="D142" t="s" s="460">
        <v>1122</v>
      </c>
      <c r="E142" s="461">
        <v>0.010354</v>
      </c>
      <c r="F142" s="461">
        <v>0.020535</v>
      </c>
      <c r="G142" s="461">
        <v>0.014328</v>
      </c>
      <c r="H142" s="461">
        <v>0.129483</v>
      </c>
      <c r="I142" s="461">
        <v>0.003391</v>
      </c>
      <c r="J142" s="461">
        <v>0.004067</v>
      </c>
      <c r="K142" s="462">
        <v>0</v>
      </c>
      <c r="L142" s="462">
        <v>0</v>
      </c>
      <c r="M142" s="463">
        <v>0</v>
      </c>
      <c r="N142" s="464">
        <f>4*K142/J142</f>
        <v>0</v>
      </c>
      <c r="O142" s="464">
        <f>4*L142/I142</f>
        <v>0</v>
      </c>
      <c r="P142" s="462">
        <f>N142*E142</f>
        <v>0</v>
      </c>
      <c r="Q142" s="462">
        <f>O142*E142</f>
        <v>0</v>
      </c>
    </row>
    <row r="143" ht="18.65" customHeight="1">
      <c r="A143" t="s" s="459">
        <v>3451</v>
      </c>
      <c r="B143" t="s" s="459">
        <v>232</v>
      </c>
      <c r="C143" s="465">
        <v>11</v>
      </c>
      <c r="D143" t="s" s="460">
        <v>1122</v>
      </c>
      <c r="E143" s="461">
        <v>0.011792</v>
      </c>
      <c r="F143" s="461">
        <v>0.020794</v>
      </c>
      <c r="G143" s="461">
        <v>0.014575</v>
      </c>
      <c r="H143" s="461">
        <v>0.09332799999999999</v>
      </c>
      <c r="I143" s="461">
        <v>0.002736</v>
      </c>
      <c r="J143" s="461">
        <v>0.003227</v>
      </c>
      <c r="K143" s="462">
        <v>0</v>
      </c>
      <c r="L143" s="462">
        <v>0</v>
      </c>
      <c r="M143" s="463">
        <v>2.0457</v>
      </c>
      <c r="N143" s="464">
        <f>4*K143/J143</f>
        <v>0</v>
      </c>
      <c r="O143" s="464">
        <f>4*L143/I143</f>
        <v>0</v>
      </c>
      <c r="P143" s="462">
        <f>N143*E143</f>
        <v>0</v>
      </c>
      <c r="Q143" s="462">
        <f>O143*E143</f>
        <v>0</v>
      </c>
    </row>
    <row r="144" ht="18.65" customHeight="1">
      <c r="A144" t="s" s="459">
        <v>3451</v>
      </c>
      <c r="B144" t="s" s="459">
        <v>232</v>
      </c>
      <c r="C144" s="465">
        <v>12</v>
      </c>
      <c r="D144" t="s" s="460">
        <v>1122</v>
      </c>
      <c r="E144" s="461">
        <v>0.015947</v>
      </c>
      <c r="F144" s="461">
        <v>0.01937</v>
      </c>
      <c r="G144" s="461">
        <v>0.014945</v>
      </c>
      <c r="H144" s="461">
        <v>0.045639</v>
      </c>
      <c r="I144" s="461">
        <v>0.002785</v>
      </c>
      <c r="J144" s="461">
        <v>0.00291</v>
      </c>
      <c r="K144" s="462">
        <v>0</v>
      </c>
      <c r="L144" s="462">
        <v>0</v>
      </c>
      <c r="M144" s="463">
        <v>0</v>
      </c>
      <c r="N144" s="464">
        <f>4*K144/J144</f>
        <v>0</v>
      </c>
      <c r="O144" s="464">
        <f>4*L144/I144</f>
        <v>0</v>
      </c>
      <c r="P144" s="462">
        <f>N144*E144</f>
        <v>0</v>
      </c>
      <c r="Q144" s="462">
        <f>O144*E144</f>
        <v>0</v>
      </c>
    </row>
    <row r="145" ht="18.65" customHeight="1">
      <c r="A145" t="s" s="459">
        <v>3451</v>
      </c>
      <c r="B145" t="s" s="459">
        <v>232</v>
      </c>
      <c r="C145" s="465">
        <v>13</v>
      </c>
      <c r="D145" t="s" s="460">
        <v>1122</v>
      </c>
      <c r="E145" s="461">
        <v>0.01569</v>
      </c>
      <c r="F145" s="461">
        <v>0.019182</v>
      </c>
      <c r="G145" s="461">
        <v>0.015794</v>
      </c>
      <c r="H145" s="461">
        <v>0.031982</v>
      </c>
      <c r="I145" s="461">
        <v>0.003051</v>
      </c>
      <c r="J145" s="461">
        <v>0.003591</v>
      </c>
      <c r="K145" s="462">
        <v>0</v>
      </c>
      <c r="L145" s="462">
        <v>0</v>
      </c>
      <c r="M145" s="463">
        <v>0.4659</v>
      </c>
      <c r="N145" s="464">
        <f>4*K145/J145</f>
        <v>0</v>
      </c>
      <c r="O145" s="464">
        <f>4*L145/I145</f>
        <v>0</v>
      </c>
      <c r="P145" s="462">
        <f>N145*E145</f>
        <v>0</v>
      </c>
      <c r="Q145" s="462">
        <f>O145*E145</f>
        <v>0</v>
      </c>
    </row>
    <row r="146" ht="18.65" customHeight="1">
      <c r="A146" t="s" s="459">
        <v>3451</v>
      </c>
      <c r="B146" t="s" s="459">
        <v>232</v>
      </c>
      <c r="C146" s="465">
        <v>14</v>
      </c>
      <c r="D146" t="s" s="460">
        <v>1122</v>
      </c>
      <c r="E146" s="461">
        <v>0.009795999999999999</v>
      </c>
      <c r="F146" s="461">
        <v>0.020274</v>
      </c>
      <c r="G146" s="461">
        <v>0.01562</v>
      </c>
      <c r="H146" s="461">
        <v>0.07976900000000001</v>
      </c>
      <c r="I146" s="461">
        <v>0.003108</v>
      </c>
      <c r="J146" s="461">
        <v>0.003327</v>
      </c>
      <c r="K146" s="462">
        <v>0</v>
      </c>
      <c r="L146" s="462">
        <v>0</v>
      </c>
      <c r="M146" s="463">
        <v>2.9463</v>
      </c>
      <c r="N146" s="464">
        <f>4*K146/J146</f>
        <v>0</v>
      </c>
      <c r="O146" s="464">
        <f>4*L146/I146</f>
        <v>0</v>
      </c>
      <c r="P146" s="462">
        <f>N146*E146</f>
        <v>0</v>
      </c>
      <c r="Q146" s="462">
        <f>O146*E146</f>
        <v>0</v>
      </c>
    </row>
    <row r="147" ht="18.65" customHeight="1">
      <c r="A147" t="s" s="459">
        <v>3451</v>
      </c>
      <c r="B147" t="s" s="459">
        <v>232</v>
      </c>
      <c r="C147" t="s" s="459">
        <v>3114</v>
      </c>
      <c r="D147" t="s" s="460">
        <v>1122</v>
      </c>
      <c r="E147" s="461">
        <v>0.020006</v>
      </c>
      <c r="F147" s="461">
        <v>0.020026</v>
      </c>
      <c r="G147" s="461">
        <v>0.015675</v>
      </c>
      <c r="H147" s="461">
        <v>0.000801</v>
      </c>
      <c r="I147" s="461">
        <v>0.00551</v>
      </c>
      <c r="J147" s="461">
        <v>0.00118</v>
      </c>
      <c r="K147" s="462">
        <v>0</v>
      </c>
      <c r="L147" s="462">
        <v>0</v>
      </c>
      <c r="M147" s="463">
        <v>0</v>
      </c>
      <c r="N147" s="464">
        <f>4*K147/J147</f>
        <v>0</v>
      </c>
      <c r="O147" s="464">
        <f>4*L147/I147</f>
        <v>0</v>
      </c>
      <c r="P147" s="462">
        <f>N147*E147</f>
        <v>0</v>
      </c>
      <c r="Q147" s="462">
        <f>O147*E147</f>
        <v>0</v>
      </c>
    </row>
    <row r="148" ht="18.65" customHeight="1">
      <c r="A148" t="s" s="459">
        <v>3451</v>
      </c>
      <c r="B148" t="s" s="459">
        <v>232</v>
      </c>
      <c r="C148" t="s" s="459">
        <v>167</v>
      </c>
      <c r="D148" t="s" s="460">
        <v>1122</v>
      </c>
      <c r="E148" s="461">
        <v>0.014512</v>
      </c>
      <c r="F148" s="461">
        <v>0.025962</v>
      </c>
      <c r="G148" s="461">
        <v>0.005122</v>
      </c>
      <c r="H148" s="461">
        <v>0.033576</v>
      </c>
      <c r="I148" s="461">
        <v>5e-06</v>
      </c>
      <c r="J148" s="461">
        <v>5e-06</v>
      </c>
      <c r="K148" s="462">
        <v>0</v>
      </c>
      <c r="L148" s="462">
        <v>0</v>
      </c>
      <c r="M148" s="463">
        <v>0</v>
      </c>
      <c r="N148" s="464">
        <f>4*K148/J148</f>
        <v>0</v>
      </c>
      <c r="O148" s="464">
        <f>4*L148/I148</f>
        <v>0</v>
      </c>
      <c r="P148" s="462">
        <f>N148*E148</f>
        <v>0</v>
      </c>
      <c r="Q148" s="462">
        <f>O148*E148</f>
        <v>0</v>
      </c>
    </row>
    <row r="149" ht="18.65" customHeight="1">
      <c r="A149" t="s" s="459">
        <v>3451</v>
      </c>
      <c r="B149" t="s" s="459">
        <v>232</v>
      </c>
      <c r="C149" t="s" s="459">
        <v>3115</v>
      </c>
      <c r="D149" t="s" s="460">
        <v>1122</v>
      </c>
      <c r="E149" s="461">
        <v>0.006903</v>
      </c>
      <c r="F149" s="461">
        <v>0.018952</v>
      </c>
      <c r="G149" s="461">
        <v>0.016043</v>
      </c>
      <c r="H149" s="461">
        <v>0.279446</v>
      </c>
      <c r="I149" s="461">
        <v>0.00367</v>
      </c>
      <c r="J149" s="461">
        <v>0.004085</v>
      </c>
      <c r="K149" s="462">
        <v>0</v>
      </c>
      <c r="L149" s="462">
        <v>0</v>
      </c>
      <c r="M149" s="463">
        <v>0</v>
      </c>
      <c r="N149" s="464">
        <f>4*K149/J149</f>
        <v>0</v>
      </c>
      <c r="O149" s="464">
        <f>4*L149/I149</f>
        <v>0</v>
      </c>
      <c r="P149" s="462">
        <f>N149*E149</f>
        <v>0</v>
      </c>
      <c r="Q149" s="462">
        <f>O149*E149</f>
        <v>0</v>
      </c>
    </row>
    <row r="150" ht="18.65" customHeight="1">
      <c r="A150" t="s" s="459">
        <v>3451</v>
      </c>
      <c r="B150" t="s" s="459">
        <v>232</v>
      </c>
      <c r="C150" s="465">
        <v>16</v>
      </c>
      <c r="D150" t="s" s="460">
        <v>1122</v>
      </c>
      <c r="E150" s="461">
        <v>0.019474</v>
      </c>
      <c r="F150" s="461">
        <v>0.019494</v>
      </c>
      <c r="G150" s="461">
        <v>0.014905</v>
      </c>
      <c r="H150" s="461">
        <v>0.000193</v>
      </c>
      <c r="I150" s="461">
        <v>0.002682</v>
      </c>
      <c r="J150" s="461">
        <v>0.00277</v>
      </c>
      <c r="K150" s="462">
        <v>0</v>
      </c>
      <c r="L150" s="462">
        <v>0</v>
      </c>
      <c r="M150" s="463">
        <v>0.9702</v>
      </c>
      <c r="N150" s="464">
        <f>4*K150/J150</f>
        <v>0</v>
      </c>
      <c r="O150" s="464">
        <f>4*L150/I150</f>
        <v>0</v>
      </c>
      <c r="P150" s="462">
        <f>N150*E150</f>
        <v>0</v>
      </c>
      <c r="Q150" s="462">
        <f>O150*E150</f>
        <v>0</v>
      </c>
    </row>
    <row r="151" ht="18.65" customHeight="1">
      <c r="A151" t="s" s="459">
        <v>3451</v>
      </c>
      <c r="B151" t="s" s="459">
        <v>232</v>
      </c>
      <c r="C151" s="465">
        <v>17</v>
      </c>
      <c r="D151" t="s" s="460">
        <v>1122</v>
      </c>
      <c r="E151" s="461">
        <v>0.007078</v>
      </c>
      <c r="F151" s="461">
        <v>0.018892</v>
      </c>
      <c r="G151" s="461">
        <v>0.015294</v>
      </c>
      <c r="H151" s="461">
        <v>0.117755</v>
      </c>
      <c r="I151" s="461">
        <v>0.00289</v>
      </c>
      <c r="J151" s="461">
        <v>0.003275</v>
      </c>
      <c r="K151" s="462">
        <v>0</v>
      </c>
      <c r="L151" s="462">
        <v>0</v>
      </c>
      <c r="M151" s="463">
        <v>2.0902</v>
      </c>
      <c r="N151" s="464">
        <f>4*K151/J151</f>
        <v>0</v>
      </c>
      <c r="O151" s="464">
        <f>4*L151/I151</f>
        <v>0</v>
      </c>
      <c r="P151" s="462">
        <f>N151*E151</f>
        <v>0</v>
      </c>
      <c r="Q151" s="462">
        <f>O151*E151</f>
        <v>0</v>
      </c>
    </row>
    <row r="152" ht="18.65" customHeight="1">
      <c r="A152" t="s" s="459">
        <v>3451</v>
      </c>
      <c r="B152" t="s" s="459">
        <v>232</v>
      </c>
      <c r="C152" s="465">
        <v>18</v>
      </c>
      <c r="D152" t="s" s="460">
        <v>1122</v>
      </c>
      <c r="E152" s="461">
        <v>0.007149</v>
      </c>
      <c r="F152" s="461">
        <v>0.017861</v>
      </c>
      <c r="G152" s="461">
        <v>0.015883</v>
      </c>
      <c r="H152" s="461">
        <v>0.245519</v>
      </c>
      <c r="I152" s="461">
        <v>0.002743</v>
      </c>
      <c r="J152" s="461">
        <v>0.003361</v>
      </c>
      <c r="K152" s="462">
        <v>0</v>
      </c>
      <c r="L152" s="462">
        <v>0</v>
      </c>
      <c r="M152" s="463">
        <v>0</v>
      </c>
      <c r="N152" s="464">
        <f>4*K152/J152</f>
        <v>0</v>
      </c>
      <c r="O152" s="464">
        <f>4*L152/I152</f>
        <v>0</v>
      </c>
      <c r="P152" s="462">
        <f>N152*E152</f>
        <v>0</v>
      </c>
      <c r="Q152" s="462">
        <f>O152*E152</f>
        <v>0</v>
      </c>
    </row>
    <row r="153" ht="18.65" customHeight="1">
      <c r="A153" t="s" s="459">
        <v>3451</v>
      </c>
      <c r="B153" t="s" s="459">
        <v>232</v>
      </c>
      <c r="C153" s="465">
        <v>19</v>
      </c>
      <c r="D153" t="s" s="460">
        <v>1122</v>
      </c>
      <c r="E153" s="461">
        <v>0.007868999999999999</v>
      </c>
      <c r="F153" s="461">
        <v>0.018848</v>
      </c>
      <c r="G153" s="461">
        <v>0.013732</v>
      </c>
      <c r="H153" s="461">
        <v>0.142725</v>
      </c>
      <c r="I153" s="461">
        <v>0.002566</v>
      </c>
      <c r="J153" s="461">
        <v>0.003201</v>
      </c>
      <c r="K153" s="462">
        <v>0</v>
      </c>
      <c r="L153" s="462">
        <v>0</v>
      </c>
      <c r="M153" s="463">
        <v>0.0852</v>
      </c>
      <c r="N153" s="464">
        <f>4*K153/J153</f>
        <v>0</v>
      </c>
      <c r="O153" s="464">
        <f>4*L153/I153</f>
        <v>0</v>
      </c>
      <c r="P153" s="462">
        <f>N153*E153</f>
        <v>0</v>
      </c>
      <c r="Q153" s="462">
        <f>O153*E153</f>
        <v>0</v>
      </c>
    </row>
    <row r="154" ht="18.65" customHeight="1">
      <c r="A154" t="s" s="459">
        <v>3451</v>
      </c>
      <c r="B154" t="s" s="459">
        <v>232</v>
      </c>
      <c r="C154" s="465">
        <v>20</v>
      </c>
      <c r="D154" t="s" s="460">
        <v>1122</v>
      </c>
      <c r="E154" s="461">
        <v>0.008265</v>
      </c>
      <c r="F154" s="461">
        <v>0.018958</v>
      </c>
      <c r="G154" s="461">
        <v>0.015111</v>
      </c>
      <c r="H154" s="461">
        <v>0.204724</v>
      </c>
      <c r="I154" s="461">
        <v>0.002818</v>
      </c>
      <c r="J154" s="461">
        <v>0.002939</v>
      </c>
      <c r="K154" s="462">
        <v>0</v>
      </c>
      <c r="L154" s="462">
        <v>0</v>
      </c>
      <c r="M154" s="463">
        <v>0</v>
      </c>
      <c r="N154" s="464">
        <f>4*K154/J154</f>
        <v>0</v>
      </c>
      <c r="O154" s="464">
        <f>4*L154/I154</f>
        <v>0</v>
      </c>
      <c r="P154" s="462">
        <f>N154*E154</f>
        <v>0</v>
      </c>
      <c r="Q154" s="462">
        <f>O154*E154</f>
        <v>0</v>
      </c>
    </row>
    <row r="155" ht="18.65" customHeight="1">
      <c r="A155" t="s" s="459">
        <v>3451</v>
      </c>
      <c r="B155" t="s" s="459">
        <v>232</v>
      </c>
      <c r="C155" s="465">
        <v>21</v>
      </c>
      <c r="D155" t="s" s="460">
        <v>1121</v>
      </c>
      <c r="E155" s="461">
        <v>0.019638</v>
      </c>
      <c r="F155" s="461">
        <v>0.019658</v>
      </c>
      <c r="G155" s="461">
        <v>0.017046</v>
      </c>
      <c r="H155" s="461">
        <v>0.000185</v>
      </c>
      <c r="I155" s="461">
        <v>5.5e-05</v>
      </c>
      <c r="J155" s="461">
        <v>0.003839</v>
      </c>
      <c r="K155" s="462">
        <v>0.001054</v>
      </c>
      <c r="L155" s="462">
        <v>1.9e-05</v>
      </c>
      <c r="M155" s="463">
        <v>22.7758</v>
      </c>
      <c r="N155" s="464">
        <f>4*K155/J155</f>
        <v>1.09820265694191</v>
      </c>
      <c r="O155" s="464">
        <f>4*L155/I155</f>
        <v>1.38181818181818</v>
      </c>
      <c r="P155" s="462">
        <f>N155*E155</f>
        <v>0.0215665037770252</v>
      </c>
      <c r="Q155" s="462">
        <f>O155*E155</f>
        <v>0.0271361454545454</v>
      </c>
    </row>
    <row r="156" ht="18.65" customHeight="1">
      <c r="A156" t="s" s="459">
        <v>3451</v>
      </c>
      <c r="B156" t="s" s="459">
        <v>232</v>
      </c>
      <c r="C156" t="s" s="459">
        <v>216</v>
      </c>
      <c r="D156" t="s" s="460">
        <v>1122</v>
      </c>
      <c r="E156" s="461">
        <v>0.00929</v>
      </c>
      <c r="F156" s="461">
        <v>0.019074</v>
      </c>
      <c r="G156" s="461">
        <v>0.015416</v>
      </c>
      <c r="H156" s="461">
        <v>0.153494</v>
      </c>
      <c r="I156" s="461">
        <v>0.00296</v>
      </c>
      <c r="J156" s="461">
        <v>0.003468</v>
      </c>
      <c r="K156" s="462">
        <v>0</v>
      </c>
      <c r="L156" s="462">
        <v>0</v>
      </c>
      <c r="M156" s="463">
        <v>1.8982</v>
      </c>
      <c r="N156" s="464">
        <f>4*K156/J156</f>
        <v>0</v>
      </c>
      <c r="O156" s="464">
        <f>4*L156/I156</f>
        <v>0</v>
      </c>
      <c r="P156" s="462">
        <f>N156*E156</f>
        <v>0</v>
      </c>
      <c r="Q156" s="462">
        <f>O156*E156</f>
        <v>0</v>
      </c>
    </row>
    <row r="157" ht="18.65" customHeight="1">
      <c r="A157" t="s" s="459">
        <v>3452</v>
      </c>
      <c r="B157" t="s" s="459">
        <v>215</v>
      </c>
      <c r="C157" s="465">
        <v>1</v>
      </c>
      <c r="D157" t="s" s="460">
        <v>1122</v>
      </c>
      <c r="E157" s="461">
        <v>0.005269</v>
      </c>
      <c r="F157" s="461">
        <v>0.018037</v>
      </c>
      <c r="G157" s="461">
        <v>0.014704</v>
      </c>
      <c r="H157" s="461">
        <v>0.006295</v>
      </c>
      <c r="I157" s="461">
        <v>0.001477</v>
      </c>
      <c r="J157" s="461">
        <v>0.009754000000000001</v>
      </c>
      <c r="K157" s="462">
        <v>0</v>
      </c>
      <c r="L157" s="462">
        <v>0</v>
      </c>
      <c r="M157" s="463">
        <v>0.0993</v>
      </c>
      <c r="N157" s="464">
        <f>4*K157/J157</f>
        <v>0</v>
      </c>
      <c r="O157" s="464">
        <f>4*L157/I157</f>
        <v>0</v>
      </c>
      <c r="P157" s="462">
        <f>N157*E157</f>
        <v>0</v>
      </c>
      <c r="Q157" s="462">
        <f>O157*E157</f>
        <v>0</v>
      </c>
    </row>
    <row r="158" ht="18.65" customHeight="1">
      <c r="A158" t="s" s="459">
        <v>3452</v>
      </c>
      <c r="B158" t="s" s="459">
        <v>215</v>
      </c>
      <c r="C158" t="s" s="459">
        <v>180</v>
      </c>
      <c r="D158" t="s" s="460">
        <v>1122</v>
      </c>
      <c r="E158" s="461">
        <v>0.007369</v>
      </c>
      <c r="F158" s="461">
        <v>0.021933</v>
      </c>
      <c r="G158" s="461">
        <v>0.014577</v>
      </c>
      <c r="H158" s="461">
        <v>0.007893000000000001</v>
      </c>
      <c r="I158" s="461">
        <v>0.001917</v>
      </c>
      <c r="J158" s="461">
        <v>0.017711</v>
      </c>
      <c r="K158" s="462">
        <v>0</v>
      </c>
      <c r="L158" s="462">
        <v>0</v>
      </c>
      <c r="M158" s="463">
        <v>0.9186</v>
      </c>
      <c r="N158" s="464">
        <f>4*K158/J158</f>
        <v>0</v>
      </c>
      <c r="O158" s="464">
        <f>4*L158/I158</f>
        <v>0</v>
      </c>
      <c r="P158" s="462">
        <f>N158*E158</f>
        <v>0</v>
      </c>
      <c r="Q158" s="462">
        <f>O158*E158</f>
        <v>0</v>
      </c>
    </row>
    <row r="159" ht="18.65" customHeight="1">
      <c r="A159" t="s" s="459">
        <v>3452</v>
      </c>
      <c r="B159" t="s" s="459">
        <v>215</v>
      </c>
      <c r="C159" t="s" s="459">
        <v>150</v>
      </c>
      <c r="D159" t="s" s="460">
        <v>1122</v>
      </c>
      <c r="E159" s="461">
        <v>0.007695</v>
      </c>
      <c r="F159" s="461">
        <v>0.01936</v>
      </c>
      <c r="G159" s="461">
        <v>0.019018</v>
      </c>
      <c r="H159" s="461">
        <v>0.011237</v>
      </c>
      <c r="I159" s="461">
        <v>0.001867</v>
      </c>
      <c r="J159" s="461">
        <v>0.029343</v>
      </c>
      <c r="K159" s="462">
        <v>0</v>
      </c>
      <c r="L159" s="462">
        <v>0</v>
      </c>
      <c r="M159" s="463">
        <v>0</v>
      </c>
      <c r="N159" s="464">
        <f>4*K159/J159</f>
        <v>0</v>
      </c>
      <c r="O159" s="464">
        <f>4*L159/I159</f>
        <v>0</v>
      </c>
      <c r="P159" s="462">
        <f>N159*E159</f>
        <v>0</v>
      </c>
      <c r="Q159" s="462">
        <f>O159*E159</f>
        <v>0</v>
      </c>
    </row>
    <row r="160" ht="18.65" customHeight="1">
      <c r="A160" t="s" s="459">
        <v>3452</v>
      </c>
      <c r="B160" t="s" s="459">
        <v>215</v>
      </c>
      <c r="C160" t="s" s="459">
        <v>182</v>
      </c>
      <c r="D160" t="s" s="460">
        <v>1121</v>
      </c>
      <c r="E160" s="461">
        <v>0.011139</v>
      </c>
      <c r="F160" s="461">
        <v>0.021913</v>
      </c>
      <c r="G160" s="461">
        <v>0.014765</v>
      </c>
      <c r="H160" s="461">
        <v>5e-06</v>
      </c>
      <c r="I160" s="461">
        <v>0.00295</v>
      </c>
      <c r="J160" s="461">
        <v>0.012608</v>
      </c>
      <c r="K160" s="462">
        <v>0.06643400000000001</v>
      </c>
      <c r="L160" s="462">
        <v>5e-06</v>
      </c>
      <c r="M160" s="463">
        <v>9.7073</v>
      </c>
      <c r="N160" s="464">
        <f>4*K160/J160</f>
        <v>21.0767766497462</v>
      </c>
      <c r="O160" s="464">
        <f>4*L160/I160</f>
        <v>0.00677966101694915</v>
      </c>
      <c r="P160" s="462">
        <f>N160*E160</f>
        <v>0.234774215101523</v>
      </c>
      <c r="Q160" s="462">
        <f>O160*E160</f>
        <v>7.55186440677966e-05</v>
      </c>
    </row>
    <row r="161" ht="18.65" customHeight="1">
      <c r="A161" t="s" s="459">
        <v>3452</v>
      </c>
      <c r="B161" t="s" s="459">
        <v>215</v>
      </c>
      <c r="C161" s="465">
        <v>3</v>
      </c>
      <c r="D161" t="s" s="460">
        <v>1122</v>
      </c>
      <c r="E161" s="461">
        <v>0.006044</v>
      </c>
      <c r="F161" s="461">
        <v>0.019114</v>
      </c>
      <c r="G161" s="461">
        <v>0.015653</v>
      </c>
      <c r="H161" s="461">
        <v>0.007698</v>
      </c>
      <c r="I161" s="461">
        <v>0.001901</v>
      </c>
      <c r="J161" s="461">
        <v>0.013681</v>
      </c>
      <c r="K161" s="462">
        <v>0</v>
      </c>
      <c r="L161" s="462">
        <v>0</v>
      </c>
      <c r="M161" s="463">
        <v>0.8576</v>
      </c>
      <c r="N161" s="464">
        <f>4*K161/J161</f>
        <v>0</v>
      </c>
      <c r="O161" s="464">
        <f>4*L161/I161</f>
        <v>0</v>
      </c>
      <c r="P161" s="462">
        <f>N161*E161</f>
        <v>0</v>
      </c>
      <c r="Q161" s="462">
        <f>O161*E161</f>
        <v>0</v>
      </c>
    </row>
    <row r="162" ht="18.65" customHeight="1">
      <c r="A162" t="s" s="459">
        <v>3452</v>
      </c>
      <c r="B162" t="s" s="459">
        <v>215</v>
      </c>
      <c r="C162" s="465">
        <v>4</v>
      </c>
      <c r="D162" t="s" s="460">
        <v>1122</v>
      </c>
      <c r="E162" s="461">
        <v>0.005571</v>
      </c>
      <c r="F162" s="461">
        <v>0.019588</v>
      </c>
      <c r="G162" s="461">
        <v>0.01664</v>
      </c>
      <c r="H162" s="461">
        <v>0.008888999999999999</v>
      </c>
      <c r="I162" s="461">
        <v>0.002618</v>
      </c>
      <c r="J162" s="461">
        <v>0.01916</v>
      </c>
      <c r="K162" s="462">
        <v>0</v>
      </c>
      <c r="L162" s="462">
        <v>0</v>
      </c>
      <c r="M162" s="463">
        <v>1.3413</v>
      </c>
      <c r="N162" s="464">
        <f>4*K162/J162</f>
        <v>0</v>
      </c>
      <c r="O162" s="464">
        <f>4*L162/I162</f>
        <v>0</v>
      </c>
      <c r="P162" s="462">
        <f>N162*E162</f>
        <v>0</v>
      </c>
      <c r="Q162" s="462">
        <f>O162*E162</f>
        <v>0</v>
      </c>
    </row>
    <row r="163" ht="18.65" customHeight="1">
      <c r="A163" t="s" s="459">
        <v>3452</v>
      </c>
      <c r="B163" t="s" s="459">
        <v>215</v>
      </c>
      <c r="C163" s="465">
        <v>5</v>
      </c>
      <c r="D163" t="s" s="460">
        <v>1122</v>
      </c>
      <c r="E163" s="461">
        <v>0.005472</v>
      </c>
      <c r="F163" s="461">
        <v>0.022037</v>
      </c>
      <c r="G163" s="461">
        <v>0.012057</v>
      </c>
      <c r="H163" s="461">
        <v>0.008825</v>
      </c>
      <c r="I163" s="461">
        <v>0.001536</v>
      </c>
      <c r="J163" s="461">
        <v>0.016535</v>
      </c>
      <c r="K163" s="462">
        <v>0</v>
      </c>
      <c r="L163" s="462">
        <v>0</v>
      </c>
      <c r="M163" s="463">
        <v>0</v>
      </c>
      <c r="N163" s="464">
        <f>4*K163/J163</f>
        <v>0</v>
      </c>
      <c r="O163" s="464">
        <f>4*L163/I163</f>
        <v>0</v>
      </c>
      <c r="P163" s="462">
        <f>N163*E163</f>
        <v>0</v>
      </c>
      <c r="Q163" s="462">
        <f>O163*E163</f>
        <v>0</v>
      </c>
    </row>
    <row r="164" ht="18.65" customHeight="1">
      <c r="A164" t="s" s="459">
        <v>3452</v>
      </c>
      <c r="B164" t="s" s="459">
        <v>215</v>
      </c>
      <c r="C164" s="465">
        <v>6</v>
      </c>
      <c r="D164" t="s" s="460">
        <v>1122</v>
      </c>
      <c r="E164" s="461">
        <v>0.005717</v>
      </c>
      <c r="F164" s="461">
        <v>0.020074</v>
      </c>
      <c r="G164" s="461">
        <v>0.014874</v>
      </c>
      <c r="H164" s="461">
        <v>0.008187</v>
      </c>
      <c r="I164" s="461">
        <v>0.002026</v>
      </c>
      <c r="J164" s="461">
        <v>0.01204</v>
      </c>
      <c r="K164" s="462">
        <v>0</v>
      </c>
      <c r="L164" s="462">
        <v>0</v>
      </c>
      <c r="M164" s="463">
        <v>8.206899999999999</v>
      </c>
      <c r="N164" s="464">
        <f>4*K164/J164</f>
        <v>0</v>
      </c>
      <c r="O164" s="464">
        <f>4*L164/I164</f>
        <v>0</v>
      </c>
      <c r="P164" s="462">
        <f>N164*E164</f>
        <v>0</v>
      </c>
      <c r="Q164" s="462">
        <f>O164*E164</f>
        <v>0</v>
      </c>
    </row>
    <row r="165" ht="18.65" customHeight="1">
      <c r="A165" t="s" s="459">
        <v>3452</v>
      </c>
      <c r="B165" t="s" s="459">
        <v>215</v>
      </c>
      <c r="C165" s="465">
        <v>7</v>
      </c>
      <c r="D165" t="s" s="460">
        <v>1122</v>
      </c>
      <c r="E165" s="461">
        <v>0.005518</v>
      </c>
      <c r="F165" s="461">
        <v>0.019475</v>
      </c>
      <c r="G165" s="461">
        <v>0.014994</v>
      </c>
      <c r="H165" s="461">
        <v>0.007934999999999999</v>
      </c>
      <c r="I165" s="461">
        <v>0.001464</v>
      </c>
      <c r="J165" s="461">
        <v>0.011731</v>
      </c>
      <c r="K165" s="462">
        <v>0</v>
      </c>
      <c r="L165" s="462">
        <v>0</v>
      </c>
      <c r="M165" s="463">
        <v>0.0384</v>
      </c>
      <c r="N165" s="464">
        <f>4*K165/J165</f>
        <v>0</v>
      </c>
      <c r="O165" s="464">
        <f>4*L165/I165</f>
        <v>0</v>
      </c>
      <c r="P165" s="462">
        <f>N165*E165</f>
        <v>0</v>
      </c>
      <c r="Q165" s="462">
        <f>O165*E165</f>
        <v>0</v>
      </c>
    </row>
    <row r="166" ht="18.65" customHeight="1">
      <c r="A166" t="s" s="459">
        <v>3452</v>
      </c>
      <c r="B166" t="s" s="459">
        <v>215</v>
      </c>
      <c r="C166" s="465">
        <v>8</v>
      </c>
      <c r="D166" t="s" s="460">
        <v>1122</v>
      </c>
      <c r="E166" s="461">
        <v>0.006068</v>
      </c>
      <c r="F166" s="461">
        <v>0.019084</v>
      </c>
      <c r="G166" s="461">
        <v>0.01568</v>
      </c>
      <c r="H166" s="461">
        <v>0.006656</v>
      </c>
      <c r="I166" s="461">
        <v>0.001918</v>
      </c>
      <c r="J166" s="461">
        <v>0.013543</v>
      </c>
      <c r="K166" s="462">
        <v>0</v>
      </c>
      <c r="L166" s="462">
        <v>0</v>
      </c>
      <c r="M166" s="463">
        <v>0</v>
      </c>
      <c r="N166" s="464">
        <f>4*K166/J166</f>
        <v>0</v>
      </c>
      <c r="O166" s="464">
        <f>4*L166/I166</f>
        <v>0</v>
      </c>
      <c r="P166" s="462">
        <f>N166*E166</f>
        <v>0</v>
      </c>
      <c r="Q166" s="462">
        <f>O166*E166</f>
        <v>0</v>
      </c>
    </row>
    <row r="167" ht="18.65" customHeight="1">
      <c r="A167" t="s" s="459">
        <v>3452</v>
      </c>
      <c r="B167" t="s" s="459">
        <v>215</v>
      </c>
      <c r="C167" s="465">
        <v>9</v>
      </c>
      <c r="D167" t="s" s="460">
        <v>1122</v>
      </c>
      <c r="E167" s="461">
        <v>0.004686</v>
      </c>
      <c r="F167" s="461">
        <v>0.021166</v>
      </c>
      <c r="G167" s="461">
        <v>0.014819</v>
      </c>
      <c r="H167" s="461">
        <v>0.010465</v>
      </c>
      <c r="I167" s="461">
        <v>0.002006</v>
      </c>
      <c r="J167" s="461">
        <v>0.019357</v>
      </c>
      <c r="K167" s="462">
        <v>0</v>
      </c>
      <c r="L167" s="462">
        <v>0</v>
      </c>
      <c r="M167" s="463">
        <v>5.6274</v>
      </c>
      <c r="N167" s="464">
        <f>4*K167/J167</f>
        <v>0</v>
      </c>
      <c r="O167" s="464">
        <f>4*L167/I167</f>
        <v>0</v>
      </c>
      <c r="P167" s="462">
        <f>N167*E167</f>
        <v>0</v>
      </c>
      <c r="Q167" s="462">
        <f>O167*E167</f>
        <v>0</v>
      </c>
    </row>
    <row r="168" ht="18.65" customHeight="1">
      <c r="A168" t="s" s="459">
        <v>3452</v>
      </c>
      <c r="B168" t="s" s="459">
        <v>215</v>
      </c>
      <c r="C168" s="465">
        <v>10</v>
      </c>
      <c r="D168" t="s" s="460">
        <v>1121</v>
      </c>
      <c r="E168" s="461">
        <v>0.007095</v>
      </c>
      <c r="F168" s="461">
        <v>0.018851</v>
      </c>
      <c r="G168" s="461">
        <v>0.014384</v>
      </c>
      <c r="H168" s="461">
        <v>0.006053</v>
      </c>
      <c r="I168" s="461">
        <v>0.00172</v>
      </c>
      <c r="J168" s="461">
        <v>0.011138</v>
      </c>
      <c r="K168" s="462">
        <v>0.054082</v>
      </c>
      <c r="L168" s="462">
        <v>5.9e-05</v>
      </c>
      <c r="M168" s="463">
        <v>15.6401</v>
      </c>
      <c r="N168" s="464">
        <f>4*K168/J168</f>
        <v>19.4225175076315</v>
      </c>
      <c r="O168" s="464">
        <f>4*L168/I168</f>
        <v>0.137209302325581</v>
      </c>
      <c r="P168" s="462">
        <f>N168*E168</f>
        <v>0.137802761716645</v>
      </c>
      <c r="Q168" s="462">
        <f>O168*E168</f>
        <v>0.000973499999999997</v>
      </c>
    </row>
    <row r="169" ht="18.65" customHeight="1">
      <c r="A169" t="s" s="459">
        <v>3452</v>
      </c>
      <c r="B169" t="s" s="459">
        <v>215</v>
      </c>
      <c r="C169" s="465">
        <v>11</v>
      </c>
      <c r="D169" t="s" s="460">
        <v>1122</v>
      </c>
      <c r="E169" s="461">
        <v>0.005203</v>
      </c>
      <c r="F169" s="461">
        <v>0.018037</v>
      </c>
      <c r="G169" s="461">
        <v>0.016103</v>
      </c>
      <c r="H169" s="461">
        <v>0.007963</v>
      </c>
      <c r="I169" s="461">
        <v>0.001799</v>
      </c>
      <c r="J169" s="461">
        <v>0.011461</v>
      </c>
      <c r="K169" s="462">
        <v>0</v>
      </c>
      <c r="L169" s="462">
        <v>0</v>
      </c>
      <c r="M169" s="463">
        <v>4.5311</v>
      </c>
      <c r="N169" s="464">
        <f>4*K169/J169</f>
        <v>0</v>
      </c>
      <c r="O169" s="464">
        <f>4*L169/I169</f>
        <v>0</v>
      </c>
      <c r="P169" s="462">
        <f>N169*E169</f>
        <v>0</v>
      </c>
      <c r="Q169" s="462">
        <f>O169*E169</f>
        <v>0</v>
      </c>
    </row>
    <row r="170" ht="18.65" customHeight="1">
      <c r="A170" t="s" s="459">
        <v>3452</v>
      </c>
      <c r="B170" t="s" s="459">
        <v>215</v>
      </c>
      <c r="C170" s="465">
        <v>12</v>
      </c>
      <c r="D170" t="s" s="460">
        <v>1121</v>
      </c>
      <c r="E170" s="461">
        <v>0.006685</v>
      </c>
      <c r="F170" s="461">
        <v>0.018626</v>
      </c>
      <c r="G170" s="461">
        <v>0.014907</v>
      </c>
      <c r="H170" s="461">
        <v>0.006855</v>
      </c>
      <c r="I170" s="461">
        <v>0.001843</v>
      </c>
      <c r="J170" s="461">
        <v>0.00975</v>
      </c>
      <c r="K170" s="462">
        <v>0.036087</v>
      </c>
      <c r="L170" s="462">
        <v>0.007922999999999999</v>
      </c>
      <c r="M170" s="463">
        <v>12.6624</v>
      </c>
      <c r="N170" s="464">
        <f>4*K170/J170</f>
        <v>14.8049230769231</v>
      </c>
      <c r="O170" s="464">
        <f>4*L170/I170</f>
        <v>17.1958762886598</v>
      </c>
      <c r="P170" s="462">
        <f>N170*E170</f>
        <v>0.0989709107692309</v>
      </c>
      <c r="Q170" s="462">
        <f>O170*E170</f>
        <v>0.114954432989691</v>
      </c>
    </row>
    <row r="171" ht="18.65" customHeight="1">
      <c r="A171" t="s" s="459">
        <v>3452</v>
      </c>
      <c r="B171" t="s" s="459">
        <v>215</v>
      </c>
      <c r="C171" s="465">
        <v>13</v>
      </c>
      <c r="D171" t="s" s="460">
        <v>1122</v>
      </c>
      <c r="E171" s="461">
        <v>0.005443</v>
      </c>
      <c r="F171" s="461">
        <v>0.01867</v>
      </c>
      <c r="G171" s="461">
        <v>0.014504</v>
      </c>
      <c r="H171" s="461">
        <v>0.007934999999999999</v>
      </c>
      <c r="I171" s="461">
        <v>0.00185</v>
      </c>
      <c r="J171" s="461">
        <v>0.006703</v>
      </c>
      <c r="K171" s="462">
        <v>0</v>
      </c>
      <c r="L171" s="462">
        <v>0</v>
      </c>
      <c r="M171" s="463">
        <v>8.025700000000001</v>
      </c>
      <c r="N171" s="464">
        <f>4*K171/J171</f>
        <v>0</v>
      </c>
      <c r="O171" s="464">
        <f>4*L171/I171</f>
        <v>0</v>
      </c>
      <c r="P171" s="462">
        <f>N171*E171</f>
        <v>0</v>
      </c>
      <c r="Q171" s="462">
        <f>O171*E171</f>
        <v>0</v>
      </c>
    </row>
    <row r="172" ht="18.65" customHeight="1">
      <c r="A172" t="s" s="459">
        <v>3452</v>
      </c>
      <c r="B172" t="s" s="459">
        <v>215</v>
      </c>
      <c r="C172" s="465">
        <v>14</v>
      </c>
      <c r="D172" t="s" s="460">
        <v>1122</v>
      </c>
      <c r="E172" s="461">
        <v>0.006176</v>
      </c>
      <c r="F172" s="461">
        <v>0.020422</v>
      </c>
      <c r="G172" s="461">
        <v>0.015899</v>
      </c>
      <c r="H172" s="461">
        <v>0.008534</v>
      </c>
      <c r="I172" s="461">
        <v>0.001966</v>
      </c>
      <c r="J172" s="461">
        <v>0.018201</v>
      </c>
      <c r="K172" s="462">
        <v>0</v>
      </c>
      <c r="L172" s="462">
        <v>0</v>
      </c>
      <c r="M172" s="463">
        <v>4.8175</v>
      </c>
      <c r="N172" s="464">
        <f>4*K172/J172</f>
        <v>0</v>
      </c>
      <c r="O172" s="464">
        <f>4*L172/I172</f>
        <v>0</v>
      </c>
      <c r="P172" s="462">
        <f>N172*E172</f>
        <v>0</v>
      </c>
      <c r="Q172" s="462">
        <f>O172*E172</f>
        <v>0</v>
      </c>
    </row>
    <row r="173" ht="18.65" customHeight="1">
      <c r="A173" t="s" s="459">
        <v>3452</v>
      </c>
      <c r="B173" t="s" s="459">
        <v>215</v>
      </c>
      <c r="C173" t="s" s="459">
        <v>3114</v>
      </c>
      <c r="D173" t="s" s="460">
        <v>1122</v>
      </c>
      <c r="E173" s="461">
        <v>0.004722</v>
      </c>
      <c r="F173" s="461">
        <v>0.022946</v>
      </c>
      <c r="G173" s="461">
        <v>0.013316</v>
      </c>
      <c r="H173" s="461">
        <v>0.007154</v>
      </c>
      <c r="I173" s="461">
        <v>0.001217</v>
      </c>
      <c r="J173" s="461">
        <v>0.008106</v>
      </c>
      <c r="K173" s="462">
        <v>0</v>
      </c>
      <c r="L173" s="462">
        <v>0</v>
      </c>
      <c r="M173" s="463">
        <v>0</v>
      </c>
      <c r="N173" s="464">
        <f>4*K173/J173</f>
        <v>0</v>
      </c>
      <c r="O173" s="464">
        <f>4*L173/I173</f>
        <v>0</v>
      </c>
      <c r="P173" s="462">
        <f>N173*E173</f>
        <v>0</v>
      </c>
      <c r="Q173" s="462">
        <f>O173*E173</f>
        <v>0</v>
      </c>
    </row>
    <row r="174" ht="18.65" customHeight="1">
      <c r="A174" t="s" s="459">
        <v>3452</v>
      </c>
      <c r="B174" t="s" s="459">
        <v>215</v>
      </c>
      <c r="C174" t="s" s="459">
        <v>167</v>
      </c>
      <c r="D174" t="s" s="460">
        <v>1122</v>
      </c>
      <c r="E174" s="461">
        <v>0.005839</v>
      </c>
      <c r="F174" s="461">
        <v>0.021389</v>
      </c>
      <c r="G174" s="461">
        <v>0.010993</v>
      </c>
      <c r="H174" s="461">
        <v>0.0069</v>
      </c>
      <c r="I174" s="461">
        <v>0.00266</v>
      </c>
      <c r="J174" s="461">
        <v>0.003735</v>
      </c>
      <c r="K174" s="462">
        <v>0</v>
      </c>
      <c r="L174" s="462">
        <v>0</v>
      </c>
      <c r="M174" s="463">
        <v>0</v>
      </c>
      <c r="N174" s="464">
        <f>4*K174/J174</f>
        <v>0</v>
      </c>
      <c r="O174" s="464">
        <f>4*L174/I174</f>
        <v>0</v>
      </c>
      <c r="P174" s="462">
        <f>N174*E174</f>
        <v>0</v>
      </c>
      <c r="Q174" s="462">
        <f>O174*E174</f>
        <v>0</v>
      </c>
    </row>
    <row r="175" ht="18.65" customHeight="1">
      <c r="A175" t="s" s="459">
        <v>3452</v>
      </c>
      <c r="B175" t="s" s="459">
        <v>215</v>
      </c>
      <c r="C175" t="s" s="459">
        <v>3115</v>
      </c>
      <c r="D175" t="s" s="460">
        <v>1122</v>
      </c>
      <c r="E175" s="461">
        <v>0.005743</v>
      </c>
      <c r="F175" s="461">
        <v>0.019812</v>
      </c>
      <c r="G175" s="461">
        <v>0.016496</v>
      </c>
      <c r="H175" s="461">
        <v>0.010142</v>
      </c>
      <c r="I175" s="461">
        <v>0.002849</v>
      </c>
      <c r="J175" s="461">
        <v>0.021123</v>
      </c>
      <c r="K175" s="462">
        <v>0</v>
      </c>
      <c r="L175" s="462">
        <v>0</v>
      </c>
      <c r="M175" s="463">
        <v>0.5032</v>
      </c>
      <c r="N175" s="464">
        <f>4*K175/J175</f>
        <v>0</v>
      </c>
      <c r="O175" s="464">
        <f>4*L175/I175</f>
        <v>0</v>
      </c>
      <c r="P175" s="462">
        <f>N175*E175</f>
        <v>0</v>
      </c>
      <c r="Q175" s="462">
        <f>O175*E175</f>
        <v>0</v>
      </c>
    </row>
    <row r="176" ht="18.65" customHeight="1">
      <c r="A176" t="s" s="459">
        <v>3452</v>
      </c>
      <c r="B176" t="s" s="459">
        <v>215</v>
      </c>
      <c r="C176" s="465">
        <v>16</v>
      </c>
      <c r="D176" t="s" s="460">
        <v>1122</v>
      </c>
      <c r="E176" s="461">
        <v>0.006556</v>
      </c>
      <c r="F176" s="461">
        <v>0.022017</v>
      </c>
      <c r="G176" s="461">
        <v>0.013686</v>
      </c>
      <c r="H176" s="461">
        <v>0.008363000000000001</v>
      </c>
      <c r="I176" s="461">
        <v>0.002299</v>
      </c>
      <c r="J176" s="461">
        <v>0.015839</v>
      </c>
      <c r="K176" s="462">
        <v>0</v>
      </c>
      <c r="L176" s="462">
        <v>0</v>
      </c>
      <c r="M176" s="463">
        <v>1.3901</v>
      </c>
      <c r="N176" s="464">
        <f>4*K176/J176</f>
        <v>0</v>
      </c>
      <c r="O176" s="464">
        <f>4*L176/I176</f>
        <v>0</v>
      </c>
      <c r="P176" s="462">
        <f>N176*E176</f>
        <v>0</v>
      </c>
      <c r="Q176" s="462">
        <f>O176*E176</f>
        <v>0</v>
      </c>
    </row>
    <row r="177" ht="18.65" customHeight="1">
      <c r="A177" t="s" s="459">
        <v>3452</v>
      </c>
      <c r="B177" t="s" s="459">
        <v>215</v>
      </c>
      <c r="C177" s="465">
        <v>17</v>
      </c>
      <c r="D177" t="s" s="460">
        <v>1122</v>
      </c>
      <c r="E177" s="461">
        <v>0.005083</v>
      </c>
      <c r="F177" s="461">
        <v>0.018768</v>
      </c>
      <c r="G177" s="461">
        <v>0.01457</v>
      </c>
      <c r="H177" s="461">
        <v>0.007542</v>
      </c>
      <c r="I177" s="461">
        <v>0.001504</v>
      </c>
      <c r="J177" s="461">
        <v>0.009858</v>
      </c>
      <c r="K177" s="462">
        <v>0</v>
      </c>
      <c r="L177" s="462">
        <v>0</v>
      </c>
      <c r="M177" s="463">
        <v>4.7078</v>
      </c>
      <c r="N177" s="464">
        <f>4*K177/J177</f>
        <v>0</v>
      </c>
      <c r="O177" s="464">
        <f>4*L177/I177</f>
        <v>0</v>
      </c>
      <c r="P177" s="462">
        <f>N177*E177</f>
        <v>0</v>
      </c>
      <c r="Q177" s="462">
        <f>O177*E177</f>
        <v>0</v>
      </c>
    </row>
    <row r="178" ht="18.65" customHeight="1">
      <c r="A178" t="s" s="459">
        <v>3452</v>
      </c>
      <c r="B178" t="s" s="459">
        <v>215</v>
      </c>
      <c r="C178" s="465">
        <v>18</v>
      </c>
      <c r="D178" t="s" s="460">
        <v>1122</v>
      </c>
      <c r="E178" s="461">
        <v>0.005137</v>
      </c>
      <c r="F178" s="461">
        <v>0.018786</v>
      </c>
      <c r="G178" s="461">
        <v>0.014645</v>
      </c>
      <c r="H178" s="461">
        <v>0.006899</v>
      </c>
      <c r="I178" s="461">
        <v>0.00148</v>
      </c>
      <c r="J178" s="461">
        <v>0.011371</v>
      </c>
      <c r="K178" s="462">
        <v>0</v>
      </c>
      <c r="L178" s="462">
        <v>0</v>
      </c>
      <c r="M178" s="463">
        <v>1.2591</v>
      </c>
      <c r="N178" s="464">
        <f>4*K178/J178</f>
        <v>0</v>
      </c>
      <c r="O178" s="464">
        <f>4*L178/I178</f>
        <v>0</v>
      </c>
      <c r="P178" s="462">
        <f>N178*E178</f>
        <v>0</v>
      </c>
      <c r="Q178" s="462">
        <f>O178*E178</f>
        <v>0</v>
      </c>
    </row>
    <row r="179" ht="18.65" customHeight="1">
      <c r="A179" t="s" s="459">
        <v>3452</v>
      </c>
      <c r="B179" t="s" s="459">
        <v>215</v>
      </c>
      <c r="C179" s="465">
        <v>19</v>
      </c>
      <c r="D179" t="s" s="460">
        <v>1121</v>
      </c>
      <c r="E179" s="461">
        <v>0.006675</v>
      </c>
      <c r="F179" s="461">
        <v>0.017917</v>
      </c>
      <c r="G179" s="461">
        <v>0.015485</v>
      </c>
      <c r="H179" s="461">
        <v>0.006043</v>
      </c>
      <c r="I179" s="461">
        <v>0.001484</v>
      </c>
      <c r="J179" s="461">
        <v>0.011353</v>
      </c>
      <c r="K179" s="462">
        <v>0.041351</v>
      </c>
      <c r="L179" s="462">
        <v>0.003763</v>
      </c>
      <c r="M179" s="463">
        <v>14.1136</v>
      </c>
      <c r="N179" s="464">
        <f>4*K179/J179</f>
        <v>14.569188760680</v>
      </c>
      <c r="O179" s="464">
        <f>4*L179/I179</f>
        <v>10.1428571428571</v>
      </c>
      <c r="P179" s="462">
        <f>N179*E179</f>
        <v>0.097249334977539</v>
      </c>
      <c r="Q179" s="462">
        <f>O179*E179</f>
        <v>0.0677035714285711</v>
      </c>
    </row>
    <row r="180" ht="18.65" customHeight="1">
      <c r="A180" t="s" s="459">
        <v>3452</v>
      </c>
      <c r="B180" t="s" s="459">
        <v>215</v>
      </c>
      <c r="C180" s="465">
        <v>20</v>
      </c>
      <c r="D180" t="s" s="460">
        <v>1122</v>
      </c>
      <c r="E180" s="461">
        <v>0.004593</v>
      </c>
      <c r="F180" s="461">
        <v>0.019422</v>
      </c>
      <c r="G180" s="461">
        <v>0.014544</v>
      </c>
      <c r="H180" s="461">
        <v>0.008198</v>
      </c>
      <c r="I180" s="461">
        <v>0.001744</v>
      </c>
      <c r="J180" s="461">
        <v>0.010185</v>
      </c>
      <c r="K180" s="462">
        <v>0</v>
      </c>
      <c r="L180" s="462">
        <v>0</v>
      </c>
      <c r="M180" s="463">
        <v>0.7066</v>
      </c>
      <c r="N180" s="464">
        <f>4*K180/J180</f>
        <v>0</v>
      </c>
      <c r="O180" s="464">
        <f>4*L180/I180</f>
        <v>0</v>
      </c>
      <c r="P180" s="462">
        <f>N180*E180</f>
        <v>0</v>
      </c>
      <c r="Q180" s="462">
        <f>O180*E180</f>
        <v>0</v>
      </c>
    </row>
    <row r="181" ht="18.65" customHeight="1">
      <c r="A181" t="s" s="459">
        <v>3452</v>
      </c>
      <c r="B181" t="s" s="459">
        <v>215</v>
      </c>
      <c r="C181" s="465">
        <v>21</v>
      </c>
      <c r="D181" t="s" s="460">
        <v>1121</v>
      </c>
      <c r="E181" s="461">
        <v>0.007832</v>
      </c>
      <c r="F181" s="461">
        <v>0.020839</v>
      </c>
      <c r="G181" s="461">
        <v>0.01599</v>
      </c>
      <c r="H181" s="461">
        <v>0.00649</v>
      </c>
      <c r="I181" s="461">
        <v>0.000125</v>
      </c>
      <c r="J181" s="461">
        <v>8e-06</v>
      </c>
      <c r="K181" s="462">
        <v>5e-06</v>
      </c>
      <c r="L181" s="462">
        <v>0.000538</v>
      </c>
      <c r="M181" s="463">
        <v>95.94710000000001</v>
      </c>
      <c r="N181" s="464">
        <f>4*K181/J181</f>
        <v>2.5</v>
      </c>
      <c r="O181" s="464">
        <f>4*L181/I181</f>
        <v>17.216</v>
      </c>
      <c r="P181" s="462">
        <f>N181*E181</f>
        <v>0.01958</v>
      </c>
      <c r="Q181" s="462">
        <f>O181*E181</f>
        <v>0.134835712</v>
      </c>
    </row>
    <row r="182" ht="18.65" customHeight="1">
      <c r="A182" t="s" s="459">
        <v>3452</v>
      </c>
      <c r="B182" t="s" s="459">
        <v>215</v>
      </c>
      <c r="C182" t="s" s="459">
        <v>216</v>
      </c>
      <c r="D182" t="s" s="460">
        <v>1121</v>
      </c>
      <c r="E182" s="461">
        <v>0.006017</v>
      </c>
      <c r="F182" s="461">
        <v>0.019095</v>
      </c>
      <c r="G182" s="461">
        <v>0.015132</v>
      </c>
      <c r="H182" s="461">
        <v>0.00744</v>
      </c>
      <c r="I182" s="461">
        <v>0.001716</v>
      </c>
      <c r="J182" s="461">
        <v>0.011267</v>
      </c>
      <c r="K182" s="462">
        <v>0.026087</v>
      </c>
      <c r="L182" s="462">
        <v>0.002176</v>
      </c>
      <c r="M182" s="463">
        <v>67.7747</v>
      </c>
      <c r="N182" s="464">
        <f>4*K182/J182</f>
        <v>9.26138279932546</v>
      </c>
      <c r="O182" s="464">
        <f>4*L182/I182</f>
        <v>5.07226107226107</v>
      </c>
      <c r="P182" s="462">
        <f>N182*E182</f>
        <v>0.0557257403035413</v>
      </c>
      <c r="Q182" s="462">
        <f>O182*E182</f>
        <v>0.0305197948717949</v>
      </c>
    </row>
    <row r="183" ht="18.65" customHeight="1">
      <c r="A183" t="s" s="459">
        <v>3452</v>
      </c>
      <c r="B183" t="s" s="459">
        <v>232</v>
      </c>
      <c r="C183" s="465">
        <v>1</v>
      </c>
      <c r="D183" t="s" s="460">
        <v>1122</v>
      </c>
      <c r="E183" s="461">
        <v>0.005612</v>
      </c>
      <c r="F183" s="461">
        <v>0.016399</v>
      </c>
      <c r="G183" s="461">
        <v>0.01196</v>
      </c>
      <c r="H183" s="461">
        <v>0.006359</v>
      </c>
      <c r="I183" s="461">
        <v>0.002727</v>
      </c>
      <c r="J183" s="461">
        <v>0.014799</v>
      </c>
      <c r="K183" s="462">
        <v>0</v>
      </c>
      <c r="L183" s="462">
        <v>0</v>
      </c>
      <c r="M183" s="463">
        <v>2.7347</v>
      </c>
      <c r="N183" s="464">
        <f>4*K183/J183</f>
        <v>0</v>
      </c>
      <c r="O183" s="464">
        <f>4*L183/I183</f>
        <v>0</v>
      </c>
      <c r="P183" s="462">
        <f>N183*E183</f>
        <v>0</v>
      </c>
      <c r="Q183" s="462">
        <f>O183*E183</f>
        <v>0</v>
      </c>
    </row>
    <row r="184" ht="18.65" customHeight="1">
      <c r="A184" t="s" s="459">
        <v>3452</v>
      </c>
      <c r="B184" t="s" s="459">
        <v>232</v>
      </c>
      <c r="C184" t="s" s="459">
        <v>180</v>
      </c>
      <c r="D184" t="s" s="460">
        <v>1122</v>
      </c>
      <c r="E184" s="461">
        <v>0.006307</v>
      </c>
      <c r="F184" s="461">
        <v>0.010825</v>
      </c>
      <c r="G184" s="461">
        <v>0.019734</v>
      </c>
      <c r="H184" s="461">
        <v>0.003292</v>
      </c>
      <c r="I184" s="461">
        <v>0.002299</v>
      </c>
      <c r="J184" s="461">
        <v>0.012758</v>
      </c>
      <c r="K184" s="462">
        <v>0</v>
      </c>
      <c r="L184" s="462">
        <v>0</v>
      </c>
      <c r="M184" s="463">
        <v>4.0658</v>
      </c>
      <c r="N184" s="464">
        <f>4*K184/J184</f>
        <v>0</v>
      </c>
      <c r="O184" s="464">
        <f>4*L184/I184</f>
        <v>0</v>
      </c>
      <c r="P184" s="462">
        <f>N184*E184</f>
        <v>0</v>
      </c>
      <c r="Q184" s="462">
        <f>O184*E184</f>
        <v>0</v>
      </c>
    </row>
    <row r="185" ht="18.65" customHeight="1">
      <c r="A185" t="s" s="459">
        <v>3452</v>
      </c>
      <c r="B185" t="s" s="459">
        <v>232</v>
      </c>
      <c r="C185" t="s" s="459">
        <v>150</v>
      </c>
      <c r="D185" t="s" s="460">
        <v>1122</v>
      </c>
      <c r="E185" s="461">
        <v>0.011447</v>
      </c>
      <c r="F185" s="461">
        <v>0.020088</v>
      </c>
      <c r="G185" s="461">
        <v>0.010247</v>
      </c>
      <c r="H185" s="461">
        <v>5e-06</v>
      </c>
      <c r="I185" s="461">
        <v>0.001531</v>
      </c>
      <c r="J185" s="461">
        <v>0.017438</v>
      </c>
      <c r="K185" s="462">
        <v>0</v>
      </c>
      <c r="L185" s="462">
        <v>0</v>
      </c>
      <c r="M185" s="463">
        <v>0</v>
      </c>
      <c r="N185" s="464">
        <f>4*K185/J185</f>
        <v>0</v>
      </c>
      <c r="O185" s="464">
        <f>4*L185/I185</f>
        <v>0</v>
      </c>
      <c r="P185" s="462">
        <f>N185*E185</f>
        <v>0</v>
      </c>
      <c r="Q185" s="462">
        <f>O185*E185</f>
        <v>0</v>
      </c>
    </row>
    <row r="186" ht="18.65" customHeight="1">
      <c r="A186" t="s" s="459">
        <v>3452</v>
      </c>
      <c r="B186" t="s" s="459">
        <v>232</v>
      </c>
      <c r="C186" t="s" s="459">
        <v>182</v>
      </c>
      <c r="D186" t="s" s="460">
        <v>1122</v>
      </c>
      <c r="E186" s="461">
        <v>0.005785</v>
      </c>
      <c r="F186" s="461">
        <v>0.018973</v>
      </c>
      <c r="G186" s="461">
        <v>0.010522</v>
      </c>
      <c r="H186" s="461">
        <v>0.00446</v>
      </c>
      <c r="I186" s="461">
        <v>0.000818</v>
      </c>
      <c r="J186" s="461">
        <v>0.045662</v>
      </c>
      <c r="K186" s="462">
        <v>0</v>
      </c>
      <c r="L186" s="462">
        <v>0</v>
      </c>
      <c r="M186" s="463">
        <v>0</v>
      </c>
      <c r="N186" s="464">
        <f>4*K186/J186</f>
        <v>0</v>
      </c>
      <c r="O186" s="464">
        <f>4*L186/I186</f>
        <v>0</v>
      </c>
      <c r="P186" s="462">
        <f>N186*E186</f>
        <v>0</v>
      </c>
      <c r="Q186" s="462">
        <f>O186*E186</f>
        <v>0</v>
      </c>
    </row>
    <row r="187" ht="18.65" customHeight="1">
      <c r="A187" t="s" s="459">
        <v>3452</v>
      </c>
      <c r="B187" t="s" s="459">
        <v>232</v>
      </c>
      <c r="C187" s="465">
        <v>3</v>
      </c>
      <c r="D187" t="s" s="460">
        <v>1122</v>
      </c>
      <c r="E187" s="461">
        <v>0.005718</v>
      </c>
      <c r="F187" s="461">
        <v>0.016794</v>
      </c>
      <c r="G187" s="461">
        <v>0.013655</v>
      </c>
      <c r="H187" s="461">
        <v>0.008358000000000001</v>
      </c>
      <c r="I187" s="461">
        <v>0.003375</v>
      </c>
      <c r="J187" s="461">
        <v>0.026559</v>
      </c>
      <c r="K187" s="462">
        <v>0</v>
      </c>
      <c r="L187" s="462">
        <v>0</v>
      </c>
      <c r="M187" s="463">
        <v>0.0067</v>
      </c>
      <c r="N187" s="464">
        <f>4*K187/J187</f>
        <v>0</v>
      </c>
      <c r="O187" s="464">
        <f>4*L187/I187</f>
        <v>0</v>
      </c>
      <c r="P187" s="462">
        <f>N187*E187</f>
        <v>0</v>
      </c>
      <c r="Q187" s="462">
        <f>O187*E187</f>
        <v>0</v>
      </c>
    </row>
    <row r="188" ht="18.65" customHeight="1">
      <c r="A188" t="s" s="459">
        <v>3452</v>
      </c>
      <c r="B188" t="s" s="459">
        <v>232</v>
      </c>
      <c r="C188" s="465">
        <v>4</v>
      </c>
      <c r="D188" t="s" s="460">
        <v>1122</v>
      </c>
      <c r="E188" s="461">
        <v>0.005181</v>
      </c>
      <c r="F188" s="461">
        <v>0.017407</v>
      </c>
      <c r="G188" s="461">
        <v>0.012297</v>
      </c>
      <c r="H188" s="461">
        <v>0.011684</v>
      </c>
      <c r="I188" s="461">
        <v>0.003287</v>
      </c>
      <c r="J188" s="461">
        <v>0.014233</v>
      </c>
      <c r="K188" s="462">
        <v>0</v>
      </c>
      <c r="L188" s="462">
        <v>0</v>
      </c>
      <c r="M188" s="463">
        <v>2.952</v>
      </c>
      <c r="N188" s="464">
        <f>4*K188/J188</f>
        <v>0</v>
      </c>
      <c r="O188" s="464">
        <f>4*L188/I188</f>
        <v>0</v>
      </c>
      <c r="P188" s="462">
        <f>N188*E188</f>
        <v>0</v>
      </c>
      <c r="Q188" s="462">
        <f>O188*E188</f>
        <v>0</v>
      </c>
    </row>
    <row r="189" ht="18.65" customHeight="1">
      <c r="A189" t="s" s="459">
        <v>3452</v>
      </c>
      <c r="B189" t="s" s="459">
        <v>232</v>
      </c>
      <c r="C189" s="465">
        <v>5</v>
      </c>
      <c r="D189" t="s" s="460">
        <v>1122</v>
      </c>
      <c r="E189" s="461">
        <v>0.00624</v>
      </c>
      <c r="F189" s="461">
        <v>0.017615</v>
      </c>
      <c r="G189" s="461">
        <v>0.012873</v>
      </c>
      <c r="H189" s="461">
        <v>0.006936</v>
      </c>
      <c r="I189" s="461">
        <v>0.002643</v>
      </c>
      <c r="J189" s="461">
        <v>0.021936</v>
      </c>
      <c r="K189" s="462">
        <v>0</v>
      </c>
      <c r="L189" s="462">
        <v>0</v>
      </c>
      <c r="M189" s="463">
        <v>0.6942</v>
      </c>
      <c r="N189" s="464">
        <f>4*K189/J189</f>
        <v>0</v>
      </c>
      <c r="O189" s="464">
        <f>4*L189/I189</f>
        <v>0</v>
      </c>
      <c r="P189" s="462">
        <f>N189*E189</f>
        <v>0</v>
      </c>
      <c r="Q189" s="462">
        <f>O189*E189</f>
        <v>0</v>
      </c>
    </row>
    <row r="190" ht="18.65" customHeight="1">
      <c r="A190" t="s" s="459">
        <v>3452</v>
      </c>
      <c r="B190" t="s" s="459">
        <v>232</v>
      </c>
      <c r="C190" s="465">
        <v>6</v>
      </c>
      <c r="D190" t="s" s="460">
        <v>1122</v>
      </c>
      <c r="E190" s="461">
        <v>0.005304</v>
      </c>
      <c r="F190" s="461">
        <v>0.01765</v>
      </c>
      <c r="G190" s="461">
        <v>0.011576</v>
      </c>
      <c r="H190" s="461">
        <v>0.008765999999999999</v>
      </c>
      <c r="I190" s="461">
        <v>0.002584</v>
      </c>
      <c r="J190" s="461">
        <v>0.011572</v>
      </c>
      <c r="K190" s="462">
        <v>0</v>
      </c>
      <c r="L190" s="462">
        <v>0</v>
      </c>
      <c r="M190" s="463">
        <v>3.8818</v>
      </c>
      <c r="N190" s="464">
        <f>4*K190/J190</f>
        <v>0</v>
      </c>
      <c r="O190" s="464">
        <f>4*L190/I190</f>
        <v>0</v>
      </c>
      <c r="P190" s="462">
        <f>N190*E190</f>
        <v>0</v>
      </c>
      <c r="Q190" s="462">
        <f>O190*E190</f>
        <v>0</v>
      </c>
    </row>
    <row r="191" ht="18.65" customHeight="1">
      <c r="A191" t="s" s="459">
        <v>3452</v>
      </c>
      <c r="B191" t="s" s="459">
        <v>232</v>
      </c>
      <c r="C191" s="465">
        <v>7</v>
      </c>
      <c r="D191" t="s" s="460">
        <v>1122</v>
      </c>
      <c r="E191" s="461">
        <v>0.005553</v>
      </c>
      <c r="F191" s="461">
        <v>0.01598</v>
      </c>
      <c r="G191" s="461">
        <v>0.011855</v>
      </c>
      <c r="H191" s="461">
        <v>0.007365</v>
      </c>
      <c r="I191" s="461">
        <v>0.002469</v>
      </c>
      <c r="J191" s="461">
        <v>0.011797</v>
      </c>
      <c r="K191" s="462">
        <v>0</v>
      </c>
      <c r="L191" s="462">
        <v>0</v>
      </c>
      <c r="M191" s="463">
        <v>0</v>
      </c>
      <c r="N191" s="464">
        <f>4*K191/J191</f>
        <v>0</v>
      </c>
      <c r="O191" s="464">
        <f>4*L191/I191</f>
        <v>0</v>
      </c>
      <c r="P191" s="462">
        <f>N191*E191</f>
        <v>0</v>
      </c>
      <c r="Q191" s="462">
        <f>O191*E191</f>
        <v>0</v>
      </c>
    </row>
    <row r="192" ht="18.65" customHeight="1">
      <c r="A192" t="s" s="459">
        <v>3452</v>
      </c>
      <c r="B192" t="s" s="459">
        <v>232</v>
      </c>
      <c r="C192" s="465">
        <v>8</v>
      </c>
      <c r="D192" t="s" s="460">
        <v>1122</v>
      </c>
      <c r="E192" s="461">
        <v>0.005735</v>
      </c>
      <c r="F192" s="461">
        <v>0.016441</v>
      </c>
      <c r="G192" s="461">
        <v>0.012457</v>
      </c>
      <c r="H192" s="461">
        <v>0.007019</v>
      </c>
      <c r="I192" s="461">
        <v>0.002755</v>
      </c>
      <c r="J192" s="461">
        <v>0.013258</v>
      </c>
      <c r="K192" s="462">
        <v>0</v>
      </c>
      <c r="L192" s="462">
        <v>0</v>
      </c>
      <c r="M192" s="463">
        <v>0.993</v>
      </c>
      <c r="N192" s="464">
        <f>4*K192/J192</f>
        <v>0</v>
      </c>
      <c r="O192" s="464">
        <f>4*L192/I192</f>
        <v>0</v>
      </c>
      <c r="P192" s="462">
        <f>N192*E192</f>
        <v>0</v>
      </c>
      <c r="Q192" s="462">
        <f>O192*E192</f>
        <v>0</v>
      </c>
    </row>
    <row r="193" ht="18.65" customHeight="1">
      <c r="A193" t="s" s="459">
        <v>3452</v>
      </c>
      <c r="B193" t="s" s="459">
        <v>232</v>
      </c>
      <c r="C193" s="465">
        <v>9</v>
      </c>
      <c r="D193" t="s" s="460">
        <v>1122</v>
      </c>
      <c r="E193" s="461">
        <v>0.006901</v>
      </c>
      <c r="F193" s="461">
        <v>0.01806</v>
      </c>
      <c r="G193" s="461">
        <v>0.011335</v>
      </c>
      <c r="H193" s="461">
        <v>0.007859</v>
      </c>
      <c r="I193" s="461">
        <v>0.002784</v>
      </c>
      <c r="J193" s="461">
        <v>0.009235</v>
      </c>
      <c r="K193" s="462">
        <v>0</v>
      </c>
      <c r="L193" s="462">
        <v>0</v>
      </c>
      <c r="M193" s="463">
        <v>1.7396</v>
      </c>
      <c r="N193" s="464">
        <f>4*K193/J193</f>
        <v>0</v>
      </c>
      <c r="O193" s="464">
        <f>4*L193/I193</f>
        <v>0</v>
      </c>
      <c r="P193" s="462">
        <f>N193*E193</f>
        <v>0</v>
      </c>
      <c r="Q193" s="462">
        <f>O193*E193</f>
        <v>0</v>
      </c>
    </row>
    <row r="194" ht="18.65" customHeight="1">
      <c r="A194" t="s" s="459">
        <v>3452</v>
      </c>
      <c r="B194" t="s" s="459">
        <v>232</v>
      </c>
      <c r="C194" s="465">
        <v>10</v>
      </c>
      <c r="D194" t="s" s="460">
        <v>1122</v>
      </c>
      <c r="E194" s="461">
        <v>0.005447</v>
      </c>
      <c r="F194" s="461">
        <v>0.018155</v>
      </c>
      <c r="G194" s="461">
        <v>0.010553</v>
      </c>
      <c r="H194" s="461">
        <v>0.007948999999999999</v>
      </c>
      <c r="I194" s="461">
        <v>0.003007</v>
      </c>
      <c r="J194" s="461">
        <v>0.015021</v>
      </c>
      <c r="K194" s="462">
        <v>0</v>
      </c>
      <c r="L194" s="462">
        <v>0</v>
      </c>
      <c r="M194" s="463">
        <v>5.4832</v>
      </c>
      <c r="N194" s="464">
        <f>4*K194/J194</f>
        <v>0</v>
      </c>
      <c r="O194" s="464">
        <f>4*L194/I194</f>
        <v>0</v>
      </c>
      <c r="P194" s="462">
        <f>N194*E194</f>
        <v>0</v>
      </c>
      <c r="Q194" s="462">
        <f>O194*E194</f>
        <v>0</v>
      </c>
    </row>
    <row r="195" ht="18.65" customHeight="1">
      <c r="A195" t="s" s="459">
        <v>3452</v>
      </c>
      <c r="B195" t="s" s="459">
        <v>232</v>
      </c>
      <c r="C195" s="465">
        <v>11</v>
      </c>
      <c r="D195" t="s" s="460">
        <v>1122</v>
      </c>
      <c r="E195" s="461">
        <v>0.004579</v>
      </c>
      <c r="F195" s="461">
        <v>0.018238</v>
      </c>
      <c r="G195" s="461">
        <v>0.011218</v>
      </c>
      <c r="H195" s="461">
        <v>0.009540999999999999</v>
      </c>
      <c r="I195" s="461">
        <v>0.001725</v>
      </c>
      <c r="J195" s="461">
        <v>0.016713</v>
      </c>
      <c r="K195" s="462">
        <v>0</v>
      </c>
      <c r="L195" s="462">
        <v>0</v>
      </c>
      <c r="M195" s="463">
        <v>0</v>
      </c>
      <c r="N195" s="464">
        <f>4*K195/J195</f>
        <v>0</v>
      </c>
      <c r="O195" s="464">
        <f>4*L195/I195</f>
        <v>0</v>
      </c>
      <c r="P195" s="462">
        <f>N195*E195</f>
        <v>0</v>
      </c>
      <c r="Q195" s="462">
        <f>O195*E195</f>
        <v>0</v>
      </c>
    </row>
    <row r="196" ht="18.65" customHeight="1">
      <c r="A196" t="s" s="459">
        <v>3452</v>
      </c>
      <c r="B196" t="s" s="459">
        <v>232</v>
      </c>
      <c r="C196" s="465">
        <v>12</v>
      </c>
      <c r="D196" t="s" s="460">
        <v>1122</v>
      </c>
      <c r="E196" s="461">
        <v>0.00522</v>
      </c>
      <c r="F196" s="461">
        <v>0.016648</v>
      </c>
      <c r="G196" s="461">
        <v>0.012363</v>
      </c>
      <c r="H196" s="461">
        <v>0.009051</v>
      </c>
      <c r="I196" s="461">
        <v>0.002513</v>
      </c>
      <c r="J196" s="461">
        <v>0.012417</v>
      </c>
      <c r="K196" s="462">
        <v>0</v>
      </c>
      <c r="L196" s="462">
        <v>0</v>
      </c>
      <c r="M196" s="463">
        <v>0.4155</v>
      </c>
      <c r="N196" s="464">
        <f>4*K196/J196</f>
        <v>0</v>
      </c>
      <c r="O196" s="464">
        <f>4*L196/I196</f>
        <v>0</v>
      </c>
      <c r="P196" s="462">
        <f>N196*E196</f>
        <v>0</v>
      </c>
      <c r="Q196" s="462">
        <f>O196*E196</f>
        <v>0</v>
      </c>
    </row>
    <row r="197" ht="18.65" customHeight="1">
      <c r="A197" t="s" s="459">
        <v>3452</v>
      </c>
      <c r="B197" t="s" s="459">
        <v>232</v>
      </c>
      <c r="C197" s="465">
        <v>13</v>
      </c>
      <c r="D197" t="s" s="460">
        <v>1122</v>
      </c>
      <c r="E197" s="461">
        <v>0.005591</v>
      </c>
      <c r="F197" s="461">
        <v>0.016653</v>
      </c>
      <c r="G197" s="461">
        <v>0.012844</v>
      </c>
      <c r="H197" s="461">
        <v>0.007672</v>
      </c>
      <c r="I197" s="461">
        <v>0.002917</v>
      </c>
      <c r="J197" s="461">
        <v>0.009313</v>
      </c>
      <c r="K197" s="462">
        <v>0</v>
      </c>
      <c r="L197" s="462">
        <v>0</v>
      </c>
      <c r="M197" s="463">
        <v>7.8377</v>
      </c>
      <c r="N197" s="464">
        <f>4*K197/J197</f>
        <v>0</v>
      </c>
      <c r="O197" s="464">
        <f>4*L197/I197</f>
        <v>0</v>
      </c>
      <c r="P197" s="462">
        <f>N197*E197</f>
        <v>0</v>
      </c>
      <c r="Q197" s="462">
        <f>O197*E197</f>
        <v>0</v>
      </c>
    </row>
    <row r="198" ht="18.65" customHeight="1">
      <c r="A198" t="s" s="459">
        <v>3452</v>
      </c>
      <c r="B198" t="s" s="459">
        <v>232</v>
      </c>
      <c r="C198" s="465">
        <v>14</v>
      </c>
      <c r="D198" t="s" s="460">
        <v>1122</v>
      </c>
      <c r="E198" s="461">
        <v>0.005616</v>
      </c>
      <c r="F198" s="461">
        <v>0.018266</v>
      </c>
      <c r="G198" s="461">
        <v>0.011695</v>
      </c>
      <c r="H198" s="461">
        <v>0.009183</v>
      </c>
      <c r="I198" s="461">
        <v>0.00328</v>
      </c>
      <c r="J198" s="461">
        <v>0.012863</v>
      </c>
      <c r="K198" s="462">
        <v>0</v>
      </c>
      <c r="L198" s="462">
        <v>0</v>
      </c>
      <c r="M198" s="463">
        <v>1.0451</v>
      </c>
      <c r="N198" s="464">
        <f>4*K198/J198</f>
        <v>0</v>
      </c>
      <c r="O198" s="464">
        <f>4*L198/I198</f>
        <v>0</v>
      </c>
      <c r="P198" s="462">
        <f>N198*E198</f>
        <v>0</v>
      </c>
      <c r="Q198" s="462">
        <f>O198*E198</f>
        <v>0</v>
      </c>
    </row>
    <row r="199" ht="18.65" customHeight="1">
      <c r="A199" t="s" s="459">
        <v>3452</v>
      </c>
      <c r="B199" t="s" s="459">
        <v>232</v>
      </c>
      <c r="C199" t="s" s="459">
        <v>3114</v>
      </c>
      <c r="D199" t="s" s="460">
        <v>1122</v>
      </c>
      <c r="E199" s="461">
        <v>0.00455</v>
      </c>
      <c r="F199" s="461">
        <v>0.016071</v>
      </c>
      <c r="G199" s="461">
        <v>0.014578</v>
      </c>
      <c r="H199" s="461">
        <v>0.007368</v>
      </c>
      <c r="I199" s="461">
        <v>0.004087</v>
      </c>
      <c r="J199" s="461">
        <v>0.003883</v>
      </c>
      <c r="K199" s="462">
        <v>0</v>
      </c>
      <c r="L199" s="462">
        <v>0</v>
      </c>
      <c r="M199" s="463">
        <v>0.9324</v>
      </c>
      <c r="N199" s="464">
        <f>4*K199/J199</f>
        <v>0</v>
      </c>
      <c r="O199" s="464">
        <f>4*L199/I199</f>
        <v>0</v>
      </c>
      <c r="P199" s="462">
        <f>N199*E199</f>
        <v>0</v>
      </c>
      <c r="Q199" s="462">
        <f>O199*E199</f>
        <v>0</v>
      </c>
    </row>
    <row r="200" ht="18.65" customHeight="1">
      <c r="A200" t="s" s="459">
        <v>3452</v>
      </c>
      <c r="B200" t="s" s="459">
        <v>232</v>
      </c>
      <c r="C200" t="s" s="459">
        <v>3115</v>
      </c>
      <c r="D200" t="s" s="460">
        <v>1122</v>
      </c>
      <c r="E200" s="461">
        <v>0.003697</v>
      </c>
      <c r="F200" s="461">
        <v>0.01753</v>
      </c>
      <c r="G200" s="461">
        <v>0.012019</v>
      </c>
      <c r="H200" s="461">
        <v>0.011443</v>
      </c>
      <c r="I200" s="461">
        <v>0.003329</v>
      </c>
      <c r="J200" s="461">
        <v>0.01983</v>
      </c>
      <c r="K200" s="462">
        <v>0</v>
      </c>
      <c r="L200" s="462">
        <v>0</v>
      </c>
      <c r="M200" s="463">
        <v>3.2749</v>
      </c>
      <c r="N200" s="464">
        <f>4*K200/J200</f>
        <v>0</v>
      </c>
      <c r="O200" s="464">
        <f>4*L200/I200</f>
        <v>0</v>
      </c>
      <c r="P200" s="462">
        <f>N200*E200</f>
        <v>0</v>
      </c>
      <c r="Q200" s="462">
        <f>O200*E200</f>
        <v>0</v>
      </c>
    </row>
    <row r="201" ht="18.65" customHeight="1">
      <c r="A201" t="s" s="459">
        <v>3452</v>
      </c>
      <c r="B201" t="s" s="459">
        <v>232</v>
      </c>
      <c r="C201" s="465">
        <v>16</v>
      </c>
      <c r="D201" t="s" s="460">
        <v>1122</v>
      </c>
      <c r="E201" s="461">
        <v>0.00683</v>
      </c>
      <c r="F201" s="461">
        <v>0.017802</v>
      </c>
      <c r="G201" s="461">
        <v>0.011746</v>
      </c>
      <c r="H201" s="461">
        <v>0.006797</v>
      </c>
      <c r="I201" s="461">
        <v>0.002997</v>
      </c>
      <c r="J201" s="461">
        <v>0.019248</v>
      </c>
      <c r="K201" s="462">
        <v>0</v>
      </c>
      <c r="L201" s="462">
        <v>0</v>
      </c>
      <c r="M201" s="463">
        <v>4.2691</v>
      </c>
      <c r="N201" s="464">
        <f>4*K201/J201</f>
        <v>0</v>
      </c>
      <c r="O201" s="464">
        <f>4*L201/I201</f>
        <v>0</v>
      </c>
      <c r="P201" s="462">
        <f>N201*E201</f>
        <v>0</v>
      </c>
      <c r="Q201" s="462">
        <f>O201*E201</f>
        <v>0</v>
      </c>
    </row>
    <row r="202" ht="18.65" customHeight="1">
      <c r="A202" t="s" s="459">
        <v>3452</v>
      </c>
      <c r="B202" t="s" s="459">
        <v>232</v>
      </c>
      <c r="C202" s="465">
        <v>17</v>
      </c>
      <c r="D202" t="s" s="460">
        <v>1122</v>
      </c>
      <c r="E202" s="461">
        <v>0.004844</v>
      </c>
      <c r="F202" s="461">
        <v>0.016689</v>
      </c>
      <c r="G202" s="461">
        <v>0.01232</v>
      </c>
      <c r="H202" s="461">
        <v>0.007682</v>
      </c>
      <c r="I202" s="461">
        <v>0.002821</v>
      </c>
      <c r="J202" s="461">
        <v>0.01703</v>
      </c>
      <c r="K202" s="462">
        <v>0</v>
      </c>
      <c r="L202" s="462">
        <v>0</v>
      </c>
      <c r="M202" s="463">
        <v>2.0358</v>
      </c>
      <c r="N202" s="464">
        <f>4*K202/J202</f>
        <v>0</v>
      </c>
      <c r="O202" s="464">
        <f>4*L202/I202</f>
        <v>0</v>
      </c>
      <c r="P202" s="462">
        <f>N202*E202</f>
        <v>0</v>
      </c>
      <c r="Q202" s="462">
        <f>O202*E202</f>
        <v>0</v>
      </c>
    </row>
    <row r="203" ht="18.65" customHeight="1">
      <c r="A203" t="s" s="459">
        <v>3452</v>
      </c>
      <c r="B203" t="s" s="459">
        <v>232</v>
      </c>
      <c r="C203" s="465">
        <v>18</v>
      </c>
      <c r="D203" t="s" s="460">
        <v>1122</v>
      </c>
      <c r="E203" s="461">
        <v>0.0057</v>
      </c>
      <c r="F203" s="461">
        <v>0.015919</v>
      </c>
      <c r="G203" s="461">
        <v>0.011879</v>
      </c>
      <c r="H203" s="461">
        <v>0.006107</v>
      </c>
      <c r="I203" s="461">
        <v>0.00283</v>
      </c>
      <c r="J203" s="461">
        <v>0.01481</v>
      </c>
      <c r="K203" s="462">
        <v>0</v>
      </c>
      <c r="L203" s="462">
        <v>0</v>
      </c>
      <c r="M203" s="463">
        <v>1.5476</v>
      </c>
      <c r="N203" s="464">
        <f>4*K203/J203</f>
        <v>0</v>
      </c>
      <c r="O203" s="464">
        <f>4*L203/I203</f>
        <v>0</v>
      </c>
      <c r="P203" s="462">
        <f>N203*E203</f>
        <v>0</v>
      </c>
      <c r="Q203" s="462">
        <f>O203*E203</f>
        <v>0</v>
      </c>
    </row>
    <row r="204" ht="18.65" customHeight="1">
      <c r="A204" t="s" s="459">
        <v>3452</v>
      </c>
      <c r="B204" t="s" s="459">
        <v>232</v>
      </c>
      <c r="C204" s="465">
        <v>19</v>
      </c>
      <c r="D204" t="s" s="460">
        <v>1122</v>
      </c>
      <c r="E204" s="461">
        <v>0.005253</v>
      </c>
      <c r="F204" s="461">
        <v>0.016056</v>
      </c>
      <c r="G204" s="461">
        <v>0.012031</v>
      </c>
      <c r="H204" s="461">
        <v>0.007031</v>
      </c>
      <c r="I204" s="461">
        <v>0.002512</v>
      </c>
      <c r="J204" s="461">
        <v>0.013608</v>
      </c>
      <c r="K204" s="462">
        <v>0</v>
      </c>
      <c r="L204" s="462">
        <v>0</v>
      </c>
      <c r="M204" s="463">
        <v>6.3125</v>
      </c>
      <c r="N204" s="464">
        <f>4*K204/J204</f>
        <v>0</v>
      </c>
      <c r="O204" s="464">
        <f>4*L204/I204</f>
        <v>0</v>
      </c>
      <c r="P204" s="462">
        <f>N204*E204</f>
        <v>0</v>
      </c>
      <c r="Q204" s="462">
        <f>O204*E204</f>
        <v>0</v>
      </c>
    </row>
    <row r="205" ht="18.65" customHeight="1">
      <c r="A205" t="s" s="459">
        <v>3452</v>
      </c>
      <c r="B205" t="s" s="459">
        <v>232</v>
      </c>
      <c r="C205" s="465">
        <v>20</v>
      </c>
      <c r="D205" t="s" s="460">
        <v>1122</v>
      </c>
      <c r="E205" s="461">
        <v>0.005469</v>
      </c>
      <c r="F205" s="461">
        <v>0.016232</v>
      </c>
      <c r="G205" s="461">
        <v>0.012478</v>
      </c>
      <c r="H205" s="461">
        <v>0.006533</v>
      </c>
      <c r="I205" s="461">
        <v>0.002634</v>
      </c>
      <c r="J205" s="461">
        <v>0.014401</v>
      </c>
      <c r="K205" s="462">
        <v>0</v>
      </c>
      <c r="L205" s="462">
        <v>0</v>
      </c>
      <c r="M205" s="463">
        <v>3.0701</v>
      </c>
      <c r="N205" s="464">
        <f>4*K205/J205</f>
        <v>0</v>
      </c>
      <c r="O205" s="464">
        <f>4*L205/I205</f>
        <v>0</v>
      </c>
      <c r="P205" s="462">
        <f>N205*E205</f>
        <v>0</v>
      </c>
      <c r="Q205" s="462">
        <f>O205*E205</f>
        <v>0</v>
      </c>
    </row>
    <row r="206" ht="18.65" customHeight="1">
      <c r="A206" t="s" s="459">
        <v>3452</v>
      </c>
      <c r="B206" t="s" s="459">
        <v>232</v>
      </c>
      <c r="C206" s="465">
        <v>21</v>
      </c>
      <c r="D206" t="s" s="460">
        <v>1122</v>
      </c>
      <c r="E206" s="461">
        <v>0.005861</v>
      </c>
      <c r="F206" s="461">
        <v>0.016826</v>
      </c>
      <c r="G206" s="461">
        <v>0.0146</v>
      </c>
      <c r="H206" s="461">
        <v>0.007362</v>
      </c>
      <c r="I206" s="461">
        <v>5.3e-05</v>
      </c>
      <c r="J206" s="461">
        <v>5e-06</v>
      </c>
      <c r="K206" s="462">
        <v>0</v>
      </c>
      <c r="L206" s="462">
        <v>0</v>
      </c>
      <c r="M206" s="463">
        <v>0</v>
      </c>
      <c r="N206" s="464">
        <f>4*K206/J206</f>
        <v>0</v>
      </c>
      <c r="O206" s="464">
        <f>4*L206/I206</f>
        <v>0</v>
      </c>
      <c r="P206" s="462">
        <f>N206*E206</f>
        <v>0</v>
      </c>
      <c r="Q206" s="462">
        <f>O206*E206</f>
        <v>0</v>
      </c>
    </row>
    <row r="207" ht="18.65" customHeight="1">
      <c r="A207" t="s" s="459">
        <v>3452</v>
      </c>
      <c r="B207" t="s" s="459">
        <v>232</v>
      </c>
      <c r="C207" t="s" s="459">
        <v>216</v>
      </c>
      <c r="D207" t="s" s="460">
        <v>1121</v>
      </c>
      <c r="E207" s="461">
        <v>0.006026</v>
      </c>
      <c r="F207" s="461">
        <v>0.016688</v>
      </c>
      <c r="G207" s="461">
        <v>0.012356</v>
      </c>
      <c r="H207" s="461">
        <v>0.00719</v>
      </c>
      <c r="I207" s="461">
        <v>0.00279</v>
      </c>
      <c r="J207" s="461">
        <v>0.013063</v>
      </c>
      <c r="K207" s="462">
        <v>0.037026</v>
      </c>
      <c r="L207" s="462">
        <v>5e-06</v>
      </c>
      <c r="M207" s="463">
        <v>28.0812</v>
      </c>
      <c r="N207" s="464">
        <f>4*K207/J207</f>
        <v>11.3376712853097</v>
      </c>
      <c r="O207" s="464">
        <f>4*L207/I207</f>
        <v>0.00716845878136201</v>
      </c>
      <c r="P207" s="462">
        <f>N207*E207</f>
        <v>0.0683208071652763</v>
      </c>
      <c r="Q207" s="462">
        <f>O207*E207</f>
        <v>4.31971326164875e-05</v>
      </c>
    </row>
    <row r="208" ht="18.65" customHeight="1">
      <c r="A208" t="s" s="459">
        <v>3453</v>
      </c>
      <c r="B208" t="s" s="459">
        <v>215</v>
      </c>
      <c r="C208" s="465">
        <v>1</v>
      </c>
      <c r="D208" t="s" s="460">
        <v>1122</v>
      </c>
      <c r="E208" s="461">
        <v>0.014426</v>
      </c>
      <c r="F208" s="461">
        <v>0.020085</v>
      </c>
      <c r="G208" s="461">
        <v>0.014345</v>
      </c>
      <c r="H208" s="461">
        <v>0.032387</v>
      </c>
      <c r="I208" s="461">
        <v>0.001832</v>
      </c>
      <c r="J208" s="461">
        <v>0.007362</v>
      </c>
      <c r="K208" s="462">
        <v>0</v>
      </c>
      <c r="L208" s="462">
        <v>0</v>
      </c>
      <c r="M208" s="463">
        <v>7.5965</v>
      </c>
      <c r="N208" s="464">
        <f>4*K208/J208</f>
        <v>0</v>
      </c>
      <c r="O208" s="464">
        <f>4*L208/I208</f>
        <v>0</v>
      </c>
      <c r="P208" s="462">
        <f>N208*E208</f>
        <v>0</v>
      </c>
      <c r="Q208" s="462">
        <f>O208*E208</f>
        <v>0</v>
      </c>
    </row>
    <row r="209" ht="18.65" customHeight="1">
      <c r="A209" t="s" s="459">
        <v>3453</v>
      </c>
      <c r="B209" t="s" s="459">
        <v>215</v>
      </c>
      <c r="C209" t="s" s="459">
        <v>180</v>
      </c>
      <c r="D209" t="s" s="460">
        <v>1122</v>
      </c>
      <c r="E209" s="461">
        <v>0.016786</v>
      </c>
      <c r="F209" s="461">
        <v>0.022278</v>
      </c>
      <c r="G209" s="461">
        <v>0.018614</v>
      </c>
      <c r="H209" s="461">
        <v>0.043043</v>
      </c>
      <c r="I209" s="461">
        <v>0.001855</v>
      </c>
      <c r="J209" s="461">
        <v>0.013679</v>
      </c>
      <c r="K209" s="462">
        <v>0</v>
      </c>
      <c r="L209" s="462">
        <v>0</v>
      </c>
      <c r="M209" s="463">
        <v>0</v>
      </c>
      <c r="N209" s="464">
        <f>4*K209/J209</f>
        <v>0</v>
      </c>
      <c r="O209" s="464">
        <f>4*L209/I209</f>
        <v>0</v>
      </c>
      <c r="P209" s="462">
        <f>N209*E209</f>
        <v>0</v>
      </c>
      <c r="Q209" s="462">
        <f>O209*E209</f>
        <v>0</v>
      </c>
    </row>
    <row r="210" ht="18.65" customHeight="1">
      <c r="A210" t="s" s="459">
        <v>3453</v>
      </c>
      <c r="B210" t="s" s="459">
        <v>215</v>
      </c>
      <c r="C210" t="s" s="459">
        <v>150</v>
      </c>
      <c r="D210" t="s" s="460">
        <v>1122</v>
      </c>
      <c r="E210" s="461">
        <v>0.01649</v>
      </c>
      <c r="F210" s="461">
        <v>0.020254</v>
      </c>
      <c r="G210" s="461">
        <v>0.023655</v>
      </c>
      <c r="H210" s="461">
        <v>0.029946</v>
      </c>
      <c r="I210" s="461">
        <v>0.003183</v>
      </c>
      <c r="J210" s="461">
        <v>0.012105</v>
      </c>
      <c r="K210" s="462">
        <v>0</v>
      </c>
      <c r="L210" s="462">
        <v>0</v>
      </c>
      <c r="M210" s="463">
        <v>0.5558</v>
      </c>
      <c r="N210" s="464">
        <f>4*K210/J210</f>
        <v>0</v>
      </c>
      <c r="O210" s="464">
        <f>4*L210/I210</f>
        <v>0</v>
      </c>
      <c r="P210" s="462">
        <f>N210*E210</f>
        <v>0</v>
      </c>
      <c r="Q210" s="462">
        <f>O210*E210</f>
        <v>0</v>
      </c>
    </row>
    <row r="211" ht="18.65" customHeight="1">
      <c r="A211" t="s" s="459">
        <v>3453</v>
      </c>
      <c r="B211" t="s" s="459">
        <v>215</v>
      </c>
      <c r="C211" t="s" s="459">
        <v>182</v>
      </c>
      <c r="D211" t="s" s="460">
        <v>1122</v>
      </c>
      <c r="E211" s="461">
        <v>0.016209</v>
      </c>
      <c r="F211" s="461">
        <v>0.026653</v>
      </c>
      <c r="G211" s="461">
        <v>0.013782</v>
      </c>
      <c r="H211" s="461">
        <v>0.119578</v>
      </c>
      <c r="I211" s="461">
        <v>0.002412</v>
      </c>
      <c r="J211" s="461">
        <v>0.012419</v>
      </c>
      <c r="K211" s="462">
        <v>0</v>
      </c>
      <c r="L211" s="462">
        <v>0</v>
      </c>
      <c r="M211" s="463">
        <v>2.822</v>
      </c>
      <c r="N211" s="464">
        <f>4*K211/J211</f>
        <v>0</v>
      </c>
      <c r="O211" s="464">
        <f>4*L211/I211</f>
        <v>0</v>
      </c>
      <c r="P211" s="462">
        <f>N211*E211</f>
        <v>0</v>
      </c>
      <c r="Q211" s="462">
        <f>O211*E211</f>
        <v>0</v>
      </c>
    </row>
    <row r="212" ht="18.65" customHeight="1">
      <c r="A212" t="s" s="459">
        <v>3453</v>
      </c>
      <c r="B212" t="s" s="459">
        <v>215</v>
      </c>
      <c r="C212" s="465">
        <v>3</v>
      </c>
      <c r="D212" t="s" s="460">
        <v>1121</v>
      </c>
      <c r="E212" s="461">
        <v>0.004747</v>
      </c>
      <c r="F212" s="461">
        <v>0.020245</v>
      </c>
      <c r="G212" s="461">
        <v>0.017552</v>
      </c>
      <c r="H212" s="461">
        <v>0.462119</v>
      </c>
      <c r="I212" s="461">
        <v>0.00193</v>
      </c>
      <c r="J212" s="461">
        <v>0.000113</v>
      </c>
      <c r="K212" s="462">
        <v>0.000192</v>
      </c>
      <c r="L212" s="462">
        <v>5e-06</v>
      </c>
      <c r="M212" s="463">
        <v>47.9609</v>
      </c>
      <c r="N212" s="464">
        <f>4*K212/J212</f>
        <v>6.79646017699115</v>
      </c>
      <c r="O212" s="464">
        <f>4*L212/I212</f>
        <v>0.0103626943005181</v>
      </c>
      <c r="P212" s="462">
        <f>N212*E212</f>
        <v>0.032262796460177</v>
      </c>
      <c r="Q212" s="462">
        <f>O212*E212</f>
        <v>4.91917098445594e-05</v>
      </c>
    </row>
    <row r="213" ht="18.65" customHeight="1">
      <c r="A213" t="s" s="459">
        <v>3453</v>
      </c>
      <c r="B213" t="s" s="459">
        <v>215</v>
      </c>
      <c r="C213" s="465">
        <v>4</v>
      </c>
      <c r="D213" t="s" s="460">
        <v>1122</v>
      </c>
      <c r="E213" s="461">
        <v>0.01449</v>
      </c>
      <c r="F213" s="461">
        <v>0.021428</v>
      </c>
      <c r="G213" s="461">
        <v>0.018148</v>
      </c>
      <c r="H213" s="461">
        <v>0.054611</v>
      </c>
      <c r="I213" s="461">
        <v>0.002197</v>
      </c>
      <c r="J213" s="461">
        <v>0.011885</v>
      </c>
      <c r="K213" s="462">
        <v>0</v>
      </c>
      <c r="L213" s="462">
        <v>0</v>
      </c>
      <c r="M213" s="463">
        <v>0.5394</v>
      </c>
      <c r="N213" s="464">
        <f>4*K213/J213</f>
        <v>0</v>
      </c>
      <c r="O213" s="464">
        <f>4*L213/I213</f>
        <v>0</v>
      </c>
      <c r="P213" s="462">
        <f>N213*E213</f>
        <v>0</v>
      </c>
      <c r="Q213" s="462">
        <f>O213*E213</f>
        <v>0</v>
      </c>
    </row>
    <row r="214" ht="18.65" customHeight="1">
      <c r="A214" t="s" s="459">
        <v>3453</v>
      </c>
      <c r="B214" t="s" s="459">
        <v>215</v>
      </c>
      <c r="C214" s="465">
        <v>5</v>
      </c>
      <c r="D214" t="s" s="460">
        <v>1122</v>
      </c>
      <c r="E214" s="461">
        <v>0.019678</v>
      </c>
      <c r="F214" s="461">
        <v>0.023904</v>
      </c>
      <c r="G214" s="461">
        <v>0.012649</v>
      </c>
      <c r="H214" s="461">
        <v>0.023885</v>
      </c>
      <c r="I214" s="461">
        <v>0.001522</v>
      </c>
      <c r="J214" s="461">
        <v>0.010804</v>
      </c>
      <c r="K214" s="462">
        <v>0</v>
      </c>
      <c r="L214" s="462">
        <v>0</v>
      </c>
      <c r="M214" s="463">
        <v>4.7843</v>
      </c>
      <c r="N214" s="464">
        <f>4*K214/J214</f>
        <v>0</v>
      </c>
      <c r="O214" s="464">
        <f>4*L214/I214</f>
        <v>0</v>
      </c>
      <c r="P214" s="462">
        <f>N214*E214</f>
        <v>0</v>
      </c>
      <c r="Q214" s="462">
        <f>O214*E214</f>
        <v>0</v>
      </c>
    </row>
    <row r="215" ht="18.65" customHeight="1">
      <c r="A215" t="s" s="459">
        <v>3453</v>
      </c>
      <c r="B215" t="s" s="459">
        <v>215</v>
      </c>
      <c r="C215" s="465">
        <v>6</v>
      </c>
      <c r="D215" t="s" s="460">
        <v>1122</v>
      </c>
      <c r="E215" s="461">
        <v>0.003304</v>
      </c>
      <c r="F215" s="461">
        <v>0.02122</v>
      </c>
      <c r="G215" s="461">
        <v>0.017432</v>
      </c>
      <c r="H215" s="461">
        <v>0.539237</v>
      </c>
      <c r="I215" s="461">
        <v>0.001578</v>
      </c>
      <c r="J215" s="461">
        <v>0.001423</v>
      </c>
      <c r="K215" s="462">
        <v>0</v>
      </c>
      <c r="L215" s="462">
        <v>0</v>
      </c>
      <c r="M215" s="463">
        <v>6.5808</v>
      </c>
      <c r="N215" s="464">
        <f>4*K215/J215</f>
        <v>0</v>
      </c>
      <c r="O215" s="464">
        <f>4*L215/I215</f>
        <v>0</v>
      </c>
      <c r="P215" s="462">
        <f>N215*E215</f>
        <v>0</v>
      </c>
      <c r="Q215" s="462">
        <f>O215*E215</f>
        <v>0</v>
      </c>
    </row>
    <row r="216" ht="18.65" customHeight="1">
      <c r="A216" t="s" s="459">
        <v>3453</v>
      </c>
      <c r="B216" t="s" s="459">
        <v>215</v>
      </c>
      <c r="C216" s="465">
        <v>7</v>
      </c>
      <c r="D216" t="s" s="460">
        <v>1121</v>
      </c>
      <c r="E216" s="461">
        <v>0.019969</v>
      </c>
      <c r="F216" s="461">
        <v>0.021236</v>
      </c>
      <c r="G216" s="461">
        <v>0.015726</v>
      </c>
      <c r="H216" s="461">
        <v>0.008318000000000001</v>
      </c>
      <c r="I216" s="461">
        <v>0.001394</v>
      </c>
      <c r="J216" s="461">
        <v>0.011031</v>
      </c>
      <c r="K216" s="462">
        <v>5e-06</v>
      </c>
      <c r="L216" s="462">
        <v>0.001171</v>
      </c>
      <c r="M216" s="463">
        <v>75.2722</v>
      </c>
      <c r="N216" s="464">
        <f>4*K216/J216</f>
        <v>0.0018130722509292</v>
      </c>
      <c r="O216" s="464">
        <f>4*L216/I216</f>
        <v>3.36011477761836</v>
      </c>
      <c r="P216" s="462">
        <f>N216*E216</f>
        <v>3.62052397788052e-05</v>
      </c>
      <c r="Q216" s="462">
        <f>O216*E216</f>
        <v>0.067098131994261</v>
      </c>
    </row>
    <row r="217" ht="18.65" customHeight="1">
      <c r="A217" t="s" s="459">
        <v>3453</v>
      </c>
      <c r="B217" t="s" s="459">
        <v>215</v>
      </c>
      <c r="C217" s="465">
        <v>8</v>
      </c>
      <c r="D217" t="s" s="460">
        <v>1121</v>
      </c>
      <c r="E217" s="461">
        <v>0.002484</v>
      </c>
      <c r="F217" s="461">
        <v>0.021127</v>
      </c>
      <c r="G217" s="461">
        <v>0.015424</v>
      </c>
      <c r="H217" s="461">
        <v>1.124564</v>
      </c>
      <c r="I217" s="461">
        <v>0.001344</v>
      </c>
      <c r="J217" s="461">
        <v>0.000169</v>
      </c>
      <c r="K217" s="462">
        <v>0.000365</v>
      </c>
      <c r="L217" s="462">
        <v>5e-06</v>
      </c>
      <c r="M217" s="463">
        <v>18.0755</v>
      </c>
      <c r="N217" s="464">
        <f>4*K217/J217</f>
        <v>8.63905325443787</v>
      </c>
      <c r="O217" s="464">
        <f>4*L217/I217</f>
        <v>0.0148809523809524</v>
      </c>
      <c r="P217" s="462">
        <f>N217*E217</f>
        <v>0.0214594082840237</v>
      </c>
      <c r="Q217" s="462">
        <f>O217*E217</f>
        <v>3.69642857142858e-05</v>
      </c>
    </row>
    <row r="218" ht="18.65" customHeight="1">
      <c r="A218" t="s" s="459">
        <v>3453</v>
      </c>
      <c r="B218" t="s" s="459">
        <v>215</v>
      </c>
      <c r="C218" s="465">
        <v>9</v>
      </c>
      <c r="D218" t="s" s="460">
        <v>1122</v>
      </c>
      <c r="E218" s="461">
        <v>0.015127</v>
      </c>
      <c r="F218" s="461">
        <v>0.023388</v>
      </c>
      <c r="G218" s="461">
        <v>0.015383</v>
      </c>
      <c r="H218" s="461">
        <v>0.08147</v>
      </c>
      <c r="I218" s="461">
        <v>0.001712</v>
      </c>
      <c r="J218" s="461">
        <v>0.004294</v>
      </c>
      <c r="K218" s="462">
        <v>0</v>
      </c>
      <c r="L218" s="462">
        <v>0</v>
      </c>
      <c r="M218" s="463">
        <v>6.338</v>
      </c>
      <c r="N218" s="464">
        <f>4*K218/J218</f>
        <v>0</v>
      </c>
      <c r="O218" s="464">
        <f>4*L218/I218</f>
        <v>0</v>
      </c>
      <c r="P218" s="462">
        <f>N218*E218</f>
        <v>0</v>
      </c>
      <c r="Q218" s="462">
        <f>O218*E218</f>
        <v>0</v>
      </c>
    </row>
    <row r="219" ht="18.65" customHeight="1">
      <c r="A219" t="s" s="459">
        <v>3453</v>
      </c>
      <c r="B219" t="s" s="459">
        <v>215</v>
      </c>
      <c r="C219" s="465">
        <v>10</v>
      </c>
      <c r="D219" t="s" s="460">
        <v>1122</v>
      </c>
      <c r="E219" s="461">
        <v>0.016587</v>
      </c>
      <c r="F219" s="461">
        <v>0.020564</v>
      </c>
      <c r="G219" s="461">
        <v>0.01511</v>
      </c>
      <c r="H219" s="461">
        <v>0.021527</v>
      </c>
      <c r="I219" s="461">
        <v>0.001813</v>
      </c>
      <c r="J219" s="461">
        <v>0.007801</v>
      </c>
      <c r="K219" s="462">
        <v>0</v>
      </c>
      <c r="L219" s="462">
        <v>0</v>
      </c>
      <c r="M219" s="463">
        <v>5.1709</v>
      </c>
      <c r="N219" s="464">
        <f>4*K219/J219</f>
        <v>0</v>
      </c>
      <c r="O219" s="464">
        <f>4*L219/I219</f>
        <v>0</v>
      </c>
      <c r="P219" s="462">
        <f>N219*E219</f>
        <v>0</v>
      </c>
      <c r="Q219" s="462">
        <f>O219*E219</f>
        <v>0</v>
      </c>
    </row>
    <row r="220" ht="18.65" customHeight="1">
      <c r="A220" t="s" s="459">
        <v>3453</v>
      </c>
      <c r="B220" t="s" s="459">
        <v>215</v>
      </c>
      <c r="C220" s="465">
        <v>11</v>
      </c>
      <c r="D220" t="s" s="460">
        <v>1121</v>
      </c>
      <c r="E220" s="461">
        <v>0.018727</v>
      </c>
      <c r="F220" s="461">
        <v>0.020184</v>
      </c>
      <c r="G220" s="461">
        <v>0.016226</v>
      </c>
      <c r="H220" s="461">
        <v>0.008737</v>
      </c>
      <c r="I220" s="461">
        <v>0.001673</v>
      </c>
      <c r="J220" s="461">
        <v>0.011848</v>
      </c>
      <c r="K220" s="462">
        <v>5e-06</v>
      </c>
      <c r="L220" s="462">
        <v>0.000718</v>
      </c>
      <c r="M220" s="463">
        <v>19.6813</v>
      </c>
      <c r="N220" s="464">
        <f>4*K220/J220</f>
        <v>0.00168804861580014</v>
      </c>
      <c r="O220" s="464">
        <f>4*L220/I220</f>
        <v>1.71667662881052</v>
      </c>
      <c r="P220" s="462">
        <f>N220*E220</f>
        <v>3.16120864280892e-05</v>
      </c>
      <c r="Q220" s="462">
        <f>O220*E220</f>
        <v>0.0321482032277346</v>
      </c>
    </row>
    <row r="221" ht="18.65" customHeight="1">
      <c r="A221" t="s" s="459">
        <v>3453</v>
      </c>
      <c r="B221" t="s" s="459">
        <v>215</v>
      </c>
      <c r="C221" s="465">
        <v>12</v>
      </c>
      <c r="D221" t="s" s="460">
        <v>1121</v>
      </c>
      <c r="E221" s="461">
        <v>0.01754</v>
      </c>
      <c r="F221" s="461">
        <v>0.020596</v>
      </c>
      <c r="G221" s="461">
        <v>0.015622</v>
      </c>
      <c r="H221" s="461">
        <v>0.028296</v>
      </c>
      <c r="I221" s="461">
        <v>0.001522</v>
      </c>
      <c r="J221" s="461">
        <v>0.011009</v>
      </c>
      <c r="K221" s="462">
        <v>5e-06</v>
      </c>
      <c r="L221" s="462">
        <v>0.001711</v>
      </c>
      <c r="M221" s="463">
        <v>37.6817</v>
      </c>
      <c r="N221" s="464">
        <f>4*K221/J221</f>
        <v>0.00181669543101099</v>
      </c>
      <c r="O221" s="464">
        <f>4*L221/I221</f>
        <v>4.49671484888305</v>
      </c>
      <c r="P221" s="462">
        <f>N221*E221</f>
        <v>3.18648378599328e-05</v>
      </c>
      <c r="Q221" s="462">
        <f>O221*E221</f>
        <v>0.0788723784494087</v>
      </c>
    </row>
    <row r="222" ht="18.65" customHeight="1">
      <c r="A222" t="s" s="459">
        <v>3453</v>
      </c>
      <c r="B222" t="s" s="459">
        <v>215</v>
      </c>
      <c r="C222" s="465">
        <v>13</v>
      </c>
      <c r="D222" t="s" s="460">
        <v>1122</v>
      </c>
      <c r="E222" s="461">
        <v>0.019381</v>
      </c>
      <c r="F222" s="461">
        <v>0.0194</v>
      </c>
      <c r="G222" s="461">
        <v>0.017204</v>
      </c>
      <c r="H222" s="461">
        <v>0.000116</v>
      </c>
      <c r="I222" s="461">
        <v>0.00201</v>
      </c>
      <c r="J222" s="461">
        <v>7.3e-05</v>
      </c>
      <c r="K222" s="462">
        <v>0</v>
      </c>
      <c r="L222" s="462">
        <v>0</v>
      </c>
      <c r="M222" s="463">
        <v>7.2513</v>
      </c>
      <c r="N222" s="464">
        <f>4*K222/J222</f>
        <v>0</v>
      </c>
      <c r="O222" s="464">
        <f>4*L222/I222</f>
        <v>0</v>
      </c>
      <c r="P222" s="462">
        <f>N222*E222</f>
        <v>0</v>
      </c>
      <c r="Q222" s="462">
        <f>O222*E222</f>
        <v>0</v>
      </c>
    </row>
    <row r="223" ht="18.65" customHeight="1">
      <c r="A223" t="s" s="459">
        <v>3453</v>
      </c>
      <c r="B223" t="s" s="459">
        <v>215</v>
      </c>
      <c r="C223" s="465">
        <v>14</v>
      </c>
      <c r="D223" t="s" s="460">
        <v>1122</v>
      </c>
      <c r="E223" s="461">
        <v>0.022733</v>
      </c>
      <c r="F223" s="461">
        <v>0.022756</v>
      </c>
      <c r="G223" s="461">
        <v>0.017344</v>
      </c>
      <c r="H223" s="461">
        <v>0.000137</v>
      </c>
      <c r="I223" s="461">
        <v>0.0022</v>
      </c>
      <c r="J223" s="461">
        <v>0.015454</v>
      </c>
      <c r="K223" s="462">
        <v>0</v>
      </c>
      <c r="L223" s="462">
        <v>0</v>
      </c>
      <c r="M223" s="463">
        <v>2.3897</v>
      </c>
      <c r="N223" s="464">
        <f>4*K223/J223</f>
        <v>0</v>
      </c>
      <c r="O223" s="464">
        <f>4*L223/I223</f>
        <v>0</v>
      </c>
      <c r="P223" s="462">
        <f>N223*E223</f>
        <v>0</v>
      </c>
      <c r="Q223" s="462">
        <f>O223*E223</f>
        <v>0</v>
      </c>
    </row>
    <row r="224" ht="18.65" customHeight="1">
      <c r="A224" t="s" s="459">
        <v>3453</v>
      </c>
      <c r="B224" t="s" s="459">
        <v>215</v>
      </c>
      <c r="C224" t="s" s="459">
        <v>3114</v>
      </c>
      <c r="D224" t="s" s="460">
        <v>1122</v>
      </c>
      <c r="E224" s="461">
        <v>0.01819</v>
      </c>
      <c r="F224" s="461">
        <v>0.023946</v>
      </c>
      <c r="G224" s="461">
        <v>0.016283</v>
      </c>
      <c r="H224" s="461">
        <v>0.029688</v>
      </c>
      <c r="I224" s="461">
        <v>0.001771</v>
      </c>
      <c r="J224" s="461">
        <v>0.01029</v>
      </c>
      <c r="K224" s="462">
        <v>0</v>
      </c>
      <c r="L224" s="462">
        <v>0</v>
      </c>
      <c r="M224" s="463">
        <v>0</v>
      </c>
      <c r="N224" s="464">
        <f>4*K224/J224</f>
        <v>0</v>
      </c>
      <c r="O224" s="464">
        <f>4*L224/I224</f>
        <v>0</v>
      </c>
      <c r="P224" s="462">
        <f>N224*E224</f>
        <v>0</v>
      </c>
      <c r="Q224" s="462">
        <f>O224*E224</f>
        <v>0</v>
      </c>
    </row>
    <row r="225" ht="18.65" customHeight="1">
      <c r="A225" t="s" s="459">
        <v>3453</v>
      </c>
      <c r="B225" t="s" s="459">
        <v>215</v>
      </c>
      <c r="C225" t="s" s="459">
        <v>3115</v>
      </c>
      <c r="D225" t="s" s="460">
        <v>1122</v>
      </c>
      <c r="E225" s="461">
        <v>0.005141</v>
      </c>
      <c r="F225" s="461">
        <v>0.02099</v>
      </c>
      <c r="G225" s="461">
        <v>0.020187</v>
      </c>
      <c r="H225" s="461">
        <v>0.304184</v>
      </c>
      <c r="I225" s="461">
        <v>0.00271</v>
      </c>
      <c r="J225" s="461">
        <v>0.003369</v>
      </c>
      <c r="K225" s="462">
        <v>0</v>
      </c>
      <c r="L225" s="462">
        <v>0</v>
      </c>
      <c r="M225" s="463">
        <v>0</v>
      </c>
      <c r="N225" s="464">
        <f>4*K225/J225</f>
        <v>0</v>
      </c>
      <c r="O225" s="464">
        <f>4*L225/I225</f>
        <v>0</v>
      </c>
      <c r="P225" s="462">
        <f>N225*E225</f>
        <v>0</v>
      </c>
      <c r="Q225" s="462">
        <f>O225*E225</f>
        <v>0</v>
      </c>
    </row>
    <row r="226" ht="18.65" customHeight="1">
      <c r="A226" t="s" s="459">
        <v>3453</v>
      </c>
      <c r="B226" t="s" s="459">
        <v>215</v>
      </c>
      <c r="C226" s="465">
        <v>16</v>
      </c>
      <c r="D226" t="s" s="460">
        <v>1121</v>
      </c>
      <c r="E226" s="461">
        <v>0.023066</v>
      </c>
      <c r="F226" s="461">
        <v>0.023524</v>
      </c>
      <c r="G226" s="461">
        <v>0.016036</v>
      </c>
      <c r="H226" s="461">
        <v>0.007375</v>
      </c>
      <c r="I226" s="461">
        <v>0.001758</v>
      </c>
      <c r="J226" s="461">
        <v>7.3e-05</v>
      </c>
      <c r="K226" s="462">
        <v>3.5e-05</v>
      </c>
      <c r="L226" s="462">
        <v>5e-06</v>
      </c>
      <c r="M226" s="463">
        <v>68.5732</v>
      </c>
      <c r="N226" s="464">
        <f>4*K226/J226</f>
        <v>1.91780821917808</v>
      </c>
      <c r="O226" s="464">
        <f>4*L226/I226</f>
        <v>0.0113765642775882</v>
      </c>
      <c r="P226" s="462">
        <f>N226*E226</f>
        <v>0.0442361643835616</v>
      </c>
      <c r="Q226" s="462">
        <f>O226*E226</f>
        <v>0.000262411831626849</v>
      </c>
    </row>
    <row r="227" ht="18.65" customHeight="1">
      <c r="A227" t="s" s="459">
        <v>3453</v>
      </c>
      <c r="B227" t="s" s="459">
        <v>215</v>
      </c>
      <c r="C227" s="465">
        <v>17</v>
      </c>
      <c r="D227" t="s" s="460">
        <v>1121</v>
      </c>
      <c r="E227" s="461">
        <v>0.004892</v>
      </c>
      <c r="F227" s="461">
        <v>0.020281</v>
      </c>
      <c r="G227" s="461">
        <v>0.014733</v>
      </c>
      <c r="H227" s="461">
        <v>0.619926</v>
      </c>
      <c r="I227" s="461">
        <v>0.001404</v>
      </c>
      <c r="J227" s="461">
        <v>0.000178</v>
      </c>
      <c r="K227" s="462">
        <v>0.000242</v>
      </c>
      <c r="L227" s="462">
        <v>5e-06</v>
      </c>
      <c r="M227" s="463">
        <v>68.14360000000001</v>
      </c>
      <c r="N227" s="464">
        <f>4*K227/J227</f>
        <v>5.43820224719101</v>
      </c>
      <c r="O227" s="464">
        <f>4*L227/I227</f>
        <v>0.0142450142450142</v>
      </c>
      <c r="P227" s="462">
        <f>N227*E227</f>
        <v>0.0266036853932584</v>
      </c>
      <c r="Q227" s="462">
        <f>O227*E227</f>
        <v>6.96866096866095e-05</v>
      </c>
    </row>
    <row r="228" ht="18.65" customHeight="1">
      <c r="A228" t="s" s="459">
        <v>3453</v>
      </c>
      <c r="B228" t="s" s="459">
        <v>215</v>
      </c>
      <c r="C228" s="465">
        <v>18</v>
      </c>
      <c r="D228" t="s" s="460">
        <v>1121</v>
      </c>
      <c r="E228" s="461">
        <v>0.017089</v>
      </c>
      <c r="F228" s="461">
        <v>0.020077</v>
      </c>
      <c r="G228" s="461">
        <v>0.016832</v>
      </c>
      <c r="H228" s="461">
        <v>0.018681</v>
      </c>
      <c r="I228" s="461">
        <v>0.001657</v>
      </c>
      <c r="J228" s="461">
        <v>0.009107000000000001</v>
      </c>
      <c r="K228" s="462">
        <v>5e-06</v>
      </c>
      <c r="L228" s="462">
        <v>0.000772</v>
      </c>
      <c r="M228" s="463">
        <v>23.5342</v>
      </c>
      <c r="N228" s="464">
        <f>4*K228/J228</f>
        <v>0.00219611288020204</v>
      </c>
      <c r="O228" s="464">
        <f>4*L228/I228</f>
        <v>1.86360893180447</v>
      </c>
      <c r="P228" s="462">
        <f>N228*E228</f>
        <v>3.75293730097727e-05</v>
      </c>
      <c r="Q228" s="462">
        <f>O228*E228</f>
        <v>0.0318472130356066</v>
      </c>
    </row>
    <row r="229" ht="18.65" customHeight="1">
      <c r="A229" t="s" s="459">
        <v>3453</v>
      </c>
      <c r="B229" t="s" s="459">
        <v>215</v>
      </c>
      <c r="C229" s="465">
        <v>19</v>
      </c>
      <c r="D229" t="s" s="460">
        <v>1121</v>
      </c>
      <c r="E229" s="461">
        <v>0.020126</v>
      </c>
      <c r="F229" s="461">
        <v>0.020146</v>
      </c>
      <c r="G229" s="461">
        <v>0.015394</v>
      </c>
      <c r="H229" s="461">
        <v>0.000108</v>
      </c>
      <c r="I229" s="461">
        <v>0.001443</v>
      </c>
      <c r="J229" s="461">
        <v>0.008305</v>
      </c>
      <c r="K229" s="462">
        <v>5e-06</v>
      </c>
      <c r="L229" s="462">
        <v>0.000791</v>
      </c>
      <c r="M229" s="463">
        <v>26.4865</v>
      </c>
      <c r="N229" s="464">
        <f>4*K229/J229</f>
        <v>0.00240818783865141</v>
      </c>
      <c r="O229" s="464">
        <f>4*L229/I229</f>
        <v>2.19265419265419</v>
      </c>
      <c r="P229" s="462">
        <f>N229*E229</f>
        <v>4.84671884406983e-05</v>
      </c>
      <c r="Q229" s="462">
        <f>O229*E229</f>
        <v>0.0441293582813582</v>
      </c>
    </row>
    <row r="230" ht="18.65" customHeight="1">
      <c r="A230" t="s" s="459">
        <v>3453</v>
      </c>
      <c r="B230" t="s" s="459">
        <v>215</v>
      </c>
      <c r="C230" s="465">
        <v>20</v>
      </c>
      <c r="D230" t="s" s="460">
        <v>1121</v>
      </c>
      <c r="E230" s="461">
        <v>0.019211</v>
      </c>
      <c r="F230" s="461">
        <v>0.020841</v>
      </c>
      <c r="G230" s="461">
        <v>0.015512</v>
      </c>
      <c r="H230" s="461">
        <v>0.005939</v>
      </c>
      <c r="I230" s="461">
        <v>0.0017</v>
      </c>
      <c r="J230" s="461">
        <v>0.009789000000000001</v>
      </c>
      <c r="K230" s="462">
        <v>5e-06</v>
      </c>
      <c r="L230" s="462">
        <v>0.000778</v>
      </c>
      <c r="M230" s="463">
        <v>16.4627</v>
      </c>
      <c r="N230" s="464">
        <f>4*K230/J230</f>
        <v>0.00204310961283073</v>
      </c>
      <c r="O230" s="464">
        <f>4*L230/I230</f>
        <v>1.83058823529412</v>
      </c>
      <c r="P230" s="462">
        <f>N230*E230</f>
        <v>3.92501787720912e-05</v>
      </c>
      <c r="Q230" s="462">
        <f>O230*E230</f>
        <v>0.0351674305882353</v>
      </c>
    </row>
    <row r="231" ht="18.65" customHeight="1">
      <c r="A231" t="s" s="459">
        <v>3453</v>
      </c>
      <c r="B231" t="s" s="459">
        <v>215</v>
      </c>
      <c r="C231" s="465">
        <v>21</v>
      </c>
      <c r="D231" t="s" s="460">
        <v>1122</v>
      </c>
      <c r="E231" s="461">
        <v>0.019706</v>
      </c>
      <c r="F231" s="461">
        <v>0.022353</v>
      </c>
      <c r="G231" s="461">
        <v>0.015954</v>
      </c>
      <c r="H231" s="461">
        <v>0.010526</v>
      </c>
      <c r="I231" s="461">
        <v>0.000487</v>
      </c>
      <c r="J231" s="461">
        <v>5e-06</v>
      </c>
      <c r="K231" s="462">
        <v>0</v>
      </c>
      <c r="L231" s="462">
        <v>0</v>
      </c>
      <c r="M231" s="463">
        <v>0</v>
      </c>
      <c r="N231" s="464">
        <f>4*K231/J231</f>
        <v>0</v>
      </c>
      <c r="O231" s="464">
        <f>4*L231/I231</f>
        <v>0</v>
      </c>
      <c r="P231" s="462">
        <f>N231*E231</f>
        <v>0</v>
      </c>
      <c r="Q231" s="462">
        <f>O231*E231</f>
        <v>0</v>
      </c>
    </row>
    <row r="232" ht="18.65" customHeight="1">
      <c r="A232" t="s" s="459">
        <v>3453</v>
      </c>
      <c r="B232" t="s" s="459">
        <v>215</v>
      </c>
      <c r="C232" t="s" s="459">
        <v>216</v>
      </c>
      <c r="D232" t="s" s="460">
        <v>1121</v>
      </c>
      <c r="E232" s="461">
        <v>0.016319</v>
      </c>
      <c r="F232" s="461">
        <v>0.020884</v>
      </c>
      <c r="G232" s="461">
        <v>0.0161</v>
      </c>
      <c r="H232" s="461">
        <v>0.036046</v>
      </c>
      <c r="I232" s="461">
        <v>0.00173</v>
      </c>
      <c r="J232" s="461">
        <v>0.007214</v>
      </c>
      <c r="K232" s="462">
        <v>5e-06</v>
      </c>
      <c r="L232" s="462">
        <v>0.000599</v>
      </c>
      <c r="M232" s="463">
        <v>224.924</v>
      </c>
      <c r="N232" s="464">
        <f>4*K232/J232</f>
        <v>0.00277238702522872</v>
      </c>
      <c r="O232" s="464">
        <f>4*L232/I232</f>
        <v>1.3849710982659</v>
      </c>
      <c r="P232" s="462">
        <f>N232*E232</f>
        <v>4.52425838647075e-05</v>
      </c>
      <c r="Q232" s="462">
        <f>O232*E232</f>
        <v>0.0226013433526012</v>
      </c>
    </row>
    <row r="233" ht="18.65" customHeight="1">
      <c r="A233" t="s" s="459">
        <v>3453</v>
      </c>
      <c r="B233" t="s" s="459">
        <v>232</v>
      </c>
      <c r="C233" s="465">
        <v>1</v>
      </c>
      <c r="D233" t="s" s="460">
        <v>1122</v>
      </c>
      <c r="E233" s="461">
        <v>0.010553</v>
      </c>
      <c r="F233" s="461">
        <v>0.018031</v>
      </c>
      <c r="G233" s="461">
        <v>0.012467</v>
      </c>
      <c r="H233" s="461">
        <v>0.032122</v>
      </c>
      <c r="I233" s="461">
        <v>0.00261</v>
      </c>
      <c r="J233" s="461">
        <v>0.00562</v>
      </c>
      <c r="K233" s="462">
        <v>0</v>
      </c>
      <c r="L233" s="462">
        <v>0</v>
      </c>
      <c r="M233" s="463">
        <v>0.7139</v>
      </c>
      <c r="N233" s="464">
        <f>4*K233/J233</f>
        <v>0</v>
      </c>
      <c r="O233" s="464">
        <f>4*L233/I233</f>
        <v>0</v>
      </c>
      <c r="P233" s="462">
        <f>N233*E233</f>
        <v>0</v>
      </c>
      <c r="Q233" s="462">
        <f>O233*E233</f>
        <v>0</v>
      </c>
    </row>
    <row r="234" ht="18.65" customHeight="1">
      <c r="A234" t="s" s="459">
        <v>3453</v>
      </c>
      <c r="B234" t="s" s="459">
        <v>232</v>
      </c>
      <c r="C234" t="s" s="459">
        <v>150</v>
      </c>
      <c r="D234" t="s" s="460">
        <v>1122</v>
      </c>
      <c r="E234" s="461">
        <v>0.019817</v>
      </c>
      <c r="F234" s="461">
        <v>0.019837</v>
      </c>
      <c r="G234" s="461">
        <v>0.018678</v>
      </c>
      <c r="H234" s="461">
        <v>6.4e-05</v>
      </c>
      <c r="I234" s="461">
        <v>0.003123</v>
      </c>
      <c r="J234" s="461">
        <v>0.020394</v>
      </c>
      <c r="K234" s="462">
        <v>0</v>
      </c>
      <c r="L234" s="462">
        <v>0</v>
      </c>
      <c r="M234" s="463">
        <v>0.0689</v>
      </c>
      <c r="N234" s="464">
        <f>4*K234/J234</f>
        <v>0</v>
      </c>
      <c r="O234" s="464">
        <f>4*L234/I234</f>
        <v>0</v>
      </c>
      <c r="P234" s="462">
        <f>N234*E234</f>
        <v>0</v>
      </c>
      <c r="Q234" s="462">
        <f>O234*E234</f>
        <v>0</v>
      </c>
    </row>
    <row r="235" ht="18.65" customHeight="1">
      <c r="A235" t="s" s="459">
        <v>3453</v>
      </c>
      <c r="B235" t="s" s="459">
        <v>232</v>
      </c>
      <c r="C235" t="s" s="459">
        <v>182</v>
      </c>
      <c r="D235" t="s" s="460">
        <v>1122</v>
      </c>
      <c r="E235" s="461">
        <v>0.014964</v>
      </c>
      <c r="F235" s="461">
        <v>0.019253</v>
      </c>
      <c r="G235" s="461">
        <v>0.016733</v>
      </c>
      <c r="H235" s="461">
        <v>0.011221</v>
      </c>
      <c r="I235" s="461">
        <v>0.00173</v>
      </c>
      <c r="J235" s="461">
        <v>0.015472</v>
      </c>
      <c r="K235" s="462">
        <v>0</v>
      </c>
      <c r="L235" s="462">
        <v>0</v>
      </c>
      <c r="M235" s="463">
        <v>0</v>
      </c>
      <c r="N235" s="464">
        <f>4*K235/J235</f>
        <v>0</v>
      </c>
      <c r="O235" s="464">
        <f>4*L235/I235</f>
        <v>0</v>
      </c>
      <c r="P235" s="462">
        <f>N235*E235</f>
        <v>0</v>
      </c>
      <c r="Q235" s="462">
        <f>O235*E235</f>
        <v>0</v>
      </c>
    </row>
    <row r="236" ht="18.65" customHeight="1">
      <c r="A236" t="s" s="459">
        <v>3453</v>
      </c>
      <c r="B236" t="s" s="459">
        <v>232</v>
      </c>
      <c r="C236" s="465">
        <v>3</v>
      </c>
      <c r="D236" t="s" s="460">
        <v>1121</v>
      </c>
      <c r="E236" s="461">
        <v>0.018143</v>
      </c>
      <c r="F236" s="461">
        <v>0.018161</v>
      </c>
      <c r="G236" s="461">
        <v>0.015859</v>
      </c>
      <c r="H236" s="461">
        <v>0.000381</v>
      </c>
      <c r="I236" s="461">
        <v>0.002942</v>
      </c>
      <c r="J236" s="461">
        <v>0.000244</v>
      </c>
      <c r="K236" s="462">
        <v>0.000344</v>
      </c>
      <c r="L236" s="462">
        <v>5e-06</v>
      </c>
      <c r="M236" s="463">
        <v>53.0675</v>
      </c>
      <c r="N236" s="464">
        <f>4*K236/J236</f>
        <v>5.63934426229508</v>
      </c>
      <c r="O236" s="464">
        <f>4*L236/I236</f>
        <v>0.00679809653297077</v>
      </c>
      <c r="P236" s="462">
        <f>N236*E236</f>
        <v>0.10231462295082</v>
      </c>
      <c r="Q236" s="462">
        <f>O236*E236</f>
        <v>0.000123337865397689</v>
      </c>
    </row>
    <row r="237" ht="18.65" customHeight="1">
      <c r="A237" t="s" s="459">
        <v>3453</v>
      </c>
      <c r="B237" t="s" s="459">
        <v>232</v>
      </c>
      <c r="C237" s="465">
        <v>4</v>
      </c>
      <c r="D237" t="s" s="460">
        <v>1122</v>
      </c>
      <c r="E237" s="461">
        <v>0.01292</v>
      </c>
      <c r="F237" s="461">
        <v>0.019448</v>
      </c>
      <c r="G237" s="461">
        <v>0.0146</v>
      </c>
      <c r="H237" s="461">
        <v>0.047548</v>
      </c>
      <c r="I237" s="461">
        <v>0.004177</v>
      </c>
      <c r="J237" s="461">
        <v>0.011591</v>
      </c>
      <c r="K237" s="462">
        <v>0</v>
      </c>
      <c r="L237" s="462">
        <v>0</v>
      </c>
      <c r="M237" s="463">
        <v>0.5679999999999999</v>
      </c>
      <c r="N237" s="464">
        <f>4*K237/J237</f>
        <v>0</v>
      </c>
      <c r="O237" s="464">
        <f>4*L237/I237</f>
        <v>0</v>
      </c>
      <c r="P237" s="462">
        <f>N237*E237</f>
        <v>0</v>
      </c>
      <c r="Q237" s="462">
        <f>O237*E237</f>
        <v>0</v>
      </c>
    </row>
    <row r="238" ht="18.65" customHeight="1">
      <c r="A238" t="s" s="459">
        <v>3453</v>
      </c>
      <c r="B238" t="s" s="459">
        <v>232</v>
      </c>
      <c r="C238" s="465">
        <v>5</v>
      </c>
      <c r="D238" t="s" s="460">
        <v>1122</v>
      </c>
      <c r="E238" s="461">
        <v>0.014042</v>
      </c>
      <c r="F238" s="461">
        <v>0.019728</v>
      </c>
      <c r="G238" s="461">
        <v>0.012724</v>
      </c>
      <c r="H238" s="461">
        <v>0.022335</v>
      </c>
      <c r="I238" s="461">
        <v>0.002893</v>
      </c>
      <c r="J238" s="461">
        <v>0.008260999999999999</v>
      </c>
      <c r="K238" s="462">
        <v>0</v>
      </c>
      <c r="L238" s="462">
        <v>0</v>
      </c>
      <c r="M238" s="463">
        <v>9.017300000000001</v>
      </c>
      <c r="N238" s="464">
        <f>4*K238/J238</f>
        <v>0</v>
      </c>
      <c r="O238" s="464">
        <f>4*L238/I238</f>
        <v>0</v>
      </c>
      <c r="P238" s="462">
        <f>N238*E238</f>
        <v>0</v>
      </c>
      <c r="Q238" s="462">
        <f>O238*E238</f>
        <v>0</v>
      </c>
    </row>
    <row r="239" ht="18.65" customHeight="1">
      <c r="A239" t="s" s="459">
        <v>3453</v>
      </c>
      <c r="B239" t="s" s="459">
        <v>232</v>
      </c>
      <c r="C239" s="465">
        <v>6</v>
      </c>
      <c r="D239" t="s" s="460">
        <v>1121</v>
      </c>
      <c r="E239" s="461">
        <v>0.017686</v>
      </c>
      <c r="F239" s="461">
        <v>0.017704</v>
      </c>
      <c r="G239" s="461">
        <v>0.015499</v>
      </c>
      <c r="H239" s="461">
        <v>0.000148</v>
      </c>
      <c r="I239" s="461">
        <v>0.002898</v>
      </c>
      <c r="J239" s="461">
        <v>0.000985</v>
      </c>
      <c r="K239" s="462">
        <v>0.001938</v>
      </c>
      <c r="L239" s="462">
        <v>5e-06</v>
      </c>
      <c r="M239" s="463">
        <v>16.7887</v>
      </c>
      <c r="N239" s="464">
        <f>4*K239/J239</f>
        <v>7.87005076142132</v>
      </c>
      <c r="O239" s="464">
        <f>4*L239/I239</f>
        <v>0.00690131124913734</v>
      </c>
      <c r="P239" s="462">
        <f>N239*E239</f>
        <v>0.139189717766497</v>
      </c>
      <c r="Q239" s="462">
        <f>O239*E239</f>
        <v>0.000122056590752243</v>
      </c>
    </row>
    <row r="240" ht="18.65" customHeight="1">
      <c r="A240" t="s" s="459">
        <v>3453</v>
      </c>
      <c r="B240" t="s" s="459">
        <v>232</v>
      </c>
      <c r="C240" s="465">
        <v>7</v>
      </c>
      <c r="D240" t="s" s="460">
        <v>1122</v>
      </c>
      <c r="E240" s="461">
        <v>0.013509</v>
      </c>
      <c r="F240" s="461">
        <v>0.017595</v>
      </c>
      <c r="G240" s="461">
        <v>0.012882</v>
      </c>
      <c r="H240" s="461">
        <v>0.019134</v>
      </c>
      <c r="I240" s="461">
        <v>0.002737</v>
      </c>
      <c r="J240" s="461">
        <v>0.009882999999999999</v>
      </c>
      <c r="K240" s="462">
        <v>0</v>
      </c>
      <c r="L240" s="462">
        <v>0</v>
      </c>
      <c r="M240" s="463">
        <v>7.6623</v>
      </c>
      <c r="N240" s="464">
        <f>4*K240/J240</f>
        <v>0</v>
      </c>
      <c r="O240" s="464">
        <f>4*L240/I240</f>
        <v>0</v>
      </c>
      <c r="P240" s="462">
        <f>N240*E240</f>
        <v>0</v>
      </c>
      <c r="Q240" s="462">
        <f>O240*E240</f>
        <v>0</v>
      </c>
    </row>
    <row r="241" ht="18.65" customHeight="1">
      <c r="A241" t="s" s="459">
        <v>3453</v>
      </c>
      <c r="B241" t="s" s="459">
        <v>232</v>
      </c>
      <c r="C241" s="465">
        <v>8</v>
      </c>
      <c r="D241" t="s" s="460">
        <v>1122</v>
      </c>
      <c r="E241" s="461">
        <v>0.002163</v>
      </c>
      <c r="F241" s="461">
        <v>0.017223</v>
      </c>
      <c r="G241" s="461">
        <v>0.015048</v>
      </c>
      <c r="H241" s="461">
        <v>0.506849</v>
      </c>
      <c r="I241" s="461">
        <v>0.00133</v>
      </c>
      <c r="J241" s="461">
        <v>0.001318</v>
      </c>
      <c r="K241" s="462">
        <v>0</v>
      </c>
      <c r="L241" s="462">
        <v>0</v>
      </c>
      <c r="M241" t="s" s="466">
        <v>166</v>
      </c>
      <c r="N241" s="464">
        <f>4*K241/J241</f>
        <v>0</v>
      </c>
      <c r="O241" s="464">
        <f>4*L241/I241</f>
        <v>0</v>
      </c>
      <c r="P241" s="462">
        <f>N241*E241</f>
        <v>0</v>
      </c>
      <c r="Q241" s="462">
        <f>O241*E241</f>
        <v>0</v>
      </c>
    </row>
    <row r="242" ht="18.65" customHeight="1">
      <c r="A242" t="s" s="459">
        <v>3453</v>
      </c>
      <c r="B242" t="s" s="459">
        <v>232</v>
      </c>
      <c r="C242" s="465">
        <v>9</v>
      </c>
      <c r="D242" t="s" s="460">
        <v>1122</v>
      </c>
      <c r="E242" s="461">
        <v>0.01582</v>
      </c>
      <c r="F242" s="461">
        <v>0.019749</v>
      </c>
      <c r="G242" s="461">
        <v>0.012729</v>
      </c>
      <c r="H242" s="461">
        <v>0.015197</v>
      </c>
      <c r="I242" s="461">
        <v>0.002659</v>
      </c>
      <c r="J242" s="461">
        <v>0.00581</v>
      </c>
      <c r="K242" s="462">
        <v>0</v>
      </c>
      <c r="L242" s="462">
        <v>0</v>
      </c>
      <c r="M242" s="463">
        <v>0</v>
      </c>
      <c r="N242" s="464">
        <f>4*K242/J242</f>
        <v>0</v>
      </c>
      <c r="O242" s="464">
        <f>4*L242/I242</f>
        <v>0</v>
      </c>
      <c r="P242" s="462">
        <f>N242*E242</f>
        <v>0</v>
      </c>
      <c r="Q242" s="462">
        <f>O242*E242</f>
        <v>0</v>
      </c>
    </row>
    <row r="243" ht="18.65" customHeight="1">
      <c r="A243" t="s" s="459">
        <v>3453</v>
      </c>
      <c r="B243" t="s" s="459">
        <v>232</v>
      </c>
      <c r="C243" s="465">
        <v>10</v>
      </c>
      <c r="D243" t="s" s="460">
        <v>1122</v>
      </c>
      <c r="E243" s="461">
        <v>0.014391</v>
      </c>
      <c r="F243" s="461">
        <v>0.019963</v>
      </c>
      <c r="G243" s="461">
        <v>0.011439</v>
      </c>
      <c r="H243" s="461">
        <v>0.014741</v>
      </c>
      <c r="I243" s="461">
        <v>0.003264</v>
      </c>
      <c r="J243" s="461">
        <v>0.00834</v>
      </c>
      <c r="K243" s="462">
        <v>0</v>
      </c>
      <c r="L243" s="462">
        <v>0</v>
      </c>
      <c r="M243" s="463">
        <v>6.9536</v>
      </c>
      <c r="N243" s="464">
        <f>4*K243/J243</f>
        <v>0</v>
      </c>
      <c r="O243" s="464">
        <f>4*L243/I243</f>
        <v>0</v>
      </c>
      <c r="P243" s="462">
        <f>N243*E243</f>
        <v>0</v>
      </c>
      <c r="Q243" s="462">
        <f>O243*E243</f>
        <v>0</v>
      </c>
    </row>
    <row r="244" ht="18.65" customHeight="1">
      <c r="A244" t="s" s="459">
        <v>3453</v>
      </c>
      <c r="B244" t="s" s="459">
        <v>232</v>
      </c>
      <c r="C244" s="465">
        <v>11</v>
      </c>
      <c r="D244" t="s" s="460">
        <v>1122</v>
      </c>
      <c r="E244" s="461">
        <v>0.012054</v>
      </c>
      <c r="F244" s="461">
        <v>0.019872</v>
      </c>
      <c r="G244" s="461">
        <v>0.012377</v>
      </c>
      <c r="H244" s="461">
        <v>0.031265</v>
      </c>
      <c r="I244" s="461">
        <v>0.002633</v>
      </c>
      <c r="J244" s="461">
        <v>0.010005</v>
      </c>
      <c r="K244" s="462">
        <v>0</v>
      </c>
      <c r="L244" s="462">
        <v>0</v>
      </c>
      <c r="M244" s="463">
        <v>1.2911</v>
      </c>
      <c r="N244" s="464">
        <f>4*K244/J244</f>
        <v>0</v>
      </c>
      <c r="O244" s="464">
        <f>4*L244/I244</f>
        <v>0</v>
      </c>
      <c r="P244" s="462">
        <f>N244*E244</f>
        <v>0</v>
      </c>
      <c r="Q244" s="462">
        <f>O244*E244</f>
        <v>0</v>
      </c>
    </row>
    <row r="245" ht="18.65" customHeight="1">
      <c r="A245" t="s" s="459">
        <v>3453</v>
      </c>
      <c r="B245" t="s" s="459">
        <v>232</v>
      </c>
      <c r="C245" s="465">
        <v>12</v>
      </c>
      <c r="D245" t="s" s="460">
        <v>1122</v>
      </c>
      <c r="E245" s="461">
        <v>0.013698</v>
      </c>
      <c r="F245" s="461">
        <v>0.018102</v>
      </c>
      <c r="G245" s="461">
        <v>0.013619</v>
      </c>
      <c r="H245" s="461">
        <v>0.017626</v>
      </c>
      <c r="I245" s="461">
        <v>0.002603</v>
      </c>
      <c r="J245" s="461">
        <v>0.009714</v>
      </c>
      <c r="K245" s="462">
        <v>0</v>
      </c>
      <c r="L245" s="462">
        <v>0</v>
      </c>
      <c r="M245" s="463">
        <v>0</v>
      </c>
      <c r="N245" s="464">
        <f>4*K245/J245</f>
        <v>0</v>
      </c>
      <c r="O245" s="464">
        <f>4*L245/I245</f>
        <v>0</v>
      </c>
      <c r="P245" s="462">
        <f>N245*E245</f>
        <v>0</v>
      </c>
      <c r="Q245" s="462">
        <f>O245*E245</f>
        <v>0</v>
      </c>
    </row>
    <row r="246" ht="18.65" customHeight="1">
      <c r="A246" t="s" s="459">
        <v>3453</v>
      </c>
      <c r="B246" t="s" s="459">
        <v>232</v>
      </c>
      <c r="C246" s="465">
        <v>13</v>
      </c>
      <c r="D246" t="s" s="460">
        <v>1121</v>
      </c>
      <c r="E246" s="461">
        <v>0.017052</v>
      </c>
      <c r="F246" s="461">
        <v>0.01851</v>
      </c>
      <c r="G246" s="461">
        <v>0.013373</v>
      </c>
      <c r="H246" s="461">
        <v>0.005872</v>
      </c>
      <c r="I246" s="461">
        <v>0.002786</v>
      </c>
      <c r="J246" s="461">
        <v>0.000131</v>
      </c>
      <c r="K246" s="462">
        <v>0.00021</v>
      </c>
      <c r="L246" s="462">
        <v>5e-06</v>
      </c>
      <c r="M246" s="463">
        <v>130.1693</v>
      </c>
      <c r="N246" s="464">
        <f>4*K246/J246</f>
        <v>6.41221374045802</v>
      </c>
      <c r="O246" s="464">
        <f>4*L246/I246</f>
        <v>0.00717875089734386</v>
      </c>
      <c r="P246" s="462">
        <f>N246*E246</f>
        <v>0.10934106870229</v>
      </c>
      <c r="Q246" s="462">
        <f>O246*E246</f>
        <v>0.000122412060301508</v>
      </c>
    </row>
    <row r="247" ht="18.65" customHeight="1">
      <c r="A247" t="s" s="459">
        <v>3453</v>
      </c>
      <c r="B247" t="s" s="459">
        <v>232</v>
      </c>
      <c r="C247" s="465">
        <v>14</v>
      </c>
      <c r="D247" t="s" s="460">
        <v>1122</v>
      </c>
      <c r="E247" s="461">
        <v>0.01322</v>
      </c>
      <c r="F247" s="461">
        <v>0.019844</v>
      </c>
      <c r="G247" s="461">
        <v>0.013695</v>
      </c>
      <c r="H247" s="461">
        <v>0.031503</v>
      </c>
      <c r="I247" s="461">
        <v>0.002869</v>
      </c>
      <c r="J247" s="461">
        <v>0.010456</v>
      </c>
      <c r="K247" s="462">
        <v>0</v>
      </c>
      <c r="L247" s="462">
        <v>0</v>
      </c>
      <c r="M247" s="463">
        <v>3.4524</v>
      </c>
      <c r="N247" s="464">
        <f>4*K247/J247</f>
        <v>0</v>
      </c>
      <c r="O247" s="464">
        <f>4*L247/I247</f>
        <v>0</v>
      </c>
      <c r="P247" s="462">
        <f>N247*E247</f>
        <v>0</v>
      </c>
      <c r="Q247" s="462">
        <f>O247*E247</f>
        <v>0</v>
      </c>
    </row>
    <row r="248" ht="18.65" customHeight="1">
      <c r="A248" t="s" s="459">
        <v>3453</v>
      </c>
      <c r="B248" t="s" s="459">
        <v>232</v>
      </c>
      <c r="C248" t="s" s="459">
        <v>3114</v>
      </c>
      <c r="D248" t="s" s="460">
        <v>1122</v>
      </c>
      <c r="E248" s="461">
        <v>0.020081</v>
      </c>
      <c r="F248" s="461">
        <v>0.020101</v>
      </c>
      <c r="G248" s="461">
        <v>0.013581</v>
      </c>
      <c r="H248" s="461">
        <v>1.8e-05</v>
      </c>
      <c r="I248" s="461">
        <v>0.002944</v>
      </c>
      <c r="J248" s="461">
        <v>0.012701</v>
      </c>
      <c r="K248" s="462">
        <v>0</v>
      </c>
      <c r="L248" s="462">
        <v>0</v>
      </c>
      <c r="M248" s="463">
        <v>0.0045</v>
      </c>
      <c r="N248" s="464">
        <f>4*K248/J248</f>
        <v>0</v>
      </c>
      <c r="O248" s="464">
        <f>4*L248/I248</f>
        <v>0</v>
      </c>
      <c r="P248" s="462">
        <f>N248*E248</f>
        <v>0</v>
      </c>
      <c r="Q248" s="462">
        <f>O248*E248</f>
        <v>0</v>
      </c>
    </row>
    <row r="249" ht="18.65" customHeight="1">
      <c r="A249" t="s" s="459">
        <v>3453</v>
      </c>
      <c r="B249" t="s" s="459">
        <v>232</v>
      </c>
      <c r="C249" t="s" s="459">
        <v>167</v>
      </c>
      <c r="D249" t="s" s="460">
        <v>1122</v>
      </c>
      <c r="E249" s="461">
        <v>0.010571</v>
      </c>
      <c r="F249" s="461">
        <v>0.020732</v>
      </c>
      <c r="G249" s="461">
        <v>0.015057</v>
      </c>
      <c r="H249" s="461">
        <v>0.030322</v>
      </c>
      <c r="I249" s="461">
        <v>0.000977</v>
      </c>
      <c r="J249" s="461">
        <v>0.004745</v>
      </c>
      <c r="K249" s="462">
        <v>0</v>
      </c>
      <c r="L249" s="462">
        <v>0</v>
      </c>
      <c r="M249" s="463">
        <v>0.0385</v>
      </c>
      <c r="N249" s="464">
        <f>4*K249/J249</f>
        <v>0</v>
      </c>
      <c r="O249" s="464">
        <f>4*L249/I249</f>
        <v>0</v>
      </c>
      <c r="P249" s="462">
        <f>N249*E249</f>
        <v>0</v>
      </c>
      <c r="Q249" s="462">
        <f>O249*E249</f>
        <v>0</v>
      </c>
    </row>
    <row r="250" ht="18.65" customHeight="1">
      <c r="A250" t="s" s="459">
        <v>3453</v>
      </c>
      <c r="B250" t="s" s="459">
        <v>232</v>
      </c>
      <c r="C250" t="s" s="459">
        <v>3115</v>
      </c>
      <c r="D250" t="s" s="460">
        <v>1122</v>
      </c>
      <c r="E250" s="461">
        <v>0.003643</v>
      </c>
      <c r="F250" s="461">
        <v>0.018744</v>
      </c>
      <c r="G250" s="461">
        <v>0.013892</v>
      </c>
      <c r="H250" s="461">
        <v>0.208859</v>
      </c>
      <c r="I250" s="461">
        <v>0.002349</v>
      </c>
      <c r="J250" s="461">
        <v>0.002023</v>
      </c>
      <c r="K250" s="462">
        <v>0</v>
      </c>
      <c r="L250" s="462">
        <v>0</v>
      </c>
      <c r="M250" s="463">
        <v>0</v>
      </c>
      <c r="N250" s="464">
        <f>4*K250/J250</f>
        <v>0</v>
      </c>
      <c r="O250" s="464">
        <f>4*L250/I250</f>
        <v>0</v>
      </c>
      <c r="P250" s="462">
        <f>N250*E250</f>
        <v>0</v>
      </c>
      <c r="Q250" s="462">
        <f>O250*E250</f>
        <v>0</v>
      </c>
    </row>
    <row r="251" ht="18.65" customHeight="1">
      <c r="A251" t="s" s="459">
        <v>3453</v>
      </c>
      <c r="B251" t="s" s="459">
        <v>232</v>
      </c>
      <c r="C251" s="465">
        <v>16</v>
      </c>
      <c r="D251" t="s" s="460">
        <v>1121</v>
      </c>
      <c r="E251" s="461">
        <v>0.019622</v>
      </c>
      <c r="F251" s="461">
        <v>0.019641</v>
      </c>
      <c r="G251" s="461">
        <v>0.012644</v>
      </c>
      <c r="H251" s="461">
        <v>0.000136</v>
      </c>
      <c r="I251" s="461">
        <v>0.002558</v>
      </c>
      <c r="J251" s="461">
        <v>0.000494</v>
      </c>
      <c r="K251" s="462">
        <v>0.000678</v>
      </c>
      <c r="L251" s="462">
        <v>5e-06</v>
      </c>
      <c r="M251" s="463">
        <v>21.91</v>
      </c>
      <c r="N251" s="464">
        <f>4*K251/J251</f>
        <v>5.48987854251012</v>
      </c>
      <c r="O251" s="464">
        <f>4*L251/I251</f>
        <v>0.007818608287724779</v>
      </c>
      <c r="P251" s="462">
        <f>N251*E251</f>
        <v>0.107722396761134</v>
      </c>
      <c r="Q251" s="462">
        <f>O251*E251</f>
        <v>0.000153416731821736</v>
      </c>
    </row>
    <row r="252" ht="18.65" customHeight="1">
      <c r="A252" t="s" s="459">
        <v>3453</v>
      </c>
      <c r="B252" t="s" s="459">
        <v>232</v>
      </c>
      <c r="C252" s="465">
        <v>17</v>
      </c>
      <c r="D252" t="s" s="460">
        <v>1121</v>
      </c>
      <c r="E252" s="461">
        <v>0.017644</v>
      </c>
      <c r="F252" s="461">
        <v>0.017662</v>
      </c>
      <c r="G252" s="461">
        <v>0.014227</v>
      </c>
      <c r="H252" s="461">
        <v>6.3e-05</v>
      </c>
      <c r="I252" s="461">
        <v>0.002893</v>
      </c>
      <c r="J252" s="461">
        <v>0.000302</v>
      </c>
      <c r="K252" s="462">
        <v>0.000531</v>
      </c>
      <c r="L252" s="462">
        <v>5e-06</v>
      </c>
      <c r="M252" s="463">
        <v>88.3099</v>
      </c>
      <c r="N252" s="464">
        <f>4*K252/J252</f>
        <v>7.03311258278146</v>
      </c>
      <c r="O252" s="464">
        <f>4*L252/I252</f>
        <v>0.00691323885240235</v>
      </c>
      <c r="P252" s="462">
        <f>N252*E252</f>
        <v>0.124092238410596</v>
      </c>
      <c r="Q252" s="462">
        <f>O252*E252</f>
        <v>0.000121977186311787</v>
      </c>
    </row>
    <row r="253" ht="18.65" customHeight="1">
      <c r="A253" t="s" s="459">
        <v>3453</v>
      </c>
      <c r="B253" t="s" s="459">
        <v>232</v>
      </c>
      <c r="C253" s="465">
        <v>18</v>
      </c>
      <c r="D253" t="s" s="460">
        <v>1122</v>
      </c>
      <c r="E253" s="461">
        <v>0.014103</v>
      </c>
      <c r="F253" s="461">
        <v>0.017305</v>
      </c>
      <c r="G253" s="461">
        <v>0.013497</v>
      </c>
      <c r="H253" s="461">
        <v>0.009419</v>
      </c>
      <c r="I253" s="461">
        <v>0.003101</v>
      </c>
      <c r="J253" s="461">
        <v>0.009102000000000001</v>
      </c>
      <c r="K253" s="462">
        <v>0</v>
      </c>
      <c r="L253" s="462">
        <v>0</v>
      </c>
      <c r="M253" s="463">
        <v>0</v>
      </c>
      <c r="N253" s="464">
        <f>4*K253/J253</f>
        <v>0</v>
      </c>
      <c r="O253" s="464">
        <f>4*L253/I253</f>
        <v>0</v>
      </c>
      <c r="P253" s="462">
        <f>N253*E253</f>
        <v>0</v>
      </c>
      <c r="Q253" s="462">
        <f>O253*E253</f>
        <v>0</v>
      </c>
    </row>
    <row r="254" ht="18.65" customHeight="1">
      <c r="A254" t="s" s="459">
        <v>3453</v>
      </c>
      <c r="B254" t="s" s="459">
        <v>232</v>
      </c>
      <c r="C254" s="465">
        <v>19</v>
      </c>
      <c r="D254" t="s" s="460">
        <v>1122</v>
      </c>
      <c r="E254" s="461">
        <v>0.010618</v>
      </c>
      <c r="F254" s="461">
        <v>0.017157</v>
      </c>
      <c r="G254" s="461">
        <v>0.013525</v>
      </c>
      <c r="H254" s="461">
        <v>0.025636</v>
      </c>
      <c r="I254" s="461">
        <v>0.002522</v>
      </c>
      <c r="J254" s="461">
        <v>0.006795</v>
      </c>
      <c r="K254" s="462">
        <v>0</v>
      </c>
      <c r="L254" s="462">
        <v>0</v>
      </c>
      <c r="M254" s="463">
        <v>6.4323</v>
      </c>
      <c r="N254" s="464">
        <f>4*K254/J254</f>
        <v>0</v>
      </c>
      <c r="O254" s="464">
        <f>4*L254/I254</f>
        <v>0</v>
      </c>
      <c r="P254" s="462">
        <f>N254*E254</f>
        <v>0</v>
      </c>
      <c r="Q254" s="462">
        <f>O254*E254</f>
        <v>0</v>
      </c>
    </row>
    <row r="255" ht="18.65" customHeight="1">
      <c r="A255" t="s" s="459">
        <v>3453</v>
      </c>
      <c r="B255" t="s" s="459">
        <v>232</v>
      </c>
      <c r="C255" s="465">
        <v>20</v>
      </c>
      <c r="D255" t="s" s="460">
        <v>1122</v>
      </c>
      <c r="E255" s="461">
        <v>0.013216</v>
      </c>
      <c r="F255" s="461">
        <v>0.01767</v>
      </c>
      <c r="G255" s="461">
        <v>0.014517</v>
      </c>
      <c r="H255" s="461">
        <v>0.015934</v>
      </c>
      <c r="I255" s="461">
        <v>0.002855</v>
      </c>
      <c r="J255" s="461">
        <v>0.009598000000000001</v>
      </c>
      <c r="K255" s="462">
        <v>0</v>
      </c>
      <c r="L255" s="462">
        <v>0</v>
      </c>
      <c r="M255" s="463">
        <v>4.7805</v>
      </c>
      <c r="N255" s="464">
        <f>4*K255/J255</f>
        <v>0</v>
      </c>
      <c r="O255" s="464">
        <f>4*L255/I255</f>
        <v>0</v>
      </c>
      <c r="P255" s="462">
        <f>N255*E255</f>
        <v>0</v>
      </c>
      <c r="Q255" s="462">
        <f>O255*E255</f>
        <v>0</v>
      </c>
    </row>
    <row r="256" ht="18.65" customHeight="1">
      <c r="A256" t="s" s="459">
        <v>3453</v>
      </c>
      <c r="B256" t="s" s="459">
        <v>232</v>
      </c>
      <c r="C256" s="465">
        <v>21</v>
      </c>
      <c r="D256" t="s" s="460">
        <v>1122</v>
      </c>
      <c r="E256" s="461">
        <v>0.014401</v>
      </c>
      <c r="F256" s="461">
        <v>0.017532</v>
      </c>
      <c r="G256" s="461">
        <v>0.016787</v>
      </c>
      <c r="H256" s="461">
        <v>0.012187</v>
      </c>
      <c r="I256" s="461">
        <v>0.000106</v>
      </c>
      <c r="J256" s="461">
        <v>5e-06</v>
      </c>
      <c r="K256" s="462">
        <v>0</v>
      </c>
      <c r="L256" s="462">
        <v>0</v>
      </c>
      <c r="M256" s="463">
        <v>0</v>
      </c>
      <c r="N256" s="464">
        <f>4*K256/J256</f>
        <v>0</v>
      </c>
      <c r="O256" s="464">
        <f>4*L256/I256</f>
        <v>0</v>
      </c>
      <c r="P256" s="462">
        <f>N256*E256</f>
        <v>0</v>
      </c>
      <c r="Q256" s="462">
        <f>O256*E256</f>
        <v>0</v>
      </c>
    </row>
    <row r="257" ht="18.65" customHeight="1">
      <c r="A257" t="s" s="459">
        <v>3453</v>
      </c>
      <c r="B257" t="s" s="459">
        <v>232</v>
      </c>
      <c r="C257" t="s" s="459">
        <v>216</v>
      </c>
      <c r="D257" t="s" s="460">
        <v>1121</v>
      </c>
      <c r="E257" s="461">
        <v>0.012851</v>
      </c>
      <c r="F257" s="461">
        <v>0.018212</v>
      </c>
      <c r="G257" s="461">
        <v>0.01369</v>
      </c>
      <c r="H257" s="461">
        <v>0.026135</v>
      </c>
      <c r="I257" s="461">
        <v>0.002818</v>
      </c>
      <c r="J257" s="461">
        <v>0.006002</v>
      </c>
      <c r="K257" s="462">
        <v>0.002699</v>
      </c>
      <c r="L257" s="462">
        <v>6e-06</v>
      </c>
      <c r="M257" s="463">
        <v>25.9366</v>
      </c>
      <c r="N257" s="464">
        <f>4*K257/J257</f>
        <v>1.79873375541486</v>
      </c>
      <c r="O257" s="464">
        <f>4*L257/I257</f>
        <v>0.008516678495386801</v>
      </c>
      <c r="P257" s="462">
        <f>N257*E257</f>
        <v>0.0231155274908364</v>
      </c>
      <c r="Q257" s="462">
        <f>O257*E257</f>
        <v>0.000109447835344216</v>
      </c>
    </row>
    <row r="258" ht="18.65" customHeight="1">
      <c r="A258" t="s" s="459">
        <v>3454</v>
      </c>
      <c r="B258" t="s" s="459">
        <v>215</v>
      </c>
      <c r="C258" s="465">
        <v>1</v>
      </c>
      <c r="D258" t="s" s="460">
        <v>1122</v>
      </c>
      <c r="E258" s="461">
        <v>0.005571</v>
      </c>
      <c r="F258" s="461">
        <v>0.018306</v>
      </c>
      <c r="G258" s="461">
        <v>0.014365</v>
      </c>
      <c r="H258" s="461">
        <v>0.006451</v>
      </c>
      <c r="I258" s="461">
        <v>0.001516</v>
      </c>
      <c r="J258" s="461">
        <v>0.004985</v>
      </c>
      <c r="K258" s="462">
        <v>0</v>
      </c>
      <c r="L258" s="462">
        <v>0</v>
      </c>
      <c r="M258" s="463">
        <v>7.8686</v>
      </c>
      <c r="N258" s="464">
        <f>4*K258/J258</f>
        <v>0</v>
      </c>
      <c r="O258" s="464">
        <f>4*L258/I258</f>
        <v>0</v>
      </c>
      <c r="P258" s="462">
        <f>N258*E258</f>
        <v>0</v>
      </c>
      <c r="Q258" s="462">
        <f>O258*E258</f>
        <v>0</v>
      </c>
    </row>
    <row r="259" ht="18.65" customHeight="1">
      <c r="A259" t="s" s="459">
        <v>3454</v>
      </c>
      <c r="B259" t="s" s="459">
        <v>215</v>
      </c>
      <c r="C259" t="s" s="459">
        <v>180</v>
      </c>
      <c r="D259" t="s" s="460">
        <v>1122</v>
      </c>
      <c r="E259" s="461">
        <v>0.006661</v>
      </c>
      <c r="F259" s="461">
        <v>0.021683</v>
      </c>
      <c r="G259" s="461">
        <v>0.015088</v>
      </c>
      <c r="H259" s="461">
        <v>0.010539</v>
      </c>
      <c r="I259" s="461">
        <v>0.001793</v>
      </c>
      <c r="J259" s="461">
        <v>0.007811</v>
      </c>
      <c r="K259" s="462">
        <v>0</v>
      </c>
      <c r="L259" s="462">
        <v>0</v>
      </c>
      <c r="M259" s="463">
        <v>2.4953</v>
      </c>
      <c r="N259" s="464">
        <f>4*K259/J259</f>
        <v>0</v>
      </c>
      <c r="O259" s="464">
        <f>4*L259/I259</f>
        <v>0</v>
      </c>
      <c r="P259" s="462">
        <f>N259*E259</f>
        <v>0</v>
      </c>
      <c r="Q259" s="462">
        <f>O259*E259</f>
        <v>0</v>
      </c>
    </row>
    <row r="260" ht="18.65" customHeight="1">
      <c r="A260" t="s" s="459">
        <v>3454</v>
      </c>
      <c r="B260" t="s" s="459">
        <v>215</v>
      </c>
      <c r="C260" t="s" s="459">
        <v>150</v>
      </c>
      <c r="D260" t="s" s="460">
        <v>1121</v>
      </c>
      <c r="E260" s="461">
        <v>0.012037</v>
      </c>
      <c r="F260" s="461">
        <v>0.0185</v>
      </c>
      <c r="G260" s="461">
        <v>0.019489</v>
      </c>
      <c r="H260" s="461">
        <v>0.006541</v>
      </c>
      <c r="I260" s="461">
        <v>0.001231</v>
      </c>
      <c r="J260" s="461">
        <v>0.008403000000000001</v>
      </c>
      <c r="K260" s="462">
        <v>0.003949</v>
      </c>
      <c r="L260" s="462">
        <v>0.011879</v>
      </c>
      <c r="M260" s="463">
        <v>14.1623</v>
      </c>
      <c r="N260" s="464">
        <f>4*K260/J260</f>
        <v>1.87980483160776</v>
      </c>
      <c r="O260" s="464">
        <f>4*L260/I260</f>
        <v>38.5995125913891</v>
      </c>
      <c r="P260" s="462">
        <f>N260*E260</f>
        <v>0.0226272107580626</v>
      </c>
      <c r="Q260" s="462">
        <f>O260*E260</f>
        <v>0.464622333062551</v>
      </c>
    </row>
    <row r="261" ht="18.65" customHeight="1">
      <c r="A261" t="s" s="459">
        <v>3454</v>
      </c>
      <c r="B261" t="s" s="459">
        <v>215</v>
      </c>
      <c r="C261" t="s" s="459">
        <v>182</v>
      </c>
      <c r="D261" t="s" s="460">
        <v>1121</v>
      </c>
      <c r="E261" s="461">
        <v>0.010008</v>
      </c>
      <c r="F261" s="461">
        <v>0.022432</v>
      </c>
      <c r="G261" s="461">
        <v>0.01375</v>
      </c>
      <c r="H261" s="461">
        <v>0.003616</v>
      </c>
      <c r="I261" s="461">
        <v>0.001906</v>
      </c>
      <c r="J261" s="461">
        <v>0.009353</v>
      </c>
      <c r="K261" s="462">
        <v>0.049582</v>
      </c>
      <c r="L261" s="462">
        <v>0.00676</v>
      </c>
      <c r="M261" s="463">
        <v>12.8292</v>
      </c>
      <c r="N261" s="464">
        <f>4*K261/J261</f>
        <v>21.2047471399551</v>
      </c>
      <c r="O261" s="464">
        <f>4*L261/I261</f>
        <v>14.186778593914</v>
      </c>
      <c r="P261" s="462">
        <f>N261*E261</f>
        <v>0.212217109376671</v>
      </c>
      <c r="Q261" s="462">
        <f>O261*E261</f>
        <v>0.141981280167891</v>
      </c>
    </row>
    <row r="262" ht="18.65" customHeight="1">
      <c r="A262" t="s" s="459">
        <v>3454</v>
      </c>
      <c r="B262" t="s" s="459">
        <v>215</v>
      </c>
      <c r="C262" s="465">
        <v>3</v>
      </c>
      <c r="D262" t="s" s="460">
        <v>1122</v>
      </c>
      <c r="E262" s="461">
        <v>0.006324</v>
      </c>
      <c r="F262" s="461">
        <v>0.019218</v>
      </c>
      <c r="G262" s="461">
        <v>0.015228</v>
      </c>
      <c r="H262" s="461">
        <v>0.007572</v>
      </c>
      <c r="I262" s="461">
        <v>0.001588</v>
      </c>
      <c r="J262" s="461">
        <v>0.007086</v>
      </c>
      <c r="K262" s="462">
        <v>0</v>
      </c>
      <c r="L262" s="462">
        <v>0</v>
      </c>
      <c r="M262" s="463">
        <v>3.2785</v>
      </c>
      <c r="N262" s="464">
        <f>4*K262/J262</f>
        <v>0</v>
      </c>
      <c r="O262" s="464">
        <f>4*L262/I262</f>
        <v>0</v>
      </c>
      <c r="P262" s="462">
        <f>N262*E262</f>
        <v>0</v>
      </c>
      <c r="Q262" s="462">
        <f>O262*E262</f>
        <v>0</v>
      </c>
    </row>
    <row r="263" ht="18.65" customHeight="1">
      <c r="A263" t="s" s="459">
        <v>3454</v>
      </c>
      <c r="B263" t="s" s="459">
        <v>215</v>
      </c>
      <c r="C263" s="465">
        <v>4</v>
      </c>
      <c r="D263" t="s" s="460">
        <v>1122</v>
      </c>
      <c r="E263" s="461">
        <v>0.005867</v>
      </c>
      <c r="F263" s="461">
        <v>0.019692</v>
      </c>
      <c r="G263" s="461">
        <v>0.015846</v>
      </c>
      <c r="H263" s="461">
        <v>0.008338</v>
      </c>
      <c r="I263" s="461">
        <v>0.002324</v>
      </c>
      <c r="J263" s="461">
        <v>0.010356</v>
      </c>
      <c r="K263" s="462">
        <v>0</v>
      </c>
      <c r="L263" s="462">
        <v>0</v>
      </c>
      <c r="M263" s="463">
        <v>1.217</v>
      </c>
      <c r="N263" s="464">
        <f>4*K263/J263</f>
        <v>0</v>
      </c>
      <c r="O263" s="464">
        <f>4*L263/I263</f>
        <v>0</v>
      </c>
      <c r="P263" s="462">
        <f>N263*E263</f>
        <v>0</v>
      </c>
      <c r="Q263" s="462">
        <f>O263*E263</f>
        <v>0</v>
      </c>
    </row>
    <row r="264" ht="18.65" customHeight="1">
      <c r="A264" t="s" s="459">
        <v>3454</v>
      </c>
      <c r="B264" t="s" s="459">
        <v>215</v>
      </c>
      <c r="C264" s="465">
        <v>5</v>
      </c>
      <c r="D264" t="s" s="460">
        <v>1121</v>
      </c>
      <c r="E264" s="461">
        <v>0.008429000000000001</v>
      </c>
      <c r="F264" s="461">
        <v>0.021841</v>
      </c>
      <c r="G264" s="461">
        <v>0.012654</v>
      </c>
      <c r="H264" s="461">
        <v>0.005361</v>
      </c>
      <c r="I264" s="461">
        <v>0.001252</v>
      </c>
      <c r="J264" s="461">
        <v>0.005664</v>
      </c>
      <c r="K264" s="462">
        <v>0.014988</v>
      </c>
      <c r="L264" s="462">
        <v>0.001866</v>
      </c>
      <c r="M264" s="463">
        <v>22.8033</v>
      </c>
      <c r="N264" s="464">
        <f>4*K264/J264</f>
        <v>10.5847457627119</v>
      </c>
      <c r="O264" s="464">
        <f>4*L264/I264</f>
        <v>5.96166134185304</v>
      </c>
      <c r="P264" s="462">
        <f>N264*E264</f>
        <v>0.0892188220338986</v>
      </c>
      <c r="Q264" s="462">
        <f>O264*E264</f>
        <v>0.0502508434504793</v>
      </c>
    </row>
    <row r="265" ht="18.65" customHeight="1">
      <c r="A265" t="s" s="459">
        <v>3454</v>
      </c>
      <c r="B265" t="s" s="459">
        <v>215</v>
      </c>
      <c r="C265" s="465">
        <v>6</v>
      </c>
      <c r="D265" t="s" s="460">
        <v>1122</v>
      </c>
      <c r="E265" s="461">
        <v>0.006609</v>
      </c>
      <c r="F265" s="461">
        <v>0.019567</v>
      </c>
      <c r="G265" s="461">
        <v>0.015699</v>
      </c>
      <c r="H265" s="461">
        <v>0.007464</v>
      </c>
      <c r="I265" s="461">
        <v>0.001754</v>
      </c>
      <c r="J265" s="461">
        <v>0.005961</v>
      </c>
      <c r="K265" s="462">
        <v>0</v>
      </c>
      <c r="L265" s="462">
        <v>0</v>
      </c>
      <c r="M265" s="463">
        <v>0.0491</v>
      </c>
      <c r="N265" s="464">
        <f>4*K265/J265</f>
        <v>0</v>
      </c>
      <c r="O265" s="464">
        <f>4*L265/I265</f>
        <v>0</v>
      </c>
      <c r="P265" s="462">
        <f>N265*E265</f>
        <v>0</v>
      </c>
      <c r="Q265" s="462">
        <f>O265*E265</f>
        <v>0</v>
      </c>
    </row>
    <row r="266" ht="18.65" customHeight="1">
      <c r="A266" t="s" s="459">
        <v>3454</v>
      </c>
      <c r="B266" t="s" s="459">
        <v>215</v>
      </c>
      <c r="C266" s="465">
        <v>7</v>
      </c>
      <c r="D266" t="s" s="460">
        <v>1121</v>
      </c>
      <c r="E266" s="461">
        <v>0.006503</v>
      </c>
      <c r="F266" s="461">
        <v>0.019441</v>
      </c>
      <c r="G266" s="461">
        <v>0.014986</v>
      </c>
      <c r="H266" s="461">
        <v>0.007274</v>
      </c>
      <c r="I266" s="461">
        <v>0.001679</v>
      </c>
      <c r="J266" s="461">
        <v>0.004432</v>
      </c>
      <c r="K266" s="462">
        <v>0.013975</v>
      </c>
      <c r="L266" s="462">
        <v>0.002831</v>
      </c>
      <c r="M266" s="463">
        <v>10.987</v>
      </c>
      <c r="N266" s="464">
        <f>4*K266/J266</f>
        <v>12.6128158844765</v>
      </c>
      <c r="O266" s="464">
        <f>4*L266/I266</f>
        <v>6.74449076831447</v>
      </c>
      <c r="P266" s="462">
        <f>N266*E266</f>
        <v>0.0820211416967507</v>
      </c>
      <c r="Q266" s="462">
        <f>O266*E266</f>
        <v>0.043859423466349</v>
      </c>
    </row>
    <row r="267" ht="18.65" customHeight="1">
      <c r="A267" t="s" s="459">
        <v>3454</v>
      </c>
      <c r="B267" t="s" s="459">
        <v>215</v>
      </c>
      <c r="C267" s="465">
        <v>8</v>
      </c>
      <c r="D267" t="s" s="460">
        <v>1122</v>
      </c>
      <c r="E267" s="461">
        <v>0.005662</v>
      </c>
      <c r="F267" s="461">
        <v>0.01882</v>
      </c>
      <c r="G267" s="461">
        <v>0.015873</v>
      </c>
      <c r="H267" s="461">
        <v>0.007585</v>
      </c>
      <c r="I267" s="461">
        <v>0.001961</v>
      </c>
      <c r="J267" s="461">
        <v>0.006593</v>
      </c>
      <c r="K267" s="462">
        <v>0</v>
      </c>
      <c r="L267" s="462">
        <v>0</v>
      </c>
      <c r="M267" s="463">
        <v>6.3578</v>
      </c>
      <c r="N267" s="464">
        <f>4*K267/J267</f>
        <v>0</v>
      </c>
      <c r="O267" s="464">
        <f>4*L267/I267</f>
        <v>0</v>
      </c>
      <c r="P267" s="462">
        <f>N267*E267</f>
        <v>0</v>
      </c>
      <c r="Q267" s="462">
        <f>O267*E267</f>
        <v>0</v>
      </c>
    </row>
    <row r="268" ht="18.65" customHeight="1">
      <c r="A268" t="s" s="459">
        <v>3454</v>
      </c>
      <c r="B268" t="s" s="459">
        <v>215</v>
      </c>
      <c r="C268" s="465">
        <v>9</v>
      </c>
      <c r="D268" t="s" s="460">
        <v>1122</v>
      </c>
      <c r="E268" s="461">
        <v>0.005934</v>
      </c>
      <c r="F268" s="461">
        <v>0.021609</v>
      </c>
      <c r="G268" s="461">
        <v>0.014219</v>
      </c>
      <c r="H268" s="461">
        <v>0.009286000000000001</v>
      </c>
      <c r="I268" s="461">
        <v>0.002087</v>
      </c>
      <c r="J268" s="461">
        <v>0.01065</v>
      </c>
      <c r="K268" s="462">
        <v>0</v>
      </c>
      <c r="L268" s="462">
        <v>0</v>
      </c>
      <c r="M268" s="463">
        <v>8.021699999999999</v>
      </c>
      <c r="N268" s="464">
        <f>4*K268/J268</f>
        <v>0</v>
      </c>
      <c r="O268" s="464">
        <f>4*L268/I268</f>
        <v>0</v>
      </c>
      <c r="P268" s="462">
        <f>N268*E268</f>
        <v>0</v>
      </c>
      <c r="Q268" s="462">
        <f>O268*E268</f>
        <v>0</v>
      </c>
    </row>
    <row r="269" ht="18.65" customHeight="1">
      <c r="A269" t="s" s="459">
        <v>3454</v>
      </c>
      <c r="B269" t="s" s="459">
        <v>215</v>
      </c>
      <c r="C269" s="465">
        <v>10</v>
      </c>
      <c r="D269" t="s" s="460">
        <v>1121</v>
      </c>
      <c r="E269" s="461">
        <v>0.006577</v>
      </c>
      <c r="F269" s="461">
        <v>0.018692</v>
      </c>
      <c r="G269" s="461">
        <v>0.014466</v>
      </c>
      <c r="H269" s="461">
        <v>0.007455</v>
      </c>
      <c r="I269" s="461">
        <v>0.00152</v>
      </c>
      <c r="J269" s="461">
        <v>0.00442</v>
      </c>
      <c r="K269" s="462">
        <v>0.01785</v>
      </c>
      <c r="L269" s="462">
        <v>0.004882</v>
      </c>
      <c r="M269" s="463">
        <v>23.6595</v>
      </c>
      <c r="N269" s="464">
        <f>4*K269/J269</f>
        <v>16.1538461538462</v>
      </c>
      <c r="O269" s="464">
        <f>4*L269/I269</f>
        <v>12.8473684210526</v>
      </c>
      <c r="P269" s="462">
        <f>N269*E269</f>
        <v>0.106243846153846</v>
      </c>
      <c r="Q269" s="462">
        <f>O269*E269</f>
        <v>0.084497142105263</v>
      </c>
    </row>
    <row r="270" ht="18.65" customHeight="1">
      <c r="A270" t="s" s="459">
        <v>3454</v>
      </c>
      <c r="B270" t="s" s="459">
        <v>215</v>
      </c>
      <c r="C270" s="465">
        <v>11</v>
      </c>
      <c r="D270" t="s" s="460">
        <v>1122</v>
      </c>
      <c r="E270" s="461">
        <v>0.004971</v>
      </c>
      <c r="F270" s="461">
        <v>0.018418</v>
      </c>
      <c r="G270" s="461">
        <v>0.015824</v>
      </c>
      <c r="H270" s="461">
        <v>0.008507000000000001</v>
      </c>
      <c r="I270" s="461">
        <v>0.001609</v>
      </c>
      <c r="J270" s="461">
        <v>0.005724</v>
      </c>
      <c r="K270" s="462">
        <v>0</v>
      </c>
      <c r="L270" s="462">
        <v>0</v>
      </c>
      <c r="M270" s="463">
        <v>4.4644</v>
      </c>
      <c r="N270" s="464">
        <f>4*K270/J270</f>
        <v>0</v>
      </c>
      <c r="O270" s="464">
        <f>4*L270/I270</f>
        <v>0</v>
      </c>
      <c r="P270" s="462">
        <f>N270*E270</f>
        <v>0</v>
      </c>
      <c r="Q270" s="462">
        <f>O270*E270</f>
        <v>0</v>
      </c>
    </row>
    <row r="271" ht="18.65" customHeight="1">
      <c r="A271" t="s" s="459">
        <v>3454</v>
      </c>
      <c r="B271" t="s" s="459">
        <v>215</v>
      </c>
      <c r="C271" s="465">
        <v>12</v>
      </c>
      <c r="D271" t="s" s="460">
        <v>1121</v>
      </c>
      <c r="E271" s="461">
        <v>0.006738</v>
      </c>
      <c r="F271" s="461">
        <v>0.019152</v>
      </c>
      <c r="G271" s="461">
        <v>0.01435</v>
      </c>
      <c r="H271" s="461">
        <v>0.006621</v>
      </c>
      <c r="I271" s="461">
        <v>0.001803</v>
      </c>
      <c r="J271" s="461">
        <v>0.005695</v>
      </c>
      <c r="K271" s="462">
        <v>5e-06</v>
      </c>
      <c r="L271" s="462">
        <v>0.009114000000000001</v>
      </c>
      <c r="M271" s="463">
        <v>19.1912</v>
      </c>
      <c r="N271" s="464">
        <f>4*K271/J271</f>
        <v>0.00351185250219491</v>
      </c>
      <c r="O271" s="464">
        <f>4*L271/I271</f>
        <v>20.2196339434276</v>
      </c>
      <c r="P271" s="462">
        <f>N271*E271</f>
        <v>2.36628621597893e-05</v>
      </c>
      <c r="Q271" s="462">
        <f>O271*E271</f>
        <v>0.136239893510815</v>
      </c>
    </row>
    <row r="272" ht="18.65" customHeight="1">
      <c r="A272" t="s" s="459">
        <v>3454</v>
      </c>
      <c r="B272" t="s" s="459">
        <v>215</v>
      </c>
      <c r="C272" s="465">
        <v>13</v>
      </c>
      <c r="D272" t="s" s="460">
        <v>1122</v>
      </c>
      <c r="E272" s="461">
        <v>0.005404</v>
      </c>
      <c r="F272" s="461">
        <v>0.018324</v>
      </c>
      <c r="G272" s="461">
        <v>0.015212</v>
      </c>
      <c r="H272" s="461">
        <v>0.007934999999999999</v>
      </c>
      <c r="I272" s="461">
        <v>0.001829</v>
      </c>
      <c r="J272" s="461">
        <v>0.005003</v>
      </c>
      <c r="K272" s="462">
        <v>0</v>
      </c>
      <c r="L272" s="462">
        <v>0</v>
      </c>
      <c r="M272" s="463">
        <v>0.3974</v>
      </c>
      <c r="N272" s="464">
        <f>4*K272/J272</f>
        <v>0</v>
      </c>
      <c r="O272" s="464">
        <f>4*L272/I272</f>
        <v>0</v>
      </c>
      <c r="P272" s="462">
        <f>N272*E272</f>
        <v>0</v>
      </c>
      <c r="Q272" s="462">
        <f>O272*E272</f>
        <v>0</v>
      </c>
    </row>
    <row r="273" ht="18.65" customHeight="1">
      <c r="A273" t="s" s="459">
        <v>3454</v>
      </c>
      <c r="B273" t="s" s="459">
        <v>215</v>
      </c>
      <c r="C273" s="465">
        <v>14</v>
      </c>
      <c r="D273" t="s" s="460">
        <v>1122</v>
      </c>
      <c r="E273" s="461">
        <v>0.00616</v>
      </c>
      <c r="F273" s="461">
        <v>0.020373</v>
      </c>
      <c r="G273" s="461">
        <v>0.016373</v>
      </c>
      <c r="H273" s="461">
        <v>0.008862999999999999</v>
      </c>
      <c r="I273" s="461">
        <v>0.001924</v>
      </c>
      <c r="J273" s="461">
        <v>0.007392</v>
      </c>
      <c r="K273" s="462">
        <v>0</v>
      </c>
      <c r="L273" s="462">
        <v>0</v>
      </c>
      <c r="M273" s="463">
        <v>4.2058</v>
      </c>
      <c r="N273" s="464">
        <f>4*K273/J273</f>
        <v>0</v>
      </c>
      <c r="O273" s="464">
        <f>4*L273/I273</f>
        <v>0</v>
      </c>
      <c r="P273" s="462">
        <f>N273*E273</f>
        <v>0</v>
      </c>
      <c r="Q273" s="462">
        <f>O273*E273</f>
        <v>0</v>
      </c>
    </row>
    <row r="274" ht="18.65" customHeight="1">
      <c r="A274" t="s" s="459">
        <v>3454</v>
      </c>
      <c r="B274" t="s" s="459">
        <v>215</v>
      </c>
      <c r="C274" t="s" s="459">
        <v>3114</v>
      </c>
      <c r="D274" t="s" s="460">
        <v>1122</v>
      </c>
      <c r="E274" s="461">
        <v>0.00617</v>
      </c>
      <c r="F274" s="461">
        <v>0.022685</v>
      </c>
      <c r="G274" s="461">
        <v>0.014347</v>
      </c>
      <c r="H274" s="461">
        <v>0.005242</v>
      </c>
      <c r="I274" s="461">
        <v>0.001796</v>
      </c>
      <c r="J274" s="461">
        <v>0.003563</v>
      </c>
      <c r="K274" s="462">
        <v>0</v>
      </c>
      <c r="L274" s="462">
        <v>0</v>
      </c>
      <c r="M274" s="463">
        <v>2.4532</v>
      </c>
      <c r="N274" s="464">
        <f>4*K274/J274</f>
        <v>0</v>
      </c>
      <c r="O274" s="464">
        <f>4*L274/I274</f>
        <v>0</v>
      </c>
      <c r="P274" s="462">
        <f>N274*E274</f>
        <v>0</v>
      </c>
      <c r="Q274" s="462">
        <f>O274*E274</f>
        <v>0</v>
      </c>
    </row>
    <row r="275" ht="18.65" customHeight="1">
      <c r="A275" t="s" s="459">
        <v>3454</v>
      </c>
      <c r="B275" t="s" s="459">
        <v>215</v>
      </c>
      <c r="C275" t="s" s="459">
        <v>167</v>
      </c>
      <c r="D275" t="s" s="460">
        <v>1122</v>
      </c>
      <c r="E275" s="461">
        <v>0.005806</v>
      </c>
      <c r="F275" s="461">
        <v>0.021584</v>
      </c>
      <c r="G275" s="461">
        <v>0.011481</v>
      </c>
      <c r="H275" s="461">
        <v>0.005836</v>
      </c>
      <c r="I275" s="461">
        <v>0.001884</v>
      </c>
      <c r="J275" s="461">
        <v>0.00303</v>
      </c>
      <c r="K275" s="462">
        <v>0</v>
      </c>
      <c r="L275" s="462">
        <v>0</v>
      </c>
      <c r="M275" s="463">
        <v>0</v>
      </c>
      <c r="N275" s="464">
        <f>4*K275/J275</f>
        <v>0</v>
      </c>
      <c r="O275" s="464">
        <f>4*L275/I275</f>
        <v>0</v>
      </c>
      <c r="P275" s="462">
        <f>N275*E275</f>
        <v>0</v>
      </c>
      <c r="Q275" s="462">
        <f>O275*E275</f>
        <v>0</v>
      </c>
    </row>
    <row r="276" ht="18.65" customHeight="1">
      <c r="A276" t="s" s="459">
        <v>3454</v>
      </c>
      <c r="B276" t="s" s="459">
        <v>215</v>
      </c>
      <c r="C276" t="s" s="459">
        <v>3115</v>
      </c>
      <c r="D276" t="s" s="460">
        <v>1121</v>
      </c>
      <c r="E276" s="461">
        <v>0.009965999999999999</v>
      </c>
      <c r="F276" s="461">
        <v>0.01958</v>
      </c>
      <c r="G276" s="461">
        <v>0.016737</v>
      </c>
      <c r="H276" s="461">
        <v>0.006005</v>
      </c>
      <c r="I276" s="461">
        <v>0.00213</v>
      </c>
      <c r="J276" s="461">
        <v>0.005359</v>
      </c>
      <c r="K276" s="462">
        <v>0.046593</v>
      </c>
      <c r="L276" s="462">
        <v>0.007379</v>
      </c>
      <c r="M276" s="463">
        <v>10.4167</v>
      </c>
      <c r="N276" s="464">
        <f>4*K276/J276</f>
        <v>34.7773838402687</v>
      </c>
      <c r="O276" s="464">
        <f>4*L276/I276</f>
        <v>13.8572769953052</v>
      </c>
      <c r="P276" s="462">
        <f>N276*E276</f>
        <v>0.346591407352118</v>
      </c>
      <c r="Q276" s="462">
        <f>O276*E276</f>
        <v>0.138101622535212</v>
      </c>
    </row>
    <row r="277" ht="18.65" customHeight="1">
      <c r="A277" t="s" s="459">
        <v>3454</v>
      </c>
      <c r="B277" t="s" s="459">
        <v>215</v>
      </c>
      <c r="C277" s="465">
        <v>16</v>
      </c>
      <c r="D277" t="s" s="460">
        <v>1122</v>
      </c>
      <c r="E277" s="461">
        <v>0.006005</v>
      </c>
      <c r="F277" s="461">
        <v>0.021863</v>
      </c>
      <c r="G277" s="461">
        <v>0.013831</v>
      </c>
      <c r="H277" s="461">
        <v>0.008813</v>
      </c>
      <c r="I277" s="461">
        <v>0.001714</v>
      </c>
      <c r="J277" s="461">
        <v>0.008540000000000001</v>
      </c>
      <c r="K277" s="462">
        <v>0</v>
      </c>
      <c r="L277" s="462">
        <v>0</v>
      </c>
      <c r="M277" s="463">
        <v>0</v>
      </c>
      <c r="N277" s="464">
        <f>4*K277/J277</f>
        <v>0</v>
      </c>
      <c r="O277" s="464">
        <f>4*L277/I277</f>
        <v>0</v>
      </c>
      <c r="P277" s="462">
        <f>N277*E277</f>
        <v>0</v>
      </c>
      <c r="Q277" s="462">
        <f>O277*E277</f>
        <v>0</v>
      </c>
    </row>
    <row r="278" ht="18.65" customHeight="1">
      <c r="A278" t="s" s="459">
        <v>3454</v>
      </c>
      <c r="B278" t="s" s="459">
        <v>215</v>
      </c>
      <c r="C278" s="465">
        <v>17</v>
      </c>
      <c r="D278" t="s" s="460">
        <v>1122</v>
      </c>
      <c r="E278" s="461">
        <v>0.005173</v>
      </c>
      <c r="F278" s="461">
        <v>0.018577</v>
      </c>
      <c r="G278" s="461">
        <v>0.01484</v>
      </c>
      <c r="H278" s="461">
        <v>0.007659</v>
      </c>
      <c r="I278" s="461">
        <v>0.001414</v>
      </c>
      <c r="J278" s="461">
        <v>0.004907</v>
      </c>
      <c r="K278" s="462">
        <v>0</v>
      </c>
      <c r="L278" s="462">
        <v>0</v>
      </c>
      <c r="M278" s="463">
        <v>5.1308</v>
      </c>
      <c r="N278" s="464">
        <f>4*K278/J278</f>
        <v>0</v>
      </c>
      <c r="O278" s="464">
        <f>4*L278/I278</f>
        <v>0</v>
      </c>
      <c r="P278" s="462">
        <f>N278*E278</f>
        <v>0</v>
      </c>
      <c r="Q278" s="462">
        <f>O278*E278</f>
        <v>0</v>
      </c>
    </row>
    <row r="279" ht="18.65" customHeight="1">
      <c r="A279" t="s" s="459">
        <v>3454</v>
      </c>
      <c r="B279" t="s" s="459">
        <v>215</v>
      </c>
      <c r="C279" s="465">
        <v>18</v>
      </c>
      <c r="D279" t="s" s="460">
        <v>1122</v>
      </c>
      <c r="E279" s="461">
        <v>0.005807</v>
      </c>
      <c r="F279" s="461">
        <v>0.018758</v>
      </c>
      <c r="G279" s="461">
        <v>0.014952</v>
      </c>
      <c r="H279" s="461">
        <v>0.006616</v>
      </c>
      <c r="I279" s="461">
        <v>0.001598</v>
      </c>
      <c r="J279" s="461">
        <v>0.006604</v>
      </c>
      <c r="K279" s="462">
        <v>0</v>
      </c>
      <c r="L279" s="462">
        <v>0</v>
      </c>
      <c r="M279" s="463">
        <v>5.6752</v>
      </c>
      <c r="N279" s="464">
        <f>4*K279/J279</f>
        <v>0</v>
      </c>
      <c r="O279" s="464">
        <f>4*L279/I279</f>
        <v>0</v>
      </c>
      <c r="P279" s="462">
        <f>N279*E279</f>
        <v>0</v>
      </c>
      <c r="Q279" s="462">
        <f>O279*E279</f>
        <v>0</v>
      </c>
    </row>
    <row r="280" ht="18.65" customHeight="1">
      <c r="A280" t="s" s="459">
        <v>3454</v>
      </c>
      <c r="B280" t="s" s="459">
        <v>215</v>
      </c>
      <c r="C280" s="465">
        <v>19</v>
      </c>
      <c r="D280" t="s" s="460">
        <v>1121</v>
      </c>
      <c r="E280" s="461">
        <v>0.00742</v>
      </c>
      <c r="F280" s="461">
        <v>0.017888</v>
      </c>
      <c r="G280" s="461">
        <v>0.015301</v>
      </c>
      <c r="H280" s="461">
        <v>0.005114</v>
      </c>
      <c r="I280" s="461">
        <v>0.001365</v>
      </c>
      <c r="J280" s="461">
        <v>0.003585</v>
      </c>
      <c r="K280" s="462">
        <v>0.01629</v>
      </c>
      <c r="L280" s="462">
        <v>0.002747</v>
      </c>
      <c r="M280" s="463">
        <v>33.9846</v>
      </c>
      <c r="N280" s="464">
        <f>4*K280/J280</f>
        <v>18.1757322175732</v>
      </c>
      <c r="O280" s="464">
        <f>4*L280/I280</f>
        <v>8.04981684981685</v>
      </c>
      <c r="P280" s="462">
        <f>N280*E280</f>
        <v>0.134863933054393</v>
      </c>
      <c r="Q280" s="462">
        <f>O280*E280</f>
        <v>0.059729641025641</v>
      </c>
    </row>
    <row r="281" ht="18.65" customHeight="1">
      <c r="A281" t="s" s="459">
        <v>3454</v>
      </c>
      <c r="B281" t="s" s="459">
        <v>215</v>
      </c>
      <c r="C281" s="465">
        <v>20</v>
      </c>
      <c r="D281" t="s" s="460">
        <v>1121</v>
      </c>
      <c r="E281" s="461">
        <v>0.005723</v>
      </c>
      <c r="F281" s="461">
        <v>0.019779</v>
      </c>
      <c r="G281" s="461">
        <v>0.014183</v>
      </c>
      <c r="H281" s="461">
        <v>0.007377</v>
      </c>
      <c r="I281" s="461">
        <v>0.001446</v>
      </c>
      <c r="J281" s="461">
        <v>0.004022</v>
      </c>
      <c r="K281" s="462">
        <v>5e-06</v>
      </c>
      <c r="L281" s="462">
        <v>0.00486</v>
      </c>
      <c r="M281" s="463">
        <v>10.4617</v>
      </c>
      <c r="N281" s="464">
        <f>4*K281/J281</f>
        <v>0.00497265042267529</v>
      </c>
      <c r="O281" s="464">
        <f>4*L281/I281</f>
        <v>13.4439834024896</v>
      </c>
      <c r="P281" s="462">
        <f>N281*E281</f>
        <v>2.84584783689707e-05</v>
      </c>
      <c r="Q281" s="462">
        <f>O281*E281</f>
        <v>0.076939917012448</v>
      </c>
    </row>
    <row r="282" ht="18.65" customHeight="1">
      <c r="A282" t="s" s="459">
        <v>3454</v>
      </c>
      <c r="B282" t="s" s="459">
        <v>215</v>
      </c>
      <c r="C282" s="465">
        <v>21</v>
      </c>
      <c r="D282" t="s" s="460">
        <v>1122</v>
      </c>
      <c r="E282" s="461">
        <v>0.006544</v>
      </c>
      <c r="F282" s="461">
        <v>0.021192</v>
      </c>
      <c r="G282" s="461">
        <v>0.015402</v>
      </c>
      <c r="H282" s="461">
        <v>0.007532</v>
      </c>
      <c r="I282" s="461">
        <v>0.000132</v>
      </c>
      <c r="J282" s="461">
        <v>5e-06</v>
      </c>
      <c r="K282" s="462">
        <v>0</v>
      </c>
      <c r="L282" s="462">
        <v>0</v>
      </c>
      <c r="M282" s="463">
        <v>0</v>
      </c>
      <c r="N282" s="464">
        <f>4*K282/J282</f>
        <v>0</v>
      </c>
      <c r="O282" s="464">
        <f>4*L282/I282</f>
        <v>0</v>
      </c>
      <c r="P282" s="462">
        <f>N282*E282</f>
        <v>0</v>
      </c>
      <c r="Q282" s="462">
        <f>O282*E282</f>
        <v>0</v>
      </c>
    </row>
    <row r="283" ht="18.65" customHeight="1">
      <c r="A283" t="s" s="459">
        <v>3454</v>
      </c>
      <c r="B283" t="s" s="459">
        <v>215</v>
      </c>
      <c r="C283" t="s" s="459">
        <v>216</v>
      </c>
      <c r="D283" t="s" s="460">
        <v>1121</v>
      </c>
      <c r="E283" s="461">
        <v>0.006539</v>
      </c>
      <c r="F283" s="461">
        <v>0.019107</v>
      </c>
      <c r="G283" s="461">
        <v>0.015158</v>
      </c>
      <c r="H283" s="461">
        <v>0.007133</v>
      </c>
      <c r="I283" s="461">
        <v>0.001613</v>
      </c>
      <c r="J283" s="461">
        <v>0.005346</v>
      </c>
      <c r="K283" s="462">
        <v>0.013758</v>
      </c>
      <c r="L283" s="462">
        <v>0.003115</v>
      </c>
      <c r="M283" s="463">
        <v>147.8214</v>
      </c>
      <c r="N283" s="464">
        <f>4*K283/J283</f>
        <v>10.294051627385</v>
      </c>
      <c r="O283" s="464">
        <f>4*L283/I283</f>
        <v>7.72473651580905</v>
      </c>
      <c r="P283" s="462">
        <f>N283*E283</f>
        <v>0.0673128035914705</v>
      </c>
      <c r="Q283" s="462">
        <f>O283*E283</f>
        <v>0.0505120520768754</v>
      </c>
    </row>
    <row r="284" ht="18.65" customHeight="1">
      <c r="A284" t="s" s="459">
        <v>3454</v>
      </c>
      <c r="B284" t="s" s="459">
        <v>232</v>
      </c>
      <c r="C284" s="465">
        <v>1</v>
      </c>
      <c r="D284" t="s" s="460">
        <v>1122</v>
      </c>
      <c r="E284" s="461">
        <v>0.007159</v>
      </c>
      <c r="F284" s="461">
        <v>0.01666</v>
      </c>
      <c r="G284" s="461">
        <v>0.011984</v>
      </c>
      <c r="H284" s="461">
        <v>0.004621</v>
      </c>
      <c r="I284" s="461">
        <v>0.002774</v>
      </c>
      <c r="J284" s="461">
        <v>0.006392</v>
      </c>
      <c r="K284" s="462">
        <v>0</v>
      </c>
      <c r="L284" s="462">
        <v>0</v>
      </c>
      <c r="M284" s="463">
        <v>4.4916</v>
      </c>
      <c r="N284" s="464">
        <f>4*K284/J284</f>
        <v>0</v>
      </c>
      <c r="O284" s="464">
        <f>4*L284/I284</f>
        <v>0</v>
      </c>
      <c r="P284" s="462">
        <f>N284*E284</f>
        <v>0</v>
      </c>
      <c r="Q284" s="462">
        <f>O284*E284</f>
        <v>0</v>
      </c>
    </row>
    <row r="285" ht="18.65" customHeight="1">
      <c r="A285" t="s" s="459">
        <v>3454</v>
      </c>
      <c r="B285" t="s" s="459">
        <v>232</v>
      </c>
      <c r="C285" t="s" s="459">
        <v>180</v>
      </c>
      <c r="D285" t="s" s="460">
        <v>1122</v>
      </c>
      <c r="E285" s="461">
        <v>0.0063</v>
      </c>
      <c r="F285" s="461">
        <v>0.009183</v>
      </c>
      <c r="G285" s="461">
        <v>0.023665</v>
      </c>
      <c r="H285" s="461">
        <v>0.003049</v>
      </c>
      <c r="I285" s="461">
        <v>0.002082</v>
      </c>
      <c r="J285" s="461">
        <v>0.004989</v>
      </c>
      <c r="K285" s="462">
        <v>0</v>
      </c>
      <c r="L285" s="462">
        <v>0</v>
      </c>
      <c r="M285" s="463">
        <v>0.6014</v>
      </c>
      <c r="N285" s="464">
        <f>4*K285/J285</f>
        <v>0</v>
      </c>
      <c r="O285" s="464">
        <f>4*L285/I285</f>
        <v>0</v>
      </c>
      <c r="P285" s="462">
        <f>N285*E285</f>
        <v>0</v>
      </c>
      <c r="Q285" s="462">
        <f>O285*E285</f>
        <v>0</v>
      </c>
    </row>
    <row r="286" ht="18.65" customHeight="1">
      <c r="A286" t="s" s="459">
        <v>3454</v>
      </c>
      <c r="B286" t="s" s="459">
        <v>232</v>
      </c>
      <c r="C286" t="s" s="459">
        <v>150</v>
      </c>
      <c r="D286" t="s" s="460">
        <v>1122</v>
      </c>
      <c r="E286" s="461">
        <v>0.007495</v>
      </c>
      <c r="F286" s="461">
        <v>0.019775</v>
      </c>
      <c r="G286" s="461">
        <v>0.010214</v>
      </c>
      <c r="H286" s="461">
        <v>0.005628</v>
      </c>
      <c r="I286" s="461">
        <v>0.001038</v>
      </c>
      <c r="J286" s="461">
        <v>0.010654</v>
      </c>
      <c r="K286" s="462">
        <v>0</v>
      </c>
      <c r="L286" s="462">
        <v>0</v>
      </c>
      <c r="M286" s="463">
        <v>0</v>
      </c>
      <c r="N286" s="464">
        <f>4*K286/J286</f>
        <v>0</v>
      </c>
      <c r="O286" s="464">
        <f>4*L286/I286</f>
        <v>0</v>
      </c>
      <c r="P286" s="462">
        <f>N286*E286</f>
        <v>0</v>
      </c>
      <c r="Q286" s="462">
        <f>O286*E286</f>
        <v>0</v>
      </c>
    </row>
    <row r="287" ht="18.65" customHeight="1">
      <c r="A287" t="s" s="459">
        <v>3454</v>
      </c>
      <c r="B287" t="s" s="459">
        <v>232</v>
      </c>
      <c r="C287" t="s" s="459">
        <v>182</v>
      </c>
      <c r="D287" t="s" s="460">
        <v>1122</v>
      </c>
      <c r="E287" s="461">
        <v>0.007244</v>
      </c>
      <c r="F287" s="461">
        <v>0.018518</v>
      </c>
      <c r="G287" s="461">
        <v>0.012976</v>
      </c>
      <c r="H287" s="461">
        <v>0.004845</v>
      </c>
      <c r="I287" s="461">
        <v>0.000568</v>
      </c>
      <c r="J287" s="461">
        <v>0.008064999999999999</v>
      </c>
      <c r="K287" s="462">
        <v>0</v>
      </c>
      <c r="L287" s="462">
        <v>0</v>
      </c>
      <c r="M287" s="463">
        <v>0</v>
      </c>
      <c r="N287" s="464">
        <f>4*K287/J287</f>
        <v>0</v>
      </c>
      <c r="O287" s="464">
        <f>4*L287/I287</f>
        <v>0</v>
      </c>
      <c r="P287" s="462">
        <f>N287*E287</f>
        <v>0</v>
      </c>
      <c r="Q287" s="462">
        <f>O287*E287</f>
        <v>0</v>
      </c>
    </row>
    <row r="288" ht="18.65" customHeight="1">
      <c r="A288" t="s" s="459">
        <v>3454</v>
      </c>
      <c r="B288" t="s" s="459">
        <v>232</v>
      </c>
      <c r="C288" s="465">
        <v>3</v>
      </c>
      <c r="D288" t="s" s="460">
        <v>1122</v>
      </c>
      <c r="E288" s="461">
        <v>0.005842</v>
      </c>
      <c r="F288" s="461">
        <v>0.016627</v>
      </c>
      <c r="G288" s="461">
        <v>0.013898</v>
      </c>
      <c r="H288" s="461">
        <v>0.007636</v>
      </c>
      <c r="I288" s="461">
        <v>0.00227</v>
      </c>
      <c r="J288" s="461">
        <v>0.010391</v>
      </c>
      <c r="K288" s="462">
        <v>0</v>
      </c>
      <c r="L288" s="462">
        <v>0</v>
      </c>
      <c r="M288" s="463">
        <v>1.0555</v>
      </c>
      <c r="N288" s="464">
        <f>4*K288/J288</f>
        <v>0</v>
      </c>
      <c r="O288" s="464">
        <f>4*L288/I288</f>
        <v>0</v>
      </c>
      <c r="P288" s="462">
        <f>N288*E288</f>
        <v>0</v>
      </c>
      <c r="Q288" s="462">
        <f>O288*E288</f>
        <v>0</v>
      </c>
    </row>
    <row r="289" ht="18.65" customHeight="1">
      <c r="A289" t="s" s="459">
        <v>3454</v>
      </c>
      <c r="B289" t="s" s="459">
        <v>232</v>
      </c>
      <c r="C289" s="465">
        <v>4</v>
      </c>
      <c r="D289" t="s" s="460">
        <v>1121</v>
      </c>
      <c r="E289" s="461">
        <v>0.009058999999999999</v>
      </c>
      <c r="F289" s="461">
        <v>0.017316</v>
      </c>
      <c r="G289" s="461">
        <v>0.012314</v>
      </c>
      <c r="H289" s="461">
        <v>0.005338</v>
      </c>
      <c r="I289" s="461">
        <v>0.002183</v>
      </c>
      <c r="J289" s="461">
        <v>0.010081</v>
      </c>
      <c r="K289" s="462">
        <v>0.016957</v>
      </c>
      <c r="L289" s="462">
        <v>0.017877</v>
      </c>
      <c r="M289" s="463">
        <v>11.4671</v>
      </c>
      <c r="N289" s="464">
        <f>4*K289/J289</f>
        <v>6.72830076381311</v>
      </c>
      <c r="O289" s="464">
        <f>4*L289/I289</f>
        <v>32.7567567567568</v>
      </c>
      <c r="P289" s="462">
        <f>N289*E289</f>
        <v>0.060951676619383</v>
      </c>
      <c r="Q289" s="462">
        <f>O289*E289</f>
        <v>0.29674345945946</v>
      </c>
    </row>
    <row r="290" ht="18.65" customHeight="1">
      <c r="A290" t="s" s="459">
        <v>3454</v>
      </c>
      <c r="B290" t="s" s="459">
        <v>232</v>
      </c>
      <c r="C290" s="465">
        <v>5</v>
      </c>
      <c r="D290" t="s" s="460">
        <v>1122</v>
      </c>
      <c r="E290" s="461">
        <v>0.007915</v>
      </c>
      <c r="F290" s="461">
        <v>0.018629</v>
      </c>
      <c r="G290" s="461">
        <v>0.010634</v>
      </c>
      <c r="H290" s="461">
        <v>0.004478</v>
      </c>
      <c r="I290" s="461">
        <v>0.002948</v>
      </c>
      <c r="J290" s="461">
        <v>0.007715</v>
      </c>
      <c r="K290" s="462">
        <v>0</v>
      </c>
      <c r="L290" s="462">
        <v>0</v>
      </c>
      <c r="M290" s="463">
        <v>0.7171</v>
      </c>
      <c r="N290" s="464">
        <f>4*K290/J290</f>
        <v>0</v>
      </c>
      <c r="O290" s="464">
        <f>4*L290/I290</f>
        <v>0</v>
      </c>
      <c r="P290" s="462">
        <f>N290*E290</f>
        <v>0</v>
      </c>
      <c r="Q290" s="462">
        <f>O290*E290</f>
        <v>0</v>
      </c>
    </row>
    <row r="291" ht="18.65" customHeight="1">
      <c r="A291" t="s" s="459">
        <v>3454</v>
      </c>
      <c r="B291" t="s" s="459">
        <v>232</v>
      </c>
      <c r="C291" s="465">
        <v>6</v>
      </c>
      <c r="D291" t="s" s="460">
        <v>1122</v>
      </c>
      <c r="E291" s="461">
        <v>0.00581</v>
      </c>
      <c r="F291" s="461">
        <v>0.016482</v>
      </c>
      <c r="G291" s="461">
        <v>0.013616</v>
      </c>
      <c r="H291" s="461">
        <v>0.008276</v>
      </c>
      <c r="I291" s="461">
        <v>0.002628</v>
      </c>
      <c r="J291" s="461">
        <v>0.006612</v>
      </c>
      <c r="K291" s="462">
        <v>0</v>
      </c>
      <c r="L291" s="462">
        <v>0</v>
      </c>
      <c r="M291" s="463">
        <v>3.989</v>
      </c>
      <c r="N291" s="464">
        <f>4*K291/J291</f>
        <v>0</v>
      </c>
      <c r="O291" s="464">
        <f>4*L291/I291</f>
        <v>0</v>
      </c>
      <c r="P291" s="462">
        <f>N291*E291</f>
        <v>0</v>
      </c>
      <c r="Q291" s="462">
        <f>O291*E291</f>
        <v>0</v>
      </c>
    </row>
    <row r="292" ht="18.65" customHeight="1">
      <c r="A292" t="s" s="459">
        <v>3454</v>
      </c>
      <c r="B292" t="s" s="459">
        <v>232</v>
      </c>
      <c r="C292" s="465">
        <v>7</v>
      </c>
      <c r="D292" t="s" s="460">
        <v>1122</v>
      </c>
      <c r="E292" s="461">
        <v>0.00624</v>
      </c>
      <c r="F292" s="461">
        <v>0.016561</v>
      </c>
      <c r="G292" s="461">
        <v>0.010954</v>
      </c>
      <c r="H292" s="461">
        <v>0.006872</v>
      </c>
      <c r="I292" s="461">
        <v>0.002678</v>
      </c>
      <c r="J292" s="461">
        <v>0.005991</v>
      </c>
      <c r="K292" s="462">
        <v>0</v>
      </c>
      <c r="L292" s="462">
        <v>0</v>
      </c>
      <c r="M292" s="463">
        <v>0.4603</v>
      </c>
      <c r="N292" s="464">
        <f>4*K292/J292</f>
        <v>0</v>
      </c>
      <c r="O292" s="464">
        <f>4*L292/I292</f>
        <v>0</v>
      </c>
      <c r="P292" s="462">
        <f>N292*E292</f>
        <v>0</v>
      </c>
      <c r="Q292" s="462">
        <f>O292*E292</f>
        <v>0</v>
      </c>
    </row>
    <row r="293" ht="18.65" customHeight="1">
      <c r="A293" t="s" s="459">
        <v>3454</v>
      </c>
      <c r="B293" t="s" s="459">
        <v>232</v>
      </c>
      <c r="C293" s="465">
        <v>8</v>
      </c>
      <c r="D293" t="s" s="460">
        <v>1122</v>
      </c>
      <c r="E293" s="461">
        <v>0.006084</v>
      </c>
      <c r="F293" s="461">
        <v>0.01661</v>
      </c>
      <c r="G293" s="461">
        <v>0.011841</v>
      </c>
      <c r="H293" s="461">
        <v>0.00722</v>
      </c>
      <c r="I293" s="461">
        <v>0.002432</v>
      </c>
      <c r="J293" s="461">
        <v>0.006011</v>
      </c>
      <c r="K293" s="462">
        <v>0</v>
      </c>
      <c r="L293" s="462">
        <v>0</v>
      </c>
      <c r="M293" s="463">
        <v>1.2731</v>
      </c>
      <c r="N293" s="464">
        <f>4*K293/J293</f>
        <v>0</v>
      </c>
      <c r="O293" s="464">
        <f>4*L293/I293</f>
        <v>0</v>
      </c>
      <c r="P293" s="462">
        <f>N293*E293</f>
        <v>0</v>
      </c>
      <c r="Q293" s="462">
        <f>O293*E293</f>
        <v>0</v>
      </c>
    </row>
    <row r="294" ht="18.65" customHeight="1">
      <c r="A294" t="s" s="459">
        <v>3454</v>
      </c>
      <c r="B294" t="s" s="459">
        <v>232</v>
      </c>
      <c r="C294" s="465">
        <v>9</v>
      </c>
      <c r="D294" t="s" s="460">
        <v>1122</v>
      </c>
      <c r="E294" s="461">
        <v>0.006309</v>
      </c>
      <c r="F294" s="461">
        <v>0.01852</v>
      </c>
      <c r="G294" s="461">
        <v>0.010478</v>
      </c>
      <c r="H294" s="461">
        <v>0.008749</v>
      </c>
      <c r="I294" s="461">
        <v>0.003252</v>
      </c>
      <c r="J294" s="461">
        <v>0.007478</v>
      </c>
      <c r="K294" s="462">
        <v>0</v>
      </c>
      <c r="L294" s="462">
        <v>0</v>
      </c>
      <c r="M294" s="463">
        <v>4.0963</v>
      </c>
      <c r="N294" s="464">
        <f>4*K294/J294</f>
        <v>0</v>
      </c>
      <c r="O294" s="464">
        <f>4*L294/I294</f>
        <v>0</v>
      </c>
      <c r="P294" s="462">
        <f>N294*E294</f>
        <v>0</v>
      </c>
      <c r="Q294" s="462">
        <f>O294*E294</f>
        <v>0</v>
      </c>
    </row>
    <row r="295" ht="18.65" customHeight="1">
      <c r="A295" t="s" s="459">
        <v>3454</v>
      </c>
      <c r="B295" t="s" s="459">
        <v>232</v>
      </c>
      <c r="C295" s="465">
        <v>10</v>
      </c>
      <c r="D295" t="s" s="460">
        <v>1122</v>
      </c>
      <c r="E295" s="461">
        <v>0.005893</v>
      </c>
      <c r="F295" s="461">
        <v>0.018357</v>
      </c>
      <c r="G295" s="461">
        <v>0.010507</v>
      </c>
      <c r="H295" s="461">
        <v>0.007842999999999999</v>
      </c>
      <c r="I295" s="461">
        <v>0.003095</v>
      </c>
      <c r="J295" s="461">
        <v>0.006714</v>
      </c>
      <c r="K295" s="462">
        <v>0</v>
      </c>
      <c r="L295" s="462">
        <v>0</v>
      </c>
      <c r="M295" s="463">
        <v>4.7741</v>
      </c>
      <c r="N295" s="464">
        <f>4*K295/J295</f>
        <v>0</v>
      </c>
      <c r="O295" s="464">
        <f>4*L295/I295</f>
        <v>0</v>
      </c>
      <c r="P295" s="462">
        <f>N295*E295</f>
        <v>0</v>
      </c>
      <c r="Q295" s="462">
        <f>O295*E295</f>
        <v>0</v>
      </c>
    </row>
    <row r="296" ht="18.65" customHeight="1">
      <c r="A296" t="s" s="459">
        <v>3454</v>
      </c>
      <c r="B296" t="s" s="459">
        <v>232</v>
      </c>
      <c r="C296" s="465">
        <v>11</v>
      </c>
      <c r="D296" t="s" s="460">
        <v>1122</v>
      </c>
      <c r="E296" s="461">
        <v>0.005901</v>
      </c>
      <c r="F296" s="461">
        <v>0.018191</v>
      </c>
      <c r="G296" s="461">
        <v>0.011278</v>
      </c>
      <c r="H296" s="461">
        <v>0.007848000000000001</v>
      </c>
      <c r="I296" s="461">
        <v>0.002733</v>
      </c>
      <c r="J296" s="461">
        <v>0.006493</v>
      </c>
      <c r="K296" s="462">
        <v>0</v>
      </c>
      <c r="L296" s="462">
        <v>0</v>
      </c>
      <c r="M296" s="463">
        <v>5.9467</v>
      </c>
      <c r="N296" s="464">
        <f>4*K296/J296</f>
        <v>0</v>
      </c>
      <c r="O296" s="464">
        <f>4*L296/I296</f>
        <v>0</v>
      </c>
      <c r="P296" s="462">
        <f>N296*E296</f>
        <v>0</v>
      </c>
      <c r="Q296" s="462">
        <f>O296*E296</f>
        <v>0</v>
      </c>
    </row>
    <row r="297" ht="18.65" customHeight="1">
      <c r="A297" t="s" s="459">
        <v>3454</v>
      </c>
      <c r="B297" t="s" s="459">
        <v>232</v>
      </c>
      <c r="C297" s="465">
        <v>12</v>
      </c>
      <c r="D297" t="s" s="460">
        <v>1122</v>
      </c>
      <c r="E297" s="461">
        <v>0.006236</v>
      </c>
      <c r="F297" s="461">
        <v>0.01673</v>
      </c>
      <c r="G297" s="461">
        <v>0.012494</v>
      </c>
      <c r="H297" s="461">
        <v>0.007112</v>
      </c>
      <c r="I297" s="461">
        <v>0.002401</v>
      </c>
      <c r="J297" s="461">
        <v>0.006336</v>
      </c>
      <c r="K297" s="462">
        <v>0</v>
      </c>
      <c r="L297" s="462">
        <v>0</v>
      </c>
      <c r="M297" s="463">
        <v>0.5724</v>
      </c>
      <c r="N297" s="464">
        <f>4*K297/J297</f>
        <v>0</v>
      </c>
      <c r="O297" s="464">
        <f>4*L297/I297</f>
        <v>0</v>
      </c>
      <c r="P297" s="462">
        <f>N297*E297</f>
        <v>0</v>
      </c>
      <c r="Q297" s="462">
        <f>O297*E297</f>
        <v>0</v>
      </c>
    </row>
    <row r="298" ht="18.65" customHeight="1">
      <c r="A298" t="s" s="459">
        <v>3454</v>
      </c>
      <c r="B298" t="s" s="459">
        <v>232</v>
      </c>
      <c r="C298" s="465">
        <v>13</v>
      </c>
      <c r="D298" t="s" s="460">
        <v>1122</v>
      </c>
      <c r="E298" s="461">
        <v>0.005949</v>
      </c>
      <c r="F298" s="461">
        <v>0.016984</v>
      </c>
      <c r="G298" s="461">
        <v>0.012257</v>
      </c>
      <c r="H298" s="461">
        <v>0.007795</v>
      </c>
      <c r="I298" s="461">
        <v>0.002213</v>
      </c>
      <c r="J298" s="461">
        <v>0.007297</v>
      </c>
      <c r="K298" s="462">
        <v>0</v>
      </c>
      <c r="L298" s="462">
        <v>0</v>
      </c>
      <c r="M298" s="463">
        <v>3.3745</v>
      </c>
      <c r="N298" s="464">
        <f>4*K298/J298</f>
        <v>0</v>
      </c>
      <c r="O298" s="464">
        <f>4*L298/I298</f>
        <v>0</v>
      </c>
      <c r="P298" s="462">
        <f>N298*E298</f>
        <v>0</v>
      </c>
      <c r="Q298" s="462">
        <f>O298*E298</f>
        <v>0</v>
      </c>
    </row>
    <row r="299" ht="18.65" customHeight="1">
      <c r="A299" t="s" s="459">
        <v>3454</v>
      </c>
      <c r="B299" t="s" s="459">
        <v>232</v>
      </c>
      <c r="C299" s="465">
        <v>14</v>
      </c>
      <c r="D299" t="s" s="460">
        <v>1122</v>
      </c>
      <c r="E299" s="461">
        <v>0.005582</v>
      </c>
      <c r="F299" s="461">
        <v>0.018257</v>
      </c>
      <c r="G299" s="461">
        <v>0.010835</v>
      </c>
      <c r="H299" s="461">
        <v>0.008401</v>
      </c>
      <c r="I299" s="461">
        <v>0.002732</v>
      </c>
      <c r="J299" s="461">
        <v>0.007141</v>
      </c>
      <c r="K299" s="462">
        <v>0</v>
      </c>
      <c r="L299" s="462">
        <v>0</v>
      </c>
      <c r="M299" s="463">
        <v>5.4573</v>
      </c>
      <c r="N299" s="464">
        <f>4*K299/J299</f>
        <v>0</v>
      </c>
      <c r="O299" s="464">
        <f>4*L299/I299</f>
        <v>0</v>
      </c>
      <c r="P299" s="462">
        <f>N299*E299</f>
        <v>0</v>
      </c>
      <c r="Q299" s="462">
        <f>O299*E299</f>
        <v>0</v>
      </c>
    </row>
    <row r="300" ht="18.65" customHeight="1">
      <c r="A300" t="s" s="459">
        <v>3454</v>
      </c>
      <c r="B300" t="s" s="459">
        <v>232</v>
      </c>
      <c r="C300" t="s" s="459">
        <v>3114</v>
      </c>
      <c r="D300" t="s" s="460">
        <v>1122</v>
      </c>
      <c r="E300" s="461">
        <v>0.010015</v>
      </c>
      <c r="F300" s="461">
        <v>0.017926</v>
      </c>
      <c r="G300" s="461">
        <v>0.01119</v>
      </c>
      <c r="H300" s="461">
        <v>6e-06</v>
      </c>
      <c r="I300" s="461">
        <v>0.000899</v>
      </c>
      <c r="J300" s="461">
        <v>0.006957</v>
      </c>
      <c r="K300" s="462">
        <v>0</v>
      </c>
      <c r="L300" s="462">
        <v>0</v>
      </c>
      <c r="M300" s="463">
        <v>0</v>
      </c>
      <c r="N300" s="464">
        <f>4*K300/J300</f>
        <v>0</v>
      </c>
      <c r="O300" s="464">
        <f>4*L300/I300</f>
        <v>0</v>
      </c>
      <c r="P300" s="462">
        <f>N300*E300</f>
        <v>0</v>
      </c>
      <c r="Q300" s="462">
        <f>O300*E300</f>
        <v>0</v>
      </c>
    </row>
    <row r="301" ht="18.65" customHeight="1">
      <c r="A301" t="s" s="459">
        <v>3454</v>
      </c>
      <c r="B301" t="s" s="459">
        <v>232</v>
      </c>
      <c r="C301" t="s" s="459">
        <v>167</v>
      </c>
      <c r="D301" t="s" s="460">
        <v>1122</v>
      </c>
      <c r="E301" s="461">
        <v>0.01046</v>
      </c>
      <c r="F301" s="461">
        <v>0.017358</v>
      </c>
      <c r="G301" s="461">
        <v>0.017058</v>
      </c>
      <c r="H301" s="461">
        <v>0.005</v>
      </c>
      <c r="I301" s="461">
        <v>0.003585</v>
      </c>
      <c r="J301" s="461">
        <v>0.000878</v>
      </c>
      <c r="K301" s="462">
        <v>0</v>
      </c>
      <c r="L301" s="462">
        <v>0</v>
      </c>
      <c r="M301" s="463">
        <v>0.3498</v>
      </c>
      <c r="N301" s="464">
        <f>4*K301/J301</f>
        <v>0</v>
      </c>
      <c r="O301" s="464">
        <f>4*L301/I301</f>
        <v>0</v>
      </c>
      <c r="P301" s="462">
        <f>N301*E301</f>
        <v>0</v>
      </c>
      <c r="Q301" s="462">
        <f>O301*E301</f>
        <v>0</v>
      </c>
    </row>
    <row r="302" ht="18.65" customHeight="1">
      <c r="A302" t="s" s="459">
        <v>3454</v>
      </c>
      <c r="B302" t="s" s="459">
        <v>232</v>
      </c>
      <c r="C302" t="s" s="459">
        <v>3115</v>
      </c>
      <c r="D302" t="s" s="460">
        <v>1122</v>
      </c>
      <c r="E302" s="461">
        <v>0.006112</v>
      </c>
      <c r="F302" s="461">
        <v>0.018036</v>
      </c>
      <c r="G302" s="461">
        <v>0.010768</v>
      </c>
      <c r="H302" s="461">
        <v>0.009276</v>
      </c>
      <c r="I302" s="461">
        <v>0.002932</v>
      </c>
      <c r="J302" s="461">
        <v>0.007061</v>
      </c>
      <c r="K302" s="462">
        <v>0</v>
      </c>
      <c r="L302" s="462">
        <v>0</v>
      </c>
      <c r="M302" s="463">
        <v>2.2721</v>
      </c>
      <c r="N302" s="464">
        <f>4*K302/J302</f>
        <v>0</v>
      </c>
      <c r="O302" s="464">
        <f>4*L302/I302</f>
        <v>0</v>
      </c>
      <c r="P302" s="462">
        <f>N302*E302</f>
        <v>0</v>
      </c>
      <c r="Q302" s="462">
        <f>O302*E302</f>
        <v>0</v>
      </c>
    </row>
    <row r="303" ht="18.65" customHeight="1">
      <c r="A303" t="s" s="459">
        <v>3454</v>
      </c>
      <c r="B303" t="s" s="459">
        <v>232</v>
      </c>
      <c r="C303" s="465">
        <v>16</v>
      </c>
      <c r="D303" t="s" s="460">
        <v>1122</v>
      </c>
      <c r="E303" s="461">
        <v>0.005665</v>
      </c>
      <c r="F303" s="461">
        <v>0.017853</v>
      </c>
      <c r="G303" s="461">
        <v>0.011612</v>
      </c>
      <c r="H303" s="461">
        <v>0.008517</v>
      </c>
      <c r="I303" s="461">
        <v>0.003101</v>
      </c>
      <c r="J303" s="461">
        <v>0.009608999999999999</v>
      </c>
      <c r="K303" s="462">
        <v>0</v>
      </c>
      <c r="L303" s="462">
        <v>0</v>
      </c>
      <c r="M303" s="463">
        <v>8.472</v>
      </c>
      <c r="N303" s="464">
        <f>4*K303/J303</f>
        <v>0</v>
      </c>
      <c r="O303" s="464">
        <f>4*L303/I303</f>
        <v>0</v>
      </c>
      <c r="P303" s="462">
        <f>N303*E303</f>
        <v>0</v>
      </c>
      <c r="Q303" s="462">
        <f>O303*E303</f>
        <v>0</v>
      </c>
    </row>
    <row r="304" ht="18.65" customHeight="1">
      <c r="A304" t="s" s="459">
        <v>3454</v>
      </c>
      <c r="B304" t="s" s="459">
        <v>232</v>
      </c>
      <c r="C304" s="465">
        <v>17</v>
      </c>
      <c r="D304" t="s" s="460">
        <v>1122</v>
      </c>
      <c r="E304" s="461">
        <v>0.005392</v>
      </c>
      <c r="F304" s="461">
        <v>0.016967</v>
      </c>
      <c r="G304" s="461">
        <v>0.011876</v>
      </c>
      <c r="H304" s="461">
        <v>0.008277</v>
      </c>
      <c r="I304" s="461">
        <v>0.002555</v>
      </c>
      <c r="J304" s="461">
        <v>0.006374</v>
      </c>
      <c r="K304" s="462">
        <v>0</v>
      </c>
      <c r="L304" s="462">
        <v>0</v>
      </c>
      <c r="M304" s="463">
        <v>4.3022</v>
      </c>
      <c r="N304" s="464">
        <f>4*K304/J304</f>
        <v>0</v>
      </c>
      <c r="O304" s="464">
        <f>4*L304/I304</f>
        <v>0</v>
      </c>
      <c r="P304" s="462">
        <f>N304*E304</f>
        <v>0</v>
      </c>
      <c r="Q304" s="462">
        <f>O304*E304</f>
        <v>0</v>
      </c>
    </row>
    <row r="305" ht="18.65" customHeight="1">
      <c r="A305" t="s" s="459">
        <v>3454</v>
      </c>
      <c r="B305" t="s" s="459">
        <v>232</v>
      </c>
      <c r="C305" s="465">
        <v>18</v>
      </c>
      <c r="D305" t="s" s="460">
        <v>1122</v>
      </c>
      <c r="E305" s="461">
        <v>0.005941</v>
      </c>
      <c r="F305" s="461">
        <v>0.015612</v>
      </c>
      <c r="G305" s="461">
        <v>0.01243</v>
      </c>
      <c r="H305" s="461">
        <v>0.006078</v>
      </c>
      <c r="I305" s="461">
        <v>0.002869</v>
      </c>
      <c r="J305" s="461">
        <v>0.006692</v>
      </c>
      <c r="K305" s="462">
        <v>0</v>
      </c>
      <c r="L305" s="462">
        <v>0</v>
      </c>
      <c r="M305" s="463">
        <v>1.4753</v>
      </c>
      <c r="N305" s="464">
        <f>4*K305/J305</f>
        <v>0</v>
      </c>
      <c r="O305" s="464">
        <f>4*L305/I305</f>
        <v>0</v>
      </c>
      <c r="P305" s="462">
        <f>N305*E305</f>
        <v>0</v>
      </c>
      <c r="Q305" s="462">
        <f>O305*E305</f>
        <v>0</v>
      </c>
    </row>
    <row r="306" ht="18.65" customHeight="1">
      <c r="A306" t="s" s="459">
        <v>3454</v>
      </c>
      <c r="B306" t="s" s="459">
        <v>232</v>
      </c>
      <c r="C306" s="465">
        <v>19</v>
      </c>
      <c r="D306" t="s" s="460">
        <v>1122</v>
      </c>
      <c r="E306" s="461">
        <v>0.005234</v>
      </c>
      <c r="F306" s="461">
        <v>0.015963</v>
      </c>
      <c r="G306" s="461">
        <v>0.012555</v>
      </c>
      <c r="H306" s="461">
        <v>0.007969</v>
      </c>
      <c r="I306" s="461">
        <v>0.00287</v>
      </c>
      <c r="J306" s="461">
        <v>0.006111</v>
      </c>
      <c r="K306" s="462">
        <v>0</v>
      </c>
      <c r="L306" s="462">
        <v>0</v>
      </c>
      <c r="M306" s="463">
        <v>2.9709</v>
      </c>
      <c r="N306" s="464">
        <f>4*K306/J306</f>
        <v>0</v>
      </c>
      <c r="O306" s="464">
        <f>4*L306/I306</f>
        <v>0</v>
      </c>
      <c r="P306" s="462">
        <f>N306*E306</f>
        <v>0</v>
      </c>
      <c r="Q306" s="462">
        <f>O306*E306</f>
        <v>0</v>
      </c>
    </row>
    <row r="307" ht="18.65" customHeight="1">
      <c r="A307" t="s" s="459">
        <v>3454</v>
      </c>
      <c r="B307" t="s" s="459">
        <v>232</v>
      </c>
      <c r="C307" s="465">
        <v>20</v>
      </c>
      <c r="D307" t="s" s="460">
        <v>1122</v>
      </c>
      <c r="E307" s="461">
        <v>0.006217</v>
      </c>
      <c r="F307" s="461">
        <v>0.016264</v>
      </c>
      <c r="G307" s="461">
        <v>0.012836</v>
      </c>
      <c r="H307" s="461">
        <v>0.006327</v>
      </c>
      <c r="I307" s="461">
        <v>0.002284</v>
      </c>
      <c r="J307" s="461">
        <v>0.006416</v>
      </c>
      <c r="K307" s="462">
        <v>0</v>
      </c>
      <c r="L307" s="462">
        <v>0</v>
      </c>
      <c r="M307" s="463">
        <v>6.145</v>
      </c>
      <c r="N307" s="464">
        <f>4*K307/J307</f>
        <v>0</v>
      </c>
      <c r="O307" s="464">
        <f>4*L307/I307</f>
        <v>0</v>
      </c>
      <c r="P307" s="462">
        <f>N307*E307</f>
        <v>0</v>
      </c>
      <c r="Q307" s="462">
        <f>O307*E307</f>
        <v>0</v>
      </c>
    </row>
    <row r="308" ht="18.65" customHeight="1">
      <c r="A308" t="s" s="459">
        <v>3454</v>
      </c>
      <c r="B308" t="s" s="459">
        <v>232</v>
      </c>
      <c r="C308" s="465">
        <v>21</v>
      </c>
      <c r="D308" t="s" s="460">
        <v>1122</v>
      </c>
      <c r="E308" s="461">
        <v>0.006381</v>
      </c>
      <c r="F308" s="461">
        <v>0.017041</v>
      </c>
      <c r="G308" s="461">
        <v>0.014937</v>
      </c>
      <c r="H308" s="461">
        <v>0.007752</v>
      </c>
      <c r="I308" s="461">
        <v>0.000167</v>
      </c>
      <c r="J308" s="461">
        <v>5e-06</v>
      </c>
      <c r="K308" s="462">
        <v>0</v>
      </c>
      <c r="L308" s="462">
        <v>0</v>
      </c>
      <c r="M308" s="463">
        <v>0</v>
      </c>
      <c r="N308" s="464">
        <f>4*K308/J308</f>
        <v>0</v>
      </c>
      <c r="O308" s="464">
        <f>4*L308/I308</f>
        <v>0</v>
      </c>
      <c r="P308" s="462">
        <f>N308*E308</f>
        <v>0</v>
      </c>
      <c r="Q308" s="462">
        <f>O308*E308</f>
        <v>0</v>
      </c>
    </row>
    <row r="309" ht="18.65" customHeight="1">
      <c r="A309" t="s" s="459">
        <v>3454</v>
      </c>
      <c r="B309" t="s" s="459">
        <v>232</v>
      </c>
      <c r="C309" t="s" s="459">
        <v>216</v>
      </c>
      <c r="D309" t="s" s="460">
        <v>1121</v>
      </c>
      <c r="E309" s="461">
        <v>0.0069</v>
      </c>
      <c r="F309" s="461">
        <v>0.016745</v>
      </c>
      <c r="G309" s="461">
        <v>0.012362</v>
      </c>
      <c r="H309" s="461">
        <v>0.006323</v>
      </c>
      <c r="I309" s="461">
        <v>0.002644</v>
      </c>
      <c r="J309" s="461">
        <v>0.006457</v>
      </c>
      <c r="K309" s="462">
        <v>0.018772</v>
      </c>
      <c r="L309" s="462">
        <v>0.000896</v>
      </c>
      <c r="M309" s="463">
        <v>49.436</v>
      </c>
      <c r="N309" s="464">
        <f>4*K309/J309</f>
        <v>11.6289298435806</v>
      </c>
      <c r="O309" s="464">
        <f>4*L309/I309</f>
        <v>1.35552193645991</v>
      </c>
      <c r="P309" s="462">
        <f>N309*E309</f>
        <v>0.08023961592070609</v>
      </c>
      <c r="Q309" s="462">
        <f>O309*E309</f>
        <v>0.00935310136157338</v>
      </c>
    </row>
    <row r="310" ht="18.65" customHeight="1">
      <c r="A310" t="s" s="459">
        <v>3455</v>
      </c>
      <c r="B310" t="s" s="459">
        <v>215</v>
      </c>
      <c r="C310" s="465">
        <v>1</v>
      </c>
      <c r="D310" t="s" s="460">
        <v>1121</v>
      </c>
      <c r="E310" s="461">
        <v>0.007401</v>
      </c>
      <c r="F310" s="461">
        <v>0.018052</v>
      </c>
      <c r="G310" s="461">
        <v>0.014202</v>
      </c>
      <c r="H310" s="461">
        <v>0.00479</v>
      </c>
      <c r="I310" s="461">
        <v>0.001503</v>
      </c>
      <c r="J310" s="461">
        <v>0.002247</v>
      </c>
      <c r="K310" s="462">
        <v>0.015739</v>
      </c>
      <c r="L310" s="462">
        <v>0.000235</v>
      </c>
      <c r="M310" s="463">
        <v>37.4706</v>
      </c>
      <c r="N310" s="464">
        <f>4*K310/J310</f>
        <v>28.0178015131286</v>
      </c>
      <c r="O310" s="464">
        <f>4*L310/I310</f>
        <v>0.625415834996673</v>
      </c>
      <c r="P310" s="462">
        <f>N310*E310</f>
        <v>0.207359748998665</v>
      </c>
      <c r="Q310" s="462">
        <f>O310*E310</f>
        <v>0.00462870259481038</v>
      </c>
    </row>
    <row r="311" ht="18.65" customHeight="1">
      <c r="A311" t="s" s="459">
        <v>3455</v>
      </c>
      <c r="B311" t="s" s="459">
        <v>215</v>
      </c>
      <c r="C311" t="s" s="459">
        <v>180</v>
      </c>
      <c r="D311" t="s" s="460">
        <v>1122</v>
      </c>
      <c r="E311" s="461">
        <v>0.008087</v>
      </c>
      <c r="F311" s="461">
        <v>0.021909</v>
      </c>
      <c r="G311" s="461">
        <v>0.013235</v>
      </c>
      <c r="H311" s="461">
        <v>0.005925</v>
      </c>
      <c r="I311" s="461">
        <v>0.00254</v>
      </c>
      <c r="J311" s="461">
        <v>5e-06</v>
      </c>
      <c r="K311" s="462">
        <v>0</v>
      </c>
      <c r="L311" s="462">
        <v>0</v>
      </c>
      <c r="M311" s="463">
        <v>1.8763</v>
      </c>
      <c r="N311" s="464">
        <f>4*K311/J311</f>
        <v>0</v>
      </c>
      <c r="O311" s="464">
        <f>4*L311/I311</f>
        <v>0</v>
      </c>
      <c r="P311" s="462">
        <f>N311*E311</f>
        <v>0</v>
      </c>
      <c r="Q311" s="462">
        <f>O311*E311</f>
        <v>0</v>
      </c>
    </row>
    <row r="312" ht="18.65" customHeight="1">
      <c r="A312" t="s" s="459">
        <v>3455</v>
      </c>
      <c r="B312" t="s" s="459">
        <v>215</v>
      </c>
      <c r="C312" t="s" s="459">
        <v>150</v>
      </c>
      <c r="D312" t="s" s="460">
        <v>1122</v>
      </c>
      <c r="E312" s="461">
        <v>0.006071</v>
      </c>
      <c r="F312" s="461">
        <v>0.018652</v>
      </c>
      <c r="G312" s="461">
        <v>0.017957</v>
      </c>
      <c r="H312" s="461">
        <v>0.011934</v>
      </c>
      <c r="I312" s="461">
        <v>0.003369</v>
      </c>
      <c r="J312" s="461">
        <v>7.7e-05</v>
      </c>
      <c r="K312" s="462">
        <v>0</v>
      </c>
      <c r="L312" s="462">
        <v>0</v>
      </c>
      <c r="M312" s="463">
        <v>0.744</v>
      </c>
      <c r="N312" s="464">
        <f>4*K312/J312</f>
        <v>0</v>
      </c>
      <c r="O312" s="464">
        <f>4*L312/I312</f>
        <v>0</v>
      </c>
      <c r="P312" s="462">
        <f>N312*E312</f>
        <v>0</v>
      </c>
      <c r="Q312" s="462">
        <f>O312*E312</f>
        <v>0</v>
      </c>
    </row>
    <row r="313" ht="18.65" customHeight="1">
      <c r="A313" t="s" s="459">
        <v>3455</v>
      </c>
      <c r="B313" t="s" s="459">
        <v>215</v>
      </c>
      <c r="C313" t="s" s="459">
        <v>182</v>
      </c>
      <c r="D313" t="s" s="460">
        <v>1122</v>
      </c>
      <c r="E313" s="461">
        <v>0.009788</v>
      </c>
      <c r="F313" s="461">
        <v>0.024137</v>
      </c>
      <c r="G313" s="461">
        <v>0.011103</v>
      </c>
      <c r="H313" s="461">
        <v>0.002942</v>
      </c>
      <c r="I313" s="461">
        <v>0.001969</v>
      </c>
      <c r="J313" s="461">
        <v>5e-06</v>
      </c>
      <c r="K313" s="462">
        <v>0</v>
      </c>
      <c r="L313" s="462">
        <v>0</v>
      </c>
      <c r="M313" s="463">
        <v>0</v>
      </c>
      <c r="N313" s="464">
        <f>4*K313/J313</f>
        <v>0</v>
      </c>
      <c r="O313" s="464">
        <f>4*L313/I313</f>
        <v>0</v>
      </c>
      <c r="P313" s="462">
        <f>N313*E313</f>
        <v>0</v>
      </c>
      <c r="Q313" s="462">
        <f>O313*E313</f>
        <v>0</v>
      </c>
    </row>
    <row r="314" ht="18.65" customHeight="1">
      <c r="A314" t="s" s="459">
        <v>3455</v>
      </c>
      <c r="B314" t="s" s="459">
        <v>215</v>
      </c>
      <c r="C314" s="465">
        <v>3</v>
      </c>
      <c r="D314" t="s" s="460">
        <v>1121</v>
      </c>
      <c r="E314" s="461">
        <v>0.008253</v>
      </c>
      <c r="F314" s="461">
        <v>0.019088</v>
      </c>
      <c r="G314" s="461">
        <v>0.014659</v>
      </c>
      <c r="H314" s="461">
        <v>0.005861</v>
      </c>
      <c r="I314" s="461">
        <v>0.001954</v>
      </c>
      <c r="J314" s="461">
        <v>0.002859</v>
      </c>
      <c r="K314" s="462">
        <v>0.027485</v>
      </c>
      <c r="L314" s="462">
        <v>5e-06</v>
      </c>
      <c r="M314" s="463">
        <v>11.7336</v>
      </c>
      <c r="N314" s="464">
        <f>4*K314/J314</f>
        <v>38.4540048968171</v>
      </c>
      <c r="O314" s="464">
        <f>4*L314/I314</f>
        <v>0.0102354145342886</v>
      </c>
      <c r="P314" s="462">
        <f>N314*E314</f>
        <v>0.317360902413432</v>
      </c>
      <c r="Q314" s="462">
        <f>O314*E314</f>
        <v>8.44728761514838e-05</v>
      </c>
    </row>
    <row r="315" ht="18.65" customHeight="1">
      <c r="A315" t="s" s="459">
        <v>3455</v>
      </c>
      <c r="B315" t="s" s="459">
        <v>215</v>
      </c>
      <c r="C315" s="465">
        <v>4</v>
      </c>
      <c r="D315" t="s" s="460">
        <v>1122</v>
      </c>
      <c r="E315" s="461">
        <v>0.006205</v>
      </c>
      <c r="F315" s="461">
        <v>0.019728</v>
      </c>
      <c r="G315" s="461">
        <v>0.014594</v>
      </c>
      <c r="H315" s="461">
        <v>0.007537</v>
      </c>
      <c r="I315" s="461">
        <v>0.002575</v>
      </c>
      <c r="J315" s="461">
        <v>0.006307</v>
      </c>
      <c r="K315" s="462">
        <v>0</v>
      </c>
      <c r="L315" s="462">
        <v>0</v>
      </c>
      <c r="M315" s="463">
        <v>8.3466</v>
      </c>
      <c r="N315" s="464">
        <f>4*K315/J315</f>
        <v>0</v>
      </c>
      <c r="O315" s="464">
        <f>4*L315/I315</f>
        <v>0</v>
      </c>
      <c r="P315" s="462">
        <f>N315*E315</f>
        <v>0</v>
      </c>
      <c r="Q315" s="462">
        <f>O315*E315</f>
        <v>0</v>
      </c>
    </row>
    <row r="316" ht="18.65" customHeight="1">
      <c r="A316" t="s" s="459">
        <v>3455</v>
      </c>
      <c r="B316" t="s" s="459">
        <v>215</v>
      </c>
      <c r="C316" s="465">
        <v>5</v>
      </c>
      <c r="D316" t="s" s="460">
        <v>1121</v>
      </c>
      <c r="E316" s="461">
        <v>0.007387</v>
      </c>
      <c r="F316" s="461">
        <v>0.022152</v>
      </c>
      <c r="G316" s="461">
        <v>0.011117</v>
      </c>
      <c r="H316" s="461">
        <v>0.006874</v>
      </c>
      <c r="I316" s="461">
        <v>0.001587</v>
      </c>
      <c r="J316" s="461">
        <v>0.007889</v>
      </c>
      <c r="K316" s="462">
        <v>0.024025</v>
      </c>
      <c r="L316" s="462">
        <v>0.002264</v>
      </c>
      <c r="M316" s="463">
        <v>9.9102</v>
      </c>
      <c r="N316" s="464">
        <f>4*K316/J316</f>
        <v>12.181518570161</v>
      </c>
      <c r="O316" s="464">
        <f>4*L316/I316</f>
        <v>5.70636420919975</v>
      </c>
      <c r="P316" s="462">
        <f>N316*E316</f>
        <v>0.0899848776777793</v>
      </c>
      <c r="Q316" s="462">
        <f>O316*E316</f>
        <v>0.0421529124133586</v>
      </c>
    </row>
    <row r="317" ht="18.65" customHeight="1">
      <c r="A317" t="s" s="459">
        <v>3455</v>
      </c>
      <c r="B317" t="s" s="459">
        <v>215</v>
      </c>
      <c r="C317" s="465">
        <v>6</v>
      </c>
      <c r="D317" t="s" s="460">
        <v>1121</v>
      </c>
      <c r="E317" s="461">
        <v>0.007852</v>
      </c>
      <c r="F317" s="461">
        <v>0.019265</v>
      </c>
      <c r="G317" s="461">
        <v>0.015094</v>
      </c>
      <c r="H317" s="461">
        <v>0.005573</v>
      </c>
      <c r="I317" s="461">
        <v>0.001617</v>
      </c>
      <c r="J317" s="461">
        <v>0.000299</v>
      </c>
      <c r="K317" s="462">
        <v>0.002057</v>
      </c>
      <c r="L317" s="462">
        <v>5e-06</v>
      </c>
      <c r="M317" s="463">
        <v>67.41670000000001</v>
      </c>
      <c r="N317" s="464">
        <f>4*K317/J317</f>
        <v>27.5183946488294</v>
      </c>
      <c r="O317" s="464">
        <f>4*L317/I317</f>
        <v>0.0123685837971552</v>
      </c>
      <c r="P317" s="462">
        <f>N317*E317</f>
        <v>0.216074434782608</v>
      </c>
      <c r="Q317" s="462">
        <f>O317*E317</f>
        <v>9.71181199752626e-05</v>
      </c>
    </row>
    <row r="318" ht="18.65" customHeight="1">
      <c r="A318" t="s" s="459">
        <v>3455</v>
      </c>
      <c r="B318" t="s" s="459">
        <v>215</v>
      </c>
      <c r="C318" s="465">
        <v>7</v>
      </c>
      <c r="D318" t="s" s="460">
        <v>1121</v>
      </c>
      <c r="E318" s="461">
        <v>0.006226</v>
      </c>
      <c r="F318" s="461">
        <v>0.019122</v>
      </c>
      <c r="G318" s="461">
        <v>0.014585</v>
      </c>
      <c r="H318" s="461">
        <v>0.006985</v>
      </c>
      <c r="I318" s="461">
        <v>0.001417</v>
      </c>
      <c r="J318" s="461">
        <v>0.002717</v>
      </c>
      <c r="K318" s="462">
        <v>0.00792</v>
      </c>
      <c r="L318" s="462">
        <v>0.003117</v>
      </c>
      <c r="M318" s="463">
        <v>16.4133</v>
      </c>
      <c r="N318" s="464">
        <f>4*K318/J318</f>
        <v>11.6599190283401</v>
      </c>
      <c r="O318" s="464">
        <f>4*L318/I318</f>
        <v>8.79887085391673</v>
      </c>
      <c r="P318" s="462">
        <f>N318*E318</f>
        <v>0.0725946558704455</v>
      </c>
      <c r="Q318" s="462">
        <f>O318*E318</f>
        <v>0.0547817699364856</v>
      </c>
    </row>
    <row r="319" ht="18.65" customHeight="1">
      <c r="A319" t="s" s="459">
        <v>3455</v>
      </c>
      <c r="B319" t="s" s="459">
        <v>215</v>
      </c>
      <c r="C319" s="465">
        <v>8</v>
      </c>
      <c r="D319" t="s" s="460">
        <v>1122</v>
      </c>
      <c r="E319" s="461">
        <v>0.00635</v>
      </c>
      <c r="F319" s="461">
        <v>0.018718</v>
      </c>
      <c r="G319" s="461">
        <v>0.015472</v>
      </c>
      <c r="H319" s="461">
        <v>0.006971</v>
      </c>
      <c r="I319" s="461">
        <v>0.001653</v>
      </c>
      <c r="J319" s="461">
        <v>0.005712</v>
      </c>
      <c r="K319" s="462">
        <v>0</v>
      </c>
      <c r="L319" s="462">
        <v>0</v>
      </c>
      <c r="M319" s="463">
        <v>0.8558</v>
      </c>
      <c r="N319" s="464">
        <f>4*K319/J319</f>
        <v>0</v>
      </c>
      <c r="O319" s="464">
        <f>4*L319/I319</f>
        <v>0</v>
      </c>
      <c r="P319" s="462">
        <f>N319*E319</f>
        <v>0</v>
      </c>
      <c r="Q319" s="462">
        <f>O319*E319</f>
        <v>0</v>
      </c>
    </row>
    <row r="320" ht="18.65" customHeight="1">
      <c r="A320" t="s" s="459">
        <v>3455</v>
      </c>
      <c r="B320" t="s" s="459">
        <v>215</v>
      </c>
      <c r="C320" s="465">
        <v>9</v>
      </c>
      <c r="D320" t="s" s="460">
        <v>1121</v>
      </c>
      <c r="E320" s="461">
        <v>0.008423999999999999</v>
      </c>
      <c r="F320" s="461">
        <v>0.021931</v>
      </c>
      <c r="G320" s="461">
        <v>0.012766</v>
      </c>
      <c r="H320" s="461">
        <v>0.006248</v>
      </c>
      <c r="I320" s="461">
        <v>0.002506</v>
      </c>
      <c r="J320" s="461">
        <v>2.3e-05</v>
      </c>
      <c r="K320" s="462">
        <v>8.1e-05</v>
      </c>
      <c r="L320" s="462">
        <v>0.002641</v>
      </c>
      <c r="M320" s="463">
        <v>18.0306</v>
      </c>
      <c r="N320" s="464">
        <f>4*K320/J320</f>
        <v>14.0869565217391</v>
      </c>
      <c r="O320" s="464">
        <f>4*L320/I320</f>
        <v>4.21548284118117</v>
      </c>
      <c r="P320" s="462">
        <f>N320*E320</f>
        <v>0.11866852173913</v>
      </c>
      <c r="Q320" s="462">
        <f>O320*E320</f>
        <v>0.0355112274541102</v>
      </c>
    </row>
    <row r="321" ht="18.65" customHeight="1">
      <c r="A321" t="s" s="459">
        <v>3455</v>
      </c>
      <c r="B321" t="s" s="459">
        <v>215</v>
      </c>
      <c r="C321" s="465">
        <v>10</v>
      </c>
      <c r="D321" t="s" s="460">
        <v>1122</v>
      </c>
      <c r="E321" s="461">
        <v>0.006101</v>
      </c>
      <c r="F321" s="461">
        <v>0.018595</v>
      </c>
      <c r="G321" s="461">
        <v>0.013806</v>
      </c>
      <c r="H321" s="461">
        <v>0.006609</v>
      </c>
      <c r="I321" s="461">
        <v>0.001646</v>
      </c>
      <c r="J321" s="461">
        <v>8e-06</v>
      </c>
      <c r="K321" s="462">
        <v>0</v>
      </c>
      <c r="L321" s="462">
        <v>0</v>
      </c>
      <c r="M321" s="463">
        <v>2.7466</v>
      </c>
      <c r="N321" s="464">
        <f>4*K321/J321</f>
        <v>0</v>
      </c>
      <c r="O321" s="464">
        <f>4*L321/I321</f>
        <v>0</v>
      </c>
      <c r="P321" s="462">
        <f>N321*E321</f>
        <v>0</v>
      </c>
      <c r="Q321" s="462">
        <f>O321*E321</f>
        <v>0</v>
      </c>
    </row>
    <row r="322" ht="18.65" customHeight="1">
      <c r="A322" t="s" s="459">
        <v>3455</v>
      </c>
      <c r="B322" t="s" s="459">
        <v>215</v>
      </c>
      <c r="C322" s="465">
        <v>11</v>
      </c>
      <c r="D322" t="s" s="460">
        <v>1122</v>
      </c>
      <c r="E322" s="461">
        <v>0.005792</v>
      </c>
      <c r="F322" s="461">
        <v>0.018008</v>
      </c>
      <c r="G322" s="461">
        <v>0.015514</v>
      </c>
      <c r="H322" s="461">
        <v>0.007462</v>
      </c>
      <c r="I322" s="461">
        <v>0.001957</v>
      </c>
      <c r="J322" s="461">
        <v>0.00525</v>
      </c>
      <c r="K322" s="462">
        <v>0</v>
      </c>
      <c r="L322" s="462">
        <v>0</v>
      </c>
      <c r="M322" s="463">
        <v>4.6893</v>
      </c>
      <c r="N322" s="464">
        <f>4*K322/J322</f>
        <v>0</v>
      </c>
      <c r="O322" s="464">
        <f>4*L322/I322</f>
        <v>0</v>
      </c>
      <c r="P322" s="462">
        <f>N322*E322</f>
        <v>0</v>
      </c>
      <c r="Q322" s="462">
        <f>O322*E322</f>
        <v>0</v>
      </c>
    </row>
    <row r="323" ht="18.65" customHeight="1">
      <c r="A323" t="s" s="459">
        <v>3455</v>
      </c>
      <c r="B323" t="s" s="459">
        <v>215</v>
      </c>
      <c r="C323" s="465">
        <v>12</v>
      </c>
      <c r="D323" t="s" s="460">
        <v>1121</v>
      </c>
      <c r="E323" s="461">
        <v>0.007748</v>
      </c>
      <c r="F323" s="461">
        <v>0.018611</v>
      </c>
      <c r="G323" s="461">
        <v>0.014229</v>
      </c>
      <c r="H323" s="461">
        <v>0.005252</v>
      </c>
      <c r="I323" s="461">
        <v>0.002058</v>
      </c>
      <c r="J323" s="461">
        <v>0.001743</v>
      </c>
      <c r="K323" s="462">
        <v>0.009839000000000001</v>
      </c>
      <c r="L323" s="462">
        <v>0.003811</v>
      </c>
      <c r="M323" s="463">
        <v>38.5192</v>
      </c>
      <c r="N323" s="464">
        <f>4*K323/J323</f>
        <v>22.5794606999426</v>
      </c>
      <c r="O323" s="464">
        <f>4*L323/I323</f>
        <v>7.40719144800777</v>
      </c>
      <c r="P323" s="462">
        <f>N323*E323</f>
        <v>0.174945661503155</v>
      </c>
      <c r="Q323" s="462">
        <f>O323*E323</f>
        <v>0.0573909193391642</v>
      </c>
    </row>
    <row r="324" ht="18.65" customHeight="1">
      <c r="A324" t="s" s="459">
        <v>3455</v>
      </c>
      <c r="B324" t="s" s="459">
        <v>215</v>
      </c>
      <c r="C324" s="465">
        <v>13</v>
      </c>
      <c r="D324" t="s" s="460">
        <v>1122</v>
      </c>
      <c r="E324" s="461">
        <v>0.005897</v>
      </c>
      <c r="F324" s="461">
        <v>0.018153</v>
      </c>
      <c r="G324" s="461">
        <v>0.014785</v>
      </c>
      <c r="H324" s="461">
        <v>0.007135</v>
      </c>
      <c r="I324" s="461">
        <v>0.002105</v>
      </c>
      <c r="J324" s="461">
        <v>0.006678</v>
      </c>
      <c r="K324" s="462">
        <v>0</v>
      </c>
      <c r="L324" s="462">
        <v>0</v>
      </c>
      <c r="M324" s="463">
        <v>6.5108</v>
      </c>
      <c r="N324" s="464">
        <f>4*K324/J324</f>
        <v>0</v>
      </c>
      <c r="O324" s="464">
        <f>4*L324/I324</f>
        <v>0</v>
      </c>
      <c r="P324" s="462">
        <f>N324*E324</f>
        <v>0</v>
      </c>
      <c r="Q324" s="462">
        <f>O324*E324</f>
        <v>0</v>
      </c>
    </row>
    <row r="325" ht="18.65" customHeight="1">
      <c r="A325" t="s" s="459">
        <v>3455</v>
      </c>
      <c r="B325" t="s" s="459">
        <v>215</v>
      </c>
      <c r="C325" s="465">
        <v>14</v>
      </c>
      <c r="D325" t="s" s="460">
        <v>1121</v>
      </c>
      <c r="E325" s="461">
        <v>0.00902</v>
      </c>
      <c r="F325" s="461">
        <v>0.02</v>
      </c>
      <c r="G325" s="461">
        <v>0.015526</v>
      </c>
      <c r="H325" s="461">
        <v>0.005159</v>
      </c>
      <c r="I325" s="461">
        <v>0.001591</v>
      </c>
      <c r="J325" s="461">
        <v>0.002717</v>
      </c>
      <c r="K325" s="462">
        <v>0.020662</v>
      </c>
      <c r="L325" s="462">
        <v>5e-06</v>
      </c>
      <c r="M325" s="463">
        <v>19.852</v>
      </c>
      <c r="N325" s="464">
        <f>4*K325/J325</f>
        <v>30.4188443135812</v>
      </c>
      <c r="O325" s="464">
        <f>4*L325/I325</f>
        <v>0.0125707102451288</v>
      </c>
      <c r="P325" s="462">
        <f>N325*E325</f>
        <v>0.274377975708502</v>
      </c>
      <c r="Q325" s="462">
        <f>O325*E325</f>
        <v>0.000113387806411062</v>
      </c>
    </row>
    <row r="326" ht="18.65" customHeight="1">
      <c r="A326" t="s" s="459">
        <v>3455</v>
      </c>
      <c r="B326" t="s" s="459">
        <v>215</v>
      </c>
      <c r="C326" t="s" s="459">
        <v>3114</v>
      </c>
      <c r="D326" t="s" s="460">
        <v>1122</v>
      </c>
      <c r="E326" s="461">
        <v>0.003297</v>
      </c>
      <c r="F326" s="461">
        <v>0.023253</v>
      </c>
      <c r="G326" s="461">
        <v>0.012531</v>
      </c>
      <c r="H326" s="461">
        <v>0.011359</v>
      </c>
      <c r="I326" s="461">
        <v>0.001157</v>
      </c>
      <c r="J326" s="461">
        <v>0.004075</v>
      </c>
      <c r="K326" s="462">
        <v>0</v>
      </c>
      <c r="L326" s="462">
        <v>0</v>
      </c>
      <c r="M326" s="463">
        <v>0</v>
      </c>
      <c r="N326" s="464">
        <f>4*K326/J326</f>
        <v>0</v>
      </c>
      <c r="O326" s="464">
        <f>4*L326/I326</f>
        <v>0</v>
      </c>
      <c r="P326" s="462">
        <f>N326*E326</f>
        <v>0</v>
      </c>
      <c r="Q326" s="462">
        <f>O326*E326</f>
        <v>0</v>
      </c>
    </row>
    <row r="327" ht="18.65" customHeight="1">
      <c r="A327" t="s" s="459">
        <v>3455</v>
      </c>
      <c r="B327" t="s" s="459">
        <v>215</v>
      </c>
      <c r="C327" t="s" s="459">
        <v>167</v>
      </c>
      <c r="D327" t="s" s="460">
        <v>1122</v>
      </c>
      <c r="E327" s="461">
        <v>0.006505</v>
      </c>
      <c r="F327" s="461">
        <v>0.023355</v>
      </c>
      <c r="G327" s="461">
        <v>0.010564</v>
      </c>
      <c r="H327" s="461">
        <v>0.010025</v>
      </c>
      <c r="I327" s="461">
        <v>0.005844</v>
      </c>
      <c r="J327" s="461">
        <v>0.004262</v>
      </c>
      <c r="K327" s="462">
        <v>0</v>
      </c>
      <c r="L327" s="462">
        <v>0</v>
      </c>
      <c r="M327" s="463">
        <v>0</v>
      </c>
      <c r="N327" s="464">
        <f>4*K327/J327</f>
        <v>0</v>
      </c>
      <c r="O327" s="464">
        <f>4*L327/I327</f>
        <v>0</v>
      </c>
      <c r="P327" s="462">
        <f>N327*E327</f>
        <v>0</v>
      </c>
      <c r="Q327" s="462">
        <f>O327*E327</f>
        <v>0</v>
      </c>
    </row>
    <row r="328" ht="18.65" customHeight="1">
      <c r="A328" t="s" s="459">
        <v>3455</v>
      </c>
      <c r="B328" t="s" s="459">
        <v>215</v>
      </c>
      <c r="C328" t="s" s="459">
        <v>3115</v>
      </c>
      <c r="D328" t="s" s="460">
        <v>1121</v>
      </c>
      <c r="E328" s="461">
        <v>0.008906000000000001</v>
      </c>
      <c r="F328" s="461">
        <v>0.019564</v>
      </c>
      <c r="G328" s="461">
        <v>0.015836</v>
      </c>
      <c r="H328" s="461">
        <v>0.005296</v>
      </c>
      <c r="I328" s="461">
        <v>0.002028</v>
      </c>
      <c r="J328" s="461">
        <v>0.004093</v>
      </c>
      <c r="K328" s="462">
        <v>0.025521</v>
      </c>
      <c r="L328" s="462">
        <v>0.006825</v>
      </c>
      <c r="M328" s="463">
        <v>18.3903</v>
      </c>
      <c r="N328" s="464">
        <f>4*K328/J328</f>
        <v>24.9411189836306</v>
      </c>
      <c r="O328" s="464">
        <f>4*L328/I328</f>
        <v>13.4615384615385</v>
      </c>
      <c r="P328" s="462">
        <f>N328*E328</f>
        <v>0.222125605668214</v>
      </c>
      <c r="Q328" s="462">
        <f>O328*E328</f>
        <v>0.119888461538462</v>
      </c>
    </row>
    <row r="329" ht="18.65" customHeight="1">
      <c r="A329" t="s" s="459">
        <v>3455</v>
      </c>
      <c r="B329" t="s" s="459">
        <v>215</v>
      </c>
      <c r="C329" s="465">
        <v>16</v>
      </c>
      <c r="D329" t="s" s="460">
        <v>1121</v>
      </c>
      <c r="E329" s="461">
        <v>0.008855</v>
      </c>
      <c r="F329" s="461">
        <v>0.021679</v>
      </c>
      <c r="G329" s="461">
        <v>0.013393</v>
      </c>
      <c r="H329" s="461">
        <v>0.005468</v>
      </c>
      <c r="I329" s="461">
        <v>0.002032</v>
      </c>
      <c r="J329" s="461">
        <v>0.000108</v>
      </c>
      <c r="K329" s="462">
        <v>0.000857</v>
      </c>
      <c r="L329" s="462">
        <v>5e-06</v>
      </c>
      <c r="M329" s="463">
        <v>83.89709999999999</v>
      </c>
      <c r="N329" s="464">
        <f>4*K329/J329</f>
        <v>31.7407407407407</v>
      </c>
      <c r="O329" s="464">
        <f>4*L329/I329</f>
        <v>0.00984251968503937</v>
      </c>
      <c r="P329" s="462">
        <f>N329*E329</f>
        <v>0.281064259259259</v>
      </c>
      <c r="Q329" s="462">
        <f>O329*E329</f>
        <v>8.71555118110236e-05</v>
      </c>
    </row>
    <row r="330" ht="18.65" customHeight="1">
      <c r="A330" t="s" s="459">
        <v>3455</v>
      </c>
      <c r="B330" t="s" s="459">
        <v>215</v>
      </c>
      <c r="C330" s="465">
        <v>17</v>
      </c>
      <c r="D330" t="s" s="460">
        <v>1121</v>
      </c>
      <c r="E330" s="461">
        <v>0.007287</v>
      </c>
      <c r="F330" s="461">
        <v>0.018479</v>
      </c>
      <c r="G330" s="461">
        <v>0.014493</v>
      </c>
      <c r="H330" s="461">
        <v>0.005786</v>
      </c>
      <c r="I330" s="461">
        <v>0.001538</v>
      </c>
      <c r="J330" s="461">
        <v>0.0032</v>
      </c>
      <c r="K330" s="462">
        <v>0.029421</v>
      </c>
      <c r="L330" s="462">
        <v>5e-06</v>
      </c>
      <c r="M330" s="463">
        <v>31.3746</v>
      </c>
      <c r="N330" s="464">
        <f>4*K330/J330</f>
        <v>36.77625</v>
      </c>
      <c r="O330" s="464">
        <f>4*L330/I330</f>
        <v>0.0130039011703511</v>
      </c>
      <c r="P330" s="462">
        <f>N330*E330</f>
        <v>0.267988533750</v>
      </c>
      <c r="Q330" s="462">
        <f>O330*E330</f>
        <v>9.47594278283485e-05</v>
      </c>
    </row>
    <row r="331" ht="18.65" customHeight="1">
      <c r="A331" t="s" s="459">
        <v>3455</v>
      </c>
      <c r="B331" t="s" s="459">
        <v>215</v>
      </c>
      <c r="C331" s="465">
        <v>18</v>
      </c>
      <c r="D331" t="s" s="460">
        <v>1122</v>
      </c>
      <c r="E331" s="461">
        <v>0.006041</v>
      </c>
      <c r="F331" s="461">
        <v>0.01851</v>
      </c>
      <c r="G331" s="461">
        <v>0.014425</v>
      </c>
      <c r="H331" s="461">
        <v>0.006163</v>
      </c>
      <c r="I331" s="461">
        <v>0.001538</v>
      </c>
      <c r="J331" s="461">
        <v>5e-06</v>
      </c>
      <c r="K331" s="462">
        <v>0</v>
      </c>
      <c r="L331" s="462">
        <v>0</v>
      </c>
      <c r="M331" s="463">
        <v>6.3888</v>
      </c>
      <c r="N331" s="464">
        <f>4*K331/J331</f>
        <v>0</v>
      </c>
      <c r="O331" s="464">
        <f>4*L331/I331</f>
        <v>0</v>
      </c>
      <c r="P331" s="462">
        <f>N331*E331</f>
        <v>0</v>
      </c>
      <c r="Q331" s="462">
        <f>O331*E331</f>
        <v>0</v>
      </c>
    </row>
    <row r="332" ht="18.65" customHeight="1">
      <c r="A332" t="s" s="459">
        <v>3455</v>
      </c>
      <c r="B332" t="s" s="459">
        <v>215</v>
      </c>
      <c r="C332" s="465">
        <v>19</v>
      </c>
      <c r="D332" t="s" s="460">
        <v>1121</v>
      </c>
      <c r="E332" s="461">
        <v>0.007851</v>
      </c>
      <c r="F332" s="461">
        <v>0.018137</v>
      </c>
      <c r="G332" s="461">
        <v>0.014292</v>
      </c>
      <c r="H332" s="461">
        <v>0.00521</v>
      </c>
      <c r="I332" s="461">
        <v>0.001329</v>
      </c>
      <c r="J332" s="461">
        <v>0.003867</v>
      </c>
      <c r="K332" s="462">
        <v>0.015719</v>
      </c>
      <c r="L332" s="462">
        <v>0.002314</v>
      </c>
      <c r="M332" s="463">
        <v>24.0751</v>
      </c>
      <c r="N332" s="464">
        <f>4*K332/J332</f>
        <v>16.2596327902767</v>
      </c>
      <c r="O332" s="464">
        <f>4*L332/I332</f>
        <v>6.96463506395786</v>
      </c>
      <c r="P332" s="462">
        <f>N332*E332</f>
        <v>0.127654377036462</v>
      </c>
      <c r="Q332" s="462">
        <f>O332*E332</f>
        <v>0.0546793498871332</v>
      </c>
    </row>
    <row r="333" ht="18.65" customHeight="1">
      <c r="A333" t="s" s="459">
        <v>3455</v>
      </c>
      <c r="B333" t="s" s="459">
        <v>215</v>
      </c>
      <c r="C333" s="465">
        <v>20</v>
      </c>
      <c r="D333" t="s" s="460">
        <v>1121</v>
      </c>
      <c r="E333" s="461">
        <v>0.007373</v>
      </c>
      <c r="F333" s="461">
        <v>0.019348</v>
      </c>
      <c r="G333" s="461">
        <v>0.014023</v>
      </c>
      <c r="H333" s="461">
        <v>0.005532</v>
      </c>
      <c r="I333" s="461">
        <v>0.001688</v>
      </c>
      <c r="J333" s="461">
        <v>0.002322</v>
      </c>
      <c r="K333" s="462">
        <v>0.020937</v>
      </c>
      <c r="L333" s="462">
        <v>0.001293</v>
      </c>
      <c r="M333" s="463">
        <v>30.9734</v>
      </c>
      <c r="N333" s="464">
        <f>4*K333/J333</f>
        <v>36.0671834625323</v>
      </c>
      <c r="O333" s="464">
        <f>4*L333/I333</f>
        <v>3.06398104265403</v>
      </c>
      <c r="P333" s="462">
        <f>N333*E333</f>
        <v>0.265923343669251</v>
      </c>
      <c r="Q333" s="462">
        <f>O333*E333</f>
        <v>0.0225907322274882</v>
      </c>
    </row>
    <row r="334" ht="18.65" customHeight="1">
      <c r="A334" t="s" s="459">
        <v>3455</v>
      </c>
      <c r="B334" t="s" s="459">
        <v>215</v>
      </c>
      <c r="C334" s="465">
        <v>21</v>
      </c>
      <c r="D334" t="s" s="460">
        <v>1121</v>
      </c>
      <c r="E334" s="461">
        <v>0.007251</v>
      </c>
      <c r="F334" s="461">
        <v>0.020382</v>
      </c>
      <c r="G334" s="461">
        <v>0.015879</v>
      </c>
      <c r="H334" s="461">
        <v>0.005832</v>
      </c>
      <c r="I334" s="461">
        <v>0.000106</v>
      </c>
      <c r="J334" s="461">
        <v>1.1e-05</v>
      </c>
      <c r="K334" s="462">
        <v>5e-06</v>
      </c>
      <c r="L334" s="462">
        <v>0.000432</v>
      </c>
      <c r="M334" s="463">
        <v>103.4149</v>
      </c>
      <c r="N334" s="464">
        <f>4*K334/J334</f>
        <v>1.81818181818182</v>
      </c>
      <c r="O334" s="464">
        <f>4*L334/I334</f>
        <v>16.3018867924528</v>
      </c>
      <c r="P334" s="462">
        <f>N334*E334</f>
        <v>0.0131836363636364</v>
      </c>
      <c r="Q334" s="462">
        <f>O334*E334</f>
        <v>0.118204981132075</v>
      </c>
    </row>
    <row r="335" ht="18.65" customHeight="1">
      <c r="A335" t="s" s="459">
        <v>3455</v>
      </c>
      <c r="B335" t="s" s="459">
        <v>215</v>
      </c>
      <c r="C335" t="s" s="459">
        <v>216</v>
      </c>
      <c r="D335" t="s" s="460">
        <v>1121</v>
      </c>
      <c r="E335" s="461">
        <v>0.007677</v>
      </c>
      <c r="F335" s="461">
        <v>0.01892</v>
      </c>
      <c r="G335" s="461">
        <v>0.014608</v>
      </c>
      <c r="H335" s="461">
        <v>0.005774</v>
      </c>
      <c r="I335" s="461">
        <v>0.001723</v>
      </c>
      <c r="J335" s="461">
        <v>0.002231</v>
      </c>
      <c r="K335" s="462">
        <v>0.015506</v>
      </c>
      <c r="L335" s="462">
        <v>0.001446</v>
      </c>
      <c r="M335" s="463">
        <v>499.3692</v>
      </c>
      <c r="N335" s="464">
        <f>4*K335/J335</f>
        <v>27.8009861048857</v>
      </c>
      <c r="O335" s="464">
        <f>4*L335/I335</f>
        <v>3.35693557748114</v>
      </c>
      <c r="P335" s="462">
        <f>N335*E335</f>
        <v>0.213428170327208</v>
      </c>
      <c r="Q335" s="462">
        <f>O335*E335</f>
        <v>0.0257711944283227</v>
      </c>
    </row>
    <row r="336" ht="18.65" customHeight="1">
      <c r="A336" t="s" s="459">
        <v>3455</v>
      </c>
      <c r="B336" t="s" s="459">
        <v>232</v>
      </c>
      <c r="C336" s="465">
        <v>1</v>
      </c>
      <c r="D336" t="s" s="460">
        <v>1122</v>
      </c>
      <c r="E336" s="461">
        <v>0.006002</v>
      </c>
      <c r="F336" s="461">
        <v>0.015916</v>
      </c>
      <c r="G336" s="461">
        <v>0.011685</v>
      </c>
      <c r="H336" s="461">
        <v>0.005206</v>
      </c>
      <c r="I336" s="461">
        <v>0.002372</v>
      </c>
      <c r="J336" s="461">
        <v>0.00405</v>
      </c>
      <c r="K336" s="462">
        <v>0</v>
      </c>
      <c r="L336" s="462">
        <v>0</v>
      </c>
      <c r="M336" s="463">
        <v>0.233</v>
      </c>
      <c r="N336" s="464">
        <f>4*K336/J336</f>
        <v>0</v>
      </c>
      <c r="O336" s="464">
        <f>4*L336/I336</f>
        <v>0</v>
      </c>
      <c r="P336" s="462">
        <f>N336*E336</f>
        <v>0</v>
      </c>
      <c r="Q336" s="462">
        <f>O336*E336</f>
        <v>0</v>
      </c>
    </row>
    <row r="337" ht="18.65" customHeight="1">
      <c r="A337" t="s" s="459">
        <v>3455</v>
      </c>
      <c r="B337" t="s" s="459">
        <v>232</v>
      </c>
      <c r="C337" t="s" s="459">
        <v>180</v>
      </c>
      <c r="D337" t="s" s="460">
        <v>1122</v>
      </c>
      <c r="E337" s="461">
        <v>0.005643</v>
      </c>
      <c r="F337" s="461">
        <v>0.009339999999999999</v>
      </c>
      <c r="G337" s="461">
        <v>0.019962</v>
      </c>
      <c r="H337" s="461">
        <v>0.002752</v>
      </c>
      <c r="I337" s="461">
        <v>0.00235</v>
      </c>
      <c r="J337" s="461">
        <v>5e-06</v>
      </c>
      <c r="K337" s="462">
        <v>0</v>
      </c>
      <c r="L337" s="462">
        <v>0</v>
      </c>
      <c r="M337" s="463">
        <v>0.3634</v>
      </c>
      <c r="N337" s="464">
        <f>4*K337/J337</f>
        <v>0</v>
      </c>
      <c r="O337" s="464">
        <f>4*L337/I337</f>
        <v>0</v>
      </c>
      <c r="P337" s="462">
        <f>N337*E337</f>
        <v>0</v>
      </c>
      <c r="Q337" s="462">
        <f>O337*E337</f>
        <v>0</v>
      </c>
    </row>
    <row r="338" ht="18.65" customHeight="1">
      <c r="A338" t="s" s="459">
        <v>3455</v>
      </c>
      <c r="B338" t="s" s="459">
        <v>232</v>
      </c>
      <c r="C338" t="s" s="459">
        <v>150</v>
      </c>
      <c r="D338" t="s" s="460">
        <v>1122</v>
      </c>
      <c r="E338" s="461">
        <v>0.006821</v>
      </c>
      <c r="F338" s="461">
        <v>0.01855</v>
      </c>
      <c r="G338" s="461">
        <v>0.009316</v>
      </c>
      <c r="H338" s="461">
        <v>0.005117</v>
      </c>
      <c r="I338" s="461">
        <v>0.002067</v>
      </c>
      <c r="J338" s="461">
        <v>5e-06</v>
      </c>
      <c r="K338" s="462">
        <v>0</v>
      </c>
      <c r="L338" s="462">
        <v>0</v>
      </c>
      <c r="M338" s="463">
        <v>3.8125</v>
      </c>
      <c r="N338" s="464">
        <f>4*K338/J338</f>
        <v>0</v>
      </c>
      <c r="O338" s="464">
        <f>4*L338/I338</f>
        <v>0</v>
      </c>
      <c r="P338" s="462">
        <f>N338*E338</f>
        <v>0</v>
      </c>
      <c r="Q338" s="462">
        <f>O338*E338</f>
        <v>0</v>
      </c>
    </row>
    <row r="339" ht="18.65" customHeight="1">
      <c r="A339" t="s" s="459">
        <v>3455</v>
      </c>
      <c r="B339" t="s" s="459">
        <v>232</v>
      </c>
      <c r="C339" t="s" s="459">
        <v>182</v>
      </c>
      <c r="D339" t="s" s="460">
        <v>1122</v>
      </c>
      <c r="E339" s="461">
        <v>0.003669</v>
      </c>
      <c r="F339" s="461">
        <v>0.01718</v>
      </c>
      <c r="G339" s="461">
        <v>0.013188</v>
      </c>
      <c r="H339" s="461">
        <v>0.009616</v>
      </c>
      <c r="I339" s="461">
        <v>0.002104</v>
      </c>
      <c r="J339" s="461">
        <v>5e-06</v>
      </c>
      <c r="K339" s="462">
        <v>0</v>
      </c>
      <c r="L339" s="462">
        <v>0</v>
      </c>
      <c r="M339" s="463">
        <v>0.4135</v>
      </c>
      <c r="N339" s="464">
        <f>4*K339/J339</f>
        <v>0</v>
      </c>
      <c r="O339" s="464">
        <f>4*L339/I339</f>
        <v>0</v>
      </c>
      <c r="P339" s="462">
        <f>N339*E339</f>
        <v>0</v>
      </c>
      <c r="Q339" s="462">
        <f>O339*E339</f>
        <v>0</v>
      </c>
    </row>
    <row r="340" ht="18.65" customHeight="1">
      <c r="A340" t="s" s="459">
        <v>3455</v>
      </c>
      <c r="B340" t="s" s="459">
        <v>232</v>
      </c>
      <c r="C340" s="465">
        <v>3</v>
      </c>
      <c r="D340" t="s" s="460">
        <v>1121</v>
      </c>
      <c r="E340" s="461">
        <v>0.007966000000000001</v>
      </c>
      <c r="F340" s="461">
        <v>0.016487</v>
      </c>
      <c r="G340" s="461">
        <v>0.012766</v>
      </c>
      <c r="H340" s="461">
        <v>0.005146</v>
      </c>
      <c r="I340" s="461">
        <v>0.003115</v>
      </c>
      <c r="J340" s="461">
        <v>0.001921</v>
      </c>
      <c r="K340" s="462">
        <v>0.019488</v>
      </c>
      <c r="L340" s="462">
        <v>5e-06</v>
      </c>
      <c r="M340" s="463">
        <v>18.8394</v>
      </c>
      <c r="N340" s="464">
        <f>4*K340/J340</f>
        <v>40.5788651743883</v>
      </c>
      <c r="O340" s="464">
        <f>4*L340/I340</f>
        <v>0.00642054574638844</v>
      </c>
      <c r="P340" s="462">
        <f>N340*E340</f>
        <v>0.323251239979177</v>
      </c>
      <c r="Q340" s="462">
        <f>O340*E340</f>
        <v>5.11460674157303e-05</v>
      </c>
    </row>
    <row r="341" ht="18.65" customHeight="1">
      <c r="A341" t="s" s="459">
        <v>3455</v>
      </c>
      <c r="B341" t="s" s="459">
        <v>232</v>
      </c>
      <c r="C341" s="465">
        <v>4</v>
      </c>
      <c r="D341" t="s" s="460">
        <v>1122</v>
      </c>
      <c r="E341" s="461">
        <v>0.005539</v>
      </c>
      <c r="F341" s="461">
        <v>0.016514</v>
      </c>
      <c r="G341" s="461">
        <v>0.01209</v>
      </c>
      <c r="H341" s="461">
        <v>0.007583</v>
      </c>
      <c r="I341" s="461">
        <v>0.003031</v>
      </c>
      <c r="J341" s="461">
        <v>0.005116</v>
      </c>
      <c r="K341" s="462">
        <v>0</v>
      </c>
      <c r="L341" s="462">
        <v>0</v>
      </c>
      <c r="M341" s="463">
        <v>4.0192</v>
      </c>
      <c r="N341" s="464">
        <f>4*K341/J341</f>
        <v>0</v>
      </c>
      <c r="O341" s="464">
        <f>4*L341/I341</f>
        <v>0</v>
      </c>
      <c r="P341" s="462">
        <f>N341*E341</f>
        <v>0</v>
      </c>
      <c r="Q341" s="462">
        <f>O341*E341</f>
        <v>0</v>
      </c>
    </row>
    <row r="342" ht="18.65" customHeight="1">
      <c r="A342" t="s" s="459">
        <v>3455</v>
      </c>
      <c r="B342" t="s" s="459">
        <v>232</v>
      </c>
      <c r="C342" s="465">
        <v>5</v>
      </c>
      <c r="D342" t="s" s="460">
        <v>1122</v>
      </c>
      <c r="E342" s="461">
        <v>0.006814</v>
      </c>
      <c r="F342" s="461">
        <v>0.017243</v>
      </c>
      <c r="G342" s="461">
        <v>0.011703</v>
      </c>
      <c r="H342" s="461">
        <v>0.005289</v>
      </c>
      <c r="I342" s="461">
        <v>0.002162</v>
      </c>
      <c r="J342" s="461">
        <v>0.0108</v>
      </c>
      <c r="K342" s="462">
        <v>0</v>
      </c>
      <c r="L342" s="462">
        <v>0</v>
      </c>
      <c r="M342" s="463">
        <v>4.5974</v>
      </c>
      <c r="N342" s="464">
        <f>4*K342/J342</f>
        <v>0</v>
      </c>
      <c r="O342" s="464">
        <f>4*L342/I342</f>
        <v>0</v>
      </c>
      <c r="P342" s="462">
        <f>N342*E342</f>
        <v>0</v>
      </c>
      <c r="Q342" s="462">
        <f>O342*E342</f>
        <v>0</v>
      </c>
    </row>
    <row r="343" ht="18.65" customHeight="1">
      <c r="A343" t="s" s="459">
        <v>3455</v>
      </c>
      <c r="B343" t="s" s="459">
        <v>232</v>
      </c>
      <c r="C343" s="465">
        <v>6</v>
      </c>
      <c r="D343" t="s" s="460">
        <v>1121</v>
      </c>
      <c r="E343" s="461">
        <v>0.007765</v>
      </c>
      <c r="F343" s="461">
        <v>0.01616</v>
      </c>
      <c r="G343" s="461">
        <v>0.012418</v>
      </c>
      <c r="H343" s="461">
        <v>0.003212</v>
      </c>
      <c r="I343" s="461">
        <v>0.003178</v>
      </c>
      <c r="J343" s="461">
        <v>0.000232</v>
      </c>
      <c r="K343" s="462">
        <v>0.001573</v>
      </c>
      <c r="L343" s="462">
        <v>5e-06</v>
      </c>
      <c r="M343" s="463">
        <v>28.604</v>
      </c>
      <c r="N343" s="464">
        <f>4*K343/J343</f>
        <v>27.1206896551724</v>
      </c>
      <c r="O343" s="464">
        <f>4*L343/I343</f>
        <v>0.00629326620516048</v>
      </c>
      <c r="P343" s="462">
        <f>N343*E343</f>
        <v>0.210592155172414</v>
      </c>
      <c r="Q343" s="462">
        <f>O343*E343</f>
        <v>4.88672120830711e-05</v>
      </c>
    </row>
    <row r="344" ht="18.65" customHeight="1">
      <c r="A344" t="s" s="459">
        <v>3455</v>
      </c>
      <c r="B344" t="s" s="459">
        <v>232</v>
      </c>
      <c r="C344" s="465">
        <v>7</v>
      </c>
      <c r="D344" t="s" s="460">
        <v>1122</v>
      </c>
      <c r="E344" s="461">
        <v>0.005573</v>
      </c>
      <c r="F344" s="461">
        <v>0.015119</v>
      </c>
      <c r="G344" s="461">
        <v>0.011822</v>
      </c>
      <c r="H344" s="461">
        <v>0.006339</v>
      </c>
      <c r="I344" s="461">
        <v>0.002425</v>
      </c>
      <c r="J344" s="461">
        <v>0.004813</v>
      </c>
      <c r="K344" s="462">
        <v>0</v>
      </c>
      <c r="L344" s="462">
        <v>0</v>
      </c>
      <c r="M344" s="463">
        <v>0.5756</v>
      </c>
      <c r="N344" s="464">
        <f>4*K344/J344</f>
        <v>0</v>
      </c>
      <c r="O344" s="464">
        <f>4*L344/I344</f>
        <v>0</v>
      </c>
      <c r="P344" s="462">
        <f>N344*E344</f>
        <v>0</v>
      </c>
      <c r="Q344" s="462">
        <f>O344*E344</f>
        <v>0</v>
      </c>
    </row>
    <row r="345" ht="18.65" customHeight="1">
      <c r="A345" t="s" s="459">
        <v>3455</v>
      </c>
      <c r="B345" t="s" s="459">
        <v>232</v>
      </c>
      <c r="C345" s="465">
        <v>8</v>
      </c>
      <c r="D345" t="s" s="460">
        <v>1122</v>
      </c>
      <c r="E345" s="461">
        <v>0.005349</v>
      </c>
      <c r="F345" s="461">
        <v>0.016308</v>
      </c>
      <c r="G345" s="461">
        <v>0.010975</v>
      </c>
      <c r="H345" s="461">
        <v>0.007091</v>
      </c>
      <c r="I345" s="461">
        <v>0.00194</v>
      </c>
      <c r="J345" s="461">
        <v>0.006398</v>
      </c>
      <c r="K345" s="462">
        <v>0</v>
      </c>
      <c r="L345" s="462">
        <v>0</v>
      </c>
      <c r="M345" s="463">
        <v>0.8877</v>
      </c>
      <c r="N345" s="464">
        <f>4*K345/J345</f>
        <v>0</v>
      </c>
      <c r="O345" s="464">
        <f>4*L345/I345</f>
        <v>0</v>
      </c>
      <c r="P345" s="462">
        <f>N345*E345</f>
        <v>0</v>
      </c>
      <c r="Q345" s="462">
        <f>O345*E345</f>
        <v>0</v>
      </c>
    </row>
    <row r="346" ht="18.65" customHeight="1">
      <c r="A346" t="s" s="459">
        <v>3455</v>
      </c>
      <c r="B346" t="s" s="459">
        <v>232</v>
      </c>
      <c r="C346" s="465">
        <v>9</v>
      </c>
      <c r="D346" t="s" s="460">
        <v>1122</v>
      </c>
      <c r="E346" s="461">
        <v>0.00416</v>
      </c>
      <c r="F346" s="461">
        <v>0.016673</v>
      </c>
      <c r="G346" s="461">
        <v>0.011705</v>
      </c>
      <c r="H346" s="461">
        <v>0.009051999999999999</v>
      </c>
      <c r="I346" s="461">
        <v>0.00262</v>
      </c>
      <c r="J346" s="461">
        <v>0.000109</v>
      </c>
      <c r="K346" s="462">
        <v>0</v>
      </c>
      <c r="L346" s="462">
        <v>0</v>
      </c>
      <c r="M346" s="463">
        <v>8.5837</v>
      </c>
      <c r="N346" s="464">
        <f>4*K346/J346</f>
        <v>0</v>
      </c>
      <c r="O346" s="464">
        <f>4*L346/I346</f>
        <v>0</v>
      </c>
      <c r="P346" s="462">
        <f>N346*E346</f>
        <v>0</v>
      </c>
      <c r="Q346" s="462">
        <f>O346*E346</f>
        <v>0</v>
      </c>
    </row>
    <row r="347" ht="18.65" customHeight="1">
      <c r="A347" t="s" s="459">
        <v>3455</v>
      </c>
      <c r="B347" t="s" s="459">
        <v>232</v>
      </c>
      <c r="C347" s="465">
        <v>10</v>
      </c>
      <c r="D347" t="s" s="460">
        <v>1122</v>
      </c>
      <c r="E347" s="461">
        <v>0.006454</v>
      </c>
      <c r="F347" s="461">
        <v>0.017517</v>
      </c>
      <c r="G347" s="461">
        <v>0.010402</v>
      </c>
      <c r="H347" s="461">
        <v>0.005496</v>
      </c>
      <c r="I347" s="461">
        <v>0.002863</v>
      </c>
      <c r="J347" s="461">
        <v>5e-06</v>
      </c>
      <c r="K347" s="462">
        <v>0</v>
      </c>
      <c r="L347" s="462">
        <v>0</v>
      </c>
      <c r="M347" s="463">
        <v>0</v>
      </c>
      <c r="N347" s="464">
        <f>4*K347/J347</f>
        <v>0</v>
      </c>
      <c r="O347" s="464">
        <f>4*L347/I347</f>
        <v>0</v>
      </c>
      <c r="P347" s="462">
        <f>N347*E347</f>
        <v>0</v>
      </c>
      <c r="Q347" s="462">
        <f>O347*E347</f>
        <v>0</v>
      </c>
    </row>
    <row r="348" ht="18.65" customHeight="1">
      <c r="A348" t="s" s="459">
        <v>3455</v>
      </c>
      <c r="B348" t="s" s="459">
        <v>232</v>
      </c>
      <c r="C348" s="465">
        <v>11</v>
      </c>
      <c r="D348" t="s" s="460">
        <v>1122</v>
      </c>
      <c r="E348" s="461">
        <v>0.006012</v>
      </c>
      <c r="F348" s="461">
        <v>0.017532</v>
      </c>
      <c r="G348" s="461">
        <v>0.011931</v>
      </c>
      <c r="H348" s="461">
        <v>0.006564</v>
      </c>
      <c r="I348" s="461">
        <v>0.002561</v>
      </c>
      <c r="J348" s="461">
        <v>0.005631</v>
      </c>
      <c r="K348" s="462">
        <v>0</v>
      </c>
      <c r="L348" s="462">
        <v>0</v>
      </c>
      <c r="M348" s="463">
        <v>3.5874</v>
      </c>
      <c r="N348" s="464">
        <f>4*K348/J348</f>
        <v>0</v>
      </c>
      <c r="O348" s="464">
        <f>4*L348/I348</f>
        <v>0</v>
      </c>
      <c r="P348" s="462">
        <f>N348*E348</f>
        <v>0</v>
      </c>
      <c r="Q348" s="462">
        <f>O348*E348</f>
        <v>0</v>
      </c>
    </row>
    <row r="349" ht="18.65" customHeight="1">
      <c r="A349" t="s" s="459">
        <v>3455</v>
      </c>
      <c r="B349" t="s" s="459">
        <v>232</v>
      </c>
      <c r="C349" s="465">
        <v>12</v>
      </c>
      <c r="D349" t="s" s="460">
        <v>1121</v>
      </c>
      <c r="E349" s="461">
        <v>0.008248</v>
      </c>
      <c r="F349" s="461">
        <v>0.016103</v>
      </c>
      <c r="G349" s="461">
        <v>0.011785</v>
      </c>
      <c r="H349" s="461">
        <v>0.004111</v>
      </c>
      <c r="I349" s="461">
        <v>0.002231</v>
      </c>
      <c r="J349" s="461">
        <v>0.001146</v>
      </c>
      <c r="K349" s="462">
        <v>0.008894000000000001</v>
      </c>
      <c r="L349" s="462">
        <v>0.004575</v>
      </c>
      <c r="M349" s="463">
        <v>21.4617</v>
      </c>
      <c r="N349" s="464">
        <f>4*K349/J349</f>
        <v>31.043630017452</v>
      </c>
      <c r="O349" s="464">
        <f>4*L349/I349</f>
        <v>8.2025997310623</v>
      </c>
      <c r="P349" s="462">
        <f>N349*E349</f>
        <v>0.256047860383944</v>
      </c>
      <c r="Q349" s="462">
        <f>O349*E349</f>
        <v>0.0676550425818019</v>
      </c>
    </row>
    <row r="350" ht="18.65" customHeight="1">
      <c r="A350" t="s" s="459">
        <v>3455</v>
      </c>
      <c r="B350" t="s" s="459">
        <v>232</v>
      </c>
      <c r="C350" s="465">
        <v>13</v>
      </c>
      <c r="D350" t="s" s="460">
        <v>1121</v>
      </c>
      <c r="E350" s="461">
        <v>0.007802</v>
      </c>
      <c r="F350" s="461">
        <v>0.016518</v>
      </c>
      <c r="G350" s="461">
        <v>0.011823</v>
      </c>
      <c r="H350" s="461">
        <v>0.004301</v>
      </c>
      <c r="I350" s="461">
        <v>0.002794</v>
      </c>
      <c r="J350" s="461">
        <v>0.005735</v>
      </c>
      <c r="K350" s="462">
        <v>0.032169</v>
      </c>
      <c r="L350" s="462">
        <v>0.003738</v>
      </c>
      <c r="M350" s="463">
        <v>12.404</v>
      </c>
      <c r="N350" s="464">
        <f>4*K350/J350</f>
        <v>22.4369659982563</v>
      </c>
      <c r="O350" s="464">
        <f>4*L350/I350</f>
        <v>5.35146743020759</v>
      </c>
      <c r="P350" s="462">
        <f>N350*E350</f>
        <v>0.175053208718396</v>
      </c>
      <c r="Q350" s="462">
        <f>O350*E350</f>
        <v>0.0417521488904796</v>
      </c>
    </row>
    <row r="351" ht="18.65" customHeight="1">
      <c r="A351" t="s" s="459">
        <v>3455</v>
      </c>
      <c r="B351" t="s" s="459">
        <v>232</v>
      </c>
      <c r="C351" s="465">
        <v>14</v>
      </c>
      <c r="D351" t="s" s="460">
        <v>1122</v>
      </c>
      <c r="E351" s="461">
        <v>0.004826</v>
      </c>
      <c r="F351" s="461">
        <v>0.017753</v>
      </c>
      <c r="G351" s="461">
        <v>0.010076</v>
      </c>
      <c r="H351" s="461">
        <v>0.007798</v>
      </c>
      <c r="I351" s="461">
        <v>0.002381</v>
      </c>
      <c r="J351" s="461">
        <v>0.003794</v>
      </c>
      <c r="K351" s="462">
        <v>0</v>
      </c>
      <c r="L351" s="462">
        <v>0</v>
      </c>
      <c r="M351" s="463">
        <v>0.3622</v>
      </c>
      <c r="N351" s="464">
        <f>4*K351/J351</f>
        <v>0</v>
      </c>
      <c r="O351" s="464">
        <f>4*L351/I351</f>
        <v>0</v>
      </c>
      <c r="P351" s="462">
        <f>N351*E351</f>
        <v>0</v>
      </c>
      <c r="Q351" s="462">
        <f>O351*E351</f>
        <v>0</v>
      </c>
    </row>
    <row r="352" ht="18.65" customHeight="1">
      <c r="A352" t="s" s="459">
        <v>3455</v>
      </c>
      <c r="B352" t="s" s="459">
        <v>232</v>
      </c>
      <c r="C352" t="s" s="459">
        <v>3114</v>
      </c>
      <c r="D352" t="s" s="460">
        <v>1122</v>
      </c>
      <c r="E352" s="461">
        <v>0.004326</v>
      </c>
      <c r="F352" s="461">
        <v>0.017916</v>
      </c>
      <c r="G352" s="461">
        <v>0.010755</v>
      </c>
      <c r="H352" s="461">
        <v>0.007119</v>
      </c>
      <c r="I352" s="461">
        <v>0.001538</v>
      </c>
      <c r="J352" s="461">
        <v>0.002769</v>
      </c>
      <c r="K352" s="462">
        <v>0</v>
      </c>
      <c r="L352" s="462">
        <v>0</v>
      </c>
      <c r="M352" s="463">
        <v>0</v>
      </c>
      <c r="N352" s="464">
        <f>4*K352/J352</f>
        <v>0</v>
      </c>
      <c r="O352" s="464">
        <f>4*L352/I352</f>
        <v>0</v>
      </c>
      <c r="P352" s="462">
        <f>N352*E352</f>
        <v>0</v>
      </c>
      <c r="Q352" s="462">
        <f>O352*E352</f>
        <v>0</v>
      </c>
    </row>
    <row r="353" ht="18.65" customHeight="1">
      <c r="A353" t="s" s="459">
        <v>3455</v>
      </c>
      <c r="B353" t="s" s="459">
        <v>232</v>
      </c>
      <c r="C353" t="s" s="459">
        <v>167</v>
      </c>
      <c r="D353" t="s" s="460">
        <v>1122</v>
      </c>
      <c r="E353" s="461">
        <v>0.003483</v>
      </c>
      <c r="F353" s="461">
        <v>0.021864</v>
      </c>
      <c r="G353" s="461">
        <v>0.006994</v>
      </c>
      <c r="H353" s="461">
        <v>0.017076</v>
      </c>
      <c r="I353" s="461">
        <v>0.003432</v>
      </c>
      <c r="J353" s="461">
        <v>0.00137</v>
      </c>
      <c r="K353" s="462">
        <v>0</v>
      </c>
      <c r="L353" s="462">
        <v>0</v>
      </c>
      <c r="M353" s="463">
        <v>0.07580000000000001</v>
      </c>
      <c r="N353" s="464">
        <f>4*K353/J353</f>
        <v>0</v>
      </c>
      <c r="O353" s="464">
        <f>4*L353/I353</f>
        <v>0</v>
      </c>
      <c r="P353" s="462">
        <f>N353*E353</f>
        <v>0</v>
      </c>
      <c r="Q353" s="462">
        <f>O353*E353</f>
        <v>0</v>
      </c>
    </row>
    <row r="354" ht="18.65" customHeight="1">
      <c r="A354" t="s" s="459">
        <v>3455</v>
      </c>
      <c r="B354" t="s" s="459">
        <v>232</v>
      </c>
      <c r="C354" t="s" s="459">
        <v>3115</v>
      </c>
      <c r="D354" t="s" s="460">
        <v>1122</v>
      </c>
      <c r="E354" s="461">
        <v>0.005265</v>
      </c>
      <c r="F354" s="461">
        <v>0.017978</v>
      </c>
      <c r="G354" s="461">
        <v>0.008977000000000001</v>
      </c>
      <c r="H354" s="461">
        <v>0.009046</v>
      </c>
      <c r="I354" s="461">
        <v>0.003347</v>
      </c>
      <c r="J354" s="461">
        <v>0.003738</v>
      </c>
      <c r="K354" s="462">
        <v>0</v>
      </c>
      <c r="L354" s="462">
        <v>0</v>
      </c>
      <c r="M354" s="463">
        <v>0.4476</v>
      </c>
      <c r="N354" s="464">
        <f>4*K354/J354</f>
        <v>0</v>
      </c>
      <c r="O354" s="464">
        <f>4*L354/I354</f>
        <v>0</v>
      </c>
      <c r="P354" s="462">
        <f>N354*E354</f>
        <v>0</v>
      </c>
      <c r="Q354" s="462">
        <f>O354*E354</f>
        <v>0</v>
      </c>
    </row>
    <row r="355" ht="18.65" customHeight="1">
      <c r="A355" t="s" s="459">
        <v>3455</v>
      </c>
      <c r="B355" t="s" s="459">
        <v>232</v>
      </c>
      <c r="C355" s="465">
        <v>16</v>
      </c>
      <c r="D355" t="s" s="460">
        <v>1121</v>
      </c>
      <c r="E355" s="461">
        <v>0.0069</v>
      </c>
      <c r="F355" s="461">
        <v>0.017205</v>
      </c>
      <c r="G355" s="461">
        <v>0.010764</v>
      </c>
      <c r="H355" s="461">
        <v>0.006459</v>
      </c>
      <c r="I355" s="461">
        <v>0.002434</v>
      </c>
      <c r="J355" s="461">
        <v>0.000616</v>
      </c>
      <c r="K355" s="462">
        <v>0.006142</v>
      </c>
      <c r="L355" s="462">
        <v>5e-06</v>
      </c>
      <c r="M355" s="463">
        <v>15.5716</v>
      </c>
      <c r="N355" s="464">
        <f>4*K355/J355</f>
        <v>39.8831168831169</v>
      </c>
      <c r="O355" s="464">
        <f>4*L355/I355</f>
        <v>0.00821692686935086</v>
      </c>
      <c r="P355" s="462">
        <f>N355*E355</f>
        <v>0.275193506493507</v>
      </c>
      <c r="Q355" s="462">
        <f>O355*E355</f>
        <v>5.66967953985209e-05</v>
      </c>
    </row>
    <row r="356" ht="18.65" customHeight="1">
      <c r="A356" t="s" s="459">
        <v>3455</v>
      </c>
      <c r="B356" t="s" s="459">
        <v>232</v>
      </c>
      <c r="C356" s="465">
        <v>17</v>
      </c>
      <c r="D356" t="s" s="460">
        <v>1122</v>
      </c>
      <c r="E356" s="461">
        <v>0.004855</v>
      </c>
      <c r="F356" s="461">
        <v>0.016171</v>
      </c>
      <c r="G356" s="461">
        <v>0.011363</v>
      </c>
      <c r="H356" s="461">
        <v>0.006688</v>
      </c>
      <c r="I356" s="461">
        <v>0.002315</v>
      </c>
      <c r="J356" s="461">
        <v>0.006123</v>
      </c>
      <c r="K356" s="462">
        <v>0</v>
      </c>
      <c r="L356" s="462">
        <v>0</v>
      </c>
      <c r="M356" s="463">
        <v>8.7271</v>
      </c>
      <c r="N356" s="464">
        <f>4*K356/J356</f>
        <v>0</v>
      </c>
      <c r="O356" s="464">
        <f>4*L356/I356</f>
        <v>0</v>
      </c>
      <c r="P356" s="462">
        <f>N356*E356</f>
        <v>0</v>
      </c>
      <c r="Q356" s="462">
        <f>O356*E356</f>
        <v>0</v>
      </c>
    </row>
    <row r="357" ht="18.65" customHeight="1">
      <c r="A357" t="s" s="459">
        <v>3455</v>
      </c>
      <c r="B357" t="s" s="459">
        <v>232</v>
      </c>
      <c r="C357" s="465">
        <v>18</v>
      </c>
      <c r="D357" t="s" s="460">
        <v>1122</v>
      </c>
      <c r="E357" s="461">
        <v>0.006014</v>
      </c>
      <c r="F357" s="461">
        <v>0.015165</v>
      </c>
      <c r="G357" s="461">
        <v>0.011809</v>
      </c>
      <c r="H357" s="461">
        <v>0.00402</v>
      </c>
      <c r="I357" s="461">
        <v>0.002946</v>
      </c>
      <c r="J357" s="461">
        <v>5e-06</v>
      </c>
      <c r="K357" s="462">
        <v>0</v>
      </c>
      <c r="L357" s="462">
        <v>0</v>
      </c>
      <c r="M357" s="463">
        <v>0.5893</v>
      </c>
      <c r="N357" s="464">
        <f>4*K357/J357</f>
        <v>0</v>
      </c>
      <c r="O357" s="464">
        <f>4*L357/I357</f>
        <v>0</v>
      </c>
      <c r="P357" s="462">
        <f>N357*E357</f>
        <v>0</v>
      </c>
      <c r="Q357" s="462">
        <f>O357*E357</f>
        <v>0</v>
      </c>
    </row>
    <row r="358" ht="18.65" customHeight="1">
      <c r="A358" t="s" s="459">
        <v>3455</v>
      </c>
      <c r="B358" t="s" s="459">
        <v>232</v>
      </c>
      <c r="C358" s="465">
        <v>19</v>
      </c>
      <c r="D358" t="s" s="460">
        <v>1122</v>
      </c>
      <c r="E358" s="461">
        <v>0.005182</v>
      </c>
      <c r="F358" s="461">
        <v>0.01561</v>
      </c>
      <c r="G358" s="461">
        <v>0.011311</v>
      </c>
      <c r="H358" s="461">
        <v>0.006166</v>
      </c>
      <c r="I358" s="461">
        <v>0.002609</v>
      </c>
      <c r="J358" s="461">
        <v>0.005908</v>
      </c>
      <c r="K358" s="462">
        <v>0</v>
      </c>
      <c r="L358" s="462">
        <v>0</v>
      </c>
      <c r="M358" s="463">
        <v>1.9255</v>
      </c>
      <c r="N358" s="464">
        <f>4*K358/J358</f>
        <v>0</v>
      </c>
      <c r="O358" s="464">
        <f>4*L358/I358</f>
        <v>0</v>
      </c>
      <c r="P358" s="462">
        <f>N358*E358</f>
        <v>0</v>
      </c>
      <c r="Q358" s="462">
        <f>O358*E358</f>
        <v>0</v>
      </c>
    </row>
    <row r="359" ht="18.65" customHeight="1">
      <c r="A359" t="s" s="459">
        <v>3455</v>
      </c>
      <c r="B359" t="s" s="459">
        <v>232</v>
      </c>
      <c r="C359" s="465">
        <v>20</v>
      </c>
      <c r="D359" t="s" s="460">
        <v>1122</v>
      </c>
      <c r="E359" s="461">
        <v>0.005572</v>
      </c>
      <c r="F359" s="461">
        <v>0.015619</v>
      </c>
      <c r="G359" s="461">
        <v>0.011905</v>
      </c>
      <c r="H359" s="461">
        <v>0.006122</v>
      </c>
      <c r="I359" s="461">
        <v>0.002144</v>
      </c>
      <c r="J359" s="461">
        <v>0.004355</v>
      </c>
      <c r="K359" s="462">
        <v>0</v>
      </c>
      <c r="L359" s="462">
        <v>0</v>
      </c>
      <c r="M359" s="463">
        <v>0.0197</v>
      </c>
      <c r="N359" s="464">
        <f>4*K359/J359</f>
        <v>0</v>
      </c>
      <c r="O359" s="464">
        <f>4*L359/I359</f>
        <v>0</v>
      </c>
      <c r="P359" s="462">
        <f>N359*E359</f>
        <v>0</v>
      </c>
      <c r="Q359" s="462">
        <f>O359*E359</f>
        <v>0</v>
      </c>
    </row>
    <row r="360" ht="18.65" customHeight="1">
      <c r="A360" t="s" s="459">
        <v>3455</v>
      </c>
      <c r="B360" t="s" s="459">
        <v>232</v>
      </c>
      <c r="C360" s="465">
        <v>21</v>
      </c>
      <c r="D360" t="s" s="460">
        <v>1121</v>
      </c>
      <c r="E360" s="461">
        <v>0.008241</v>
      </c>
      <c r="F360" s="461">
        <v>0.016148</v>
      </c>
      <c r="G360" s="461">
        <v>0.014448</v>
      </c>
      <c r="H360" s="461">
        <v>0.004688</v>
      </c>
      <c r="I360" s="461">
        <v>0.000141</v>
      </c>
      <c r="J360" s="461">
        <v>1e-05</v>
      </c>
      <c r="K360" s="462">
        <v>5e-06</v>
      </c>
      <c r="L360" s="462">
        <v>0.000717</v>
      </c>
      <c r="M360" s="463">
        <v>35.265</v>
      </c>
      <c r="N360" s="464">
        <f>4*K360/J360</f>
        <v>2</v>
      </c>
      <c r="O360" s="464">
        <f>4*L360/I360</f>
        <v>20.3404255319149</v>
      </c>
      <c r="P360" s="462">
        <f>N360*E360</f>
        <v>0.016482</v>
      </c>
      <c r="Q360" s="462">
        <f>O360*E360</f>
        <v>0.167625446808511</v>
      </c>
    </row>
    <row r="361" ht="18.65" customHeight="1">
      <c r="A361" t="s" s="459">
        <v>3455</v>
      </c>
      <c r="B361" t="s" s="459">
        <v>232</v>
      </c>
      <c r="C361" t="s" s="459">
        <v>216</v>
      </c>
      <c r="D361" t="s" s="460">
        <v>1121</v>
      </c>
      <c r="E361" s="461">
        <v>0.007076</v>
      </c>
      <c r="F361" s="461">
        <v>0.016097</v>
      </c>
      <c r="G361" s="461">
        <v>0.011861</v>
      </c>
      <c r="H361" s="461">
        <v>0.004938</v>
      </c>
      <c r="I361" s="461">
        <v>0.002672</v>
      </c>
      <c r="J361" s="461">
        <v>0.002613</v>
      </c>
      <c r="K361" s="462">
        <v>0.018949</v>
      </c>
      <c r="L361" s="462">
        <v>0.000214</v>
      </c>
      <c r="M361" s="463">
        <v>160.8045</v>
      </c>
      <c r="N361" s="464">
        <f>4*K361/J361</f>
        <v>29.0072713356295</v>
      </c>
      <c r="O361" s="464">
        <f>4*L361/I361</f>
        <v>0.320359281437126</v>
      </c>
      <c r="P361" s="462">
        <f>N361*E361</f>
        <v>0.205255451970914</v>
      </c>
      <c r="Q361" s="462">
        <f>O361*E361</f>
        <v>0.0022668622754491</v>
      </c>
    </row>
    <row r="362" ht="18.65" customHeight="1">
      <c r="A362" t="s" s="459">
        <v>3456</v>
      </c>
      <c r="B362" t="s" s="459">
        <v>215</v>
      </c>
      <c r="C362" s="465">
        <v>1</v>
      </c>
      <c r="D362" t="s" s="460">
        <v>1122</v>
      </c>
      <c r="E362" s="461">
        <v>0.004232</v>
      </c>
      <c r="F362" s="461">
        <v>0.018544</v>
      </c>
      <c r="G362" s="461">
        <v>0.013833</v>
      </c>
      <c r="H362" s="461">
        <v>0.007275</v>
      </c>
      <c r="I362" s="461">
        <v>0.001514</v>
      </c>
      <c r="J362" s="461">
        <v>0.013664</v>
      </c>
      <c r="K362" s="462">
        <v>0</v>
      </c>
      <c r="L362" s="462">
        <v>0</v>
      </c>
      <c r="M362" s="463">
        <v>8.733599999999999</v>
      </c>
      <c r="N362" s="464">
        <f>4*K362/J362</f>
        <v>0</v>
      </c>
      <c r="O362" s="464">
        <f>4*L362/I362</f>
        <v>0</v>
      </c>
      <c r="P362" s="462">
        <f>N362*E362</f>
        <v>0</v>
      </c>
      <c r="Q362" s="462">
        <f>O362*E362</f>
        <v>0</v>
      </c>
    </row>
    <row r="363" ht="18.65" customHeight="1">
      <c r="A363" t="s" s="459">
        <v>3456</v>
      </c>
      <c r="B363" t="s" s="459">
        <v>215</v>
      </c>
      <c r="C363" t="s" s="459">
        <v>180</v>
      </c>
      <c r="D363" t="s" s="460">
        <v>1122</v>
      </c>
      <c r="E363" s="461">
        <v>0.005335</v>
      </c>
      <c r="F363" s="461">
        <v>0.022022</v>
      </c>
      <c r="G363" s="461">
        <v>0.014972</v>
      </c>
      <c r="H363" s="461">
        <v>0.010495</v>
      </c>
      <c r="I363" s="461">
        <v>0.001637</v>
      </c>
      <c r="J363" s="461">
        <v>0.03476</v>
      </c>
      <c r="K363" s="462">
        <v>0</v>
      </c>
      <c r="L363" s="462">
        <v>0</v>
      </c>
      <c r="M363" s="463">
        <v>0</v>
      </c>
      <c r="N363" s="464">
        <f>4*K363/J363</f>
        <v>0</v>
      </c>
      <c r="O363" s="464">
        <f>4*L363/I363</f>
        <v>0</v>
      </c>
      <c r="P363" s="462">
        <f>N363*E363</f>
        <v>0</v>
      </c>
      <c r="Q363" s="462">
        <f>O363*E363</f>
        <v>0</v>
      </c>
    </row>
    <row r="364" ht="18.65" customHeight="1">
      <c r="A364" t="s" s="459">
        <v>3456</v>
      </c>
      <c r="B364" t="s" s="459">
        <v>215</v>
      </c>
      <c r="C364" t="s" s="459">
        <v>150</v>
      </c>
      <c r="D364" t="s" s="460">
        <v>1122</v>
      </c>
      <c r="E364" s="461">
        <v>0.006974</v>
      </c>
      <c r="F364" s="461">
        <v>0.018461</v>
      </c>
      <c r="G364" s="461">
        <v>0.02112</v>
      </c>
      <c r="H364" s="461">
        <v>0.007812</v>
      </c>
      <c r="I364" s="461">
        <v>0.003123</v>
      </c>
      <c r="J364" s="461">
        <v>0.028025</v>
      </c>
      <c r="K364" s="462">
        <v>0</v>
      </c>
      <c r="L364" s="462">
        <v>0</v>
      </c>
      <c r="M364" s="463">
        <v>2.7382</v>
      </c>
      <c r="N364" s="464">
        <f>4*K364/J364</f>
        <v>0</v>
      </c>
      <c r="O364" s="464">
        <f>4*L364/I364</f>
        <v>0</v>
      </c>
      <c r="P364" s="462">
        <f>N364*E364</f>
        <v>0</v>
      </c>
      <c r="Q364" s="462">
        <f>O364*E364</f>
        <v>0</v>
      </c>
    </row>
    <row r="365" ht="18.65" customHeight="1">
      <c r="A365" t="s" s="459">
        <v>3456</v>
      </c>
      <c r="B365" t="s" s="459">
        <v>215</v>
      </c>
      <c r="C365" t="s" s="459">
        <v>182</v>
      </c>
      <c r="D365" t="s" s="460">
        <v>1122</v>
      </c>
      <c r="E365" s="461">
        <v>0.006937</v>
      </c>
      <c r="F365" s="461">
        <v>0.023026</v>
      </c>
      <c r="G365" s="461">
        <v>0.0141</v>
      </c>
      <c r="H365" s="461">
        <v>0.006127</v>
      </c>
      <c r="I365" s="461">
        <v>0.002018</v>
      </c>
      <c r="J365" s="461">
        <v>0.008251</v>
      </c>
      <c r="K365" s="462">
        <v>0</v>
      </c>
      <c r="L365" s="462">
        <v>0</v>
      </c>
      <c r="M365" s="463">
        <v>6.2258</v>
      </c>
      <c r="N365" s="464">
        <f>4*K365/J365</f>
        <v>0</v>
      </c>
      <c r="O365" s="464">
        <f>4*L365/I365</f>
        <v>0</v>
      </c>
      <c r="P365" s="462">
        <f>N365*E365</f>
        <v>0</v>
      </c>
      <c r="Q365" s="462">
        <f>O365*E365</f>
        <v>0</v>
      </c>
    </row>
    <row r="366" ht="18.65" customHeight="1">
      <c r="A366" t="s" s="459">
        <v>3456</v>
      </c>
      <c r="B366" t="s" s="459">
        <v>215</v>
      </c>
      <c r="C366" s="465">
        <v>3</v>
      </c>
      <c r="D366" t="s" s="460">
        <v>1121</v>
      </c>
      <c r="E366" s="461">
        <v>0.009279000000000001</v>
      </c>
      <c r="F366" s="461">
        <v>0.018683</v>
      </c>
      <c r="G366" s="461">
        <v>0.016022</v>
      </c>
      <c r="H366" s="461">
        <v>0.004344</v>
      </c>
      <c r="I366" s="461">
        <v>0.001887</v>
      </c>
      <c r="J366" s="461">
        <v>0.012194</v>
      </c>
      <c r="K366" s="462">
        <v>0.154764</v>
      </c>
      <c r="L366" s="462">
        <v>0.004543</v>
      </c>
      <c r="M366" s="463">
        <v>14.4675</v>
      </c>
      <c r="N366" s="464">
        <f>4*K366/J366</f>
        <v>50.7672625881581</v>
      </c>
      <c r="O366" s="464">
        <f>4*L366/I366</f>
        <v>9.63010068892422</v>
      </c>
      <c r="P366" s="462">
        <f>N366*E366</f>
        <v>0.471069429555519</v>
      </c>
      <c r="Q366" s="462">
        <f>O366*E366</f>
        <v>0.0893577042925278</v>
      </c>
    </row>
    <row r="367" ht="18.65" customHeight="1">
      <c r="A367" t="s" s="459">
        <v>3456</v>
      </c>
      <c r="B367" t="s" s="459">
        <v>215</v>
      </c>
      <c r="C367" s="465">
        <v>4</v>
      </c>
      <c r="D367" t="s" s="460">
        <v>1122</v>
      </c>
      <c r="E367" s="461">
        <v>0.00446</v>
      </c>
      <c r="F367" s="461">
        <v>0.019686</v>
      </c>
      <c r="G367" s="461">
        <v>0.015414</v>
      </c>
      <c r="H367" s="461">
        <v>0.009941999999999999</v>
      </c>
      <c r="I367" s="461">
        <v>0.002105</v>
      </c>
      <c r="J367" s="461">
        <v>0.020959</v>
      </c>
      <c r="K367" s="462">
        <v>0</v>
      </c>
      <c r="L367" s="462">
        <v>0</v>
      </c>
      <c r="M367" s="463">
        <v>0.5255</v>
      </c>
      <c r="N367" s="464">
        <f>4*K367/J367</f>
        <v>0</v>
      </c>
      <c r="O367" s="464">
        <f>4*L367/I367</f>
        <v>0</v>
      </c>
      <c r="P367" s="462">
        <f>N367*E367</f>
        <v>0</v>
      </c>
      <c r="Q367" s="462">
        <f>O367*E367</f>
        <v>0</v>
      </c>
    </row>
    <row r="368" ht="18.65" customHeight="1">
      <c r="A368" t="s" s="459">
        <v>3456</v>
      </c>
      <c r="B368" t="s" s="459">
        <v>215</v>
      </c>
      <c r="C368" s="465">
        <v>5</v>
      </c>
      <c r="D368" t="s" s="460">
        <v>1122</v>
      </c>
      <c r="E368" s="461">
        <v>0.004729</v>
      </c>
      <c r="F368" s="461">
        <v>0.021946</v>
      </c>
      <c r="G368" s="461">
        <v>0.011875</v>
      </c>
      <c r="H368" s="461">
        <v>0.008989</v>
      </c>
      <c r="I368" s="461">
        <v>0.001619</v>
      </c>
      <c r="J368" s="461">
        <v>6.600000000000001e-05</v>
      </c>
      <c r="K368" s="462">
        <v>0</v>
      </c>
      <c r="L368" s="462">
        <v>0</v>
      </c>
      <c r="M368" s="463">
        <v>3.817</v>
      </c>
      <c r="N368" s="464">
        <f>4*K368/J368</f>
        <v>0</v>
      </c>
      <c r="O368" s="464">
        <f>4*L368/I368</f>
        <v>0</v>
      </c>
      <c r="P368" s="462">
        <f>N368*E368</f>
        <v>0</v>
      </c>
      <c r="Q368" s="462">
        <f>O368*E368</f>
        <v>0</v>
      </c>
    </row>
    <row r="369" ht="18.65" customHeight="1">
      <c r="A369" t="s" s="459">
        <v>3456</v>
      </c>
      <c r="B369" t="s" s="459">
        <v>215</v>
      </c>
      <c r="C369" s="465">
        <v>6</v>
      </c>
      <c r="D369" t="s" s="460">
        <v>1122</v>
      </c>
      <c r="E369" s="461">
        <v>0.005315</v>
      </c>
      <c r="F369" s="461">
        <v>0.019416</v>
      </c>
      <c r="G369" s="461">
        <v>0.015517</v>
      </c>
      <c r="H369" s="461">
        <v>0.007143</v>
      </c>
      <c r="I369" s="461">
        <v>0.002194</v>
      </c>
      <c r="J369" s="461">
        <v>0.012617</v>
      </c>
      <c r="K369" s="462">
        <v>0</v>
      </c>
      <c r="L369" s="462">
        <v>0</v>
      </c>
      <c r="M369" s="463">
        <v>4.4958</v>
      </c>
      <c r="N369" s="464">
        <f>4*K369/J369</f>
        <v>0</v>
      </c>
      <c r="O369" s="464">
        <f>4*L369/I369</f>
        <v>0</v>
      </c>
      <c r="P369" s="462">
        <f>N369*E369</f>
        <v>0</v>
      </c>
      <c r="Q369" s="462">
        <f>O369*E369</f>
        <v>0</v>
      </c>
    </row>
    <row r="370" ht="18.65" customHeight="1">
      <c r="A370" t="s" s="459">
        <v>3456</v>
      </c>
      <c r="B370" t="s" s="459">
        <v>215</v>
      </c>
      <c r="C370" s="465">
        <v>7</v>
      </c>
      <c r="D370" t="s" s="460">
        <v>1122</v>
      </c>
      <c r="E370" s="461">
        <v>0.00444</v>
      </c>
      <c r="F370" s="461">
        <v>0.019086</v>
      </c>
      <c r="G370" s="461">
        <v>0.015252</v>
      </c>
      <c r="H370" s="461">
        <v>0.008604000000000001</v>
      </c>
      <c r="I370" s="461">
        <v>0.00147</v>
      </c>
      <c r="J370" s="461">
        <v>0.0055</v>
      </c>
      <c r="K370" s="462">
        <v>0</v>
      </c>
      <c r="L370" s="462">
        <v>0</v>
      </c>
      <c r="M370" s="463">
        <v>4.8251</v>
      </c>
      <c r="N370" s="464">
        <f>4*K370/J370</f>
        <v>0</v>
      </c>
      <c r="O370" s="464">
        <f>4*L370/I370</f>
        <v>0</v>
      </c>
      <c r="P370" s="462">
        <f>N370*E370</f>
        <v>0</v>
      </c>
      <c r="Q370" s="462">
        <f>O370*E370</f>
        <v>0</v>
      </c>
    </row>
    <row r="371" ht="18.65" customHeight="1">
      <c r="A371" t="s" s="459">
        <v>3456</v>
      </c>
      <c r="B371" t="s" s="459">
        <v>215</v>
      </c>
      <c r="C371" s="465">
        <v>8</v>
      </c>
      <c r="D371" t="s" s="460">
        <v>1122</v>
      </c>
      <c r="E371" s="461">
        <v>0.004379</v>
      </c>
      <c r="F371" s="461">
        <v>0.018981</v>
      </c>
      <c r="G371" s="461">
        <v>0.016057</v>
      </c>
      <c r="H371" s="461">
        <v>0.008354</v>
      </c>
      <c r="I371" s="461">
        <v>0.001672</v>
      </c>
      <c r="J371" s="461">
        <v>0.014183</v>
      </c>
      <c r="K371" s="462">
        <v>0</v>
      </c>
      <c r="L371" s="462">
        <v>0</v>
      </c>
      <c r="M371" s="463">
        <v>6.4216</v>
      </c>
      <c r="N371" s="464">
        <f>4*K371/J371</f>
        <v>0</v>
      </c>
      <c r="O371" s="464">
        <f>4*L371/I371</f>
        <v>0</v>
      </c>
      <c r="P371" s="462">
        <f>N371*E371</f>
        <v>0</v>
      </c>
      <c r="Q371" s="462">
        <f>O371*E371</f>
        <v>0</v>
      </c>
    </row>
    <row r="372" ht="18.65" customHeight="1">
      <c r="A372" t="s" s="459">
        <v>3456</v>
      </c>
      <c r="B372" t="s" s="459">
        <v>215</v>
      </c>
      <c r="C372" s="465">
        <v>9</v>
      </c>
      <c r="D372" t="s" s="460">
        <v>1122</v>
      </c>
      <c r="E372" s="461">
        <v>0.005155</v>
      </c>
      <c r="F372" s="461">
        <v>0.021322</v>
      </c>
      <c r="G372" s="461">
        <v>0.014773</v>
      </c>
      <c r="H372" s="461">
        <v>0.009133</v>
      </c>
      <c r="I372" s="461">
        <v>0.002074</v>
      </c>
      <c r="J372" s="461">
        <v>0.007753</v>
      </c>
      <c r="K372" s="462">
        <v>0</v>
      </c>
      <c r="L372" s="462">
        <v>0</v>
      </c>
      <c r="M372" s="463">
        <v>3.1731</v>
      </c>
      <c r="N372" s="464">
        <f>4*K372/J372</f>
        <v>0</v>
      </c>
      <c r="O372" s="464">
        <f>4*L372/I372</f>
        <v>0</v>
      </c>
      <c r="P372" s="462">
        <f>N372*E372</f>
        <v>0</v>
      </c>
      <c r="Q372" s="462">
        <f>O372*E372</f>
        <v>0</v>
      </c>
    </row>
    <row r="373" ht="18.65" customHeight="1">
      <c r="A373" t="s" s="459">
        <v>3456</v>
      </c>
      <c r="B373" t="s" s="459">
        <v>215</v>
      </c>
      <c r="C373" s="465">
        <v>10</v>
      </c>
      <c r="D373" t="s" s="460">
        <v>1121</v>
      </c>
      <c r="E373" s="461">
        <v>0.005968</v>
      </c>
      <c r="F373" s="461">
        <v>0.018346</v>
      </c>
      <c r="G373" s="461">
        <v>0.014503</v>
      </c>
      <c r="H373" s="461">
        <v>0.007186</v>
      </c>
      <c r="I373" s="461">
        <v>0.001327</v>
      </c>
      <c r="J373" s="461">
        <v>0.008626</v>
      </c>
      <c r="K373" s="462">
        <v>0.049072</v>
      </c>
      <c r="L373" s="462">
        <v>0.006312</v>
      </c>
      <c r="M373" s="463">
        <v>20.8496</v>
      </c>
      <c r="N373" s="464">
        <f>4*K373/J373</f>
        <v>22.7553906793415</v>
      </c>
      <c r="O373" s="464">
        <f>4*L373/I373</f>
        <v>19.0263752825923</v>
      </c>
      <c r="P373" s="462">
        <f>N373*E373</f>
        <v>0.13580417157431</v>
      </c>
      <c r="Q373" s="462">
        <f>O373*E373</f>
        <v>0.113549407686511</v>
      </c>
    </row>
    <row r="374" ht="18.65" customHeight="1">
      <c r="A374" t="s" s="459">
        <v>3456</v>
      </c>
      <c r="B374" t="s" s="459">
        <v>215</v>
      </c>
      <c r="C374" s="465">
        <v>11</v>
      </c>
      <c r="D374" t="s" s="460">
        <v>1121</v>
      </c>
      <c r="E374" s="461">
        <v>0.006195</v>
      </c>
      <c r="F374" s="461">
        <v>0.01782</v>
      </c>
      <c r="G374" s="461">
        <v>0.016353</v>
      </c>
      <c r="H374" s="461">
        <v>0.006057</v>
      </c>
      <c r="I374" s="461">
        <v>0.001658</v>
      </c>
      <c r="J374" s="461">
        <v>6.4e-05</v>
      </c>
      <c r="K374" s="462">
        <v>0.000539</v>
      </c>
      <c r="L374" s="462">
        <v>0.001679</v>
      </c>
      <c r="M374" s="463">
        <v>126.5136</v>
      </c>
      <c r="N374" s="464">
        <f>4*K374/J374</f>
        <v>33.6875</v>
      </c>
      <c r="O374" s="464">
        <f>4*L374/I374</f>
        <v>4.05066344993969</v>
      </c>
      <c r="P374" s="462">
        <f>N374*E374</f>
        <v>0.2086940625</v>
      </c>
      <c r="Q374" s="462">
        <f>O374*E374</f>
        <v>0.0250938600723764</v>
      </c>
    </row>
    <row r="375" ht="18.65" customHeight="1">
      <c r="A375" t="s" s="459">
        <v>3456</v>
      </c>
      <c r="B375" t="s" s="459">
        <v>215</v>
      </c>
      <c r="C375" s="465">
        <v>12</v>
      </c>
      <c r="D375" t="s" s="460">
        <v>1121</v>
      </c>
      <c r="E375" s="461">
        <v>0.007758</v>
      </c>
      <c r="F375" s="461">
        <v>0.018475</v>
      </c>
      <c r="G375" s="461">
        <v>0.015</v>
      </c>
      <c r="H375" s="461">
        <v>0.005397</v>
      </c>
      <c r="I375" s="461">
        <v>0.001596</v>
      </c>
      <c r="J375" s="461">
        <v>0.000455</v>
      </c>
      <c r="K375" s="462">
        <v>0.004955</v>
      </c>
      <c r="L375" s="462">
        <v>0.001509</v>
      </c>
      <c r="M375" s="463">
        <v>114.0737</v>
      </c>
      <c r="N375" s="464">
        <f>4*K375/J375</f>
        <v>43.5604395604396</v>
      </c>
      <c r="O375" s="464">
        <f>4*L375/I375</f>
        <v>3.78195488721805</v>
      </c>
      <c r="P375" s="462">
        <f>N375*E375</f>
        <v>0.33794189010989</v>
      </c>
      <c r="Q375" s="462">
        <f>O375*E375</f>
        <v>0.0293404060150376</v>
      </c>
    </row>
    <row r="376" ht="18.65" customHeight="1">
      <c r="A376" t="s" s="459">
        <v>3456</v>
      </c>
      <c r="B376" t="s" s="459">
        <v>215</v>
      </c>
      <c r="C376" s="465">
        <v>13</v>
      </c>
      <c r="D376" t="s" s="460">
        <v>1121</v>
      </c>
      <c r="E376" s="461">
        <v>0.005739</v>
      </c>
      <c r="F376" s="461">
        <v>0.018288</v>
      </c>
      <c r="G376" s="461">
        <v>0.014906</v>
      </c>
      <c r="H376" s="461">
        <v>0.006865</v>
      </c>
      <c r="I376" s="461">
        <v>0.001812</v>
      </c>
      <c r="J376" s="461">
        <v>0.008326</v>
      </c>
      <c r="K376" s="462">
        <v>0.053985</v>
      </c>
      <c r="L376" s="462">
        <v>0.000926</v>
      </c>
      <c r="M376" s="463">
        <v>10.3686</v>
      </c>
      <c r="N376" s="464">
        <f>4*K376/J376</f>
        <v>25.9356233485467</v>
      </c>
      <c r="O376" s="464">
        <f>4*L376/I376</f>
        <v>2.04415011037528</v>
      </c>
      <c r="P376" s="462">
        <f>N376*E376</f>
        <v>0.14884454239731</v>
      </c>
      <c r="Q376" s="462">
        <f>O376*E376</f>
        <v>0.0117313774834437</v>
      </c>
    </row>
    <row r="377" ht="18.65" customHeight="1">
      <c r="A377" t="s" s="459">
        <v>3456</v>
      </c>
      <c r="B377" t="s" s="459">
        <v>215</v>
      </c>
      <c r="C377" s="465">
        <v>14</v>
      </c>
      <c r="D377" t="s" s="460">
        <v>1122</v>
      </c>
      <c r="E377" s="461">
        <v>0.005826</v>
      </c>
      <c r="F377" s="461">
        <v>0.020057</v>
      </c>
      <c r="G377" s="461">
        <v>0.01626</v>
      </c>
      <c r="H377" s="461">
        <v>0.008206</v>
      </c>
      <c r="I377" s="461">
        <v>0.00203</v>
      </c>
      <c r="J377" s="461">
        <v>1.9e-05</v>
      </c>
      <c r="K377" s="462">
        <v>0</v>
      </c>
      <c r="L377" s="462">
        <v>0</v>
      </c>
      <c r="M377" s="463">
        <v>0.726</v>
      </c>
      <c r="N377" s="464">
        <f>4*K377/J377</f>
        <v>0</v>
      </c>
      <c r="O377" s="464">
        <f>4*L377/I377</f>
        <v>0</v>
      </c>
      <c r="P377" s="462">
        <f>N377*E377</f>
        <v>0</v>
      </c>
      <c r="Q377" s="462">
        <f>O377*E377</f>
        <v>0</v>
      </c>
    </row>
    <row r="378" ht="18.65" customHeight="1">
      <c r="A378" t="s" s="459">
        <v>3456</v>
      </c>
      <c r="B378" t="s" s="459">
        <v>215</v>
      </c>
      <c r="C378" t="s" s="459">
        <v>167</v>
      </c>
      <c r="D378" t="s" s="460">
        <v>1122</v>
      </c>
      <c r="E378" s="461">
        <v>0.000597</v>
      </c>
      <c r="F378" s="461">
        <v>0.023543</v>
      </c>
      <c r="G378" s="461">
        <v>0.010942</v>
      </c>
      <c r="H378" s="461">
        <v>0.022142</v>
      </c>
      <c r="I378" s="461">
        <v>0.001036</v>
      </c>
      <c r="J378" s="461">
        <v>0.000844</v>
      </c>
      <c r="K378" s="462">
        <v>0</v>
      </c>
      <c r="L378" s="462">
        <v>0</v>
      </c>
      <c r="M378" s="463">
        <v>0</v>
      </c>
      <c r="N378" s="464">
        <f>4*K378/J378</f>
        <v>0</v>
      </c>
      <c r="O378" s="464">
        <f>4*L378/I378</f>
        <v>0</v>
      </c>
      <c r="P378" s="462">
        <f>N378*E378</f>
        <v>0</v>
      </c>
      <c r="Q378" s="462">
        <f>O378*E378</f>
        <v>0</v>
      </c>
    </row>
    <row r="379" ht="18.65" customHeight="1">
      <c r="A379" t="s" s="459">
        <v>3456</v>
      </c>
      <c r="B379" t="s" s="459">
        <v>215</v>
      </c>
      <c r="C379" t="s" s="459">
        <v>3115</v>
      </c>
      <c r="D379" t="s" s="460">
        <v>1122</v>
      </c>
      <c r="E379" s="461">
        <v>0.004339</v>
      </c>
      <c r="F379" s="461">
        <v>0.01961</v>
      </c>
      <c r="G379" s="461">
        <v>0.015888</v>
      </c>
      <c r="H379" s="461">
        <v>0.011137</v>
      </c>
      <c r="I379" s="461">
        <v>0.002889</v>
      </c>
      <c r="J379" s="461">
        <v>0.025582</v>
      </c>
      <c r="K379" s="462">
        <v>0</v>
      </c>
      <c r="L379" s="462">
        <v>0</v>
      </c>
      <c r="M379" s="463">
        <v>8.513500000000001</v>
      </c>
      <c r="N379" s="464">
        <f>4*K379/J379</f>
        <v>0</v>
      </c>
      <c r="O379" s="464">
        <f>4*L379/I379</f>
        <v>0</v>
      </c>
      <c r="P379" s="462">
        <f>N379*E379</f>
        <v>0</v>
      </c>
      <c r="Q379" s="462">
        <f>O379*E379</f>
        <v>0</v>
      </c>
    </row>
    <row r="380" ht="18.65" customHeight="1">
      <c r="A380" t="s" s="459">
        <v>3456</v>
      </c>
      <c r="B380" t="s" s="459">
        <v>215</v>
      </c>
      <c r="C380" s="465">
        <v>16</v>
      </c>
      <c r="D380" t="s" s="460">
        <v>1122</v>
      </c>
      <c r="E380" s="461">
        <v>0.005953</v>
      </c>
      <c r="F380" s="461">
        <v>0.021949</v>
      </c>
      <c r="G380" s="461">
        <v>0.01381</v>
      </c>
      <c r="H380" s="461">
        <v>0.008744</v>
      </c>
      <c r="I380" s="461">
        <v>0.00184</v>
      </c>
      <c r="J380" s="461">
        <v>0.019843</v>
      </c>
      <c r="K380" s="462">
        <v>0</v>
      </c>
      <c r="L380" s="462">
        <v>0</v>
      </c>
      <c r="M380" s="463">
        <v>2.6472</v>
      </c>
      <c r="N380" s="464">
        <f>4*K380/J380</f>
        <v>0</v>
      </c>
      <c r="O380" s="464">
        <f>4*L380/I380</f>
        <v>0</v>
      </c>
      <c r="P380" s="462">
        <f>N380*E380</f>
        <v>0</v>
      </c>
      <c r="Q380" s="462">
        <f>O380*E380</f>
        <v>0</v>
      </c>
    </row>
    <row r="381" ht="18.65" customHeight="1">
      <c r="A381" t="s" s="459">
        <v>3456</v>
      </c>
      <c r="B381" t="s" s="459">
        <v>215</v>
      </c>
      <c r="C381" s="465">
        <v>17</v>
      </c>
      <c r="D381" t="s" s="460">
        <v>1122</v>
      </c>
      <c r="E381" s="461">
        <v>0.004025</v>
      </c>
      <c r="F381" s="461">
        <v>0.018578</v>
      </c>
      <c r="G381" s="461">
        <v>0.014377</v>
      </c>
      <c r="H381" s="461">
        <v>0.008972000000000001</v>
      </c>
      <c r="I381" s="461">
        <v>0.001379</v>
      </c>
      <c r="J381" s="461">
        <v>0.006235</v>
      </c>
      <c r="K381" s="462">
        <v>0</v>
      </c>
      <c r="L381" s="462">
        <v>0</v>
      </c>
      <c r="M381" s="463">
        <v>0.0333</v>
      </c>
      <c r="N381" s="464">
        <f>4*K381/J381</f>
        <v>0</v>
      </c>
      <c r="O381" s="464">
        <f>4*L381/I381</f>
        <v>0</v>
      </c>
      <c r="P381" s="462">
        <f>N381*E381</f>
        <v>0</v>
      </c>
      <c r="Q381" s="462">
        <f>O381*E381</f>
        <v>0</v>
      </c>
    </row>
    <row r="382" ht="18.65" customHeight="1">
      <c r="A382" t="s" s="459">
        <v>3456</v>
      </c>
      <c r="B382" t="s" s="459">
        <v>215</v>
      </c>
      <c r="C382" s="465">
        <v>18</v>
      </c>
      <c r="D382" t="s" s="460">
        <v>1121</v>
      </c>
      <c r="E382" s="461">
        <v>0.006261</v>
      </c>
      <c r="F382" s="461">
        <v>0.018557</v>
      </c>
      <c r="G382" s="461">
        <v>0.014899</v>
      </c>
      <c r="H382" s="461">
        <v>0.006527</v>
      </c>
      <c r="I382" s="461">
        <v>0.001703</v>
      </c>
      <c r="J382" s="461">
        <v>0.001851</v>
      </c>
      <c r="K382" s="462">
        <v>0.021956</v>
      </c>
      <c r="L382" s="462">
        <v>0.001071</v>
      </c>
      <c r="M382" s="463">
        <v>30.086</v>
      </c>
      <c r="N382" s="464">
        <f>4*K382/J382</f>
        <v>47.4467855213398</v>
      </c>
      <c r="O382" s="464">
        <f>4*L382/I382</f>
        <v>2.51556077510276</v>
      </c>
      <c r="P382" s="462">
        <f>N382*E382</f>
        <v>0.297064324149108</v>
      </c>
      <c r="Q382" s="462">
        <f>O382*E382</f>
        <v>0.0157499260129184</v>
      </c>
    </row>
    <row r="383" ht="18.65" customHeight="1">
      <c r="A383" t="s" s="459">
        <v>3456</v>
      </c>
      <c r="B383" t="s" s="459">
        <v>215</v>
      </c>
      <c r="C383" s="465">
        <v>19</v>
      </c>
      <c r="D383" t="s" s="460">
        <v>1121</v>
      </c>
      <c r="E383" s="461">
        <v>0.006299</v>
      </c>
      <c r="F383" s="461">
        <v>0.017647</v>
      </c>
      <c r="G383" s="461">
        <v>0.015525</v>
      </c>
      <c r="H383" s="461">
        <v>0.006484</v>
      </c>
      <c r="I383" s="461">
        <v>0.001591</v>
      </c>
      <c r="J383" s="461">
        <v>0.007065</v>
      </c>
      <c r="K383" s="462">
        <v>0.047989</v>
      </c>
      <c r="L383" s="462">
        <v>0.002332</v>
      </c>
      <c r="M383" s="463">
        <v>29.4366</v>
      </c>
      <c r="N383" s="464">
        <f>4*K383/J383</f>
        <v>27.1699929228592</v>
      </c>
      <c r="O383" s="464">
        <f>4*L383/I383</f>
        <v>5.8629792583281</v>
      </c>
      <c r="P383" s="462">
        <f>N383*E383</f>
        <v>0.17114378542109</v>
      </c>
      <c r="Q383" s="462">
        <f>O383*E383</f>
        <v>0.0369309063482087</v>
      </c>
    </row>
    <row r="384" ht="18.65" customHeight="1">
      <c r="A384" t="s" s="459">
        <v>3456</v>
      </c>
      <c r="B384" t="s" s="459">
        <v>215</v>
      </c>
      <c r="C384" s="465">
        <v>20</v>
      </c>
      <c r="D384" t="s" s="460">
        <v>1122</v>
      </c>
      <c r="E384" s="461">
        <v>0.004726</v>
      </c>
      <c r="F384" s="461">
        <v>0.019471</v>
      </c>
      <c r="G384" s="461">
        <v>0.014455</v>
      </c>
      <c r="H384" s="461">
        <v>0.007424</v>
      </c>
      <c r="I384" s="461">
        <v>0.001475</v>
      </c>
      <c r="J384" s="461">
        <v>0.011463</v>
      </c>
      <c r="K384" s="462">
        <v>0</v>
      </c>
      <c r="L384" s="462">
        <v>0</v>
      </c>
      <c r="M384" s="463">
        <v>0</v>
      </c>
      <c r="N384" s="464">
        <f>4*K384/J384</f>
        <v>0</v>
      </c>
      <c r="O384" s="464">
        <f>4*L384/I384</f>
        <v>0</v>
      </c>
      <c r="P384" s="462">
        <f>N384*E384</f>
        <v>0</v>
      </c>
      <c r="Q384" s="462">
        <f>O384*E384</f>
        <v>0</v>
      </c>
    </row>
    <row r="385" ht="18.65" customHeight="1">
      <c r="A385" t="s" s="459">
        <v>3456</v>
      </c>
      <c r="B385" t="s" s="459">
        <v>215</v>
      </c>
      <c r="C385" s="465">
        <v>21</v>
      </c>
      <c r="D385" t="s" s="460">
        <v>1121</v>
      </c>
      <c r="E385" s="461">
        <v>0.006452</v>
      </c>
      <c r="F385" s="461">
        <v>0.020437</v>
      </c>
      <c r="G385" s="461">
        <v>0.016628</v>
      </c>
      <c r="H385" s="461">
        <v>0.004489</v>
      </c>
      <c r="I385" s="461">
        <v>9.000000000000001e-05</v>
      </c>
      <c r="J385" s="461">
        <v>8e-06</v>
      </c>
      <c r="K385" s="462">
        <v>5e-06</v>
      </c>
      <c r="L385" s="462">
        <v>0.000427</v>
      </c>
      <c r="M385" s="463">
        <v>71.7166</v>
      </c>
      <c r="N385" s="464">
        <f>4*K385/J385</f>
        <v>2.5</v>
      </c>
      <c r="O385" s="464">
        <f>4*L385/I385</f>
        <v>18.9777777777778</v>
      </c>
      <c r="P385" s="462">
        <f>N385*E385</f>
        <v>0.01613</v>
      </c>
      <c r="Q385" s="462">
        <f>O385*E385</f>
        <v>0.122444622222222</v>
      </c>
    </row>
    <row r="386" ht="18.65" customHeight="1">
      <c r="A386" t="s" s="459">
        <v>3456</v>
      </c>
      <c r="B386" t="s" s="459">
        <v>215</v>
      </c>
      <c r="C386" t="s" s="459">
        <v>216</v>
      </c>
      <c r="D386" t="s" s="460">
        <v>1121</v>
      </c>
      <c r="E386" s="461">
        <v>0.006016</v>
      </c>
      <c r="F386" s="461">
        <v>0.018932</v>
      </c>
      <c r="G386" s="461">
        <v>0.01515</v>
      </c>
      <c r="H386" s="461">
        <v>0.007324</v>
      </c>
      <c r="I386" s="461">
        <v>0.001646</v>
      </c>
      <c r="J386" s="461">
        <v>0.006225</v>
      </c>
      <c r="K386" s="462">
        <v>0.042064</v>
      </c>
      <c r="L386" s="462">
        <v>0.002584</v>
      </c>
      <c r="M386" s="463">
        <v>171.4362</v>
      </c>
      <c r="N386" s="464">
        <f>4*K386/J386</f>
        <v>27.0290763052209</v>
      </c>
      <c r="O386" s="464">
        <f>4*L386/I386</f>
        <v>6.27946537059538</v>
      </c>
      <c r="P386" s="462">
        <f>N386*E386</f>
        <v>0.162606923052209</v>
      </c>
      <c r="Q386" s="462">
        <f>O386*E386</f>
        <v>0.0377772636695018</v>
      </c>
    </row>
    <row r="387" ht="18.65" customHeight="1">
      <c r="A387" t="s" s="459">
        <v>3456</v>
      </c>
      <c r="B387" t="s" s="459">
        <v>232</v>
      </c>
      <c r="C387" s="465">
        <v>1</v>
      </c>
      <c r="D387" t="s" s="460">
        <v>1121</v>
      </c>
      <c r="E387" s="461">
        <v>0.006234</v>
      </c>
      <c r="F387" s="461">
        <v>0.016209</v>
      </c>
      <c r="G387" s="461">
        <v>0.012703</v>
      </c>
      <c r="H387" s="461">
        <v>0.005383</v>
      </c>
      <c r="I387" s="461">
        <v>0.002288</v>
      </c>
      <c r="J387" s="461">
        <v>0.012417</v>
      </c>
      <c r="K387" s="462">
        <v>0.076655</v>
      </c>
      <c r="L387" s="462">
        <v>5e-06</v>
      </c>
      <c r="M387" s="463">
        <v>11.1677</v>
      </c>
      <c r="N387" s="464">
        <f>4*K387/J387</f>
        <v>24.6935652734155</v>
      </c>
      <c r="O387" s="464">
        <f>4*L387/I387</f>
        <v>0.00874125874125874</v>
      </c>
      <c r="P387" s="462">
        <f>N387*E387</f>
        <v>0.153939685914472</v>
      </c>
      <c r="Q387" s="462">
        <f>O387*E387</f>
        <v>5.4493006993007e-05</v>
      </c>
    </row>
    <row r="388" ht="18.65" customHeight="1">
      <c r="A388" t="s" s="459">
        <v>3456</v>
      </c>
      <c r="B388" t="s" s="459">
        <v>232</v>
      </c>
      <c r="C388" t="s" s="459">
        <v>180</v>
      </c>
      <c r="D388" t="s" s="460">
        <v>1121</v>
      </c>
      <c r="E388" s="461">
        <v>0.008982</v>
      </c>
      <c r="F388" s="461">
        <v>0.010119</v>
      </c>
      <c r="G388" s="461">
        <v>0.020778</v>
      </c>
      <c r="H388" s="461">
        <v>5e-06</v>
      </c>
      <c r="I388" s="461">
        <v>0.001926</v>
      </c>
      <c r="J388" s="461">
        <v>0.008902999999999999</v>
      </c>
      <c r="K388" s="462">
        <v>0.046963</v>
      </c>
      <c r="L388" s="462">
        <v>0.029788</v>
      </c>
      <c r="M388" s="463">
        <v>10.5588</v>
      </c>
      <c r="N388" s="464">
        <f>4*K388/J388</f>
        <v>21.0998539818039</v>
      </c>
      <c r="O388" s="464">
        <f>4*L388/I388</f>
        <v>61.865005192108</v>
      </c>
      <c r="P388" s="462">
        <f>N388*E388</f>
        <v>0.189518888464563</v>
      </c>
      <c r="Q388" s="462">
        <f>O388*E388</f>
        <v>0.555671476635514</v>
      </c>
    </row>
    <row r="389" ht="18.65" customHeight="1">
      <c r="A389" t="s" s="459">
        <v>3456</v>
      </c>
      <c r="B389" t="s" s="459">
        <v>232</v>
      </c>
      <c r="C389" t="s" s="459">
        <v>150</v>
      </c>
      <c r="D389" t="s" s="460">
        <v>1122</v>
      </c>
      <c r="E389" s="461">
        <v>0.006531</v>
      </c>
      <c r="F389" s="461">
        <v>0.01704</v>
      </c>
      <c r="G389" s="461">
        <v>0.013751</v>
      </c>
      <c r="H389" s="461">
        <v>0.00262</v>
      </c>
      <c r="I389" s="461">
        <v>0.00253</v>
      </c>
      <c r="J389" s="461">
        <v>0.026973</v>
      </c>
      <c r="K389" s="462">
        <v>0</v>
      </c>
      <c r="L389" s="462">
        <v>0</v>
      </c>
      <c r="M389" s="463">
        <v>0.1836</v>
      </c>
      <c r="N389" s="464">
        <f>4*K389/J389</f>
        <v>0</v>
      </c>
      <c r="O389" s="464">
        <f>4*L389/I389</f>
        <v>0</v>
      </c>
      <c r="P389" s="462">
        <f>N389*E389</f>
        <v>0</v>
      </c>
      <c r="Q389" s="462">
        <f>O389*E389</f>
        <v>0</v>
      </c>
    </row>
    <row r="390" ht="18.65" customHeight="1">
      <c r="A390" t="s" s="459">
        <v>3456</v>
      </c>
      <c r="B390" t="s" s="459">
        <v>232</v>
      </c>
      <c r="C390" t="s" s="459">
        <v>182</v>
      </c>
      <c r="D390" t="s" s="460">
        <v>1122</v>
      </c>
      <c r="E390" s="461">
        <v>0.002954</v>
      </c>
      <c r="F390" s="461">
        <v>0.019041</v>
      </c>
      <c r="G390" s="461">
        <v>0.01113</v>
      </c>
      <c r="H390" s="461">
        <v>0.013292</v>
      </c>
      <c r="I390" s="461">
        <v>0.001535</v>
      </c>
      <c r="J390" s="461">
        <v>0.00358</v>
      </c>
      <c r="K390" s="462">
        <v>0</v>
      </c>
      <c r="L390" s="462">
        <v>0</v>
      </c>
      <c r="M390" s="463">
        <v>0</v>
      </c>
      <c r="N390" s="464">
        <f>4*K390/J390</f>
        <v>0</v>
      </c>
      <c r="O390" s="464">
        <f>4*L390/I390</f>
        <v>0</v>
      </c>
      <c r="P390" s="462">
        <f>N390*E390</f>
        <v>0</v>
      </c>
      <c r="Q390" s="462">
        <f>O390*E390</f>
        <v>0</v>
      </c>
    </row>
    <row r="391" ht="18.65" customHeight="1">
      <c r="A391" t="s" s="459">
        <v>3456</v>
      </c>
      <c r="B391" t="s" s="459">
        <v>232</v>
      </c>
      <c r="C391" s="465">
        <v>3</v>
      </c>
      <c r="D391" t="s" s="460">
        <v>1122</v>
      </c>
      <c r="E391" s="461">
        <v>0.005541</v>
      </c>
      <c r="F391" s="461">
        <v>0.016279</v>
      </c>
      <c r="G391" s="461">
        <v>0.013728</v>
      </c>
      <c r="H391" s="461">
        <v>0.00652</v>
      </c>
      <c r="I391" s="461">
        <v>0.002558</v>
      </c>
      <c r="J391" s="461">
        <v>0.015256</v>
      </c>
      <c r="K391" s="462">
        <v>0</v>
      </c>
      <c r="L391" s="462">
        <v>0</v>
      </c>
      <c r="M391" s="463">
        <v>0</v>
      </c>
      <c r="N391" s="464">
        <f>4*K391/J391</f>
        <v>0</v>
      </c>
      <c r="O391" s="464">
        <f>4*L391/I391</f>
        <v>0</v>
      </c>
      <c r="P391" s="462">
        <f>N391*E391</f>
        <v>0</v>
      </c>
      <c r="Q391" s="462">
        <f>O391*E391</f>
        <v>0</v>
      </c>
    </row>
    <row r="392" ht="18.65" customHeight="1">
      <c r="A392" t="s" s="459">
        <v>3456</v>
      </c>
      <c r="B392" t="s" s="459">
        <v>232</v>
      </c>
      <c r="C392" s="465">
        <v>4</v>
      </c>
      <c r="D392" t="s" s="460">
        <v>1122</v>
      </c>
      <c r="E392" s="461">
        <v>0.005164</v>
      </c>
      <c r="F392" s="461">
        <v>0.016797</v>
      </c>
      <c r="G392" s="461">
        <v>0.012742</v>
      </c>
      <c r="H392" s="461">
        <v>0.008791999999999999</v>
      </c>
      <c r="I392" s="461">
        <v>0.003422</v>
      </c>
      <c r="J392" s="461">
        <v>0.015664</v>
      </c>
      <c r="K392" s="462">
        <v>0</v>
      </c>
      <c r="L392" s="462">
        <v>0</v>
      </c>
      <c r="M392" s="463">
        <v>1.0338</v>
      </c>
      <c r="N392" s="464">
        <f>4*K392/J392</f>
        <v>0</v>
      </c>
      <c r="O392" s="464">
        <f>4*L392/I392</f>
        <v>0</v>
      </c>
      <c r="P392" s="462">
        <f>N392*E392</f>
        <v>0</v>
      </c>
      <c r="Q392" s="462">
        <f>O392*E392</f>
        <v>0</v>
      </c>
    </row>
    <row r="393" ht="18.65" customHeight="1">
      <c r="A393" t="s" s="459">
        <v>3456</v>
      </c>
      <c r="B393" t="s" s="459">
        <v>232</v>
      </c>
      <c r="C393" s="465">
        <v>5</v>
      </c>
      <c r="D393" t="s" s="460">
        <v>1122</v>
      </c>
      <c r="E393" s="461">
        <v>0.005608</v>
      </c>
      <c r="F393" s="461">
        <v>0.017935</v>
      </c>
      <c r="G393" s="461">
        <v>0.011817</v>
      </c>
      <c r="H393" s="461">
        <v>0.007772</v>
      </c>
      <c r="I393" s="461">
        <v>0.002295</v>
      </c>
      <c r="J393" s="461">
        <v>4.2e-05</v>
      </c>
      <c r="K393" s="462">
        <v>0</v>
      </c>
      <c r="L393" s="462">
        <v>0</v>
      </c>
      <c r="M393" s="463">
        <v>3.6838</v>
      </c>
      <c r="N393" s="464">
        <f>4*K393/J393</f>
        <v>0</v>
      </c>
      <c r="O393" s="464">
        <f>4*L393/I393</f>
        <v>0</v>
      </c>
      <c r="P393" s="462">
        <f>N393*E393</f>
        <v>0</v>
      </c>
      <c r="Q393" s="462">
        <f>O393*E393</f>
        <v>0</v>
      </c>
    </row>
    <row r="394" ht="18.65" customHeight="1">
      <c r="A394" t="s" s="459">
        <v>3456</v>
      </c>
      <c r="B394" t="s" s="459">
        <v>232</v>
      </c>
      <c r="C394" s="465">
        <v>6</v>
      </c>
      <c r="D394" t="s" s="460">
        <v>1121</v>
      </c>
      <c r="E394" s="461">
        <v>0.006678</v>
      </c>
      <c r="F394" s="461">
        <v>0.016998</v>
      </c>
      <c r="G394" s="461">
        <v>0.012351</v>
      </c>
      <c r="H394" s="461">
        <v>0.005162</v>
      </c>
      <c r="I394" s="461">
        <v>0.00213</v>
      </c>
      <c r="J394" s="461">
        <v>0.018346</v>
      </c>
      <c r="K394" s="462">
        <v>0.063721</v>
      </c>
      <c r="L394" s="462">
        <v>0.014437</v>
      </c>
      <c r="M394" s="463">
        <v>9.986499999999999</v>
      </c>
      <c r="N394" s="464">
        <f>4*K394/J394</f>
        <v>13.8931647225553</v>
      </c>
      <c r="O394" s="464">
        <f>4*L394/I394</f>
        <v>27.1117370892019</v>
      </c>
      <c r="P394" s="462">
        <f>N394*E394</f>
        <v>0.0927785540172243</v>
      </c>
      <c r="Q394" s="462">
        <f>O394*E394</f>
        <v>0.18105218028169</v>
      </c>
    </row>
    <row r="395" ht="18.65" customHeight="1">
      <c r="A395" t="s" s="459">
        <v>3456</v>
      </c>
      <c r="B395" t="s" s="459">
        <v>232</v>
      </c>
      <c r="C395" s="465">
        <v>7</v>
      </c>
      <c r="D395" t="s" s="460">
        <v>1122</v>
      </c>
      <c r="E395" s="461">
        <v>0.00461</v>
      </c>
      <c r="F395" s="461">
        <v>0.015811</v>
      </c>
      <c r="G395" s="461">
        <v>0.011713</v>
      </c>
      <c r="H395" s="461">
        <v>0.008085999999999999</v>
      </c>
      <c r="I395" s="461">
        <v>0.002886</v>
      </c>
      <c r="J395" s="461">
        <v>0.006501</v>
      </c>
      <c r="K395" s="462">
        <v>0</v>
      </c>
      <c r="L395" s="462">
        <v>0</v>
      </c>
      <c r="M395" s="463">
        <v>2.5959</v>
      </c>
      <c r="N395" s="464">
        <f>4*K395/J395</f>
        <v>0</v>
      </c>
      <c r="O395" s="464">
        <f>4*L395/I395</f>
        <v>0</v>
      </c>
      <c r="P395" s="462">
        <f>N395*E395</f>
        <v>0</v>
      </c>
      <c r="Q395" s="462">
        <f>O395*E395</f>
        <v>0</v>
      </c>
    </row>
    <row r="396" ht="18.65" customHeight="1">
      <c r="A396" t="s" s="459">
        <v>3456</v>
      </c>
      <c r="B396" t="s" s="459">
        <v>232</v>
      </c>
      <c r="C396" s="465">
        <v>8</v>
      </c>
      <c r="D396" t="s" s="460">
        <v>1122</v>
      </c>
      <c r="E396" s="461">
        <v>0.004363</v>
      </c>
      <c r="F396" s="461">
        <v>0.016692</v>
      </c>
      <c r="G396" s="461">
        <v>0.011898</v>
      </c>
      <c r="H396" s="461">
        <v>0.010101</v>
      </c>
      <c r="I396" s="461">
        <v>0.00205</v>
      </c>
      <c r="J396" s="461">
        <v>0.014337</v>
      </c>
      <c r="K396" s="462">
        <v>0</v>
      </c>
      <c r="L396" s="462">
        <v>0</v>
      </c>
      <c r="M396" s="463">
        <v>8.6366</v>
      </c>
      <c r="N396" s="464">
        <f>4*K396/J396</f>
        <v>0</v>
      </c>
      <c r="O396" s="464">
        <f>4*L396/I396</f>
        <v>0</v>
      </c>
      <c r="P396" s="462">
        <f>N396*E396</f>
        <v>0</v>
      </c>
      <c r="Q396" s="462">
        <f>O396*E396</f>
        <v>0</v>
      </c>
    </row>
    <row r="397" ht="18.65" customHeight="1">
      <c r="A397" t="s" s="459">
        <v>3456</v>
      </c>
      <c r="B397" t="s" s="459">
        <v>232</v>
      </c>
      <c r="C397" s="465">
        <v>9</v>
      </c>
      <c r="D397" t="s" s="460">
        <v>1122</v>
      </c>
      <c r="E397" s="461">
        <v>0.005549</v>
      </c>
      <c r="F397" s="461">
        <v>0.018331</v>
      </c>
      <c r="G397" s="461">
        <v>0.011539</v>
      </c>
      <c r="H397" s="461">
        <v>0.008048</v>
      </c>
      <c r="I397" s="461">
        <v>0.003493</v>
      </c>
      <c r="J397" s="461">
        <v>0.00451</v>
      </c>
      <c r="K397" s="462">
        <v>0</v>
      </c>
      <c r="L397" s="462">
        <v>0</v>
      </c>
      <c r="M397" s="463">
        <v>2.7666</v>
      </c>
      <c r="N397" s="464">
        <f>4*K397/J397</f>
        <v>0</v>
      </c>
      <c r="O397" s="464">
        <f>4*L397/I397</f>
        <v>0</v>
      </c>
      <c r="P397" s="462">
        <f>N397*E397</f>
        <v>0</v>
      </c>
      <c r="Q397" s="462">
        <f>O397*E397</f>
        <v>0</v>
      </c>
    </row>
    <row r="398" ht="18.65" customHeight="1">
      <c r="A398" t="s" s="459">
        <v>3456</v>
      </c>
      <c r="B398" t="s" s="459">
        <v>232</v>
      </c>
      <c r="C398" s="465">
        <v>10</v>
      </c>
      <c r="D398" t="s" s="460">
        <v>1122</v>
      </c>
      <c r="E398" s="461">
        <v>0.005205</v>
      </c>
      <c r="F398" s="461">
        <v>0.018012</v>
      </c>
      <c r="G398" s="461">
        <v>0.010863</v>
      </c>
      <c r="H398" s="461">
        <v>0.007621</v>
      </c>
      <c r="I398" s="461">
        <v>0.003102</v>
      </c>
      <c r="J398" s="461">
        <v>0.01022</v>
      </c>
      <c r="K398" s="462">
        <v>0</v>
      </c>
      <c r="L398" s="462">
        <v>0</v>
      </c>
      <c r="M398" s="463">
        <v>3.8568</v>
      </c>
      <c r="N398" s="464">
        <f>4*K398/J398</f>
        <v>0</v>
      </c>
      <c r="O398" s="464">
        <f>4*L398/I398</f>
        <v>0</v>
      </c>
      <c r="P398" s="462">
        <f>N398*E398</f>
        <v>0</v>
      </c>
      <c r="Q398" s="462">
        <f>O398*E398</f>
        <v>0</v>
      </c>
    </row>
    <row r="399" ht="18.65" customHeight="1">
      <c r="A399" t="s" s="459">
        <v>3456</v>
      </c>
      <c r="B399" t="s" s="459">
        <v>232</v>
      </c>
      <c r="C399" s="465">
        <v>11</v>
      </c>
      <c r="D399" t="s" s="460">
        <v>1122</v>
      </c>
      <c r="E399" s="461">
        <v>0.004412</v>
      </c>
      <c r="F399" s="461">
        <v>0.017408</v>
      </c>
      <c r="G399" s="461">
        <v>0.012642</v>
      </c>
      <c r="H399" s="461">
        <v>0.009316</v>
      </c>
      <c r="I399" s="461">
        <v>0.002343</v>
      </c>
      <c r="J399" s="461">
        <v>5e-06</v>
      </c>
      <c r="K399" s="462">
        <v>0</v>
      </c>
      <c r="L399" s="462">
        <v>0</v>
      </c>
      <c r="M399" s="463">
        <v>3.3734</v>
      </c>
      <c r="N399" s="464">
        <f>4*K399/J399</f>
        <v>0</v>
      </c>
      <c r="O399" s="464">
        <f>4*L399/I399</f>
        <v>0</v>
      </c>
      <c r="P399" s="462">
        <f>N399*E399</f>
        <v>0</v>
      </c>
      <c r="Q399" s="462">
        <f>O399*E399</f>
        <v>0</v>
      </c>
    </row>
    <row r="400" ht="18.65" customHeight="1">
      <c r="A400" t="s" s="459">
        <v>3456</v>
      </c>
      <c r="B400" t="s" s="459">
        <v>232</v>
      </c>
      <c r="C400" s="465">
        <v>12</v>
      </c>
      <c r="D400" t="s" s="460">
        <v>1121</v>
      </c>
      <c r="E400" s="461">
        <v>0.008429000000000001</v>
      </c>
      <c r="F400" s="461">
        <v>0.016329</v>
      </c>
      <c r="G400" s="461">
        <v>0.012542</v>
      </c>
      <c r="H400" s="461">
        <v>0.004529</v>
      </c>
      <c r="I400" s="461">
        <v>0.003055</v>
      </c>
      <c r="J400" s="461">
        <v>0.000754</v>
      </c>
      <c r="K400" s="462">
        <v>0.010719</v>
      </c>
      <c r="L400" s="462">
        <v>5e-06</v>
      </c>
      <c r="M400" s="463">
        <v>41.3033</v>
      </c>
      <c r="N400" s="464">
        <f>4*K400/J400</f>
        <v>56.8647214854111</v>
      </c>
      <c r="O400" s="464">
        <f>4*L400/I400</f>
        <v>0.00654664484451718</v>
      </c>
      <c r="P400" s="462">
        <f>N400*E400</f>
        <v>0.47931273740053</v>
      </c>
      <c r="Q400" s="462">
        <f>O400*E400</f>
        <v>5.51816693944353e-05</v>
      </c>
    </row>
    <row r="401" ht="18.65" customHeight="1">
      <c r="A401" t="s" s="459">
        <v>3456</v>
      </c>
      <c r="B401" t="s" s="459">
        <v>232</v>
      </c>
      <c r="C401" s="465">
        <v>13</v>
      </c>
      <c r="D401" t="s" s="460">
        <v>1121</v>
      </c>
      <c r="E401" s="461">
        <v>0.006287</v>
      </c>
      <c r="F401" s="461">
        <v>0.016557</v>
      </c>
      <c r="G401" s="461">
        <v>0.01263</v>
      </c>
      <c r="H401" s="461">
        <v>0.006073</v>
      </c>
      <c r="I401" s="461">
        <v>0.00287</v>
      </c>
      <c r="J401" s="461">
        <v>0.008387</v>
      </c>
      <c r="K401" s="462">
        <v>0.05417</v>
      </c>
      <c r="L401" s="462">
        <v>5e-06</v>
      </c>
      <c r="M401" s="463">
        <v>9.372</v>
      </c>
      <c r="N401" s="464">
        <f>4*K401/J401</f>
        <v>25.8352211756289</v>
      </c>
      <c r="O401" s="464">
        <f>4*L401/I401</f>
        <v>0.00696864111498258</v>
      </c>
      <c r="P401" s="462">
        <f>N401*E401</f>
        <v>0.162426035531179</v>
      </c>
      <c r="Q401" s="462">
        <f>O401*E401</f>
        <v>4.38118466898955e-05</v>
      </c>
    </row>
    <row r="402" ht="18.65" customHeight="1">
      <c r="A402" t="s" s="459">
        <v>3456</v>
      </c>
      <c r="B402" t="s" s="459">
        <v>232</v>
      </c>
      <c r="C402" s="465">
        <v>14</v>
      </c>
      <c r="D402" t="s" s="460">
        <v>1122</v>
      </c>
      <c r="E402" s="461">
        <v>0.004317</v>
      </c>
      <c r="F402" s="461">
        <v>0.018157</v>
      </c>
      <c r="G402" s="461">
        <v>0.010368</v>
      </c>
      <c r="H402" s="461">
        <v>0.009563</v>
      </c>
      <c r="I402" s="461">
        <v>0.002269</v>
      </c>
      <c r="J402" s="461">
        <v>5e-06</v>
      </c>
      <c r="K402" s="462">
        <v>0</v>
      </c>
      <c r="L402" s="462">
        <v>0</v>
      </c>
      <c r="M402" s="463">
        <v>0</v>
      </c>
      <c r="N402" s="464">
        <f>4*K402/J402</f>
        <v>0</v>
      </c>
      <c r="O402" s="464">
        <f>4*L402/I402</f>
        <v>0</v>
      </c>
      <c r="P402" s="462">
        <f>N402*E402</f>
        <v>0</v>
      </c>
      <c r="Q402" s="462">
        <f>O402*E402</f>
        <v>0</v>
      </c>
    </row>
    <row r="403" ht="18.65" customHeight="1">
      <c r="A403" t="s" s="459">
        <v>3456</v>
      </c>
      <c r="B403" t="s" s="459">
        <v>232</v>
      </c>
      <c r="C403" t="s" s="459">
        <v>3114</v>
      </c>
      <c r="D403" t="s" s="460">
        <v>1122</v>
      </c>
      <c r="E403" s="461">
        <v>0.005234</v>
      </c>
      <c r="F403" s="461">
        <v>0.016465</v>
      </c>
      <c r="G403" s="461">
        <v>0.012564</v>
      </c>
      <c r="H403" s="461">
        <v>0.003111</v>
      </c>
      <c r="I403" s="461">
        <v>0.002099</v>
      </c>
      <c r="J403" s="461">
        <v>0.055946</v>
      </c>
      <c r="K403" s="462">
        <v>0</v>
      </c>
      <c r="L403" s="462">
        <v>0</v>
      </c>
      <c r="M403" s="463">
        <v>0</v>
      </c>
      <c r="N403" s="464">
        <f>4*K403/J403</f>
        <v>0</v>
      </c>
      <c r="O403" s="464">
        <f>4*L403/I403</f>
        <v>0</v>
      </c>
      <c r="P403" s="462">
        <f>N403*E403</f>
        <v>0</v>
      </c>
      <c r="Q403" s="462">
        <f>O403*E403</f>
        <v>0</v>
      </c>
    </row>
    <row r="404" ht="18.65" customHeight="1">
      <c r="A404" t="s" s="459">
        <v>3456</v>
      </c>
      <c r="B404" t="s" s="459">
        <v>232</v>
      </c>
      <c r="C404" t="s" s="459">
        <v>167</v>
      </c>
      <c r="D404" t="s" s="460">
        <v>1122</v>
      </c>
      <c r="E404" s="461">
        <v>0.004756</v>
      </c>
      <c r="F404" s="461">
        <v>0.018626</v>
      </c>
      <c r="G404" s="461">
        <v>0.016185</v>
      </c>
      <c r="H404" s="461">
        <v>0.018467</v>
      </c>
      <c r="I404" s="461">
        <v>5e-06</v>
      </c>
      <c r="J404" s="461">
        <v>0.014544</v>
      </c>
      <c r="K404" s="462">
        <v>0</v>
      </c>
      <c r="L404" s="462">
        <v>0</v>
      </c>
      <c r="M404" s="463">
        <v>0</v>
      </c>
      <c r="N404" s="464">
        <f>4*K404/J404</f>
        <v>0</v>
      </c>
      <c r="O404" s="464">
        <f>4*L404/I404</f>
        <v>0</v>
      </c>
      <c r="P404" s="462">
        <f>N404*E404</f>
        <v>0</v>
      </c>
      <c r="Q404" s="462">
        <f>O404*E404</f>
        <v>0</v>
      </c>
    </row>
    <row r="405" ht="18.65" customHeight="1">
      <c r="A405" t="s" s="459">
        <v>3456</v>
      </c>
      <c r="B405" t="s" s="459">
        <v>232</v>
      </c>
      <c r="C405" t="s" s="459">
        <v>3115</v>
      </c>
      <c r="D405" t="s" s="460">
        <v>1122</v>
      </c>
      <c r="E405" s="461">
        <v>0.005243</v>
      </c>
      <c r="F405" s="461">
        <v>0.017161</v>
      </c>
      <c r="G405" s="461">
        <v>0.012415</v>
      </c>
      <c r="H405" s="461">
        <v>0.01078</v>
      </c>
      <c r="I405" s="461">
        <v>0.003297</v>
      </c>
      <c r="J405" s="461">
        <v>0.011119</v>
      </c>
      <c r="K405" s="462">
        <v>0</v>
      </c>
      <c r="L405" s="462">
        <v>0</v>
      </c>
      <c r="M405" s="463">
        <v>3.9826</v>
      </c>
      <c r="N405" s="464">
        <f>4*K405/J405</f>
        <v>0</v>
      </c>
      <c r="O405" s="464">
        <f>4*L405/I405</f>
        <v>0</v>
      </c>
      <c r="P405" s="462">
        <f>N405*E405</f>
        <v>0</v>
      </c>
      <c r="Q405" s="462">
        <f>O405*E405</f>
        <v>0</v>
      </c>
    </row>
    <row r="406" ht="18.65" customHeight="1">
      <c r="A406" t="s" s="459">
        <v>3456</v>
      </c>
      <c r="B406" t="s" s="459">
        <v>232</v>
      </c>
      <c r="C406" s="465">
        <v>16</v>
      </c>
      <c r="D406" t="s" s="460">
        <v>1122</v>
      </c>
      <c r="E406" s="461">
        <v>0.005456</v>
      </c>
      <c r="F406" s="461">
        <v>0.017261</v>
      </c>
      <c r="G406" s="461">
        <v>0.012041</v>
      </c>
      <c r="H406" s="461">
        <v>0.00736</v>
      </c>
      <c r="I406" s="461">
        <v>0.003373</v>
      </c>
      <c r="J406" s="461">
        <v>0.016788</v>
      </c>
      <c r="K406" s="462">
        <v>0</v>
      </c>
      <c r="L406" s="462">
        <v>0</v>
      </c>
      <c r="M406" s="463">
        <v>7.3431</v>
      </c>
      <c r="N406" s="464">
        <f>4*K406/J406</f>
        <v>0</v>
      </c>
      <c r="O406" s="464">
        <f>4*L406/I406</f>
        <v>0</v>
      </c>
      <c r="P406" s="462">
        <f>N406*E406</f>
        <v>0</v>
      </c>
      <c r="Q406" s="462">
        <f>O406*E406</f>
        <v>0</v>
      </c>
    </row>
    <row r="407" ht="18.65" customHeight="1">
      <c r="A407" t="s" s="459">
        <v>3456</v>
      </c>
      <c r="B407" t="s" s="459">
        <v>232</v>
      </c>
      <c r="C407" s="465">
        <v>17</v>
      </c>
      <c r="D407" t="s" s="460">
        <v>1122</v>
      </c>
      <c r="E407" s="461">
        <v>0.004587</v>
      </c>
      <c r="F407" s="461">
        <v>0.01642</v>
      </c>
      <c r="G407" s="461">
        <v>0.012543</v>
      </c>
      <c r="H407" s="461">
        <v>0.007274</v>
      </c>
      <c r="I407" s="461">
        <v>0.002704</v>
      </c>
      <c r="J407" s="461">
        <v>0.007948</v>
      </c>
      <c r="K407" s="462">
        <v>0</v>
      </c>
      <c r="L407" s="462">
        <v>0</v>
      </c>
      <c r="M407" s="463">
        <v>2.223</v>
      </c>
      <c r="N407" s="464">
        <f>4*K407/J407</f>
        <v>0</v>
      </c>
      <c r="O407" s="464">
        <f>4*L407/I407</f>
        <v>0</v>
      </c>
      <c r="P407" s="462">
        <f>N407*E407</f>
        <v>0</v>
      </c>
      <c r="Q407" s="462">
        <f>O407*E407</f>
        <v>0</v>
      </c>
    </row>
    <row r="408" ht="18.65" customHeight="1">
      <c r="A408" t="s" s="459">
        <v>3456</v>
      </c>
      <c r="B408" t="s" s="459">
        <v>232</v>
      </c>
      <c r="C408" s="465">
        <v>18</v>
      </c>
      <c r="D408" t="s" s="460">
        <v>1121</v>
      </c>
      <c r="E408" s="461">
        <v>0.006698</v>
      </c>
      <c r="F408" s="461">
        <v>0.01522</v>
      </c>
      <c r="G408" s="461">
        <v>0.012621</v>
      </c>
      <c r="H408" s="461">
        <v>0.004472</v>
      </c>
      <c r="I408" s="461">
        <v>0.002812</v>
      </c>
      <c r="J408" s="461">
        <v>0.001941</v>
      </c>
      <c r="K408" s="462">
        <v>0.016808</v>
      </c>
      <c r="L408" s="462">
        <v>5e-06</v>
      </c>
      <c r="M408" s="463">
        <v>23.8521</v>
      </c>
      <c r="N408" s="464">
        <f>4*K408/J408</f>
        <v>34.6378155589902</v>
      </c>
      <c r="O408" s="464">
        <f>4*L408/I408</f>
        <v>0.00711237553342817</v>
      </c>
      <c r="P408" s="462">
        <f>N408*E408</f>
        <v>0.232004088614116</v>
      </c>
      <c r="Q408" s="462">
        <f>O408*E408</f>
        <v>4.76386913229019e-05</v>
      </c>
    </row>
    <row r="409" ht="18.65" customHeight="1">
      <c r="A409" t="s" s="459">
        <v>3456</v>
      </c>
      <c r="B409" t="s" s="459">
        <v>232</v>
      </c>
      <c r="C409" s="465">
        <v>19</v>
      </c>
      <c r="D409" t="s" s="460">
        <v>1121</v>
      </c>
      <c r="E409" s="461">
        <v>0.00692</v>
      </c>
      <c r="F409" s="461">
        <v>0.015453</v>
      </c>
      <c r="G409" s="461">
        <v>0.012772</v>
      </c>
      <c r="H409" s="461">
        <v>0.005586</v>
      </c>
      <c r="I409" s="461">
        <v>0.002402</v>
      </c>
      <c r="J409" s="461">
        <v>0.006398</v>
      </c>
      <c r="K409" s="462">
        <v>0.057736</v>
      </c>
      <c r="L409" s="462">
        <v>5e-06</v>
      </c>
      <c r="M409" s="463">
        <v>11.9218</v>
      </c>
      <c r="N409" s="464">
        <f>4*K409/J409</f>
        <v>36.0962800875274</v>
      </c>
      <c r="O409" s="464">
        <f>4*L409/I409</f>
        <v>0.00832639467110741</v>
      </c>
      <c r="P409" s="462">
        <f>N409*E409</f>
        <v>0.24978625820569</v>
      </c>
      <c r="Q409" s="462">
        <f>O409*E409</f>
        <v>5.76186511240633e-05</v>
      </c>
    </row>
    <row r="410" ht="18.65" customHeight="1">
      <c r="A410" t="s" s="459">
        <v>3456</v>
      </c>
      <c r="B410" t="s" s="459">
        <v>232</v>
      </c>
      <c r="C410" s="465">
        <v>20</v>
      </c>
      <c r="D410" t="s" s="460">
        <v>1122</v>
      </c>
      <c r="E410" s="461">
        <v>0.00534</v>
      </c>
      <c r="F410" s="461">
        <v>0.016277</v>
      </c>
      <c r="G410" s="461">
        <v>0.012389</v>
      </c>
      <c r="H410" s="461">
        <v>0.005358</v>
      </c>
      <c r="I410" s="461">
        <v>0.002345</v>
      </c>
      <c r="J410" s="461">
        <v>0.019822</v>
      </c>
      <c r="K410" s="462">
        <v>0</v>
      </c>
      <c r="L410" s="462">
        <v>0</v>
      </c>
      <c r="M410" s="463">
        <v>0</v>
      </c>
      <c r="N410" s="464">
        <f>4*K410/J410</f>
        <v>0</v>
      </c>
      <c r="O410" s="464">
        <f>4*L410/I410</f>
        <v>0</v>
      </c>
      <c r="P410" s="462">
        <f>N410*E410</f>
        <v>0</v>
      </c>
      <c r="Q410" s="462">
        <f>O410*E410</f>
        <v>0</v>
      </c>
    </row>
    <row r="411" ht="18.65" customHeight="1">
      <c r="A411" t="s" s="459">
        <v>3456</v>
      </c>
      <c r="B411" t="s" s="459">
        <v>232</v>
      </c>
      <c r="C411" s="465">
        <v>21</v>
      </c>
      <c r="D411" t="s" s="460">
        <v>1121</v>
      </c>
      <c r="E411" s="461">
        <v>0.006145</v>
      </c>
      <c r="F411" s="461">
        <v>0.016674</v>
      </c>
      <c r="G411" s="461">
        <v>0.015857</v>
      </c>
      <c r="H411" s="461">
        <v>0.005889</v>
      </c>
      <c r="I411" s="461">
        <v>0.00012</v>
      </c>
      <c r="J411" s="461">
        <v>7e-06</v>
      </c>
      <c r="K411" s="462">
        <v>5e-06</v>
      </c>
      <c r="L411" s="462">
        <v>0.00079</v>
      </c>
      <c r="M411" s="463">
        <v>32.4624</v>
      </c>
      <c r="N411" s="464">
        <f>4*K411/J411</f>
        <v>2.85714285714286</v>
      </c>
      <c r="O411" s="464">
        <f>4*L411/I411</f>
        <v>26.3333333333333</v>
      </c>
      <c r="P411" s="462">
        <f>N411*E411</f>
        <v>0.0175571428571429</v>
      </c>
      <c r="Q411" s="462">
        <f>O411*E411</f>
        <v>0.161818333333333</v>
      </c>
    </row>
    <row r="412" ht="18.65" customHeight="1">
      <c r="A412" t="s" s="459">
        <v>3456</v>
      </c>
      <c r="B412" t="s" s="459">
        <v>232</v>
      </c>
      <c r="C412" t="s" s="459">
        <v>216</v>
      </c>
      <c r="D412" t="s" s="460">
        <v>1121</v>
      </c>
      <c r="E412" s="461">
        <v>0.006384</v>
      </c>
      <c r="F412" s="461">
        <v>0.016384</v>
      </c>
      <c r="G412" s="461">
        <v>0.012626</v>
      </c>
      <c r="H412" s="461">
        <v>0.006235</v>
      </c>
      <c r="I412" s="461">
        <v>0.002739</v>
      </c>
      <c r="J412" s="461">
        <v>0.00639</v>
      </c>
      <c r="K412" s="462">
        <v>0.045318</v>
      </c>
      <c r="L412" s="462">
        <v>5e-06</v>
      </c>
      <c r="M412" s="463">
        <v>107.7637</v>
      </c>
      <c r="N412" s="464">
        <f>4*K412/J412</f>
        <v>28.3680751173709</v>
      </c>
      <c r="O412" s="464">
        <f>4*L412/I412</f>
        <v>0.00730193501277839</v>
      </c>
      <c r="P412" s="462">
        <f>N412*E412</f>
        <v>0.181101791549296</v>
      </c>
      <c r="Q412" s="462">
        <f>O412*E412</f>
        <v>4.66155531215772e-05</v>
      </c>
    </row>
    <row r="413" ht="18.65" customHeight="1">
      <c r="A413" t="s" s="459">
        <v>3457</v>
      </c>
      <c r="B413" t="s" s="459">
        <v>215</v>
      </c>
      <c r="C413" s="465">
        <v>1</v>
      </c>
      <c r="D413" t="s" s="460">
        <v>1122</v>
      </c>
      <c r="E413" s="461">
        <v>0.005337</v>
      </c>
      <c r="F413" s="461">
        <v>0.018412</v>
      </c>
      <c r="G413" s="461">
        <v>0.014197</v>
      </c>
      <c r="H413" s="461">
        <v>0.006477</v>
      </c>
      <c r="I413" s="461">
        <v>0.001452</v>
      </c>
      <c r="J413" s="461">
        <v>0.00992</v>
      </c>
      <c r="K413" s="462">
        <v>0</v>
      </c>
      <c r="L413" s="462">
        <v>0</v>
      </c>
      <c r="M413" s="463">
        <v>1.1838</v>
      </c>
      <c r="N413" s="464">
        <f>4*K413/J413</f>
        <v>0</v>
      </c>
      <c r="O413" s="464">
        <f>4*L413/I413</f>
        <v>0</v>
      </c>
      <c r="P413" s="462">
        <f>N413*E413</f>
        <v>0</v>
      </c>
      <c r="Q413" s="462">
        <f>O413*E413</f>
        <v>0</v>
      </c>
    </row>
    <row r="414" ht="18.65" customHeight="1">
      <c r="A414" t="s" s="459">
        <v>3457</v>
      </c>
      <c r="B414" t="s" s="459">
        <v>215</v>
      </c>
      <c r="C414" t="s" s="459">
        <v>180</v>
      </c>
      <c r="D414" t="s" s="460">
        <v>1122</v>
      </c>
      <c r="E414" s="461">
        <v>0.006621</v>
      </c>
      <c r="F414" s="461">
        <v>0.021635</v>
      </c>
      <c r="G414" s="461">
        <v>0.015439</v>
      </c>
      <c r="H414" s="461">
        <v>0.009055000000000001</v>
      </c>
      <c r="I414" s="461">
        <v>0.001807</v>
      </c>
      <c r="J414" s="461">
        <v>0.019219</v>
      </c>
      <c r="K414" s="462">
        <v>0</v>
      </c>
      <c r="L414" s="462">
        <v>0</v>
      </c>
      <c r="M414" s="463">
        <v>0</v>
      </c>
      <c r="N414" s="464">
        <f>4*K414/J414</f>
        <v>0</v>
      </c>
      <c r="O414" s="464">
        <f>4*L414/I414</f>
        <v>0</v>
      </c>
      <c r="P414" s="462">
        <f>N414*E414</f>
        <v>0</v>
      </c>
      <c r="Q414" s="462">
        <f>O414*E414</f>
        <v>0</v>
      </c>
    </row>
    <row r="415" ht="18.65" customHeight="1">
      <c r="A415" t="s" s="459">
        <v>3457</v>
      </c>
      <c r="B415" t="s" s="459">
        <v>215</v>
      </c>
      <c r="C415" t="s" s="459">
        <v>150</v>
      </c>
      <c r="D415" t="s" s="460">
        <v>1122</v>
      </c>
      <c r="E415" s="461">
        <v>0.007439</v>
      </c>
      <c r="F415" s="461">
        <v>0.018331</v>
      </c>
      <c r="G415" s="461">
        <v>0.022835</v>
      </c>
      <c r="H415" s="461">
        <v>0.009039999999999999</v>
      </c>
      <c r="I415" s="461">
        <v>0.002032</v>
      </c>
      <c r="J415" s="461">
        <v>0.035374</v>
      </c>
      <c r="K415" s="462">
        <v>0</v>
      </c>
      <c r="L415" s="462">
        <v>0</v>
      </c>
      <c r="M415" s="463">
        <v>0</v>
      </c>
      <c r="N415" s="464">
        <f>4*K415/J415</f>
        <v>0</v>
      </c>
      <c r="O415" s="464">
        <f>4*L415/I415</f>
        <v>0</v>
      </c>
      <c r="P415" s="462">
        <f>N415*E415</f>
        <v>0</v>
      </c>
      <c r="Q415" s="462">
        <f>O415*E415</f>
        <v>0</v>
      </c>
    </row>
    <row r="416" ht="18.65" customHeight="1">
      <c r="A416" t="s" s="459">
        <v>3457</v>
      </c>
      <c r="B416" t="s" s="459">
        <v>215</v>
      </c>
      <c r="C416" t="s" s="459">
        <v>182</v>
      </c>
      <c r="D416" t="s" s="460">
        <v>1122</v>
      </c>
      <c r="E416" s="461">
        <v>0.007224</v>
      </c>
      <c r="F416" s="461">
        <v>0.022223</v>
      </c>
      <c r="G416" s="461">
        <v>0.014714</v>
      </c>
      <c r="H416" s="461">
        <v>0.00577</v>
      </c>
      <c r="I416" s="461">
        <v>0.00274</v>
      </c>
      <c r="J416" s="461">
        <v>0.009832</v>
      </c>
      <c r="K416" s="462">
        <v>0</v>
      </c>
      <c r="L416" s="462">
        <v>0</v>
      </c>
      <c r="M416" s="463">
        <v>0.5148</v>
      </c>
      <c r="N416" s="464">
        <f>4*K416/J416</f>
        <v>0</v>
      </c>
      <c r="O416" s="464">
        <f>4*L416/I416</f>
        <v>0</v>
      </c>
      <c r="P416" s="462">
        <f>N416*E416</f>
        <v>0</v>
      </c>
      <c r="Q416" s="462">
        <f>O416*E416</f>
        <v>0</v>
      </c>
    </row>
    <row r="417" ht="18.65" customHeight="1">
      <c r="A417" t="s" s="459">
        <v>3457</v>
      </c>
      <c r="B417" t="s" s="459">
        <v>215</v>
      </c>
      <c r="C417" s="465">
        <v>3</v>
      </c>
      <c r="D417" t="s" s="460">
        <v>1122</v>
      </c>
      <c r="E417" s="461">
        <v>0.004677</v>
      </c>
      <c r="F417" s="461">
        <v>0.019097</v>
      </c>
      <c r="G417" s="461">
        <v>0.015741</v>
      </c>
      <c r="H417" s="461">
        <v>0.010313</v>
      </c>
      <c r="I417" s="461">
        <v>0.001845</v>
      </c>
      <c r="J417" s="461">
        <v>0.015468</v>
      </c>
      <c r="K417" s="462">
        <v>0</v>
      </c>
      <c r="L417" s="462">
        <v>0</v>
      </c>
      <c r="M417" s="463">
        <v>4.4744</v>
      </c>
      <c r="N417" s="464">
        <f>4*K417/J417</f>
        <v>0</v>
      </c>
      <c r="O417" s="464">
        <f>4*L417/I417</f>
        <v>0</v>
      </c>
      <c r="P417" s="462">
        <f>N417*E417</f>
        <v>0</v>
      </c>
      <c r="Q417" s="462">
        <f>O417*E417</f>
        <v>0</v>
      </c>
    </row>
    <row r="418" ht="18.65" customHeight="1">
      <c r="A418" t="s" s="459">
        <v>3457</v>
      </c>
      <c r="B418" t="s" s="459">
        <v>215</v>
      </c>
      <c r="C418" s="465">
        <v>4</v>
      </c>
      <c r="D418" t="s" s="460">
        <v>1121</v>
      </c>
      <c r="E418" s="461">
        <v>0.009476</v>
      </c>
      <c r="F418" s="461">
        <v>0.019248</v>
      </c>
      <c r="G418" s="461">
        <v>0.016581</v>
      </c>
      <c r="H418" s="461">
        <v>0.004424</v>
      </c>
      <c r="I418" s="461">
        <v>0.002445</v>
      </c>
      <c r="J418" s="461">
        <v>0.006751</v>
      </c>
      <c r="K418" s="462">
        <v>0.06979100000000001</v>
      </c>
      <c r="L418" s="462">
        <v>5e-06</v>
      </c>
      <c r="M418" s="463">
        <v>30.9325</v>
      </c>
      <c r="N418" s="464">
        <f>4*K418/J418</f>
        <v>41.3515034809658</v>
      </c>
      <c r="O418" s="464">
        <f>4*L418/I418</f>
        <v>0.0081799591002045</v>
      </c>
      <c r="P418" s="462">
        <f>N418*E418</f>
        <v>0.391846846985632</v>
      </c>
      <c r="Q418" s="462">
        <f>O418*E418</f>
        <v>7.75132924335378e-05</v>
      </c>
    </row>
    <row r="419" ht="18.65" customHeight="1">
      <c r="A419" t="s" s="459">
        <v>3457</v>
      </c>
      <c r="B419" t="s" s="459">
        <v>215</v>
      </c>
      <c r="C419" s="465">
        <v>5</v>
      </c>
      <c r="D419" t="s" s="460">
        <v>1122</v>
      </c>
      <c r="E419" s="461">
        <v>0.005568</v>
      </c>
      <c r="F419" s="461">
        <v>0.022037</v>
      </c>
      <c r="G419" s="461">
        <v>0.011934</v>
      </c>
      <c r="H419" s="461">
        <v>0.008205</v>
      </c>
      <c r="I419" s="461">
        <v>0.001877</v>
      </c>
      <c r="J419" s="461">
        <v>0.016114</v>
      </c>
      <c r="K419" s="462">
        <v>0</v>
      </c>
      <c r="L419" s="462">
        <v>0</v>
      </c>
      <c r="M419" s="463">
        <v>0</v>
      </c>
      <c r="N419" s="464">
        <f>4*K419/J419</f>
        <v>0</v>
      </c>
      <c r="O419" s="464">
        <f>4*L419/I419</f>
        <v>0</v>
      </c>
      <c r="P419" s="462">
        <f>N419*E419</f>
        <v>0</v>
      </c>
      <c r="Q419" s="462">
        <f>O419*E419</f>
        <v>0</v>
      </c>
    </row>
    <row r="420" ht="18.65" customHeight="1">
      <c r="A420" t="s" s="459">
        <v>3457</v>
      </c>
      <c r="B420" t="s" s="459">
        <v>215</v>
      </c>
      <c r="C420" s="465">
        <v>6</v>
      </c>
      <c r="D420" t="s" s="460">
        <v>1121</v>
      </c>
      <c r="E420" s="461">
        <v>0.006681</v>
      </c>
      <c r="F420" s="461">
        <v>0.019396</v>
      </c>
      <c r="G420" s="461">
        <v>0.016078</v>
      </c>
      <c r="H420" s="461">
        <v>0.007139</v>
      </c>
      <c r="I420" s="461">
        <v>0.001534</v>
      </c>
      <c r="J420" s="461">
        <v>0.011995</v>
      </c>
      <c r="K420" s="462">
        <v>0.045468</v>
      </c>
      <c r="L420" s="462">
        <v>5e-06</v>
      </c>
      <c r="M420" s="463">
        <v>10.84</v>
      </c>
      <c r="N420" s="464">
        <f>4*K420/J420</f>
        <v>15.1623176323468</v>
      </c>
      <c r="O420" s="464">
        <f>4*L420/I420</f>
        <v>0.0130378096479791</v>
      </c>
      <c r="P420" s="462">
        <f>N420*E420</f>
        <v>0.101299444101709</v>
      </c>
      <c r="Q420" s="462">
        <f>O420*E420</f>
        <v>8.710560625814841e-05</v>
      </c>
    </row>
    <row r="421" ht="18.65" customHeight="1">
      <c r="A421" t="s" s="459">
        <v>3457</v>
      </c>
      <c r="B421" t="s" s="459">
        <v>215</v>
      </c>
      <c r="C421" s="465">
        <v>7</v>
      </c>
      <c r="D421" t="s" s="460">
        <v>1121</v>
      </c>
      <c r="E421" s="461">
        <v>0.00654</v>
      </c>
      <c r="F421" s="461">
        <v>0.019181</v>
      </c>
      <c r="G421" s="461">
        <v>0.015523</v>
      </c>
      <c r="H421" s="461">
        <v>0.007931000000000001</v>
      </c>
      <c r="I421" s="461">
        <v>0.0016</v>
      </c>
      <c r="J421" s="461">
        <v>0.003555</v>
      </c>
      <c r="K421" s="462">
        <v>0.027963</v>
      </c>
      <c r="L421" s="462">
        <v>0.001823</v>
      </c>
      <c r="M421" s="463">
        <v>19.2961</v>
      </c>
      <c r="N421" s="464">
        <f>4*K421/J421</f>
        <v>31.4632911392405</v>
      </c>
      <c r="O421" s="464">
        <f>4*L421/I421</f>
        <v>4.5575</v>
      </c>
      <c r="P421" s="462">
        <f>N421*E421</f>
        <v>0.205769924050633</v>
      </c>
      <c r="Q421" s="462">
        <f>O421*E421</f>
        <v>0.02980605</v>
      </c>
    </row>
    <row r="422" ht="18.65" customHeight="1">
      <c r="A422" t="s" s="459">
        <v>3457</v>
      </c>
      <c r="B422" t="s" s="459">
        <v>215</v>
      </c>
      <c r="C422" s="465">
        <v>8</v>
      </c>
      <c r="D422" t="s" s="460">
        <v>1122</v>
      </c>
      <c r="E422" s="461">
        <v>0.005898</v>
      </c>
      <c r="F422" s="461">
        <v>0.019265</v>
      </c>
      <c r="G422" s="461">
        <v>0.015579</v>
      </c>
      <c r="H422" s="461">
        <v>0.007884</v>
      </c>
      <c r="I422" s="461">
        <v>0.001919</v>
      </c>
      <c r="J422" s="461">
        <v>0.014411</v>
      </c>
      <c r="K422" s="462">
        <v>0</v>
      </c>
      <c r="L422" s="462">
        <v>0</v>
      </c>
      <c r="M422" s="463">
        <v>8.111499999999999</v>
      </c>
      <c r="N422" s="464">
        <f>4*K422/J422</f>
        <v>0</v>
      </c>
      <c r="O422" s="464">
        <f>4*L422/I422</f>
        <v>0</v>
      </c>
      <c r="P422" s="462">
        <f>N422*E422</f>
        <v>0</v>
      </c>
      <c r="Q422" s="462">
        <f>O422*E422</f>
        <v>0</v>
      </c>
    </row>
    <row r="423" ht="18.65" customHeight="1">
      <c r="A423" t="s" s="459">
        <v>3457</v>
      </c>
      <c r="B423" t="s" s="459">
        <v>215</v>
      </c>
      <c r="C423" s="465">
        <v>9</v>
      </c>
      <c r="D423" t="s" s="460">
        <v>1122</v>
      </c>
      <c r="E423" s="461">
        <v>0.005729</v>
      </c>
      <c r="F423" s="461">
        <v>0.021828</v>
      </c>
      <c r="G423" s="461">
        <v>0.014028</v>
      </c>
      <c r="H423" s="461">
        <v>0.010126</v>
      </c>
      <c r="I423" s="461">
        <v>0.002006</v>
      </c>
      <c r="J423" s="461">
        <v>0.020427</v>
      </c>
      <c r="K423" s="462">
        <v>0</v>
      </c>
      <c r="L423" s="462">
        <v>0</v>
      </c>
      <c r="M423" s="463">
        <v>0</v>
      </c>
      <c r="N423" s="464">
        <f>4*K423/J423</f>
        <v>0</v>
      </c>
      <c r="O423" s="464">
        <f>4*L423/I423</f>
        <v>0</v>
      </c>
      <c r="P423" s="462">
        <f>N423*E423</f>
        <v>0</v>
      </c>
      <c r="Q423" s="462">
        <f>O423*E423</f>
        <v>0</v>
      </c>
    </row>
    <row r="424" ht="18.65" customHeight="1">
      <c r="A424" t="s" s="459">
        <v>3457</v>
      </c>
      <c r="B424" t="s" s="459">
        <v>215</v>
      </c>
      <c r="C424" s="465">
        <v>10</v>
      </c>
      <c r="D424" t="s" s="460">
        <v>1121</v>
      </c>
      <c r="E424" s="461">
        <v>0.008449</v>
      </c>
      <c r="F424" s="461">
        <v>0.01844</v>
      </c>
      <c r="G424" s="461">
        <v>0.015023</v>
      </c>
      <c r="H424" s="461">
        <v>0.005334</v>
      </c>
      <c r="I424" s="461">
        <v>0.00165</v>
      </c>
      <c r="J424" s="461">
        <v>0.000797</v>
      </c>
      <c r="K424" s="462">
        <v>0.006502</v>
      </c>
      <c r="L424" s="462">
        <v>0.001296</v>
      </c>
      <c r="M424" s="463">
        <v>109.587</v>
      </c>
      <c r="N424" s="464">
        <f>4*K424/J424</f>
        <v>32.6323713927227</v>
      </c>
      <c r="O424" s="464">
        <f>4*L424/I424</f>
        <v>3.14181818181818</v>
      </c>
      <c r="P424" s="462">
        <f>N424*E424</f>
        <v>0.275710905897114</v>
      </c>
      <c r="Q424" s="462">
        <f>O424*E424</f>
        <v>0.0265452218181818</v>
      </c>
    </row>
    <row r="425" ht="18.65" customHeight="1">
      <c r="A425" t="s" s="459">
        <v>3457</v>
      </c>
      <c r="B425" t="s" s="459">
        <v>215</v>
      </c>
      <c r="C425" s="465">
        <v>11</v>
      </c>
      <c r="D425" t="s" s="460">
        <v>1122</v>
      </c>
      <c r="E425" s="461">
        <v>0.005354</v>
      </c>
      <c r="F425" s="461">
        <v>0.018352</v>
      </c>
      <c r="G425" s="461">
        <v>0.01538</v>
      </c>
      <c r="H425" s="461">
        <v>0.007849</v>
      </c>
      <c r="I425" s="461">
        <v>0.001594</v>
      </c>
      <c r="J425" s="461">
        <v>0.006115</v>
      </c>
      <c r="K425" s="462">
        <v>0</v>
      </c>
      <c r="L425" s="462">
        <v>0</v>
      </c>
      <c r="M425" s="463">
        <v>7.2745</v>
      </c>
      <c r="N425" s="464">
        <f>4*K425/J425</f>
        <v>0</v>
      </c>
      <c r="O425" s="464">
        <f>4*L425/I425</f>
        <v>0</v>
      </c>
      <c r="P425" s="462">
        <f>N425*E425</f>
        <v>0</v>
      </c>
      <c r="Q425" s="462">
        <f>O425*E425</f>
        <v>0</v>
      </c>
    </row>
    <row r="426" ht="18.65" customHeight="1">
      <c r="A426" t="s" s="459">
        <v>3457</v>
      </c>
      <c r="B426" t="s" s="459">
        <v>215</v>
      </c>
      <c r="C426" s="465">
        <v>12</v>
      </c>
      <c r="D426" t="s" s="460">
        <v>1121</v>
      </c>
      <c r="E426" s="461">
        <v>0.005768</v>
      </c>
      <c r="F426" s="461">
        <v>0.018603</v>
      </c>
      <c r="G426" s="461">
        <v>0.01522</v>
      </c>
      <c r="H426" s="461">
        <v>0.007455</v>
      </c>
      <c r="I426" s="461">
        <v>0.001327</v>
      </c>
      <c r="J426" s="461">
        <v>0.011815</v>
      </c>
      <c r="K426" s="462">
        <v>5e-06</v>
      </c>
      <c r="L426" s="462">
        <v>0.005222</v>
      </c>
      <c r="M426" s="463">
        <v>17.6699</v>
      </c>
      <c r="N426" s="464">
        <f>4*K426/J426</f>
        <v>0.00169276343630978</v>
      </c>
      <c r="O426" s="464">
        <f>4*L426/I426</f>
        <v>15.7407686510927</v>
      </c>
      <c r="P426" s="462">
        <f>N426*E426</f>
        <v>9.76385950063481e-06</v>
      </c>
      <c r="Q426" s="462">
        <f>O426*E426</f>
        <v>0.0907927535795027</v>
      </c>
    </row>
    <row r="427" ht="18.65" customHeight="1">
      <c r="A427" t="s" s="459">
        <v>3457</v>
      </c>
      <c r="B427" t="s" s="459">
        <v>215</v>
      </c>
      <c r="C427" s="465">
        <v>13</v>
      </c>
      <c r="D427" t="s" s="460">
        <v>1121</v>
      </c>
      <c r="E427" s="461">
        <v>0.007363</v>
      </c>
      <c r="F427" s="461">
        <v>0.018259</v>
      </c>
      <c r="G427" s="461">
        <v>0.01532</v>
      </c>
      <c r="H427" s="461">
        <v>0.006856</v>
      </c>
      <c r="I427" s="461">
        <v>0.001876</v>
      </c>
      <c r="J427" s="461">
        <v>0.003266</v>
      </c>
      <c r="K427" s="462">
        <v>0.028316</v>
      </c>
      <c r="L427" s="462">
        <v>5e-06</v>
      </c>
      <c r="M427" s="463">
        <v>22.2173</v>
      </c>
      <c r="N427" s="464">
        <f>4*K427/J427</f>
        <v>34.6797305572566</v>
      </c>
      <c r="O427" s="464">
        <f>4*L427/I427</f>
        <v>0.0106609808102345</v>
      </c>
      <c r="P427" s="462">
        <f>N427*E427</f>
        <v>0.25534685609308</v>
      </c>
      <c r="Q427" s="462">
        <f>O427*E427</f>
        <v>7.849680170575661e-05</v>
      </c>
    </row>
    <row r="428" ht="18.65" customHeight="1">
      <c r="A428" t="s" s="459">
        <v>3457</v>
      </c>
      <c r="B428" t="s" s="459">
        <v>215</v>
      </c>
      <c r="C428" s="465">
        <v>14</v>
      </c>
      <c r="D428" t="s" s="460">
        <v>1121</v>
      </c>
      <c r="E428" s="461">
        <v>0.007712</v>
      </c>
      <c r="F428" s="461">
        <v>0.020196</v>
      </c>
      <c r="G428" s="461">
        <v>0.016086</v>
      </c>
      <c r="H428" s="461">
        <v>0.007808</v>
      </c>
      <c r="I428" s="461">
        <v>0.00261</v>
      </c>
      <c r="J428" s="461">
        <v>4.8e-05</v>
      </c>
      <c r="K428" s="462">
        <v>0.000222</v>
      </c>
      <c r="L428" s="462">
        <v>9.2e-05</v>
      </c>
      <c r="M428" s="463">
        <v>100.4083</v>
      </c>
      <c r="N428" s="464">
        <f>4*K428/J428</f>
        <v>18.5</v>
      </c>
      <c r="O428" s="464">
        <f>4*L428/I428</f>
        <v>0.140996168582375</v>
      </c>
      <c r="P428" s="462">
        <f>N428*E428</f>
        <v>0.142672</v>
      </c>
      <c r="Q428" s="462">
        <f>O428*E428</f>
        <v>0.00108736245210728</v>
      </c>
    </row>
    <row r="429" ht="18.65" customHeight="1">
      <c r="A429" t="s" s="459">
        <v>3457</v>
      </c>
      <c r="B429" t="s" s="459">
        <v>215</v>
      </c>
      <c r="C429" t="s" s="459">
        <v>3114</v>
      </c>
      <c r="D429" t="s" s="460">
        <v>1122</v>
      </c>
      <c r="E429" s="461">
        <v>0.004414</v>
      </c>
      <c r="F429" s="461">
        <v>0.022931</v>
      </c>
      <c r="G429" s="461">
        <v>0.013615</v>
      </c>
      <c r="H429" s="461">
        <v>0.006357</v>
      </c>
      <c r="I429" s="461">
        <v>0.00168</v>
      </c>
      <c r="J429" s="461">
        <v>0.014615</v>
      </c>
      <c r="K429" s="462">
        <v>0</v>
      </c>
      <c r="L429" s="462">
        <v>0</v>
      </c>
      <c r="M429" s="463">
        <v>0.416</v>
      </c>
      <c r="N429" s="464">
        <f>4*K429/J429</f>
        <v>0</v>
      </c>
      <c r="O429" s="464">
        <f>4*L429/I429</f>
        <v>0</v>
      </c>
      <c r="P429" s="462">
        <f>N429*E429</f>
        <v>0</v>
      </c>
      <c r="Q429" s="462">
        <f>O429*E429</f>
        <v>0</v>
      </c>
    </row>
    <row r="430" ht="18.65" customHeight="1">
      <c r="A430" t="s" s="459">
        <v>3457</v>
      </c>
      <c r="B430" t="s" s="459">
        <v>215</v>
      </c>
      <c r="C430" t="s" s="459">
        <v>167</v>
      </c>
      <c r="D430" t="s" s="460">
        <v>1122</v>
      </c>
      <c r="E430" s="461">
        <v>0.008507000000000001</v>
      </c>
      <c r="F430" s="461">
        <v>0.022798</v>
      </c>
      <c r="G430" s="461">
        <v>0.011875</v>
      </c>
      <c r="H430" s="461">
        <v>0.00492</v>
      </c>
      <c r="I430" s="461">
        <v>0.003444</v>
      </c>
      <c r="J430" s="461">
        <v>0.00671</v>
      </c>
      <c r="K430" s="462">
        <v>0</v>
      </c>
      <c r="L430" s="462">
        <v>0</v>
      </c>
      <c r="M430" s="463">
        <v>0</v>
      </c>
      <c r="N430" s="464">
        <f>4*K430/J430</f>
        <v>0</v>
      </c>
      <c r="O430" s="464">
        <f>4*L430/I430</f>
        <v>0</v>
      </c>
      <c r="P430" s="462">
        <f>N430*E430</f>
        <v>0</v>
      </c>
      <c r="Q430" s="462">
        <f>O430*E430</f>
        <v>0</v>
      </c>
    </row>
    <row r="431" ht="18.65" customHeight="1">
      <c r="A431" t="s" s="459">
        <v>3457</v>
      </c>
      <c r="B431" t="s" s="459">
        <v>215</v>
      </c>
      <c r="C431" t="s" s="459">
        <v>3115</v>
      </c>
      <c r="D431" t="s" s="460">
        <v>1122</v>
      </c>
      <c r="E431" s="461">
        <v>0.005629</v>
      </c>
      <c r="F431" s="461">
        <v>0.02016</v>
      </c>
      <c r="G431" s="461">
        <v>0.015881</v>
      </c>
      <c r="H431" s="461">
        <v>0.009864</v>
      </c>
      <c r="I431" s="461">
        <v>0.003498</v>
      </c>
      <c r="J431" s="461">
        <v>0.021336</v>
      </c>
      <c r="K431" s="462">
        <v>0</v>
      </c>
      <c r="L431" s="462">
        <v>0</v>
      </c>
      <c r="M431" s="463">
        <v>9.003500000000001</v>
      </c>
      <c r="N431" s="464">
        <f>4*K431/J431</f>
        <v>0</v>
      </c>
      <c r="O431" s="464">
        <f>4*L431/I431</f>
        <v>0</v>
      </c>
      <c r="P431" s="462">
        <f>N431*E431</f>
        <v>0</v>
      </c>
      <c r="Q431" s="462">
        <f>O431*E431</f>
        <v>0</v>
      </c>
    </row>
    <row r="432" ht="18.65" customHeight="1">
      <c r="A432" t="s" s="459">
        <v>3457</v>
      </c>
      <c r="B432" t="s" s="459">
        <v>215</v>
      </c>
      <c r="C432" s="465">
        <v>16</v>
      </c>
      <c r="D432" t="s" s="460">
        <v>1122</v>
      </c>
      <c r="E432" s="461">
        <v>0.005737</v>
      </c>
      <c r="F432" s="461">
        <v>0.022457</v>
      </c>
      <c r="G432" s="461">
        <v>0.012894</v>
      </c>
      <c r="H432" s="461">
        <v>0.010474</v>
      </c>
      <c r="I432" s="461">
        <v>0.001999</v>
      </c>
      <c r="J432" s="461">
        <v>0.007765</v>
      </c>
      <c r="K432" s="462">
        <v>0</v>
      </c>
      <c r="L432" s="462">
        <v>0</v>
      </c>
      <c r="M432" s="463">
        <v>4.634</v>
      </c>
      <c r="N432" s="464">
        <f>4*K432/J432</f>
        <v>0</v>
      </c>
      <c r="O432" s="464">
        <f>4*L432/I432</f>
        <v>0</v>
      </c>
      <c r="P432" s="462">
        <f>N432*E432</f>
        <v>0</v>
      </c>
      <c r="Q432" s="462">
        <f>O432*E432</f>
        <v>0</v>
      </c>
    </row>
    <row r="433" ht="18.65" customHeight="1">
      <c r="A433" t="s" s="459">
        <v>3457</v>
      </c>
      <c r="B433" t="s" s="459">
        <v>215</v>
      </c>
      <c r="C433" s="465">
        <v>17</v>
      </c>
      <c r="D433" t="s" s="460">
        <v>1121</v>
      </c>
      <c r="E433" s="461">
        <v>0.006028</v>
      </c>
      <c r="F433" s="461">
        <v>0.018707</v>
      </c>
      <c r="G433" s="461">
        <v>0.014216</v>
      </c>
      <c r="H433" s="461">
        <v>0.006598</v>
      </c>
      <c r="I433" s="461">
        <v>0.00149</v>
      </c>
      <c r="J433" s="461">
        <v>0.000949</v>
      </c>
      <c r="K433" s="462">
        <v>0.005112</v>
      </c>
      <c r="L433" s="462">
        <v>5e-06</v>
      </c>
      <c r="M433" s="463">
        <v>24.4774</v>
      </c>
      <c r="N433" s="464">
        <f>4*K433/J433</f>
        <v>21.5468914646997</v>
      </c>
      <c r="O433" s="464">
        <f>4*L433/I433</f>
        <v>0.0134228187919463</v>
      </c>
      <c r="P433" s="462">
        <f>N433*E433</f>
        <v>0.12988466174921</v>
      </c>
      <c r="Q433" s="462">
        <f>O433*E433</f>
        <v>8.09127516778523e-05</v>
      </c>
    </row>
    <row r="434" ht="18.65" customHeight="1">
      <c r="A434" t="s" s="459">
        <v>3457</v>
      </c>
      <c r="B434" t="s" s="459">
        <v>215</v>
      </c>
      <c r="C434" s="465">
        <v>18</v>
      </c>
      <c r="D434" t="s" s="460">
        <v>1121</v>
      </c>
      <c r="E434" s="461">
        <v>0.006405</v>
      </c>
      <c r="F434" s="461">
        <v>0.01854</v>
      </c>
      <c r="G434" s="461">
        <v>0.015075</v>
      </c>
      <c r="H434" s="461">
        <v>0.00719</v>
      </c>
      <c r="I434" s="461">
        <v>0.001653</v>
      </c>
      <c r="J434" s="461">
        <v>0.000381</v>
      </c>
      <c r="K434" s="462">
        <v>0.00391</v>
      </c>
      <c r="L434" s="462">
        <v>0.000529</v>
      </c>
      <c r="M434" s="463">
        <v>88.69929999999999</v>
      </c>
      <c r="N434" s="464">
        <f>4*K434/J434</f>
        <v>41.0498687664042</v>
      </c>
      <c r="O434" s="464">
        <f>4*L434/I434</f>
        <v>1.28009679370841</v>
      </c>
      <c r="P434" s="462">
        <f>N434*E434</f>
        <v>0.262924409448819</v>
      </c>
      <c r="Q434" s="462">
        <f>O434*E434</f>
        <v>0.00819901996370237</v>
      </c>
    </row>
    <row r="435" ht="18.65" customHeight="1">
      <c r="A435" t="s" s="459">
        <v>3457</v>
      </c>
      <c r="B435" t="s" s="459">
        <v>215</v>
      </c>
      <c r="C435" s="465">
        <v>19</v>
      </c>
      <c r="D435" t="s" s="460">
        <v>1121</v>
      </c>
      <c r="E435" s="461">
        <v>0.006666</v>
      </c>
      <c r="F435" s="461">
        <v>0.017829</v>
      </c>
      <c r="G435" s="461">
        <v>0.015522</v>
      </c>
      <c r="H435" s="461">
        <v>0.006508</v>
      </c>
      <c r="I435" s="461">
        <v>0.001095</v>
      </c>
      <c r="J435" s="461">
        <v>0.010096</v>
      </c>
      <c r="K435" s="462">
        <v>5e-06</v>
      </c>
      <c r="L435" s="462">
        <v>0.007913</v>
      </c>
      <c r="M435" s="463">
        <v>28.5095</v>
      </c>
      <c r="N435" s="464">
        <f>4*K435/J435</f>
        <v>0.00198098256735341</v>
      </c>
      <c r="O435" s="464">
        <f>4*L435/I435</f>
        <v>28.9059360730594</v>
      </c>
      <c r="P435" s="462">
        <f>N435*E435</f>
        <v>1.32052297939778e-05</v>
      </c>
      <c r="Q435" s="462">
        <f>O435*E435</f>
        <v>0.192686969863014</v>
      </c>
    </row>
    <row r="436" ht="18.65" customHeight="1">
      <c r="A436" t="s" s="459">
        <v>3457</v>
      </c>
      <c r="B436" t="s" s="459">
        <v>215</v>
      </c>
      <c r="C436" s="465">
        <v>20</v>
      </c>
      <c r="D436" t="s" s="460">
        <v>1122</v>
      </c>
      <c r="E436" s="461">
        <v>0.004759</v>
      </c>
      <c r="F436" s="461">
        <v>0.019538</v>
      </c>
      <c r="G436" s="461">
        <v>0.014501</v>
      </c>
      <c r="H436" s="461">
        <v>0.007611</v>
      </c>
      <c r="I436" s="461">
        <v>0.001733</v>
      </c>
      <c r="J436" s="461">
        <v>0.011411</v>
      </c>
      <c r="K436" s="462">
        <v>0</v>
      </c>
      <c r="L436" s="462">
        <v>0</v>
      </c>
      <c r="M436" s="463">
        <v>8.8451</v>
      </c>
      <c r="N436" s="464">
        <f>4*K436/J436</f>
        <v>0</v>
      </c>
      <c r="O436" s="464">
        <f>4*L436/I436</f>
        <v>0</v>
      </c>
      <c r="P436" s="462">
        <f>N436*E436</f>
        <v>0</v>
      </c>
      <c r="Q436" s="462">
        <f>O436*E436</f>
        <v>0</v>
      </c>
    </row>
    <row r="437" ht="18.65" customHeight="1">
      <c r="A437" t="s" s="459">
        <v>3457</v>
      </c>
      <c r="B437" t="s" s="459">
        <v>215</v>
      </c>
      <c r="C437" s="465">
        <v>21</v>
      </c>
      <c r="D437" t="s" s="460">
        <v>1121</v>
      </c>
      <c r="E437" s="461">
        <v>0.007766</v>
      </c>
      <c r="F437" s="461">
        <v>0.020914</v>
      </c>
      <c r="G437" s="461">
        <v>0.015733</v>
      </c>
      <c r="H437" s="461">
        <v>0.007341</v>
      </c>
      <c r="I437" s="461">
        <v>0.000106</v>
      </c>
      <c r="J437" s="461">
        <v>8e-06</v>
      </c>
      <c r="K437" s="462">
        <v>5e-06</v>
      </c>
      <c r="L437" s="462">
        <v>0.000428</v>
      </c>
      <c r="M437" s="463">
        <v>61.8235</v>
      </c>
      <c r="N437" s="464">
        <f>4*K437/J437</f>
        <v>2.5</v>
      </c>
      <c r="O437" s="464">
        <f>4*L437/I437</f>
        <v>16.1509433962264</v>
      </c>
      <c r="P437" s="462">
        <f>N437*E437</f>
        <v>0.019415</v>
      </c>
      <c r="Q437" s="462">
        <f>O437*E437</f>
        <v>0.125428226415094</v>
      </c>
    </row>
    <row r="438" ht="18.65" customHeight="1">
      <c r="A438" t="s" s="459">
        <v>3457</v>
      </c>
      <c r="B438" t="s" s="459">
        <v>215</v>
      </c>
      <c r="C438" t="s" s="459">
        <v>216</v>
      </c>
      <c r="D438" t="s" s="460">
        <v>1121</v>
      </c>
      <c r="E438" s="461">
        <v>0.006355</v>
      </c>
      <c r="F438" s="461">
        <v>0.019041</v>
      </c>
      <c r="G438" s="461">
        <v>0.015242</v>
      </c>
      <c r="H438" s="461">
        <v>0.007564</v>
      </c>
      <c r="I438" s="461">
        <v>0.001608</v>
      </c>
      <c r="J438" s="461">
        <v>0.006465</v>
      </c>
      <c r="K438" s="462">
        <v>0.024145</v>
      </c>
      <c r="L438" s="462">
        <v>0.003007</v>
      </c>
      <c r="M438" s="463">
        <v>154.5364</v>
      </c>
      <c r="N438" s="464">
        <f>4*K438/J438</f>
        <v>14.938901778809</v>
      </c>
      <c r="O438" s="464">
        <f>4*L438/I438</f>
        <v>7.48009950248756</v>
      </c>
      <c r="P438" s="462">
        <f>N438*E438</f>
        <v>0.0949367208043312</v>
      </c>
      <c r="Q438" s="462">
        <f>O438*E438</f>
        <v>0.0475360323383084</v>
      </c>
    </row>
    <row r="439" ht="18.65" customHeight="1">
      <c r="A439" t="s" s="459">
        <v>3457</v>
      </c>
      <c r="B439" t="s" s="459">
        <v>232</v>
      </c>
      <c r="C439" s="465">
        <v>1</v>
      </c>
      <c r="D439" t="s" s="460">
        <v>1122</v>
      </c>
      <c r="E439" s="461">
        <v>0.005637</v>
      </c>
      <c r="F439" s="461">
        <v>0.016642</v>
      </c>
      <c r="G439" s="461">
        <v>0.011431</v>
      </c>
      <c r="H439" s="461">
        <v>0.006154</v>
      </c>
      <c r="I439" s="461">
        <v>0.002591</v>
      </c>
      <c r="J439" s="461">
        <v>0.011983</v>
      </c>
      <c r="K439" s="462">
        <v>0</v>
      </c>
      <c r="L439" s="462">
        <v>0</v>
      </c>
      <c r="M439" s="463">
        <v>0.6062</v>
      </c>
      <c r="N439" s="464">
        <f>4*K439/J439</f>
        <v>0</v>
      </c>
      <c r="O439" s="464">
        <f>4*L439/I439</f>
        <v>0</v>
      </c>
      <c r="P439" s="462">
        <f>N439*E439</f>
        <v>0</v>
      </c>
      <c r="Q439" s="462">
        <f>O439*E439</f>
        <v>0</v>
      </c>
    </row>
    <row r="440" ht="18.65" customHeight="1">
      <c r="A440" t="s" s="459">
        <v>3457</v>
      </c>
      <c r="B440" t="s" s="459">
        <v>232</v>
      </c>
      <c r="C440" t="s" s="459">
        <v>180</v>
      </c>
      <c r="D440" t="s" s="460">
        <v>1122</v>
      </c>
      <c r="E440" s="461">
        <v>0.006429</v>
      </c>
      <c r="F440" s="461">
        <v>0.010259</v>
      </c>
      <c r="G440" s="461">
        <v>0.021688</v>
      </c>
      <c r="H440" s="461">
        <v>0.003122</v>
      </c>
      <c r="I440" s="461">
        <v>0.003083</v>
      </c>
      <c r="J440" s="461">
        <v>0.007966000000000001</v>
      </c>
      <c r="K440" s="462">
        <v>0</v>
      </c>
      <c r="L440" s="462">
        <v>0</v>
      </c>
      <c r="M440" s="463">
        <v>0.3512</v>
      </c>
      <c r="N440" s="464">
        <f>4*K440/J440</f>
        <v>0</v>
      </c>
      <c r="O440" s="464">
        <f>4*L440/I440</f>
        <v>0</v>
      </c>
      <c r="P440" s="462">
        <f>N440*E440</f>
        <v>0</v>
      </c>
      <c r="Q440" s="462">
        <f>O440*E440</f>
        <v>0</v>
      </c>
    </row>
    <row r="441" ht="18.65" customHeight="1">
      <c r="A441" t="s" s="459">
        <v>3457</v>
      </c>
      <c r="B441" t="s" s="459">
        <v>232</v>
      </c>
      <c r="C441" t="s" s="459">
        <v>150</v>
      </c>
      <c r="D441" t="s" s="460">
        <v>1122</v>
      </c>
      <c r="E441" s="461">
        <v>0.01022</v>
      </c>
      <c r="F441" s="461">
        <v>0.018687</v>
      </c>
      <c r="G441" s="461">
        <v>0.010358</v>
      </c>
      <c r="H441" s="461">
        <v>5e-06</v>
      </c>
      <c r="I441" s="461">
        <v>0.000888</v>
      </c>
      <c r="J441" s="461">
        <v>0.011231</v>
      </c>
      <c r="K441" s="462">
        <v>0</v>
      </c>
      <c r="L441" s="462">
        <v>0</v>
      </c>
      <c r="M441" s="463">
        <v>0</v>
      </c>
      <c r="N441" s="464">
        <f>4*K441/J441</f>
        <v>0</v>
      </c>
      <c r="O441" s="464">
        <f>4*L441/I441</f>
        <v>0</v>
      </c>
      <c r="P441" s="462">
        <f>N441*E441</f>
        <v>0</v>
      </c>
      <c r="Q441" s="462">
        <f>O441*E441</f>
        <v>0</v>
      </c>
    </row>
    <row r="442" ht="18.65" customHeight="1">
      <c r="A442" t="s" s="459">
        <v>3457</v>
      </c>
      <c r="B442" t="s" s="459">
        <v>232</v>
      </c>
      <c r="C442" t="s" s="459">
        <v>182</v>
      </c>
      <c r="D442" t="s" s="460">
        <v>1122</v>
      </c>
      <c r="E442" s="461">
        <v>0.004037</v>
      </c>
      <c r="F442" s="461">
        <v>0.017668</v>
      </c>
      <c r="G442" s="461">
        <v>0.013756</v>
      </c>
      <c r="H442" s="461">
        <v>0.013193</v>
      </c>
      <c r="I442" s="461">
        <v>0.001372</v>
      </c>
      <c r="J442" s="461">
        <v>0.006322</v>
      </c>
      <c r="K442" s="462">
        <v>0</v>
      </c>
      <c r="L442" s="462">
        <v>0</v>
      </c>
      <c r="M442" s="463">
        <v>0</v>
      </c>
      <c r="N442" s="464">
        <f>4*K442/J442</f>
        <v>0</v>
      </c>
      <c r="O442" s="464">
        <f>4*L442/I442</f>
        <v>0</v>
      </c>
      <c r="P442" s="462">
        <f>N442*E442</f>
        <v>0</v>
      </c>
      <c r="Q442" s="462">
        <f>O442*E442</f>
        <v>0</v>
      </c>
    </row>
    <row r="443" ht="18.65" customHeight="1">
      <c r="A443" t="s" s="459">
        <v>3457</v>
      </c>
      <c r="B443" t="s" s="459">
        <v>232</v>
      </c>
      <c r="C443" s="465">
        <v>3</v>
      </c>
      <c r="D443" t="s" s="460">
        <v>1121</v>
      </c>
      <c r="E443" s="461">
        <v>0.00663</v>
      </c>
      <c r="F443" s="461">
        <v>0.016707</v>
      </c>
      <c r="G443" s="461">
        <v>0.014052</v>
      </c>
      <c r="H443" s="461">
        <v>0.007623</v>
      </c>
      <c r="I443" s="461">
        <v>0.002947</v>
      </c>
      <c r="J443" s="461">
        <v>0.01186</v>
      </c>
      <c r="K443" s="462">
        <v>0.068082</v>
      </c>
      <c r="L443" s="462">
        <v>5e-06</v>
      </c>
      <c r="M443" s="463">
        <v>11.9956</v>
      </c>
      <c r="N443" s="464">
        <f>4*K443/J443</f>
        <v>22.9618887015177</v>
      </c>
      <c r="O443" s="464">
        <f>4*L443/I443</f>
        <v>0.00678656260604004</v>
      </c>
      <c r="P443" s="462">
        <f>N443*E443</f>
        <v>0.152237322091062</v>
      </c>
      <c r="Q443" s="462">
        <f>O443*E443</f>
        <v>4.49949100780455e-05</v>
      </c>
    </row>
    <row r="444" ht="18.65" customHeight="1">
      <c r="A444" t="s" s="459">
        <v>3457</v>
      </c>
      <c r="B444" t="s" s="459">
        <v>232</v>
      </c>
      <c r="C444" s="465">
        <v>4</v>
      </c>
      <c r="D444" t="s" s="460">
        <v>1121</v>
      </c>
      <c r="E444" s="461">
        <v>0.011053</v>
      </c>
      <c r="F444" s="461">
        <v>0.017501</v>
      </c>
      <c r="G444" s="461">
        <v>0.011947</v>
      </c>
      <c r="H444" s="461">
        <v>0.003558</v>
      </c>
      <c r="I444" s="461">
        <v>0.003208</v>
      </c>
      <c r="J444" s="461">
        <v>0.007548</v>
      </c>
      <c r="K444" s="462">
        <v>0.095691</v>
      </c>
      <c r="L444" s="462">
        <v>0.002738</v>
      </c>
      <c r="M444" s="463">
        <v>15.6126</v>
      </c>
      <c r="N444" s="464">
        <f>4*K444/J444</f>
        <v>50.7106518282989</v>
      </c>
      <c r="O444" s="464">
        <f>4*L444/I444</f>
        <v>3.4139650872818</v>
      </c>
      <c r="P444" s="462">
        <f>N444*E444</f>
        <v>0.560504834658188</v>
      </c>
      <c r="Q444" s="462">
        <f>O444*E444</f>
        <v>0.0377345561097257</v>
      </c>
    </row>
    <row r="445" ht="18.65" customHeight="1">
      <c r="A445" t="s" s="459">
        <v>3457</v>
      </c>
      <c r="B445" t="s" s="459">
        <v>232</v>
      </c>
      <c r="C445" s="465">
        <v>5</v>
      </c>
      <c r="D445" t="s" s="460">
        <v>1122</v>
      </c>
      <c r="E445" s="461">
        <v>0.006442</v>
      </c>
      <c r="F445" s="461">
        <v>0.019028</v>
      </c>
      <c r="G445" s="461">
        <v>0.009943</v>
      </c>
      <c r="H445" s="461">
        <v>0.006754</v>
      </c>
      <c r="I445" s="461">
        <v>0.003119</v>
      </c>
      <c r="J445" s="461">
        <v>0.017224</v>
      </c>
      <c r="K445" s="462">
        <v>0</v>
      </c>
      <c r="L445" s="462">
        <v>0</v>
      </c>
      <c r="M445" s="463">
        <v>6.5563</v>
      </c>
      <c r="N445" s="464">
        <f>4*K445/J445</f>
        <v>0</v>
      </c>
      <c r="O445" s="464">
        <f>4*L445/I445</f>
        <v>0</v>
      </c>
      <c r="P445" s="462">
        <f>N445*E445</f>
        <v>0</v>
      </c>
      <c r="Q445" s="462">
        <f>O445*E445</f>
        <v>0</v>
      </c>
    </row>
    <row r="446" ht="18.65" customHeight="1">
      <c r="A446" t="s" s="459">
        <v>3457</v>
      </c>
      <c r="B446" t="s" s="459">
        <v>232</v>
      </c>
      <c r="C446" s="465">
        <v>6</v>
      </c>
      <c r="D446" t="s" s="460">
        <v>1122</v>
      </c>
      <c r="E446" s="461">
        <v>0.005221</v>
      </c>
      <c r="F446" s="461">
        <v>0.016721</v>
      </c>
      <c r="G446" s="461">
        <v>0.013078</v>
      </c>
      <c r="H446" s="461">
        <v>0.00771</v>
      </c>
      <c r="I446" s="461">
        <v>0.003022</v>
      </c>
      <c r="J446" s="461">
        <v>0.015176</v>
      </c>
      <c r="K446" s="462">
        <v>0</v>
      </c>
      <c r="L446" s="462">
        <v>0</v>
      </c>
      <c r="M446" s="463">
        <v>1.1323</v>
      </c>
      <c r="N446" s="464">
        <f>4*K446/J446</f>
        <v>0</v>
      </c>
      <c r="O446" s="464">
        <f>4*L446/I446</f>
        <v>0</v>
      </c>
      <c r="P446" s="462">
        <f>N446*E446</f>
        <v>0</v>
      </c>
      <c r="Q446" s="462">
        <f>O446*E446</f>
        <v>0</v>
      </c>
    </row>
    <row r="447" ht="18.65" customHeight="1">
      <c r="A447" t="s" s="459">
        <v>3457</v>
      </c>
      <c r="B447" t="s" s="459">
        <v>232</v>
      </c>
      <c r="C447" s="465">
        <v>7</v>
      </c>
      <c r="D447" t="s" s="460">
        <v>1121</v>
      </c>
      <c r="E447" s="461">
        <v>0.008103000000000001</v>
      </c>
      <c r="F447" s="461">
        <v>0.015801</v>
      </c>
      <c r="G447" s="461">
        <v>0.012496</v>
      </c>
      <c r="H447" s="461">
        <v>0.004739</v>
      </c>
      <c r="I447" s="461">
        <v>0.002897</v>
      </c>
      <c r="J447" s="461">
        <v>0.003984</v>
      </c>
      <c r="K447" s="462">
        <v>0.035969</v>
      </c>
      <c r="L447" s="462">
        <v>5e-06</v>
      </c>
      <c r="M447" s="463">
        <v>17.4062</v>
      </c>
      <c r="N447" s="464">
        <f>4*K447/J447</f>
        <v>36.113453815261</v>
      </c>
      <c r="O447" s="464">
        <f>4*L447/I447</f>
        <v>0.00690369347600967</v>
      </c>
      <c r="P447" s="462">
        <f>N447*E447</f>
        <v>0.29262731626506</v>
      </c>
      <c r="Q447" s="462">
        <f>O447*E447</f>
        <v>5.59406282361064e-05</v>
      </c>
    </row>
    <row r="448" ht="18.65" customHeight="1">
      <c r="A448" t="s" s="459">
        <v>3457</v>
      </c>
      <c r="B448" t="s" s="459">
        <v>232</v>
      </c>
      <c r="C448" s="465">
        <v>8</v>
      </c>
      <c r="D448" t="s" s="460">
        <v>1122</v>
      </c>
      <c r="E448" s="461">
        <v>0.005803</v>
      </c>
      <c r="F448" s="461">
        <v>0.016562</v>
      </c>
      <c r="G448" s="461">
        <v>0.012039</v>
      </c>
      <c r="H448" s="461">
        <v>0.007247</v>
      </c>
      <c r="I448" s="461">
        <v>0.002962</v>
      </c>
      <c r="J448" s="461">
        <v>0.010763</v>
      </c>
      <c r="K448" s="462">
        <v>0</v>
      </c>
      <c r="L448" s="462">
        <v>0</v>
      </c>
      <c r="M448" s="463">
        <v>0.867</v>
      </c>
      <c r="N448" s="464">
        <f>4*K448/J448</f>
        <v>0</v>
      </c>
      <c r="O448" s="464">
        <f>4*L448/I448</f>
        <v>0</v>
      </c>
      <c r="P448" s="462">
        <f>N448*E448</f>
        <v>0</v>
      </c>
      <c r="Q448" s="462">
        <f>O448*E448</f>
        <v>0</v>
      </c>
    </row>
    <row r="449" ht="18.65" customHeight="1">
      <c r="A449" t="s" s="459">
        <v>3457</v>
      </c>
      <c r="B449" t="s" s="459">
        <v>232</v>
      </c>
      <c r="C449" s="465">
        <v>9</v>
      </c>
      <c r="D449" t="s" s="460">
        <v>1122</v>
      </c>
      <c r="E449" s="461">
        <v>0.005988</v>
      </c>
      <c r="F449" s="461">
        <v>0.017659</v>
      </c>
      <c r="G449" s="461">
        <v>0.012701</v>
      </c>
      <c r="H449" s="461">
        <v>0.00744</v>
      </c>
      <c r="I449" s="461">
        <v>0.002938</v>
      </c>
      <c r="J449" s="461">
        <v>0.018924</v>
      </c>
      <c r="K449" s="462">
        <v>0</v>
      </c>
      <c r="L449" s="462">
        <v>0</v>
      </c>
      <c r="M449" s="463">
        <v>0.327</v>
      </c>
      <c r="N449" s="464">
        <f>4*K449/J449</f>
        <v>0</v>
      </c>
      <c r="O449" s="464">
        <f>4*L449/I449</f>
        <v>0</v>
      </c>
      <c r="P449" s="462">
        <f>N449*E449</f>
        <v>0</v>
      </c>
      <c r="Q449" s="462">
        <f>O449*E449</f>
        <v>0</v>
      </c>
    </row>
    <row r="450" ht="18.65" customHeight="1">
      <c r="A450" t="s" s="459">
        <v>3457</v>
      </c>
      <c r="B450" t="s" s="459">
        <v>232</v>
      </c>
      <c r="C450" s="465">
        <v>10</v>
      </c>
      <c r="D450" t="s" s="460">
        <v>1121</v>
      </c>
      <c r="E450" s="461">
        <v>0.008326999999999999</v>
      </c>
      <c r="F450" s="461">
        <v>0.018316</v>
      </c>
      <c r="G450" s="461">
        <v>0.010289</v>
      </c>
      <c r="H450" s="461">
        <v>0.00487</v>
      </c>
      <c r="I450" s="461">
        <v>0.002994</v>
      </c>
      <c r="J450" s="461">
        <v>0.001049</v>
      </c>
      <c r="K450" s="462">
        <v>0.009062000000000001</v>
      </c>
      <c r="L450" s="462">
        <v>5e-06</v>
      </c>
      <c r="M450" s="463">
        <v>39.5876</v>
      </c>
      <c r="N450" s="464">
        <f>4*K450/J450</f>
        <v>34.5548141086749</v>
      </c>
      <c r="O450" s="464">
        <f>4*L450/I450</f>
        <v>0.00668002672010688</v>
      </c>
      <c r="P450" s="462">
        <f>N450*E450</f>
        <v>0.287737937082936</v>
      </c>
      <c r="Q450" s="462">
        <f>O450*E450</f>
        <v>5.562458249833e-05</v>
      </c>
    </row>
    <row r="451" ht="18.65" customHeight="1">
      <c r="A451" t="s" s="459">
        <v>3457</v>
      </c>
      <c r="B451" t="s" s="459">
        <v>232</v>
      </c>
      <c r="C451" s="465">
        <v>11</v>
      </c>
      <c r="D451" t="s" s="460">
        <v>1121</v>
      </c>
      <c r="E451" s="461">
        <v>0.008162000000000001</v>
      </c>
      <c r="F451" s="461">
        <v>0.017809</v>
      </c>
      <c r="G451" s="461">
        <v>0.012243</v>
      </c>
      <c r="H451" s="461">
        <v>0.006339</v>
      </c>
      <c r="I451" s="461">
        <v>0.002477</v>
      </c>
      <c r="J451" s="461">
        <v>0.003921</v>
      </c>
      <c r="K451" s="462">
        <v>0.038641</v>
      </c>
      <c r="L451" s="462">
        <v>5e-06</v>
      </c>
      <c r="M451" s="463">
        <v>13.0221</v>
      </c>
      <c r="N451" s="464">
        <f>4*K451/J451</f>
        <v>39.4195358326957</v>
      </c>
      <c r="O451" s="464">
        <f>4*L451/I451</f>
        <v>0.0080742834073476</v>
      </c>
      <c r="P451" s="462">
        <f>N451*E451</f>
        <v>0.321742251466462</v>
      </c>
      <c r="Q451" s="462">
        <f>O451*E451</f>
        <v>6.59023011707711e-05</v>
      </c>
    </row>
    <row r="452" ht="18.65" customHeight="1">
      <c r="A452" t="s" s="459">
        <v>3457</v>
      </c>
      <c r="B452" t="s" s="459">
        <v>232</v>
      </c>
      <c r="C452" s="465">
        <v>12</v>
      </c>
      <c r="D452" t="s" s="460">
        <v>1121</v>
      </c>
      <c r="E452" s="461">
        <v>0.007990000000000001</v>
      </c>
      <c r="F452" s="461">
        <v>0.01691</v>
      </c>
      <c r="G452" s="461">
        <v>0.01157</v>
      </c>
      <c r="H452" s="461">
        <v>0.005631</v>
      </c>
      <c r="I452" s="461">
        <v>0.002514</v>
      </c>
      <c r="J452" s="461">
        <v>0.010069</v>
      </c>
      <c r="K452" s="462">
        <v>0.052599</v>
      </c>
      <c r="L452" s="462">
        <v>0.004755</v>
      </c>
      <c r="M452" s="463">
        <v>15.0482</v>
      </c>
      <c r="N452" s="464">
        <f>4*K452/J452</f>
        <v>20.8954215910219</v>
      </c>
      <c r="O452" s="464">
        <f>4*L452/I452</f>
        <v>7.56563245823389</v>
      </c>
      <c r="P452" s="462">
        <f>N452*E452</f>
        <v>0.166954418512265</v>
      </c>
      <c r="Q452" s="462">
        <f>O452*E452</f>
        <v>0.0604494033412888</v>
      </c>
    </row>
    <row r="453" ht="18.65" customHeight="1">
      <c r="A453" t="s" s="459">
        <v>3457</v>
      </c>
      <c r="B453" t="s" s="459">
        <v>232</v>
      </c>
      <c r="C453" s="465">
        <v>13</v>
      </c>
      <c r="D453" t="s" s="460">
        <v>1121</v>
      </c>
      <c r="E453" s="461">
        <v>0.008578000000000001</v>
      </c>
      <c r="F453" s="461">
        <v>0.016586</v>
      </c>
      <c r="G453" s="461">
        <v>0.012806</v>
      </c>
      <c r="H453" s="461">
        <v>0.004776</v>
      </c>
      <c r="I453" s="461">
        <v>0.003101</v>
      </c>
      <c r="J453" s="461">
        <v>0.001782</v>
      </c>
      <c r="K453" s="462">
        <v>0.02419</v>
      </c>
      <c r="L453" s="462">
        <v>5e-06</v>
      </c>
      <c r="M453" s="463">
        <v>45.4159</v>
      </c>
      <c r="N453" s="464">
        <f>4*K453/J453</f>
        <v>54.2985409652076</v>
      </c>
      <c r="O453" s="464">
        <f>4*L453/I453</f>
        <v>0.00644953240890035</v>
      </c>
      <c r="P453" s="462">
        <f>N453*E453</f>
        <v>0.465772884399551</v>
      </c>
      <c r="Q453" s="462">
        <f>O453*E453</f>
        <v>5.53240890035472e-05</v>
      </c>
    </row>
    <row r="454" ht="18.65" customHeight="1">
      <c r="A454" t="s" s="459">
        <v>3457</v>
      </c>
      <c r="B454" t="s" s="459">
        <v>232</v>
      </c>
      <c r="C454" s="465">
        <v>14</v>
      </c>
      <c r="D454" t="s" s="460">
        <v>1121</v>
      </c>
      <c r="E454" s="461">
        <v>0.006917</v>
      </c>
      <c r="F454" s="461">
        <v>0.018136</v>
      </c>
      <c r="G454" s="461">
        <v>0.011191</v>
      </c>
      <c r="H454" s="461">
        <v>0.008501999999999999</v>
      </c>
      <c r="I454" s="461">
        <v>0.003345</v>
      </c>
      <c r="J454" s="461">
        <v>9.6e-05</v>
      </c>
      <c r="K454" s="462">
        <v>0.000628</v>
      </c>
      <c r="L454" s="462">
        <v>4.8e-05</v>
      </c>
      <c r="M454" s="463">
        <v>15.2024</v>
      </c>
      <c r="N454" s="464">
        <f>4*K454/J454</f>
        <v>26.1666666666667</v>
      </c>
      <c r="O454" s="464">
        <f>4*L454/I454</f>
        <v>0.0573991031390135</v>
      </c>
      <c r="P454" s="462">
        <f>N454*E454</f>
        <v>0.180994833333334</v>
      </c>
      <c r="Q454" s="462">
        <f>O454*E454</f>
        <v>0.000397029596412556</v>
      </c>
    </row>
    <row r="455" ht="18.65" customHeight="1">
      <c r="A455" t="s" s="459">
        <v>3457</v>
      </c>
      <c r="B455" t="s" s="459">
        <v>232</v>
      </c>
      <c r="C455" t="s" s="459">
        <v>3114</v>
      </c>
      <c r="D455" t="s" s="460">
        <v>1122</v>
      </c>
      <c r="E455" s="461">
        <v>0.004193</v>
      </c>
      <c r="F455" s="461">
        <v>0.017603</v>
      </c>
      <c r="G455" s="461">
        <v>0.012619</v>
      </c>
      <c r="H455" s="461">
        <v>0.008092</v>
      </c>
      <c r="I455" s="461">
        <v>0.003323</v>
      </c>
      <c r="J455" s="461">
        <v>0.007208</v>
      </c>
      <c r="K455" s="462">
        <v>0</v>
      </c>
      <c r="L455" s="462">
        <v>0</v>
      </c>
      <c r="M455" s="463">
        <v>1.9333</v>
      </c>
      <c r="N455" s="464">
        <f>4*K455/J455</f>
        <v>0</v>
      </c>
      <c r="O455" s="464">
        <f>4*L455/I455</f>
        <v>0</v>
      </c>
      <c r="P455" s="462">
        <f>N455*E455</f>
        <v>0</v>
      </c>
      <c r="Q455" s="462">
        <f>O455*E455</f>
        <v>0</v>
      </c>
    </row>
    <row r="456" ht="18.65" customHeight="1">
      <c r="A456" t="s" s="459">
        <v>3457</v>
      </c>
      <c r="B456" t="s" s="459">
        <v>232</v>
      </c>
      <c r="C456" t="s" s="459">
        <v>167</v>
      </c>
      <c r="D456" t="s" s="460">
        <v>1122</v>
      </c>
      <c r="E456" s="461">
        <v>0.005704</v>
      </c>
      <c r="F456" s="461">
        <v>0.025147</v>
      </c>
      <c r="G456" s="461">
        <v>5e-06</v>
      </c>
      <c r="H456" s="461">
        <v>0.037438</v>
      </c>
      <c r="I456" s="461">
        <v>0.002677</v>
      </c>
      <c r="J456" s="461">
        <v>0.002326</v>
      </c>
      <c r="K456" s="462">
        <v>0</v>
      </c>
      <c r="L456" s="462">
        <v>0</v>
      </c>
      <c r="M456" s="463">
        <v>0.114</v>
      </c>
      <c r="N456" s="464">
        <f>4*K456/J456</f>
        <v>0</v>
      </c>
      <c r="O456" s="464">
        <f>4*L456/I456</f>
        <v>0</v>
      </c>
      <c r="P456" s="462">
        <f>N456*E456</f>
        <v>0</v>
      </c>
      <c r="Q456" s="462">
        <f>O456*E456</f>
        <v>0</v>
      </c>
    </row>
    <row r="457" ht="18.65" customHeight="1">
      <c r="A457" t="s" s="459">
        <v>3457</v>
      </c>
      <c r="B457" t="s" s="459">
        <v>232</v>
      </c>
      <c r="C457" t="s" s="459">
        <v>3115</v>
      </c>
      <c r="D457" t="s" s="460">
        <v>1122</v>
      </c>
      <c r="E457" s="461">
        <v>0.005583</v>
      </c>
      <c r="F457" s="461">
        <v>0.018053</v>
      </c>
      <c r="G457" s="461">
        <v>0.010969</v>
      </c>
      <c r="H457" s="461">
        <v>0.009237</v>
      </c>
      <c r="I457" s="461">
        <v>0.003878</v>
      </c>
      <c r="J457" s="461">
        <v>0.011526</v>
      </c>
      <c r="K457" s="462">
        <v>0</v>
      </c>
      <c r="L457" s="462">
        <v>0</v>
      </c>
      <c r="M457" s="463">
        <v>2.5573</v>
      </c>
      <c r="N457" s="464">
        <f>4*K457/J457</f>
        <v>0</v>
      </c>
      <c r="O457" s="464">
        <f>4*L457/I457</f>
        <v>0</v>
      </c>
      <c r="P457" s="462">
        <f>N457*E457</f>
        <v>0</v>
      </c>
      <c r="Q457" s="462">
        <f>O457*E457</f>
        <v>0</v>
      </c>
    </row>
    <row r="458" ht="18.65" customHeight="1">
      <c r="A458" t="s" s="459">
        <v>3457</v>
      </c>
      <c r="B458" t="s" s="459">
        <v>232</v>
      </c>
      <c r="C458" s="465">
        <v>16</v>
      </c>
      <c r="D458" t="s" s="460">
        <v>1121</v>
      </c>
      <c r="E458" s="461">
        <v>0.008675</v>
      </c>
      <c r="F458" s="461">
        <v>0.017824</v>
      </c>
      <c r="G458" s="461">
        <v>0.011998</v>
      </c>
      <c r="H458" s="461">
        <v>0.006021</v>
      </c>
      <c r="I458" s="461">
        <v>0.002809</v>
      </c>
      <c r="J458" s="461">
        <v>0.005521</v>
      </c>
      <c r="K458" s="462">
        <v>0.04871</v>
      </c>
      <c r="L458" s="462">
        <v>5e-06</v>
      </c>
      <c r="M458" s="463">
        <v>15.1203</v>
      </c>
      <c r="N458" s="464">
        <f>4*K458/J458</f>
        <v>35.2907082050353</v>
      </c>
      <c r="O458" s="464">
        <f>4*L458/I458</f>
        <v>0.00711997152011392</v>
      </c>
      <c r="P458" s="462">
        <f>N458*E458</f>
        <v>0.306146893678681</v>
      </c>
      <c r="Q458" s="462">
        <f>O458*E458</f>
        <v>6.17657529369883e-05</v>
      </c>
    </row>
    <row r="459" ht="18.65" customHeight="1">
      <c r="A459" t="s" s="459">
        <v>3457</v>
      </c>
      <c r="B459" t="s" s="459">
        <v>232</v>
      </c>
      <c r="C459" s="465">
        <v>17</v>
      </c>
      <c r="D459" t="s" s="460">
        <v>1121</v>
      </c>
      <c r="E459" s="461">
        <v>0.007877</v>
      </c>
      <c r="F459" s="461">
        <v>0.016976</v>
      </c>
      <c r="G459" s="461">
        <v>0.011714</v>
      </c>
      <c r="H459" s="461">
        <v>0.005024</v>
      </c>
      <c r="I459" s="461">
        <v>0.002652</v>
      </c>
      <c r="J459" s="461">
        <v>0.000402</v>
      </c>
      <c r="K459" s="462">
        <v>0.004238</v>
      </c>
      <c r="L459" s="462">
        <v>5e-06</v>
      </c>
      <c r="M459" s="463">
        <v>54.0672</v>
      </c>
      <c r="N459" s="464">
        <f>4*K459/J459</f>
        <v>42.1691542288557</v>
      </c>
      <c r="O459" s="464">
        <f>4*L459/I459</f>
        <v>0.00754147812971342</v>
      </c>
      <c r="P459" s="462">
        <f>N459*E459</f>
        <v>0.332166427860696</v>
      </c>
      <c r="Q459" s="462">
        <f>O459*E459</f>
        <v>5.94042232277526e-05</v>
      </c>
    </row>
    <row r="460" ht="18.65" customHeight="1">
      <c r="A460" t="s" s="459">
        <v>3457</v>
      </c>
      <c r="B460" t="s" s="459">
        <v>232</v>
      </c>
      <c r="C460" s="465">
        <v>18</v>
      </c>
      <c r="D460" t="s" s="460">
        <v>1121</v>
      </c>
      <c r="E460" s="461">
        <v>0.007672</v>
      </c>
      <c r="F460" s="461">
        <v>0.015529</v>
      </c>
      <c r="G460" s="461">
        <v>0.012624</v>
      </c>
      <c r="H460" s="461">
        <v>0.003875</v>
      </c>
      <c r="I460" s="461">
        <v>0.003438</v>
      </c>
      <c r="J460" s="461">
        <v>0.00021</v>
      </c>
      <c r="K460" s="462">
        <v>0.00214</v>
      </c>
      <c r="L460" s="462">
        <v>5e-06</v>
      </c>
      <c r="M460" s="463">
        <v>71.78570000000001</v>
      </c>
      <c r="N460" s="464">
        <f>4*K460/J460</f>
        <v>40.7619047619048</v>
      </c>
      <c r="O460" s="464">
        <f>4*L460/I460</f>
        <v>0.0058173356602676</v>
      </c>
      <c r="P460" s="462">
        <f>N460*E460</f>
        <v>0.312725333333334</v>
      </c>
      <c r="Q460" s="462">
        <f>O460*E460</f>
        <v>4.4630599185573e-05</v>
      </c>
    </row>
    <row r="461" ht="18.65" customHeight="1">
      <c r="A461" t="s" s="459">
        <v>3457</v>
      </c>
      <c r="B461" t="s" s="459">
        <v>232</v>
      </c>
      <c r="C461" s="465">
        <v>19</v>
      </c>
      <c r="D461" t="s" s="460">
        <v>1122</v>
      </c>
      <c r="E461" s="461">
        <v>0.005617</v>
      </c>
      <c r="F461" s="461">
        <v>0.016044</v>
      </c>
      <c r="G461" s="461">
        <v>0.012085</v>
      </c>
      <c r="H461" s="461">
        <v>0.007015</v>
      </c>
      <c r="I461" s="461">
        <v>0.002746</v>
      </c>
      <c r="J461" s="461">
        <v>0.010988</v>
      </c>
      <c r="K461" s="462">
        <v>0</v>
      </c>
      <c r="L461" s="462">
        <v>0</v>
      </c>
      <c r="M461" s="463">
        <v>3.7528</v>
      </c>
      <c r="N461" s="464">
        <f>4*K461/J461</f>
        <v>0</v>
      </c>
      <c r="O461" s="464">
        <f>4*L461/I461</f>
        <v>0</v>
      </c>
      <c r="P461" s="462">
        <f>N461*E461</f>
        <v>0</v>
      </c>
      <c r="Q461" s="462">
        <f>O461*E461</f>
        <v>0</v>
      </c>
    </row>
    <row r="462" ht="18.65" customHeight="1">
      <c r="A462" t="s" s="459">
        <v>3457</v>
      </c>
      <c r="B462" t="s" s="459">
        <v>232</v>
      </c>
      <c r="C462" s="465">
        <v>20</v>
      </c>
      <c r="D462" t="s" s="460">
        <v>1122</v>
      </c>
      <c r="E462" s="461">
        <v>0.005764</v>
      </c>
      <c r="F462" s="461">
        <v>0.016392</v>
      </c>
      <c r="G462" s="461">
        <v>0.012357</v>
      </c>
      <c r="H462" s="461">
        <v>0.006561</v>
      </c>
      <c r="I462" s="461">
        <v>0.002565</v>
      </c>
      <c r="J462" s="461">
        <v>0.013609</v>
      </c>
      <c r="K462" s="462">
        <v>0</v>
      </c>
      <c r="L462" s="462">
        <v>0</v>
      </c>
      <c r="M462" s="463">
        <v>8.226699999999999</v>
      </c>
      <c r="N462" s="464">
        <f>4*K462/J462</f>
        <v>0</v>
      </c>
      <c r="O462" s="464">
        <f>4*L462/I462</f>
        <v>0</v>
      </c>
      <c r="P462" s="462">
        <f>N462*E462</f>
        <v>0</v>
      </c>
      <c r="Q462" s="462">
        <f>O462*E462</f>
        <v>0</v>
      </c>
    </row>
    <row r="463" ht="18.65" customHeight="1">
      <c r="A463" t="s" s="459">
        <v>3457</v>
      </c>
      <c r="B463" t="s" s="459">
        <v>232</v>
      </c>
      <c r="C463" s="465">
        <v>21</v>
      </c>
      <c r="D463" t="s" s="460">
        <v>1121</v>
      </c>
      <c r="E463" s="461">
        <v>0.009990000000000001</v>
      </c>
      <c r="F463" s="461">
        <v>0.016086</v>
      </c>
      <c r="G463" s="461">
        <v>0.016017</v>
      </c>
      <c r="H463" s="461">
        <v>0.003285</v>
      </c>
      <c r="I463" s="461">
        <v>0.000138</v>
      </c>
      <c r="J463" s="461">
        <v>6e-06</v>
      </c>
      <c r="K463" s="462">
        <v>6e-06</v>
      </c>
      <c r="L463" s="462">
        <v>0.000905</v>
      </c>
      <c r="M463" s="463">
        <v>30.2402</v>
      </c>
      <c r="N463" s="464">
        <f>4*K463/J463</f>
        <v>4</v>
      </c>
      <c r="O463" s="464">
        <f>4*L463/I463</f>
        <v>26.231884057971</v>
      </c>
      <c r="P463" s="462">
        <f>N463*E463</f>
        <v>0.03996</v>
      </c>
      <c r="Q463" s="462">
        <f>O463*E463</f>
        <v>0.26205652173913</v>
      </c>
    </row>
    <row r="464" ht="18.65" customHeight="1">
      <c r="A464" t="s" s="459">
        <v>3457</v>
      </c>
      <c r="B464" t="s" s="459">
        <v>232</v>
      </c>
      <c r="C464" t="s" s="459">
        <v>216</v>
      </c>
      <c r="D464" t="s" s="460">
        <v>1121</v>
      </c>
      <c r="E464" s="461">
        <v>0.007394</v>
      </c>
      <c r="F464" s="461">
        <v>0.016704</v>
      </c>
      <c r="G464" s="461">
        <v>0.012316</v>
      </c>
      <c r="H464" s="461">
        <v>0.005854</v>
      </c>
      <c r="I464" s="461">
        <v>0.002925</v>
      </c>
      <c r="J464" s="461">
        <v>0.005239</v>
      </c>
      <c r="K464" s="462">
        <v>0.039144</v>
      </c>
      <c r="L464" s="462">
        <v>0.000105</v>
      </c>
      <c r="M464" s="463">
        <v>161.2925</v>
      </c>
      <c r="N464" s="464">
        <f>4*K464/J464</f>
        <v>29.8866195838901</v>
      </c>
      <c r="O464" s="464">
        <f>4*L464/I464</f>
        <v>0.143589743589744</v>
      </c>
      <c r="P464" s="462">
        <f>N464*E464</f>
        <v>0.220981665203283</v>
      </c>
      <c r="Q464" s="462">
        <f>O464*E464</f>
        <v>0.00106170256410257</v>
      </c>
    </row>
    <row r="465" ht="18.65" customHeight="1">
      <c r="A465" t="s" s="459">
        <v>3458</v>
      </c>
      <c r="B465" t="s" s="459">
        <v>215</v>
      </c>
      <c r="C465" s="465">
        <v>1</v>
      </c>
      <c r="D465" t="s" s="460">
        <v>1121</v>
      </c>
      <c r="E465" s="461">
        <v>0.006973</v>
      </c>
      <c r="F465" s="461">
        <v>0.018163</v>
      </c>
      <c r="G465" s="461">
        <v>0.014048</v>
      </c>
      <c r="H465" s="461">
        <v>0.005245</v>
      </c>
      <c r="I465" s="461">
        <v>0.001516</v>
      </c>
      <c r="J465" s="461">
        <v>0.002568</v>
      </c>
      <c r="K465" s="462">
        <v>0.013373</v>
      </c>
      <c r="L465" s="462">
        <v>5e-06</v>
      </c>
      <c r="M465" s="463">
        <v>16.4922</v>
      </c>
      <c r="N465" s="464">
        <f>4*K465/J465</f>
        <v>20.8302180685358</v>
      </c>
      <c r="O465" s="464">
        <f>4*L465/I465</f>
        <v>0.0131926121372032</v>
      </c>
      <c r="P465" s="462">
        <f>N465*E465</f>
        <v>0.1452491105919</v>
      </c>
      <c r="Q465" s="462">
        <f>O465*E465</f>
        <v>9.199208443271789e-05</v>
      </c>
    </row>
    <row r="466" ht="18.65" customHeight="1">
      <c r="A466" t="s" s="459">
        <v>3458</v>
      </c>
      <c r="B466" t="s" s="459">
        <v>215</v>
      </c>
      <c r="C466" t="s" s="459">
        <v>180</v>
      </c>
      <c r="D466" t="s" s="460">
        <v>1122</v>
      </c>
      <c r="E466" s="461">
        <v>0.007427</v>
      </c>
      <c r="F466" s="461">
        <v>0.02137</v>
      </c>
      <c r="G466" s="461">
        <v>0.014762</v>
      </c>
      <c r="H466" s="461">
        <v>0.010278</v>
      </c>
      <c r="I466" s="461">
        <v>0.001484</v>
      </c>
      <c r="J466" s="461">
        <v>0.005616</v>
      </c>
      <c r="K466" s="462">
        <v>0</v>
      </c>
      <c r="L466" s="462">
        <v>0</v>
      </c>
      <c r="M466" s="463">
        <v>7.4265</v>
      </c>
      <c r="N466" s="464">
        <f>4*K466/J466</f>
        <v>0</v>
      </c>
      <c r="O466" s="464">
        <f>4*L466/I466</f>
        <v>0</v>
      </c>
      <c r="P466" s="462">
        <f>N466*E466</f>
        <v>0</v>
      </c>
      <c r="Q466" s="462">
        <f>O466*E466</f>
        <v>0</v>
      </c>
    </row>
    <row r="467" ht="18.65" customHeight="1">
      <c r="A467" t="s" s="459">
        <v>3458</v>
      </c>
      <c r="B467" t="s" s="459">
        <v>215</v>
      </c>
      <c r="C467" t="s" s="459">
        <v>150</v>
      </c>
      <c r="D467" t="s" s="460">
        <v>1122</v>
      </c>
      <c r="E467" s="461">
        <v>0.008011000000000001</v>
      </c>
      <c r="F467" s="461">
        <v>0.018633</v>
      </c>
      <c r="G467" s="461">
        <v>0.01872</v>
      </c>
      <c r="H467" s="461">
        <v>0.010345</v>
      </c>
      <c r="I467" s="461">
        <v>0.001764</v>
      </c>
      <c r="J467" s="461">
        <v>0.005962</v>
      </c>
      <c r="K467" s="462">
        <v>0</v>
      </c>
      <c r="L467" s="462">
        <v>0</v>
      </c>
      <c r="M467" s="463">
        <v>0.006</v>
      </c>
      <c r="N467" s="464">
        <f>4*K467/J467</f>
        <v>0</v>
      </c>
      <c r="O467" s="464">
        <f>4*L467/I467</f>
        <v>0</v>
      </c>
      <c r="P467" s="462">
        <f>N467*E467</f>
        <v>0</v>
      </c>
      <c r="Q467" s="462">
        <f>O467*E467</f>
        <v>0</v>
      </c>
    </row>
    <row r="468" ht="18.65" customHeight="1">
      <c r="A468" t="s" s="459">
        <v>3458</v>
      </c>
      <c r="B468" t="s" s="459">
        <v>215</v>
      </c>
      <c r="C468" t="s" s="459">
        <v>182</v>
      </c>
      <c r="D468" t="s" s="460">
        <v>1121</v>
      </c>
      <c r="E468" s="461">
        <v>0.008144</v>
      </c>
      <c r="F468" s="461">
        <v>0.022308</v>
      </c>
      <c r="G468" s="461">
        <v>0.015097</v>
      </c>
      <c r="H468" s="461">
        <v>0.007726</v>
      </c>
      <c r="I468" s="461">
        <v>0.001891</v>
      </c>
      <c r="J468" s="461">
        <v>7.9e-05</v>
      </c>
      <c r="K468" s="462">
        <v>0.000371</v>
      </c>
      <c r="L468" s="462">
        <v>5e-06</v>
      </c>
      <c r="M468" s="463">
        <v>26.1382</v>
      </c>
      <c r="N468" s="464">
        <f>4*K468/J468</f>
        <v>18.7848101265823</v>
      </c>
      <c r="O468" s="464">
        <f>4*L468/I468</f>
        <v>0.0105764145954521</v>
      </c>
      <c r="P468" s="462">
        <f>N468*E468</f>
        <v>0.152983493670886</v>
      </c>
      <c r="Q468" s="462">
        <f>O468*E468</f>
        <v>8.61343204653619e-05</v>
      </c>
    </row>
    <row r="469" ht="18.65" customHeight="1">
      <c r="A469" t="s" s="459">
        <v>3458</v>
      </c>
      <c r="B469" t="s" s="459">
        <v>215</v>
      </c>
      <c r="C469" s="465">
        <v>3</v>
      </c>
      <c r="D469" t="s" s="460">
        <v>1122</v>
      </c>
      <c r="E469" s="461">
        <v>0.006473</v>
      </c>
      <c r="F469" s="461">
        <v>0.019091</v>
      </c>
      <c r="G469" s="461">
        <v>0.014817</v>
      </c>
      <c r="H469" s="461">
        <v>0.007355</v>
      </c>
      <c r="I469" s="461">
        <v>0.001953</v>
      </c>
      <c r="J469" s="461">
        <v>0.005586</v>
      </c>
      <c r="K469" s="462">
        <v>0</v>
      </c>
      <c r="L469" s="462">
        <v>0</v>
      </c>
      <c r="M469" s="463">
        <v>0.145</v>
      </c>
      <c r="N469" s="464">
        <f>4*K469/J469</f>
        <v>0</v>
      </c>
      <c r="O469" s="464">
        <f>4*L469/I469</f>
        <v>0</v>
      </c>
      <c r="P469" s="462">
        <f>N469*E469</f>
        <v>0</v>
      </c>
      <c r="Q469" s="462">
        <f>O469*E469</f>
        <v>0</v>
      </c>
    </row>
    <row r="470" ht="18.65" customHeight="1">
      <c r="A470" t="s" s="459">
        <v>3458</v>
      </c>
      <c r="B470" t="s" s="459">
        <v>215</v>
      </c>
      <c r="C470" s="465">
        <v>4</v>
      </c>
      <c r="D470" t="s" s="460">
        <v>1121</v>
      </c>
      <c r="E470" s="461">
        <v>0.009979</v>
      </c>
      <c r="F470" s="461">
        <v>0.019199</v>
      </c>
      <c r="G470" s="461">
        <v>0.015801</v>
      </c>
      <c r="H470" s="461">
        <v>0.004382</v>
      </c>
      <c r="I470" s="461">
        <v>0.002197</v>
      </c>
      <c r="J470" s="461">
        <v>0.000866</v>
      </c>
      <c r="K470" s="462">
        <v>0.01005</v>
      </c>
      <c r="L470" s="462">
        <v>5e-06</v>
      </c>
      <c r="M470" s="463">
        <v>43.9905</v>
      </c>
      <c r="N470" s="464">
        <f>4*K470/J470</f>
        <v>46.4203233256351</v>
      </c>
      <c r="O470" s="464">
        <f>4*L470/I470</f>
        <v>0.009103322712790169</v>
      </c>
      <c r="P470" s="462">
        <f>N470*E470</f>
        <v>0.463228406466513</v>
      </c>
      <c r="Q470" s="462">
        <f>O470*E470</f>
        <v>9.084205735093309e-05</v>
      </c>
    </row>
    <row r="471" ht="18.65" customHeight="1">
      <c r="A471" t="s" s="459">
        <v>3458</v>
      </c>
      <c r="B471" t="s" s="459">
        <v>215</v>
      </c>
      <c r="C471" s="465">
        <v>5</v>
      </c>
      <c r="D471" t="s" s="460">
        <v>1122</v>
      </c>
      <c r="E471" s="461">
        <v>0.006956</v>
      </c>
      <c r="F471" s="461">
        <v>0.022042</v>
      </c>
      <c r="G471" s="461">
        <v>0.011519</v>
      </c>
      <c r="H471" s="461">
        <v>0.006651</v>
      </c>
      <c r="I471" s="461">
        <v>0.001344</v>
      </c>
      <c r="J471" s="461">
        <v>0.007454</v>
      </c>
      <c r="K471" s="462">
        <v>0</v>
      </c>
      <c r="L471" s="462">
        <v>0</v>
      </c>
      <c r="M471" s="463">
        <v>2.3599</v>
      </c>
      <c r="N471" s="464">
        <f>4*K471/J471</f>
        <v>0</v>
      </c>
      <c r="O471" s="464">
        <f>4*L471/I471</f>
        <v>0</v>
      </c>
      <c r="P471" s="462">
        <f>N471*E471</f>
        <v>0</v>
      </c>
      <c r="Q471" s="462">
        <f>O471*E471</f>
        <v>0</v>
      </c>
    </row>
    <row r="472" ht="18.65" customHeight="1">
      <c r="A472" t="s" s="459">
        <v>3458</v>
      </c>
      <c r="B472" t="s" s="459">
        <v>215</v>
      </c>
      <c r="C472" s="465">
        <v>6</v>
      </c>
      <c r="D472" t="s" s="460">
        <v>1121</v>
      </c>
      <c r="E472" s="461">
        <v>0.008388</v>
      </c>
      <c r="F472" s="461">
        <v>0.019677</v>
      </c>
      <c r="G472" s="461">
        <v>0.015109</v>
      </c>
      <c r="H472" s="461">
        <v>0.006371</v>
      </c>
      <c r="I472" s="461">
        <v>0.001998</v>
      </c>
      <c r="J472" s="461">
        <v>0.001231</v>
      </c>
      <c r="K472" s="462">
        <v>0.011782</v>
      </c>
      <c r="L472" s="462">
        <v>5e-06</v>
      </c>
      <c r="M472" s="463">
        <v>66.99079999999999</v>
      </c>
      <c r="N472" s="464">
        <f>4*K472/J472</f>
        <v>38.2843216896832</v>
      </c>
      <c r="O472" s="464">
        <f>4*L472/I472</f>
        <v>0.01001001001001</v>
      </c>
      <c r="P472" s="462">
        <f>N472*E472</f>
        <v>0.321128890333063</v>
      </c>
      <c r="Q472" s="462">
        <f>O472*E472</f>
        <v>8.39639639639639e-05</v>
      </c>
    </row>
    <row r="473" ht="18.65" customHeight="1">
      <c r="A473" t="s" s="459">
        <v>3458</v>
      </c>
      <c r="B473" t="s" s="459">
        <v>215</v>
      </c>
      <c r="C473" s="465">
        <v>7</v>
      </c>
      <c r="D473" t="s" s="460">
        <v>1121</v>
      </c>
      <c r="E473" s="461">
        <v>0.006366</v>
      </c>
      <c r="F473" s="461">
        <v>0.019311</v>
      </c>
      <c r="G473" s="461">
        <v>0.014756</v>
      </c>
      <c r="H473" s="461">
        <v>0.007586</v>
      </c>
      <c r="I473" s="461">
        <v>0.001259</v>
      </c>
      <c r="J473" s="461">
        <v>0.00468</v>
      </c>
      <c r="K473" s="462">
        <v>0.014654</v>
      </c>
      <c r="L473" s="462">
        <v>0.001707</v>
      </c>
      <c r="M473" s="463">
        <v>16.7045</v>
      </c>
      <c r="N473" s="464">
        <f>4*K473/J473</f>
        <v>12.5247863247863</v>
      </c>
      <c r="O473" s="464">
        <f>4*L473/I473</f>
        <v>5.42335186656076</v>
      </c>
      <c r="P473" s="462">
        <f>N473*E473</f>
        <v>0.0797327897435896</v>
      </c>
      <c r="Q473" s="462">
        <f>O473*E473</f>
        <v>0.0345250579825258</v>
      </c>
    </row>
    <row r="474" ht="18.65" customHeight="1">
      <c r="A474" t="s" s="459">
        <v>3458</v>
      </c>
      <c r="B474" t="s" s="459">
        <v>215</v>
      </c>
      <c r="C474" s="465">
        <v>8</v>
      </c>
      <c r="D474" t="s" s="460">
        <v>1121</v>
      </c>
      <c r="E474" s="461">
        <v>0.009246000000000001</v>
      </c>
      <c r="F474" s="461">
        <v>0.018809</v>
      </c>
      <c r="G474" s="461">
        <v>0.01542</v>
      </c>
      <c r="H474" s="461">
        <v>0.004505</v>
      </c>
      <c r="I474" s="461">
        <v>0.001723</v>
      </c>
      <c r="J474" s="461">
        <v>0.000145</v>
      </c>
      <c r="K474" s="462">
        <v>0.00143</v>
      </c>
      <c r="L474" s="462">
        <v>5e-06</v>
      </c>
      <c r="M474" s="463">
        <v>50.5793</v>
      </c>
      <c r="N474" s="464">
        <f>4*K474/J474</f>
        <v>39.448275862069</v>
      </c>
      <c r="O474" s="464">
        <f>4*L474/I474</f>
        <v>0.0116076610562972</v>
      </c>
      <c r="P474" s="462">
        <f>N474*E474</f>
        <v>0.36473875862069</v>
      </c>
      <c r="Q474" s="462">
        <f>O474*E474</f>
        <v>0.000107324434126524</v>
      </c>
    </row>
    <row r="475" ht="18.65" customHeight="1">
      <c r="A475" t="s" s="459">
        <v>3458</v>
      </c>
      <c r="B475" t="s" s="459">
        <v>215</v>
      </c>
      <c r="C475" s="465">
        <v>9</v>
      </c>
      <c r="D475" t="s" s="460">
        <v>1121</v>
      </c>
      <c r="E475" s="461">
        <v>0.008063000000000001</v>
      </c>
      <c r="F475" s="461">
        <v>0.021475</v>
      </c>
      <c r="G475" s="461">
        <v>0.013758</v>
      </c>
      <c r="H475" s="461">
        <v>0.00649</v>
      </c>
      <c r="I475" s="461">
        <v>0.001963</v>
      </c>
      <c r="J475" s="461">
        <v>0.000908</v>
      </c>
      <c r="K475" s="462">
        <v>0.004929</v>
      </c>
      <c r="L475" s="462">
        <v>5e-06</v>
      </c>
      <c r="M475" s="463">
        <v>15.5121</v>
      </c>
      <c r="N475" s="464">
        <f>4*K475/J475</f>
        <v>21.7136563876652</v>
      </c>
      <c r="O475" s="464">
        <f>4*L475/I475</f>
        <v>0.0101884870096791</v>
      </c>
      <c r="P475" s="462">
        <f>N475*E475</f>
        <v>0.175077211453745</v>
      </c>
      <c r="Q475" s="462">
        <f>O475*E475</f>
        <v>8.21497707590426e-05</v>
      </c>
    </row>
    <row r="476" ht="18.65" customHeight="1">
      <c r="A476" t="s" s="459">
        <v>3458</v>
      </c>
      <c r="B476" t="s" s="459">
        <v>215</v>
      </c>
      <c r="C476" s="465">
        <v>10</v>
      </c>
      <c r="D476" t="s" s="460">
        <v>1121</v>
      </c>
      <c r="E476" s="461">
        <v>0.007762</v>
      </c>
      <c r="F476" s="461">
        <v>0.018615</v>
      </c>
      <c r="G476" s="461">
        <v>0.014134</v>
      </c>
      <c r="H476" s="461">
        <v>0.005236</v>
      </c>
      <c r="I476" s="461">
        <v>0.001762</v>
      </c>
      <c r="J476" s="461">
        <v>0.003088</v>
      </c>
      <c r="K476" s="462">
        <v>0.018046</v>
      </c>
      <c r="L476" s="462">
        <v>5e-06</v>
      </c>
      <c r="M476" s="463">
        <v>22.2913</v>
      </c>
      <c r="N476" s="464">
        <f>4*K476/J476</f>
        <v>23.3756476683938</v>
      </c>
      <c r="O476" s="464">
        <f>4*L476/I476</f>
        <v>0.0113507377979569</v>
      </c>
      <c r="P476" s="462">
        <f>N476*E476</f>
        <v>0.181441777202073</v>
      </c>
      <c r="Q476" s="462">
        <f>O476*E476</f>
        <v>8.81044267877415e-05</v>
      </c>
    </row>
    <row r="477" ht="18.65" customHeight="1">
      <c r="A477" t="s" s="459">
        <v>3458</v>
      </c>
      <c r="B477" t="s" s="459">
        <v>215</v>
      </c>
      <c r="C477" s="465">
        <v>11</v>
      </c>
      <c r="D477" t="s" s="460">
        <v>1121</v>
      </c>
      <c r="E477" s="461">
        <v>0.008245000000000001</v>
      </c>
      <c r="F477" s="461">
        <v>0.018037</v>
      </c>
      <c r="G477" s="461">
        <v>0.015749</v>
      </c>
      <c r="H477" s="461">
        <v>0.005513</v>
      </c>
      <c r="I477" s="461">
        <v>0.001504</v>
      </c>
      <c r="J477" s="461">
        <v>0.000837</v>
      </c>
      <c r="K477" s="462">
        <v>0.007978000000000001</v>
      </c>
      <c r="L477" s="462">
        <v>0.000563</v>
      </c>
      <c r="M477" s="463">
        <v>88.5551</v>
      </c>
      <c r="N477" s="464">
        <f>4*K477/J477</f>
        <v>38.1266427718041</v>
      </c>
      <c r="O477" s="464">
        <f>4*L477/I477</f>
        <v>1.49734042553191</v>
      </c>
      <c r="P477" s="462">
        <f>N477*E477</f>
        <v>0.314354169653525</v>
      </c>
      <c r="Q477" s="462">
        <f>O477*E477</f>
        <v>0.0123455718085106</v>
      </c>
    </row>
    <row r="478" ht="18.65" customHeight="1">
      <c r="A478" t="s" s="459">
        <v>3458</v>
      </c>
      <c r="B478" t="s" s="459">
        <v>215</v>
      </c>
      <c r="C478" s="465">
        <v>12</v>
      </c>
      <c r="D478" t="s" s="460">
        <v>1121</v>
      </c>
      <c r="E478" s="461">
        <v>0.008489999999999999</v>
      </c>
      <c r="F478" s="461">
        <v>0.018664</v>
      </c>
      <c r="G478" s="461">
        <v>0.014356</v>
      </c>
      <c r="H478" s="461">
        <v>0.005443</v>
      </c>
      <c r="I478" s="461">
        <v>0.001386</v>
      </c>
      <c r="J478" s="461">
        <v>0.003799</v>
      </c>
      <c r="K478" s="462">
        <v>0.022158</v>
      </c>
      <c r="L478" s="462">
        <v>0.006195</v>
      </c>
      <c r="M478" s="463">
        <v>43.0306</v>
      </c>
      <c r="N478" s="464">
        <f>4*K478/J478</f>
        <v>23.3303500921295</v>
      </c>
      <c r="O478" s="464">
        <f>4*L478/I478</f>
        <v>17.8787878787879</v>
      </c>
      <c r="P478" s="462">
        <f>N478*E478</f>
        <v>0.198074672282179</v>
      </c>
      <c r="Q478" s="462">
        <f>O478*E478</f>
        <v>0.151790909090909</v>
      </c>
    </row>
    <row r="479" ht="18.65" customHeight="1">
      <c r="A479" t="s" s="459">
        <v>3458</v>
      </c>
      <c r="B479" t="s" s="459">
        <v>215</v>
      </c>
      <c r="C479" s="465">
        <v>13</v>
      </c>
      <c r="D479" t="s" s="460">
        <v>1121</v>
      </c>
      <c r="E479" s="461">
        <v>0.007454</v>
      </c>
      <c r="F479" s="461">
        <v>0.018096</v>
      </c>
      <c r="G479" s="461">
        <v>0.014974</v>
      </c>
      <c r="H479" s="461">
        <v>0.006159</v>
      </c>
      <c r="I479" s="461">
        <v>0.002047</v>
      </c>
      <c r="J479" s="461">
        <v>0.002427</v>
      </c>
      <c r="K479" s="462">
        <v>0.01255</v>
      </c>
      <c r="L479" s="462">
        <v>5e-06</v>
      </c>
      <c r="M479" s="463">
        <v>13.9499</v>
      </c>
      <c r="N479" s="464">
        <f>4*K479/J479</f>
        <v>20.6839719818706</v>
      </c>
      <c r="O479" s="464">
        <f>4*L479/I479</f>
        <v>0.00977039570102589</v>
      </c>
      <c r="P479" s="462">
        <f>N479*E479</f>
        <v>0.154178327152863</v>
      </c>
      <c r="Q479" s="462">
        <f>O479*E479</f>
        <v>7.282852955544699e-05</v>
      </c>
    </row>
    <row r="480" ht="18.65" customHeight="1">
      <c r="A480" t="s" s="459">
        <v>3458</v>
      </c>
      <c r="B480" t="s" s="459">
        <v>215</v>
      </c>
      <c r="C480" s="465">
        <v>14</v>
      </c>
      <c r="D480" t="s" s="460">
        <v>1122</v>
      </c>
      <c r="E480" s="461">
        <v>0.005551</v>
      </c>
      <c r="F480" s="461">
        <v>0.020461</v>
      </c>
      <c r="G480" s="461">
        <v>0.015362</v>
      </c>
      <c r="H480" s="461">
        <v>0.010169</v>
      </c>
      <c r="I480" s="461">
        <v>0.00176</v>
      </c>
      <c r="J480" s="461">
        <v>0.004027</v>
      </c>
      <c r="K480" s="462">
        <v>0</v>
      </c>
      <c r="L480" s="462">
        <v>0</v>
      </c>
      <c r="M480" s="463">
        <v>7.1497</v>
      </c>
      <c r="N480" s="464">
        <f>4*K480/J480</f>
        <v>0</v>
      </c>
      <c r="O480" s="464">
        <f>4*L480/I480</f>
        <v>0</v>
      </c>
      <c r="P480" s="462">
        <f>N480*E480</f>
        <v>0</v>
      </c>
      <c r="Q480" s="462">
        <f>O480*E480</f>
        <v>0</v>
      </c>
    </row>
    <row r="481" ht="18.65" customHeight="1">
      <c r="A481" t="s" s="459">
        <v>3458</v>
      </c>
      <c r="B481" t="s" s="459">
        <v>215</v>
      </c>
      <c r="C481" t="s" s="459">
        <v>3114</v>
      </c>
      <c r="D481" t="s" s="460">
        <v>1122</v>
      </c>
      <c r="E481" s="461">
        <v>0.006038</v>
      </c>
      <c r="F481" s="461">
        <v>0.022702</v>
      </c>
      <c r="G481" s="461">
        <v>0.014274</v>
      </c>
      <c r="H481" s="461">
        <v>0.007138</v>
      </c>
      <c r="I481" s="461">
        <v>0.002058</v>
      </c>
      <c r="J481" s="461">
        <v>9.3e-05</v>
      </c>
      <c r="K481" s="462">
        <v>0</v>
      </c>
      <c r="L481" s="462">
        <v>0</v>
      </c>
      <c r="M481" s="463">
        <v>0</v>
      </c>
      <c r="N481" s="464">
        <f>4*K481/J481</f>
        <v>0</v>
      </c>
      <c r="O481" s="464">
        <f>4*L481/I481</f>
        <v>0</v>
      </c>
      <c r="P481" s="462">
        <f>N481*E481</f>
        <v>0</v>
      </c>
      <c r="Q481" s="462">
        <f>O481*E481</f>
        <v>0</v>
      </c>
    </row>
    <row r="482" ht="18.65" customHeight="1">
      <c r="A482" t="s" s="459">
        <v>3458</v>
      </c>
      <c r="B482" t="s" s="459">
        <v>215</v>
      </c>
      <c r="C482" t="s" s="459">
        <v>167</v>
      </c>
      <c r="D482" t="s" s="460">
        <v>1122</v>
      </c>
      <c r="E482" s="461">
        <v>0.005853</v>
      </c>
      <c r="F482" s="461">
        <v>0.022996</v>
      </c>
      <c r="G482" s="461">
        <v>0.010343</v>
      </c>
      <c r="H482" s="461">
        <v>0.010021</v>
      </c>
      <c r="I482" s="461">
        <v>0.005044</v>
      </c>
      <c r="J482" s="461">
        <v>5e-06</v>
      </c>
      <c r="K482" s="462">
        <v>0</v>
      </c>
      <c r="L482" s="462">
        <v>0</v>
      </c>
      <c r="M482" s="463">
        <v>1.3678</v>
      </c>
      <c r="N482" s="464">
        <f>4*K482/J482</f>
        <v>0</v>
      </c>
      <c r="O482" s="464">
        <f>4*L482/I482</f>
        <v>0</v>
      </c>
      <c r="P482" s="462">
        <f>N482*E482</f>
        <v>0</v>
      </c>
      <c r="Q482" s="462">
        <f>O482*E482</f>
        <v>0</v>
      </c>
    </row>
    <row r="483" ht="18.65" customHeight="1">
      <c r="A483" t="s" s="459">
        <v>3458</v>
      </c>
      <c r="B483" t="s" s="459">
        <v>215</v>
      </c>
      <c r="C483" t="s" s="459">
        <v>3115</v>
      </c>
      <c r="D483" t="s" s="460">
        <v>1121</v>
      </c>
      <c r="E483" s="461">
        <v>0.009180000000000001</v>
      </c>
      <c r="F483" s="461">
        <v>0.019899</v>
      </c>
      <c r="G483" s="461">
        <v>0.016096</v>
      </c>
      <c r="H483" s="461">
        <v>0.00638</v>
      </c>
      <c r="I483" s="461">
        <v>0.002594</v>
      </c>
      <c r="J483" s="461">
        <v>0.001264</v>
      </c>
      <c r="K483" s="462">
        <v>0.00992</v>
      </c>
      <c r="L483" s="462">
        <v>0.00219</v>
      </c>
      <c r="M483" s="463">
        <v>31.2926</v>
      </c>
      <c r="N483" s="464">
        <f>4*K483/J483</f>
        <v>31.3924050632911</v>
      </c>
      <c r="O483" s="464">
        <f>4*L483/I483</f>
        <v>3.37702390131072</v>
      </c>
      <c r="P483" s="462">
        <f>N483*E483</f>
        <v>0.288182278481012</v>
      </c>
      <c r="Q483" s="462">
        <f>O483*E483</f>
        <v>0.0310010794140324</v>
      </c>
    </row>
    <row r="484" ht="18.65" customHeight="1">
      <c r="A484" t="s" s="459">
        <v>3458</v>
      </c>
      <c r="B484" t="s" s="459">
        <v>215</v>
      </c>
      <c r="C484" s="465">
        <v>16</v>
      </c>
      <c r="D484" t="s" s="460">
        <v>1121</v>
      </c>
      <c r="E484" s="461">
        <v>0.008963</v>
      </c>
      <c r="F484" s="461">
        <v>0.021674</v>
      </c>
      <c r="G484" s="461">
        <v>0.0138</v>
      </c>
      <c r="H484" s="461">
        <v>0.005412</v>
      </c>
      <c r="I484" s="461">
        <v>0.002374</v>
      </c>
      <c r="J484" s="461">
        <v>0.002384</v>
      </c>
      <c r="K484" s="462">
        <v>0.016521</v>
      </c>
      <c r="L484" s="462">
        <v>5e-06</v>
      </c>
      <c r="M484" s="463">
        <v>23.1098</v>
      </c>
      <c r="N484" s="464">
        <f>4*K484/J484</f>
        <v>27.7197986577181</v>
      </c>
      <c r="O484" s="464">
        <f>4*L484/I484</f>
        <v>0.008424599831507999</v>
      </c>
      <c r="P484" s="462">
        <f>N484*E484</f>
        <v>0.248452555369127</v>
      </c>
      <c r="Q484" s="462">
        <f>O484*E484</f>
        <v>7.55096882898062e-05</v>
      </c>
    </row>
    <row r="485" ht="18.65" customHeight="1">
      <c r="A485" t="s" s="459">
        <v>3458</v>
      </c>
      <c r="B485" t="s" s="459">
        <v>215</v>
      </c>
      <c r="C485" s="465">
        <v>17</v>
      </c>
      <c r="D485" t="s" s="460">
        <v>1121</v>
      </c>
      <c r="E485" s="461">
        <v>0.007072</v>
      </c>
      <c r="F485" s="461">
        <v>0.018402</v>
      </c>
      <c r="G485" s="461">
        <v>0.014528</v>
      </c>
      <c r="H485" s="461">
        <v>0.006178</v>
      </c>
      <c r="I485" s="461">
        <v>0.001591</v>
      </c>
      <c r="J485" s="461">
        <v>0.001657</v>
      </c>
      <c r="K485" s="462">
        <v>0.009445</v>
      </c>
      <c r="L485" s="462">
        <v>5e-06</v>
      </c>
      <c r="M485" s="463">
        <v>22.7794</v>
      </c>
      <c r="N485" s="464">
        <f>4*K485/J485</f>
        <v>22.8002414001207</v>
      </c>
      <c r="O485" s="464">
        <f>4*L485/I485</f>
        <v>0.0125707102451288</v>
      </c>
      <c r="P485" s="462">
        <f>N485*E485</f>
        <v>0.161243307181654</v>
      </c>
      <c r="Q485" s="462">
        <f>O485*E485</f>
        <v>8.89000628535509e-05</v>
      </c>
    </row>
    <row r="486" ht="18.65" customHeight="1">
      <c r="A486" t="s" s="459">
        <v>3458</v>
      </c>
      <c r="B486" t="s" s="459">
        <v>215</v>
      </c>
      <c r="C486" s="465">
        <v>18</v>
      </c>
      <c r="D486" t="s" s="460">
        <v>1121</v>
      </c>
      <c r="E486" s="461">
        <v>0.007192</v>
      </c>
      <c r="F486" s="461">
        <v>0.018979</v>
      </c>
      <c r="G486" s="461">
        <v>0.013704</v>
      </c>
      <c r="H486" s="461">
        <v>0.00594</v>
      </c>
      <c r="I486" s="461">
        <v>0.001633</v>
      </c>
      <c r="J486" s="461">
        <v>0.001098</v>
      </c>
      <c r="K486" s="462">
        <v>0.008033</v>
      </c>
      <c r="L486" s="462">
        <v>0.00215</v>
      </c>
      <c r="M486" s="463">
        <v>53.2635</v>
      </c>
      <c r="N486" s="464">
        <f>4*K486/J486</f>
        <v>29.264116575592</v>
      </c>
      <c r="O486" s="464">
        <f>4*L486/I486</f>
        <v>5.26638089406001</v>
      </c>
      <c r="P486" s="462">
        <f>N486*E486</f>
        <v>0.210467526411658</v>
      </c>
      <c r="Q486" s="462">
        <f>O486*E486</f>
        <v>0.0378758113900796</v>
      </c>
    </row>
    <row r="487" ht="18.65" customHeight="1">
      <c r="A487" t="s" s="459">
        <v>3458</v>
      </c>
      <c r="B487" t="s" s="459">
        <v>215</v>
      </c>
      <c r="C487" s="465">
        <v>19</v>
      </c>
      <c r="D487" t="s" s="460">
        <v>1121</v>
      </c>
      <c r="E487" s="461">
        <v>0.007900000000000001</v>
      </c>
      <c r="F487" s="461">
        <v>0.017791</v>
      </c>
      <c r="G487" s="461">
        <v>0.0152</v>
      </c>
      <c r="H487" s="461">
        <v>0.005716</v>
      </c>
      <c r="I487" s="461">
        <v>0.001461</v>
      </c>
      <c r="J487" s="461">
        <v>0.000305</v>
      </c>
      <c r="K487" s="462">
        <v>0.001888</v>
      </c>
      <c r="L487" s="462">
        <v>0.002573</v>
      </c>
      <c r="M487" s="463">
        <v>126.1699</v>
      </c>
      <c r="N487" s="464">
        <f>4*K487/J487</f>
        <v>24.7606557377049</v>
      </c>
      <c r="O487" s="464">
        <f>4*L487/I487</f>
        <v>7.0444900752909</v>
      </c>
      <c r="P487" s="462">
        <f>N487*E487</f>
        <v>0.195609180327869</v>
      </c>
      <c r="Q487" s="462">
        <f>O487*E487</f>
        <v>0.0556514715947981</v>
      </c>
    </row>
    <row r="488" ht="18.65" customHeight="1">
      <c r="A488" t="s" s="459">
        <v>3458</v>
      </c>
      <c r="B488" t="s" s="459">
        <v>215</v>
      </c>
      <c r="C488" s="465">
        <v>20</v>
      </c>
      <c r="D488" t="s" s="460">
        <v>1121</v>
      </c>
      <c r="E488" s="461">
        <v>0.005907</v>
      </c>
      <c r="F488" s="461">
        <v>0.019253</v>
      </c>
      <c r="G488" s="461">
        <v>0.014498</v>
      </c>
      <c r="H488" s="461">
        <v>0.00671</v>
      </c>
      <c r="I488" s="461">
        <v>0.001586</v>
      </c>
      <c r="J488" s="461">
        <v>8e-06</v>
      </c>
      <c r="K488" s="462">
        <v>1.1e-05</v>
      </c>
      <c r="L488" s="462">
        <v>0.001423</v>
      </c>
      <c r="M488" s="463">
        <v>38.9327</v>
      </c>
      <c r="N488" s="464">
        <f>4*K488/J488</f>
        <v>5.5</v>
      </c>
      <c r="O488" s="464">
        <f>4*L488/I488</f>
        <v>3.58890290037831</v>
      </c>
      <c r="P488" s="462">
        <f>N488*E488</f>
        <v>0.0324885</v>
      </c>
      <c r="Q488" s="462">
        <f>O488*E488</f>
        <v>0.0211996494325347</v>
      </c>
    </row>
    <row r="489" ht="18.65" customHeight="1">
      <c r="A489" t="s" s="459">
        <v>3458</v>
      </c>
      <c r="B489" t="s" s="459">
        <v>215</v>
      </c>
      <c r="C489" s="465">
        <v>21</v>
      </c>
      <c r="D489" t="s" s="460">
        <v>1121</v>
      </c>
      <c r="E489" s="461">
        <v>0.007493</v>
      </c>
      <c r="F489" s="461">
        <v>0.020411</v>
      </c>
      <c r="G489" s="461">
        <v>0.015967</v>
      </c>
      <c r="H489" s="461">
        <v>0.006241</v>
      </c>
      <c r="I489" s="461">
        <v>0.000136</v>
      </c>
      <c r="J489" s="461">
        <v>1e-05</v>
      </c>
      <c r="K489" s="462">
        <v>5e-06</v>
      </c>
      <c r="L489" s="462">
        <v>0.000701</v>
      </c>
      <c r="M489" s="463">
        <v>115.6417</v>
      </c>
      <c r="N489" s="464">
        <f>4*K489/J489</f>
        <v>2</v>
      </c>
      <c r="O489" s="464">
        <f>4*L489/I489</f>
        <v>20.6176470588235</v>
      </c>
      <c r="P489" s="462">
        <f>N489*E489</f>
        <v>0.014986</v>
      </c>
      <c r="Q489" s="462">
        <f>O489*E489</f>
        <v>0.154488029411764</v>
      </c>
    </row>
    <row r="490" ht="18.65" customHeight="1">
      <c r="A490" t="s" s="459">
        <v>3458</v>
      </c>
      <c r="B490" t="s" s="459">
        <v>215</v>
      </c>
      <c r="C490" t="s" s="459">
        <v>216</v>
      </c>
      <c r="D490" t="s" s="460">
        <v>1121</v>
      </c>
      <c r="E490" s="461">
        <v>0.007757</v>
      </c>
      <c r="F490" s="461">
        <v>0.018968</v>
      </c>
      <c r="G490" s="461">
        <v>0.014814</v>
      </c>
      <c r="H490" s="461">
        <v>0.006105</v>
      </c>
      <c r="I490" s="461">
        <v>0.001724</v>
      </c>
      <c r="J490" s="461">
        <v>0.00186</v>
      </c>
      <c r="K490" s="462">
        <v>0.013301</v>
      </c>
      <c r="L490" s="462">
        <v>0.000934</v>
      </c>
      <c r="M490" s="463">
        <v>601.9752</v>
      </c>
      <c r="N490" s="464">
        <f>4*K490/J490</f>
        <v>28.6043010752688</v>
      </c>
      <c r="O490" s="464">
        <f>4*L490/I490</f>
        <v>2.16705336426914</v>
      </c>
      <c r="P490" s="462">
        <f>N490*E490</f>
        <v>0.22188356344086</v>
      </c>
      <c r="Q490" s="462">
        <f>O490*E490</f>
        <v>0.0168098329466357</v>
      </c>
    </row>
    <row r="491" ht="18.65" customHeight="1">
      <c r="A491" t="s" s="459">
        <v>3458</v>
      </c>
      <c r="B491" t="s" s="459">
        <v>232</v>
      </c>
      <c r="C491" s="465">
        <v>1</v>
      </c>
      <c r="D491" t="s" s="460">
        <v>1121</v>
      </c>
      <c r="E491" s="461">
        <v>0.008363000000000001</v>
      </c>
      <c r="F491" s="461">
        <v>0.016373</v>
      </c>
      <c r="G491" s="461">
        <v>0.011598</v>
      </c>
      <c r="H491" s="461">
        <v>0.003559</v>
      </c>
      <c r="I491" s="461">
        <v>0.0029</v>
      </c>
      <c r="J491" s="461">
        <v>0.004715</v>
      </c>
      <c r="K491" s="462">
        <v>0.02941</v>
      </c>
      <c r="L491" s="462">
        <v>5e-06</v>
      </c>
      <c r="M491" s="463">
        <v>18.737</v>
      </c>
      <c r="N491" s="464">
        <f>4*K491/J491</f>
        <v>24.9501590668081</v>
      </c>
      <c r="O491" s="464">
        <f>4*L491/I491</f>
        <v>0.00689655172413793</v>
      </c>
      <c r="P491" s="462">
        <f>N491*E491</f>
        <v>0.208658180275716</v>
      </c>
      <c r="Q491" s="462">
        <f>O491*E491</f>
        <v>5.76758620689655e-05</v>
      </c>
    </row>
    <row r="492" ht="18.65" customHeight="1">
      <c r="A492" t="s" s="459">
        <v>3458</v>
      </c>
      <c r="B492" t="s" s="459">
        <v>232</v>
      </c>
      <c r="C492" t="s" s="459">
        <v>180</v>
      </c>
      <c r="D492" t="s" s="460">
        <v>1121</v>
      </c>
      <c r="E492" s="461">
        <v>0.009214999999999999</v>
      </c>
      <c r="F492" s="461">
        <v>0.010079</v>
      </c>
      <c r="G492" s="461">
        <v>0.021143</v>
      </c>
      <c r="H492" s="461">
        <v>5e-06</v>
      </c>
      <c r="I492" s="461">
        <v>0.002652</v>
      </c>
      <c r="J492" s="461">
        <v>0.0009389999999999999</v>
      </c>
      <c r="K492" s="462">
        <v>0.009997000000000001</v>
      </c>
      <c r="L492" s="462">
        <v>5e-06</v>
      </c>
      <c r="M492" s="463">
        <v>11.9502</v>
      </c>
      <c r="N492" s="464">
        <f>4*K492/J492</f>
        <v>42.5857294994675</v>
      </c>
      <c r="O492" s="464">
        <f>4*L492/I492</f>
        <v>0.00754147812971342</v>
      </c>
      <c r="P492" s="462">
        <f>N492*E492</f>
        <v>0.392427497337593</v>
      </c>
      <c r="Q492" s="462">
        <f>O492*E492</f>
        <v>6.94947209653092e-05</v>
      </c>
    </row>
    <row r="493" ht="18.65" customHeight="1">
      <c r="A493" t="s" s="459">
        <v>3458</v>
      </c>
      <c r="B493" t="s" s="459">
        <v>232</v>
      </c>
      <c r="C493" t="s" s="459">
        <v>150</v>
      </c>
      <c r="D493" t="s" s="460">
        <v>1122</v>
      </c>
      <c r="E493" s="461">
        <v>0.009139</v>
      </c>
      <c r="F493" s="461">
        <v>0.017657</v>
      </c>
      <c r="G493" s="461">
        <v>0.012453</v>
      </c>
      <c r="H493" s="461">
        <v>0.003589</v>
      </c>
      <c r="I493" s="461">
        <v>0.001792</v>
      </c>
      <c r="J493" s="461">
        <v>0.005764</v>
      </c>
      <c r="K493" s="462">
        <v>0</v>
      </c>
      <c r="L493" s="462">
        <v>0</v>
      </c>
      <c r="M493" s="463">
        <v>0.4501</v>
      </c>
      <c r="N493" s="464">
        <f>4*K493/J493</f>
        <v>0</v>
      </c>
      <c r="O493" s="464">
        <f>4*L493/I493</f>
        <v>0</v>
      </c>
      <c r="P493" s="462">
        <f>N493*E493</f>
        <v>0</v>
      </c>
      <c r="Q493" s="462">
        <f>O493*E493</f>
        <v>0</v>
      </c>
    </row>
    <row r="494" ht="18.65" customHeight="1">
      <c r="A494" t="s" s="459">
        <v>3458</v>
      </c>
      <c r="B494" t="s" s="459">
        <v>232</v>
      </c>
      <c r="C494" t="s" s="459">
        <v>182</v>
      </c>
      <c r="D494" t="s" s="460">
        <v>1122</v>
      </c>
      <c r="E494" s="461">
        <v>0.004789</v>
      </c>
      <c r="F494" s="461">
        <v>0.017331</v>
      </c>
      <c r="G494" s="461">
        <v>0.015212</v>
      </c>
      <c r="H494" s="461">
        <v>0.014241</v>
      </c>
      <c r="I494" s="461">
        <v>0.002134</v>
      </c>
      <c r="J494" s="461">
        <v>5e-06</v>
      </c>
      <c r="K494" s="462">
        <v>0</v>
      </c>
      <c r="L494" s="462">
        <v>0</v>
      </c>
      <c r="M494" s="463">
        <v>0</v>
      </c>
      <c r="N494" s="464">
        <f>4*K494/J494</f>
        <v>0</v>
      </c>
      <c r="O494" s="464">
        <f>4*L494/I494</f>
        <v>0</v>
      </c>
      <c r="P494" s="462">
        <f>N494*E494</f>
        <v>0</v>
      </c>
      <c r="Q494" s="462">
        <f>O494*E494</f>
        <v>0</v>
      </c>
    </row>
    <row r="495" ht="18.65" customHeight="1">
      <c r="A495" t="s" s="459">
        <v>3458</v>
      </c>
      <c r="B495" t="s" s="459">
        <v>232</v>
      </c>
      <c r="C495" s="465">
        <v>3</v>
      </c>
      <c r="D495" t="s" s="460">
        <v>1122</v>
      </c>
      <c r="E495" s="461">
        <v>0.005996</v>
      </c>
      <c r="F495" s="461">
        <v>0.016338</v>
      </c>
      <c r="G495" s="461">
        <v>0.013734</v>
      </c>
      <c r="H495" s="461">
        <v>0.007771</v>
      </c>
      <c r="I495" s="461">
        <v>0.003341</v>
      </c>
      <c r="J495" s="461">
        <v>0.007798</v>
      </c>
      <c r="K495" s="462">
        <v>0</v>
      </c>
      <c r="L495" s="462">
        <v>0</v>
      </c>
      <c r="M495" s="463">
        <v>7.2581</v>
      </c>
      <c r="N495" s="464">
        <f>4*K495/J495</f>
        <v>0</v>
      </c>
      <c r="O495" s="464">
        <f>4*L495/I495</f>
        <v>0</v>
      </c>
      <c r="P495" s="462">
        <f>N495*E495</f>
        <v>0</v>
      </c>
      <c r="Q495" s="462">
        <f>O495*E495</f>
        <v>0</v>
      </c>
    </row>
    <row r="496" ht="18.65" customHeight="1">
      <c r="A496" t="s" s="459">
        <v>3458</v>
      </c>
      <c r="B496" t="s" s="459">
        <v>232</v>
      </c>
      <c r="C496" s="465">
        <v>4</v>
      </c>
      <c r="D496" t="s" s="460">
        <v>1121</v>
      </c>
      <c r="E496" s="461">
        <v>0.009188</v>
      </c>
      <c r="F496" s="461">
        <v>0.01661</v>
      </c>
      <c r="G496" s="461">
        <v>0.012571</v>
      </c>
      <c r="H496" s="461">
        <v>0.004254</v>
      </c>
      <c r="I496" s="461">
        <v>0.003925</v>
      </c>
      <c r="J496" s="461">
        <v>0.001392</v>
      </c>
      <c r="K496" s="462">
        <v>0.011729</v>
      </c>
      <c r="L496" s="462">
        <v>0.00079</v>
      </c>
      <c r="M496" s="463">
        <v>18.6341</v>
      </c>
      <c r="N496" s="464">
        <f>4*K496/J496</f>
        <v>33.7040229885057</v>
      </c>
      <c r="O496" s="464">
        <f>4*L496/I496</f>
        <v>0.805095541401274</v>
      </c>
      <c r="P496" s="462">
        <f>N496*E496</f>
        <v>0.30967256321839</v>
      </c>
      <c r="Q496" s="462">
        <f>O496*E496</f>
        <v>0.00739721783439491</v>
      </c>
    </row>
    <row r="497" ht="18.65" customHeight="1">
      <c r="A497" t="s" s="459">
        <v>3458</v>
      </c>
      <c r="B497" t="s" s="459">
        <v>232</v>
      </c>
      <c r="C497" s="465">
        <v>5</v>
      </c>
      <c r="D497" t="s" s="460">
        <v>1122</v>
      </c>
      <c r="E497" s="461">
        <v>0.00726</v>
      </c>
      <c r="F497" s="461">
        <v>0.017659</v>
      </c>
      <c r="G497" s="461">
        <v>0.012075</v>
      </c>
      <c r="H497" s="461">
        <v>0.006026</v>
      </c>
      <c r="I497" s="461">
        <v>0.002791</v>
      </c>
      <c r="J497" s="461">
        <v>0.008414</v>
      </c>
      <c r="K497" s="462">
        <v>0</v>
      </c>
      <c r="L497" s="462">
        <v>0</v>
      </c>
      <c r="M497" s="463">
        <v>0</v>
      </c>
      <c r="N497" s="464">
        <f>4*K497/J497</f>
        <v>0</v>
      </c>
      <c r="O497" s="464">
        <f>4*L497/I497</f>
        <v>0</v>
      </c>
      <c r="P497" s="462">
        <f>N497*E497</f>
        <v>0</v>
      </c>
      <c r="Q497" s="462">
        <f>O497*E497</f>
        <v>0</v>
      </c>
    </row>
    <row r="498" ht="18.65" customHeight="1">
      <c r="A498" t="s" s="459">
        <v>3458</v>
      </c>
      <c r="B498" t="s" s="459">
        <v>232</v>
      </c>
      <c r="C498" s="465">
        <v>6</v>
      </c>
      <c r="D498" t="s" s="460">
        <v>1121</v>
      </c>
      <c r="E498" s="461">
        <v>0.010118</v>
      </c>
      <c r="F498" s="461">
        <v>0.016176</v>
      </c>
      <c r="G498" s="461">
        <v>0.013231</v>
      </c>
      <c r="H498" s="461">
        <v>0.001312</v>
      </c>
      <c r="I498" s="461">
        <v>0.003318</v>
      </c>
      <c r="J498" s="461">
        <v>0.00228</v>
      </c>
      <c r="K498" s="462">
        <v>0.029589</v>
      </c>
      <c r="L498" s="462">
        <v>5e-06</v>
      </c>
      <c r="M498" s="463">
        <v>29.9592</v>
      </c>
      <c r="N498" s="464">
        <f>4*K498/J498</f>
        <v>51.9105263157895</v>
      </c>
      <c r="O498" s="464">
        <f>4*L498/I498</f>
        <v>0.00602772754671489</v>
      </c>
      <c r="P498" s="462">
        <f>N498*E498</f>
        <v>0.525230705263158</v>
      </c>
      <c r="Q498" s="462">
        <f>O498*E498</f>
        <v>6.09885473176613e-05</v>
      </c>
    </row>
    <row r="499" ht="18.65" customHeight="1">
      <c r="A499" t="s" s="459">
        <v>3458</v>
      </c>
      <c r="B499" t="s" s="459">
        <v>232</v>
      </c>
      <c r="C499" s="465">
        <v>7</v>
      </c>
      <c r="D499" t="s" s="460">
        <v>1122</v>
      </c>
      <c r="E499" s="461">
        <v>0.005576</v>
      </c>
      <c r="F499" s="461">
        <v>0.015824</v>
      </c>
      <c r="G499" s="461">
        <v>0.011341</v>
      </c>
      <c r="H499" s="461">
        <v>0.007282</v>
      </c>
      <c r="I499" s="461">
        <v>0.002706</v>
      </c>
      <c r="J499" s="461">
        <v>0.007305</v>
      </c>
      <c r="K499" s="462">
        <v>0</v>
      </c>
      <c r="L499" s="462">
        <v>0</v>
      </c>
      <c r="M499" s="463">
        <v>5.5353</v>
      </c>
      <c r="N499" s="464">
        <f>4*K499/J499</f>
        <v>0</v>
      </c>
      <c r="O499" s="464">
        <f>4*L499/I499</f>
        <v>0</v>
      </c>
      <c r="P499" s="462">
        <f>N499*E499</f>
        <v>0</v>
      </c>
      <c r="Q499" s="462">
        <f>O499*E499</f>
        <v>0</v>
      </c>
    </row>
    <row r="500" ht="18.65" customHeight="1">
      <c r="A500" t="s" s="459">
        <v>3458</v>
      </c>
      <c r="B500" t="s" s="459">
        <v>232</v>
      </c>
      <c r="C500" s="465">
        <v>8</v>
      </c>
      <c r="D500" t="s" s="460">
        <v>1121</v>
      </c>
      <c r="E500" s="461">
        <v>0.008697</v>
      </c>
      <c r="F500" s="461">
        <v>0.016116</v>
      </c>
      <c r="G500" s="461">
        <v>0.011874</v>
      </c>
      <c r="H500" s="461">
        <v>0.003881</v>
      </c>
      <c r="I500" s="461">
        <v>0.002617</v>
      </c>
      <c r="J500" s="461">
        <v>0.000443</v>
      </c>
      <c r="K500" s="462">
        <v>0.002352</v>
      </c>
      <c r="L500" s="462">
        <v>0.004322</v>
      </c>
      <c r="M500" s="463">
        <v>12.3608</v>
      </c>
      <c r="N500" s="464">
        <f>4*K500/J500</f>
        <v>21.2370203160271</v>
      </c>
      <c r="O500" s="464">
        <f>4*L500/I500</f>
        <v>6.60603744745892</v>
      </c>
      <c r="P500" s="462">
        <f>N500*E500</f>
        <v>0.184698365688488</v>
      </c>
      <c r="Q500" s="462">
        <f>O500*E500</f>
        <v>0.0574527076805502</v>
      </c>
    </row>
    <row r="501" ht="18.65" customHeight="1">
      <c r="A501" t="s" s="459">
        <v>3458</v>
      </c>
      <c r="B501" t="s" s="459">
        <v>232</v>
      </c>
      <c r="C501" s="465">
        <v>9</v>
      </c>
      <c r="D501" t="s" s="460">
        <v>1121</v>
      </c>
      <c r="E501" s="461">
        <v>0.008832</v>
      </c>
      <c r="F501" s="461">
        <v>0.017564</v>
      </c>
      <c r="G501" s="461">
        <v>0.01144</v>
      </c>
      <c r="H501" s="461">
        <v>0.004187</v>
      </c>
      <c r="I501" s="461">
        <v>0.003754</v>
      </c>
      <c r="J501" s="461">
        <v>0.000629</v>
      </c>
      <c r="K501" s="462">
        <v>0.007273</v>
      </c>
      <c r="L501" s="462">
        <v>5e-06</v>
      </c>
      <c r="M501" s="463">
        <v>20.4119</v>
      </c>
      <c r="N501" s="464">
        <f>4*K501/J501</f>
        <v>46.2511923688394</v>
      </c>
      <c r="O501" s="464">
        <f>4*L501/I501</f>
        <v>0.0053276505061268</v>
      </c>
      <c r="P501" s="462">
        <f>N501*E501</f>
        <v>0.40849053100159</v>
      </c>
      <c r="Q501" s="462">
        <f>O501*E501</f>
        <v>4.70538092701119e-05</v>
      </c>
    </row>
    <row r="502" ht="18.65" customHeight="1">
      <c r="A502" t="s" s="459">
        <v>3458</v>
      </c>
      <c r="B502" t="s" s="459">
        <v>232</v>
      </c>
      <c r="C502" s="465">
        <v>10</v>
      </c>
      <c r="D502" t="s" s="460">
        <v>1122</v>
      </c>
      <c r="E502" s="461">
        <v>0.006805</v>
      </c>
      <c r="F502" s="461">
        <v>0.018389</v>
      </c>
      <c r="G502" s="461">
        <v>0.009763000000000001</v>
      </c>
      <c r="H502" s="461">
        <v>0.006423</v>
      </c>
      <c r="I502" s="461">
        <v>0.002866</v>
      </c>
      <c r="J502" s="461">
        <v>0.00488</v>
      </c>
      <c r="K502" s="462">
        <v>0</v>
      </c>
      <c r="L502" s="462">
        <v>0</v>
      </c>
      <c r="M502" s="463">
        <v>0</v>
      </c>
      <c r="N502" s="464">
        <f>4*K502/J502</f>
        <v>0</v>
      </c>
      <c r="O502" s="464">
        <f>4*L502/I502</f>
        <v>0</v>
      </c>
      <c r="P502" s="462">
        <f>N502*E502</f>
        <v>0</v>
      </c>
      <c r="Q502" s="462">
        <f>O502*E502</f>
        <v>0</v>
      </c>
    </row>
    <row r="503" ht="18.65" customHeight="1">
      <c r="A503" t="s" s="459">
        <v>3458</v>
      </c>
      <c r="B503" t="s" s="459">
        <v>232</v>
      </c>
      <c r="C503" s="465">
        <v>11</v>
      </c>
      <c r="D503" t="s" s="460">
        <v>1122</v>
      </c>
      <c r="E503" s="461">
        <v>0.005349</v>
      </c>
      <c r="F503" s="461">
        <v>0.018346</v>
      </c>
      <c r="G503" s="461">
        <v>0.010211</v>
      </c>
      <c r="H503" s="461">
        <v>0.008205</v>
      </c>
      <c r="I503" s="461">
        <v>0.002402</v>
      </c>
      <c r="J503" s="461">
        <v>0.00205</v>
      </c>
      <c r="K503" s="462">
        <v>0</v>
      </c>
      <c r="L503" s="462">
        <v>0</v>
      </c>
      <c r="M503" s="463">
        <v>8.4275</v>
      </c>
      <c r="N503" s="464">
        <f>4*K503/J503</f>
        <v>0</v>
      </c>
      <c r="O503" s="464">
        <f>4*L503/I503</f>
        <v>0</v>
      </c>
      <c r="P503" s="462">
        <f>N503*E503</f>
        <v>0</v>
      </c>
      <c r="Q503" s="462">
        <f>O503*E503</f>
        <v>0</v>
      </c>
    </row>
    <row r="504" ht="18.65" customHeight="1">
      <c r="A504" t="s" s="459">
        <v>3458</v>
      </c>
      <c r="B504" t="s" s="459">
        <v>232</v>
      </c>
      <c r="C504" s="465">
        <v>12</v>
      </c>
      <c r="D504" t="s" s="460">
        <v>1122</v>
      </c>
      <c r="E504" s="461">
        <v>0.006365</v>
      </c>
      <c r="F504" s="461">
        <v>0.016621</v>
      </c>
      <c r="G504" s="461">
        <v>0.011473</v>
      </c>
      <c r="H504" s="461">
        <v>0.006736</v>
      </c>
      <c r="I504" s="461">
        <v>0.00246</v>
      </c>
      <c r="J504" s="461">
        <v>0.006194</v>
      </c>
      <c r="K504" s="462">
        <v>0</v>
      </c>
      <c r="L504" s="462">
        <v>0</v>
      </c>
      <c r="M504" s="463">
        <v>5.1878</v>
      </c>
      <c r="N504" s="464">
        <f>4*K504/J504</f>
        <v>0</v>
      </c>
      <c r="O504" s="464">
        <f>4*L504/I504</f>
        <v>0</v>
      </c>
      <c r="P504" s="462">
        <f>N504*E504</f>
        <v>0</v>
      </c>
      <c r="Q504" s="462">
        <f>O504*E504</f>
        <v>0</v>
      </c>
    </row>
    <row r="505" ht="18.65" customHeight="1">
      <c r="A505" t="s" s="459">
        <v>3458</v>
      </c>
      <c r="B505" t="s" s="459">
        <v>232</v>
      </c>
      <c r="C505" s="465">
        <v>13</v>
      </c>
      <c r="D505" t="s" s="460">
        <v>1121</v>
      </c>
      <c r="E505" s="461">
        <v>0.008451</v>
      </c>
      <c r="F505" s="461">
        <v>0.016656</v>
      </c>
      <c r="G505" s="461">
        <v>0.012537</v>
      </c>
      <c r="H505" s="461">
        <v>0.004508</v>
      </c>
      <c r="I505" s="461">
        <v>0.002702</v>
      </c>
      <c r="J505" s="461">
        <v>0.003542</v>
      </c>
      <c r="K505" s="462">
        <v>0.029467</v>
      </c>
      <c r="L505" s="462">
        <v>5e-06</v>
      </c>
      <c r="M505" s="463">
        <v>30.0239</v>
      </c>
      <c r="N505" s="464">
        <f>4*K505/J505</f>
        <v>33.2772444946358</v>
      </c>
      <c r="O505" s="464">
        <f>4*L505/I505</f>
        <v>0.0074019245003701</v>
      </c>
      <c r="P505" s="462">
        <f>N505*E505</f>
        <v>0.281225993224167</v>
      </c>
      <c r="Q505" s="462">
        <f>O505*E505</f>
        <v>6.25536639526277e-05</v>
      </c>
    </row>
    <row r="506" ht="18.65" customHeight="1">
      <c r="A506" t="s" s="459">
        <v>3458</v>
      </c>
      <c r="B506" t="s" s="459">
        <v>232</v>
      </c>
      <c r="C506" s="465">
        <v>14</v>
      </c>
      <c r="D506" t="s" s="460">
        <v>1122</v>
      </c>
      <c r="E506" s="461">
        <v>0.005836</v>
      </c>
      <c r="F506" s="461">
        <v>0.018003</v>
      </c>
      <c r="G506" s="461">
        <v>0.010838</v>
      </c>
      <c r="H506" s="461">
        <v>0.007511</v>
      </c>
      <c r="I506" s="461">
        <v>0.002716</v>
      </c>
      <c r="J506" s="461">
        <v>0.003073</v>
      </c>
      <c r="K506" s="462">
        <v>0</v>
      </c>
      <c r="L506" s="462">
        <v>0</v>
      </c>
      <c r="M506" s="463">
        <v>5.8017</v>
      </c>
      <c r="N506" s="464">
        <f>4*K506/J506</f>
        <v>0</v>
      </c>
      <c r="O506" s="464">
        <f>4*L506/I506</f>
        <v>0</v>
      </c>
      <c r="P506" s="462">
        <f>N506*E506</f>
        <v>0</v>
      </c>
      <c r="Q506" s="462">
        <f>O506*E506</f>
        <v>0</v>
      </c>
    </row>
    <row r="507" ht="18.65" customHeight="1">
      <c r="A507" t="s" s="459">
        <v>3458</v>
      </c>
      <c r="B507" t="s" s="459">
        <v>232</v>
      </c>
      <c r="C507" t="s" s="459">
        <v>3114</v>
      </c>
      <c r="D507" t="s" s="460">
        <v>1122</v>
      </c>
      <c r="E507" s="461">
        <v>0.006209</v>
      </c>
      <c r="F507" s="461">
        <v>0.018451</v>
      </c>
      <c r="G507" s="461">
        <v>0.009161000000000001</v>
      </c>
      <c r="H507" s="461">
        <v>0.00838</v>
      </c>
      <c r="I507" s="461">
        <v>0.001215</v>
      </c>
      <c r="J507" s="461">
        <v>5e-06</v>
      </c>
      <c r="K507" s="462">
        <v>0</v>
      </c>
      <c r="L507" s="462">
        <v>0</v>
      </c>
      <c r="M507" s="463">
        <v>0.0094</v>
      </c>
      <c r="N507" s="464">
        <f>4*K507/J507</f>
        <v>0</v>
      </c>
      <c r="O507" s="464">
        <f>4*L507/I507</f>
        <v>0</v>
      </c>
      <c r="P507" s="462">
        <f>N507*E507</f>
        <v>0</v>
      </c>
      <c r="Q507" s="462">
        <f>O507*E507</f>
        <v>0</v>
      </c>
    </row>
    <row r="508" ht="18.65" customHeight="1">
      <c r="A508" t="s" s="459">
        <v>3458</v>
      </c>
      <c r="B508" t="s" s="459">
        <v>232</v>
      </c>
      <c r="C508" t="s" s="459">
        <v>167</v>
      </c>
      <c r="D508" t="s" s="460">
        <v>1122</v>
      </c>
      <c r="E508" s="461">
        <v>0.003553</v>
      </c>
      <c r="F508" s="461">
        <v>0.023555</v>
      </c>
      <c r="G508" s="461">
        <v>5e-06</v>
      </c>
      <c r="H508" s="461">
        <v>0.034348</v>
      </c>
      <c r="I508" s="461">
        <v>0.00229</v>
      </c>
      <c r="J508" s="461">
        <v>5e-06</v>
      </c>
      <c r="K508" s="462">
        <v>0</v>
      </c>
      <c r="L508" s="462">
        <v>0</v>
      </c>
      <c r="M508" s="463">
        <v>0.403</v>
      </c>
      <c r="N508" s="464">
        <f>4*K508/J508</f>
        <v>0</v>
      </c>
      <c r="O508" s="464">
        <f>4*L508/I508</f>
        <v>0</v>
      </c>
      <c r="P508" s="462">
        <f>N508*E508</f>
        <v>0</v>
      </c>
      <c r="Q508" s="462">
        <f>O508*E508</f>
        <v>0</v>
      </c>
    </row>
    <row r="509" ht="18.65" customHeight="1">
      <c r="A509" t="s" s="459">
        <v>3458</v>
      </c>
      <c r="B509" t="s" s="459">
        <v>232</v>
      </c>
      <c r="C509" t="s" s="459">
        <v>3115</v>
      </c>
      <c r="D509" t="s" s="460">
        <v>1122</v>
      </c>
      <c r="E509" s="461">
        <v>0.004916</v>
      </c>
      <c r="F509" s="461">
        <v>0.017314</v>
      </c>
      <c r="G509" s="461">
        <v>0.011701</v>
      </c>
      <c r="H509" s="461">
        <v>0.008554000000000001</v>
      </c>
      <c r="I509" s="461">
        <v>0.003498</v>
      </c>
      <c r="J509" s="461">
        <v>0.003502</v>
      </c>
      <c r="K509" s="462">
        <v>0</v>
      </c>
      <c r="L509" s="462">
        <v>0</v>
      </c>
      <c r="M509" s="463">
        <v>6.7211</v>
      </c>
      <c r="N509" s="464">
        <f>4*K509/J509</f>
        <v>0</v>
      </c>
      <c r="O509" s="464">
        <f>4*L509/I509</f>
        <v>0</v>
      </c>
      <c r="P509" s="462">
        <f>N509*E509</f>
        <v>0</v>
      </c>
      <c r="Q509" s="462">
        <f>O509*E509</f>
        <v>0</v>
      </c>
    </row>
    <row r="510" ht="18.65" customHeight="1">
      <c r="A510" t="s" s="459">
        <v>3458</v>
      </c>
      <c r="B510" t="s" s="459">
        <v>232</v>
      </c>
      <c r="C510" s="465">
        <v>16</v>
      </c>
      <c r="D510" t="s" s="460">
        <v>1121</v>
      </c>
      <c r="E510" s="461">
        <v>0.008116</v>
      </c>
      <c r="F510" s="461">
        <v>0.017547</v>
      </c>
      <c r="G510" s="461">
        <v>0.011377</v>
      </c>
      <c r="H510" s="461">
        <v>0.005702</v>
      </c>
      <c r="I510" s="461">
        <v>0.003107</v>
      </c>
      <c r="J510" s="461">
        <v>0.002476</v>
      </c>
      <c r="K510" s="462">
        <v>0.021148</v>
      </c>
      <c r="L510" s="462">
        <v>5e-06</v>
      </c>
      <c r="M510" s="463">
        <v>13.0061</v>
      </c>
      <c r="N510" s="464">
        <f>4*K510/J510</f>
        <v>34.1647819063005</v>
      </c>
      <c r="O510" s="464">
        <f>4*L510/I510</f>
        <v>0.00643707756678468</v>
      </c>
      <c r="P510" s="462">
        <f>N510*E510</f>
        <v>0.277281369951535</v>
      </c>
      <c r="Q510" s="462">
        <f>O510*E510</f>
        <v>5.22433215320245e-05</v>
      </c>
    </row>
    <row r="511" ht="18.65" customHeight="1">
      <c r="A511" t="s" s="459">
        <v>3458</v>
      </c>
      <c r="B511" t="s" s="459">
        <v>232</v>
      </c>
      <c r="C511" s="465">
        <v>17</v>
      </c>
      <c r="D511" t="s" s="460">
        <v>1122</v>
      </c>
      <c r="E511" s="461">
        <v>0.005097</v>
      </c>
      <c r="F511" s="461">
        <v>0.016895</v>
      </c>
      <c r="G511" s="461">
        <v>0.011038</v>
      </c>
      <c r="H511" s="461">
        <v>0.007746</v>
      </c>
      <c r="I511" s="461">
        <v>0.002542</v>
      </c>
      <c r="J511" s="461">
        <v>0.004542</v>
      </c>
      <c r="K511" s="462">
        <v>0</v>
      </c>
      <c r="L511" s="462">
        <v>0</v>
      </c>
      <c r="M511" s="463">
        <v>1.6378</v>
      </c>
      <c r="N511" s="464">
        <f>4*K511/J511</f>
        <v>0</v>
      </c>
      <c r="O511" s="464">
        <f>4*L511/I511</f>
        <v>0</v>
      </c>
      <c r="P511" s="462">
        <f>N511*E511</f>
        <v>0</v>
      </c>
      <c r="Q511" s="462">
        <f>O511*E511</f>
        <v>0</v>
      </c>
    </row>
    <row r="512" ht="18.65" customHeight="1">
      <c r="A512" t="s" s="459">
        <v>3458</v>
      </c>
      <c r="B512" t="s" s="459">
        <v>232</v>
      </c>
      <c r="C512" s="465">
        <v>18</v>
      </c>
      <c r="D512" t="s" s="460">
        <v>1121</v>
      </c>
      <c r="E512" s="461">
        <v>0.007096</v>
      </c>
      <c r="F512" s="461">
        <v>0.015465</v>
      </c>
      <c r="G512" s="461">
        <v>0.012393</v>
      </c>
      <c r="H512" s="461">
        <v>0.005257</v>
      </c>
      <c r="I512" s="461">
        <v>0.003098</v>
      </c>
      <c r="J512" s="461">
        <v>0.001291</v>
      </c>
      <c r="K512" s="462">
        <v>0.010427</v>
      </c>
      <c r="L512" s="462">
        <v>5e-06</v>
      </c>
      <c r="M512" s="463">
        <v>39.422</v>
      </c>
      <c r="N512" s="464">
        <f>4*K512/J512</f>
        <v>32.3067389620449</v>
      </c>
      <c r="O512" s="464">
        <f>4*L512/I512</f>
        <v>0.00645577792123951</v>
      </c>
      <c r="P512" s="462">
        <f>N512*E512</f>
        <v>0.229248619674671</v>
      </c>
      <c r="Q512" s="462">
        <f>O512*E512</f>
        <v>4.58102001291156e-05</v>
      </c>
    </row>
    <row r="513" ht="18.65" customHeight="1">
      <c r="A513" t="s" s="459">
        <v>3458</v>
      </c>
      <c r="B513" t="s" s="459">
        <v>232</v>
      </c>
      <c r="C513" s="465">
        <v>19</v>
      </c>
      <c r="D513" t="s" s="460">
        <v>1121</v>
      </c>
      <c r="E513" s="461">
        <v>0.007668</v>
      </c>
      <c r="F513" s="461">
        <v>0.015532</v>
      </c>
      <c r="G513" s="461">
        <v>0.01265</v>
      </c>
      <c r="H513" s="461">
        <v>0.003991</v>
      </c>
      <c r="I513" s="461">
        <v>0.002375</v>
      </c>
      <c r="J513" s="461">
        <v>0.000134</v>
      </c>
      <c r="K513" s="462">
        <v>0.000511</v>
      </c>
      <c r="L513" s="462">
        <v>5e-06</v>
      </c>
      <c r="M513" s="463">
        <v>18.5356</v>
      </c>
      <c r="N513" s="464">
        <f>4*K513/J513</f>
        <v>15.2537313432836</v>
      </c>
      <c r="O513" s="464">
        <f>4*L513/I513</f>
        <v>0.008421052631578951</v>
      </c>
      <c r="P513" s="462">
        <f>N513*E513</f>
        <v>0.116965611940299</v>
      </c>
      <c r="Q513" s="462">
        <f>O513*E513</f>
        <v>6.45726315789474e-05</v>
      </c>
    </row>
    <row r="514" ht="18.65" customHeight="1">
      <c r="A514" t="s" s="459">
        <v>3458</v>
      </c>
      <c r="B514" t="s" s="459">
        <v>232</v>
      </c>
      <c r="C514" s="465">
        <v>20</v>
      </c>
      <c r="D514" t="s" s="460">
        <v>1121</v>
      </c>
      <c r="E514" s="461">
        <v>0.007579</v>
      </c>
      <c r="F514" s="461">
        <v>0.01606</v>
      </c>
      <c r="G514" s="461">
        <v>0.012132</v>
      </c>
      <c r="H514" s="461">
        <v>0.004267</v>
      </c>
      <c r="I514" s="461">
        <v>0.002557</v>
      </c>
      <c r="J514" s="461">
        <v>1.5e-05</v>
      </c>
      <c r="K514" s="462">
        <v>4.9e-05</v>
      </c>
      <c r="L514" s="462">
        <v>5e-06</v>
      </c>
      <c r="M514" s="463">
        <v>12.689</v>
      </c>
      <c r="N514" s="464">
        <f>4*K514/J514</f>
        <v>13.0666666666667</v>
      </c>
      <c r="O514" s="464">
        <f>4*L514/I514</f>
        <v>0.007821666014861169</v>
      </c>
      <c r="P514" s="462">
        <f>N514*E514</f>
        <v>0.0990322666666669</v>
      </c>
      <c r="Q514" s="462">
        <f>O514*E514</f>
        <v>5.92804067266328e-05</v>
      </c>
    </row>
    <row r="515" ht="18.65" customHeight="1">
      <c r="A515" t="s" s="459">
        <v>3458</v>
      </c>
      <c r="B515" t="s" s="459">
        <v>232</v>
      </c>
      <c r="C515" s="465">
        <v>21</v>
      </c>
      <c r="D515" t="s" s="460">
        <v>1121</v>
      </c>
      <c r="E515" s="461">
        <v>0.0111</v>
      </c>
      <c r="F515" s="461">
        <v>0.015066</v>
      </c>
      <c r="G515" s="461">
        <v>0.016675</v>
      </c>
      <c r="H515" s="461">
        <v>0.002054</v>
      </c>
      <c r="I515" s="461">
        <v>0.000158</v>
      </c>
      <c r="J515" s="461">
        <v>5e-06</v>
      </c>
      <c r="K515" s="462">
        <v>5e-06</v>
      </c>
      <c r="L515" s="462">
        <v>0.001559</v>
      </c>
      <c r="M515" s="463">
        <v>28.6952</v>
      </c>
      <c r="N515" s="464">
        <f>4*K515/J515</f>
        <v>4</v>
      </c>
      <c r="O515" s="464">
        <f>4*L515/I515</f>
        <v>39.4683544303797</v>
      </c>
      <c r="P515" s="462">
        <f>N515*E515</f>
        <v>0.0444</v>
      </c>
      <c r="Q515" s="462">
        <f>O515*E515</f>
        <v>0.438098734177215</v>
      </c>
    </row>
    <row r="516" ht="18.65" customHeight="1">
      <c r="A516" t="s" s="459">
        <v>3458</v>
      </c>
      <c r="B516" t="s" s="459">
        <v>232</v>
      </c>
      <c r="C516" t="s" s="459">
        <v>216</v>
      </c>
      <c r="D516" t="s" s="460">
        <v>1121</v>
      </c>
      <c r="E516" s="461">
        <v>0.007728</v>
      </c>
      <c r="F516" s="461">
        <v>0.016478</v>
      </c>
      <c r="G516" s="461">
        <v>0.01209</v>
      </c>
      <c r="H516" s="461">
        <v>0.005057</v>
      </c>
      <c r="I516" s="461">
        <v>0.00289</v>
      </c>
      <c r="J516" s="461">
        <v>0.002865</v>
      </c>
      <c r="K516" s="462">
        <v>0.019153</v>
      </c>
      <c r="L516" s="462">
        <v>5e-06</v>
      </c>
      <c r="M516" s="463">
        <v>202.6816</v>
      </c>
      <c r="N516" s="464">
        <f>4*K516/J516</f>
        <v>26.7406631762653</v>
      </c>
      <c r="O516" s="464">
        <f>4*L516/I516</f>
        <v>0.00692041522491349</v>
      </c>
      <c r="P516" s="462">
        <f>N516*E516</f>
        <v>0.206651845026178</v>
      </c>
      <c r="Q516" s="462">
        <f>O516*E516</f>
        <v>5.34809688581315e-05</v>
      </c>
    </row>
    <row r="517" ht="18.65" customHeight="1">
      <c r="A517" t="s" s="459">
        <v>3459</v>
      </c>
      <c r="B517" t="s" s="459">
        <v>215</v>
      </c>
      <c r="C517" s="465">
        <v>1</v>
      </c>
      <c r="D517" t="s" s="460">
        <v>1122</v>
      </c>
      <c r="E517" s="461">
        <v>0.016598</v>
      </c>
      <c r="F517" s="461">
        <v>0.020851</v>
      </c>
      <c r="G517" s="461">
        <v>0.016789</v>
      </c>
      <c r="H517" s="461">
        <v>0.022931</v>
      </c>
      <c r="I517" s="461">
        <v>0.004179</v>
      </c>
      <c r="J517" s="461">
        <v>0.006876</v>
      </c>
      <c r="K517" s="462">
        <v>0</v>
      </c>
      <c r="L517" s="462">
        <v>0</v>
      </c>
      <c r="M517" s="463">
        <v>7.4967</v>
      </c>
      <c r="N517" s="464">
        <f>4*K517/J517</f>
        <v>0</v>
      </c>
      <c r="O517" s="464">
        <f>4*L517/I517</f>
        <v>0</v>
      </c>
      <c r="P517" s="462">
        <f>N517*E517</f>
        <v>0</v>
      </c>
      <c r="Q517" s="462">
        <f>O517*E517</f>
        <v>0</v>
      </c>
    </row>
    <row r="518" ht="18.65" customHeight="1">
      <c r="A518" t="s" s="459">
        <v>3459</v>
      </c>
      <c r="B518" t="s" s="459">
        <v>215</v>
      </c>
      <c r="C518" t="s" s="459">
        <v>180</v>
      </c>
      <c r="D518" t="s" s="460">
        <v>1122</v>
      </c>
      <c r="E518" s="461">
        <v>0.011218</v>
      </c>
      <c r="F518" s="461">
        <v>0.024525</v>
      </c>
      <c r="G518" s="461">
        <v>0.02122</v>
      </c>
      <c r="H518" s="461">
        <v>0.183282</v>
      </c>
      <c r="I518" s="461">
        <v>0.005407</v>
      </c>
      <c r="J518" s="461">
        <v>0.007859</v>
      </c>
      <c r="K518" s="462">
        <v>0</v>
      </c>
      <c r="L518" s="462">
        <v>0</v>
      </c>
      <c r="M518" s="463">
        <v>0</v>
      </c>
      <c r="N518" s="464">
        <f>4*K518/J518</f>
        <v>0</v>
      </c>
      <c r="O518" s="464">
        <f>4*L518/I518</f>
        <v>0</v>
      </c>
      <c r="P518" s="462">
        <f>N518*E518</f>
        <v>0</v>
      </c>
      <c r="Q518" s="462">
        <f>O518*E518</f>
        <v>0</v>
      </c>
    </row>
    <row r="519" ht="18.65" customHeight="1">
      <c r="A519" t="s" s="459">
        <v>3459</v>
      </c>
      <c r="B519" t="s" s="459">
        <v>215</v>
      </c>
      <c r="C519" t="s" s="459">
        <v>150</v>
      </c>
      <c r="D519" t="s" s="460">
        <v>1122</v>
      </c>
      <c r="E519" s="461">
        <v>0.019088</v>
      </c>
      <c r="F519" s="461">
        <v>0.021545</v>
      </c>
      <c r="G519" s="461">
        <v>0.022686</v>
      </c>
      <c r="H519" s="461">
        <v>0.075908</v>
      </c>
      <c r="I519" s="461">
        <v>0.006812</v>
      </c>
      <c r="J519" s="461">
        <v>0.012677</v>
      </c>
      <c r="K519" s="462">
        <v>0</v>
      </c>
      <c r="L519" s="462">
        <v>0</v>
      </c>
      <c r="M519" s="463">
        <v>3.6032</v>
      </c>
      <c r="N519" s="464">
        <f>4*K519/J519</f>
        <v>0</v>
      </c>
      <c r="O519" s="464">
        <f>4*L519/I519</f>
        <v>0</v>
      </c>
      <c r="P519" s="462">
        <f>N519*E519</f>
        <v>0</v>
      </c>
      <c r="Q519" s="462">
        <f>O519*E519</f>
        <v>0</v>
      </c>
    </row>
    <row r="520" ht="18.65" customHeight="1">
      <c r="A520" t="s" s="459">
        <v>3459</v>
      </c>
      <c r="B520" t="s" s="459">
        <v>215</v>
      </c>
      <c r="C520" t="s" s="459">
        <v>182</v>
      </c>
      <c r="D520" t="s" s="460">
        <v>1122</v>
      </c>
      <c r="E520" s="461">
        <v>0.026553</v>
      </c>
      <c r="F520" s="461">
        <v>0.02693</v>
      </c>
      <c r="G520" s="461">
        <v>0.018214</v>
      </c>
      <c r="H520" s="461">
        <v>0.001861</v>
      </c>
      <c r="I520" s="461">
        <v>0.005937</v>
      </c>
      <c r="J520" s="461">
        <v>0.017578</v>
      </c>
      <c r="K520" s="462">
        <v>0</v>
      </c>
      <c r="L520" s="462">
        <v>0</v>
      </c>
      <c r="M520" s="463">
        <v>0</v>
      </c>
      <c r="N520" s="464">
        <f>4*K520/J520</f>
        <v>0</v>
      </c>
      <c r="O520" s="464">
        <f>4*L520/I520</f>
        <v>0</v>
      </c>
      <c r="P520" s="462">
        <f>N520*E520</f>
        <v>0</v>
      </c>
      <c r="Q520" s="462">
        <f>O520*E520</f>
        <v>0</v>
      </c>
    </row>
    <row r="521" ht="18.65" customHeight="1">
      <c r="A521" t="s" s="459">
        <v>3459</v>
      </c>
      <c r="B521" t="s" s="459">
        <v>215</v>
      </c>
      <c r="C521" s="465">
        <v>3</v>
      </c>
      <c r="D521" t="s" s="460">
        <v>1121</v>
      </c>
      <c r="E521" s="461">
        <v>0.013714</v>
      </c>
      <c r="F521" s="461">
        <v>0.021436</v>
      </c>
      <c r="G521" s="461">
        <v>0.019085</v>
      </c>
      <c r="H521" s="461">
        <v>0.216772</v>
      </c>
      <c r="I521" s="461">
        <v>0.006481</v>
      </c>
      <c r="J521" s="461">
        <v>8.7e-05</v>
      </c>
      <c r="K521" s="462">
        <v>8.000000000000001e-05</v>
      </c>
      <c r="L521" s="462">
        <v>5e-06</v>
      </c>
      <c r="M521" s="463">
        <v>100.6981</v>
      </c>
      <c r="N521" s="464">
        <f>4*K521/J521</f>
        <v>3.67816091954023</v>
      </c>
      <c r="O521" s="464">
        <f>4*L521/I521</f>
        <v>0.00308594352723345</v>
      </c>
      <c r="P521" s="462">
        <f>N521*E521</f>
        <v>0.0504422988505747</v>
      </c>
      <c r="Q521" s="462">
        <f>O521*E521</f>
        <v>4.23206295324795e-05</v>
      </c>
    </row>
    <row r="522" ht="18.65" customHeight="1">
      <c r="A522" t="s" s="459">
        <v>3459</v>
      </c>
      <c r="B522" t="s" s="459">
        <v>215</v>
      </c>
      <c r="C522" s="465">
        <v>4</v>
      </c>
      <c r="D522" t="s" s="460">
        <v>1122</v>
      </c>
      <c r="E522" s="461">
        <v>0.015008</v>
      </c>
      <c r="F522" s="461">
        <v>0.022136</v>
      </c>
      <c r="G522" s="461">
        <v>0.019722</v>
      </c>
      <c r="H522" s="461">
        <v>0.094484</v>
      </c>
      <c r="I522" s="461">
        <v>0.007289</v>
      </c>
      <c r="J522" s="461">
        <v>0.011385</v>
      </c>
      <c r="K522" s="462">
        <v>0</v>
      </c>
      <c r="L522" s="462">
        <v>0</v>
      </c>
      <c r="M522" s="463">
        <v>0.221</v>
      </c>
      <c r="N522" s="464">
        <f>4*K522/J522</f>
        <v>0</v>
      </c>
      <c r="O522" s="464">
        <f>4*L522/I522</f>
        <v>0</v>
      </c>
      <c r="P522" s="462">
        <f>N522*E522</f>
        <v>0</v>
      </c>
      <c r="Q522" s="462">
        <f>O522*E522</f>
        <v>0</v>
      </c>
    </row>
    <row r="523" ht="18.65" customHeight="1">
      <c r="A523" t="s" s="459">
        <v>3459</v>
      </c>
      <c r="B523" t="s" s="459">
        <v>215</v>
      </c>
      <c r="C523" s="465">
        <v>5</v>
      </c>
      <c r="D523" t="s" s="460">
        <v>1122</v>
      </c>
      <c r="E523" s="461">
        <v>0.018594</v>
      </c>
      <c r="F523" s="461">
        <v>0.024677</v>
      </c>
      <c r="G523" s="461">
        <v>0.014207</v>
      </c>
      <c r="H523" s="461">
        <v>0.06393500000000001</v>
      </c>
      <c r="I523" s="461">
        <v>0.006751</v>
      </c>
      <c r="J523" s="461">
        <v>0.011078</v>
      </c>
      <c r="K523" s="462">
        <v>0</v>
      </c>
      <c r="L523" s="462">
        <v>0</v>
      </c>
      <c r="M523" s="463">
        <v>0.2364</v>
      </c>
      <c r="N523" s="464">
        <f>4*K523/J523</f>
        <v>0</v>
      </c>
      <c r="O523" s="464">
        <f>4*L523/I523</f>
        <v>0</v>
      </c>
      <c r="P523" s="462">
        <f>N523*E523</f>
        <v>0</v>
      </c>
      <c r="Q523" s="462">
        <f>O523*E523</f>
        <v>0</v>
      </c>
    </row>
    <row r="524" ht="18.65" customHeight="1">
      <c r="A524" t="s" s="459">
        <v>3459</v>
      </c>
      <c r="B524" t="s" s="459">
        <v>215</v>
      </c>
      <c r="C524" s="465">
        <v>6</v>
      </c>
      <c r="D524" t="s" s="460">
        <v>1121</v>
      </c>
      <c r="E524" s="461">
        <v>0.011362</v>
      </c>
      <c r="F524" s="461">
        <v>0.02223</v>
      </c>
      <c r="G524" s="461">
        <v>0.020281</v>
      </c>
      <c r="H524" s="461">
        <v>0.231416</v>
      </c>
      <c r="I524" s="461">
        <v>0.006753</v>
      </c>
      <c r="J524" s="461">
        <v>0.001557</v>
      </c>
      <c r="K524" s="462">
        <v>0.002676</v>
      </c>
      <c r="L524" s="462">
        <v>5e-06</v>
      </c>
      <c r="M524" s="463">
        <v>29.2769</v>
      </c>
      <c r="N524" s="464">
        <f>4*K524/J524</f>
        <v>6.8747591522158</v>
      </c>
      <c r="O524" s="464">
        <f>4*L524/I524</f>
        <v>0.00296164667555161</v>
      </c>
      <c r="P524" s="462">
        <f>N524*E524</f>
        <v>0.0781110134874759</v>
      </c>
      <c r="Q524" s="462">
        <f>O524*E524</f>
        <v>3.36502295276174e-05</v>
      </c>
    </row>
    <row r="525" ht="18.65" customHeight="1">
      <c r="A525" t="s" s="459">
        <v>3459</v>
      </c>
      <c r="B525" t="s" s="459">
        <v>215</v>
      </c>
      <c r="C525" s="465">
        <v>7</v>
      </c>
      <c r="D525" t="s" s="460">
        <v>1122</v>
      </c>
      <c r="E525" s="461">
        <v>0.021536</v>
      </c>
      <c r="F525" s="461">
        <v>0.021558</v>
      </c>
      <c r="G525" s="461">
        <v>0.018925</v>
      </c>
      <c r="H525" s="461">
        <v>0.000154</v>
      </c>
      <c r="I525" s="461">
        <v>0.005659</v>
      </c>
      <c r="J525" s="461">
        <v>0.011748</v>
      </c>
      <c r="K525" s="462">
        <v>0</v>
      </c>
      <c r="L525" s="462">
        <v>0</v>
      </c>
      <c r="M525" s="463">
        <v>0.9362</v>
      </c>
      <c r="N525" s="464">
        <f>4*K525/J525</f>
        <v>0</v>
      </c>
      <c r="O525" s="464">
        <f>4*L525/I525</f>
        <v>0</v>
      </c>
      <c r="P525" s="462">
        <f>N525*E525</f>
        <v>0</v>
      </c>
      <c r="Q525" s="462">
        <f>O525*E525</f>
        <v>0</v>
      </c>
    </row>
    <row r="526" ht="18.65" customHeight="1">
      <c r="A526" t="s" s="459">
        <v>3459</v>
      </c>
      <c r="B526" t="s" s="459">
        <v>215</v>
      </c>
      <c r="C526" s="465">
        <v>8</v>
      </c>
      <c r="D526" t="s" s="460">
        <v>1121</v>
      </c>
      <c r="E526" s="461">
        <v>0.015291</v>
      </c>
      <c r="F526" s="461">
        <v>0.021918</v>
      </c>
      <c r="G526" s="461">
        <v>0.017792</v>
      </c>
      <c r="H526" s="461">
        <v>0.095578</v>
      </c>
      <c r="I526" s="461">
        <v>0.006421</v>
      </c>
      <c r="J526" s="461">
        <v>0.000285</v>
      </c>
      <c r="K526" s="462">
        <v>0.000208</v>
      </c>
      <c r="L526" s="462">
        <v>5e-06</v>
      </c>
      <c r="M526" s="463">
        <v>104.0889</v>
      </c>
      <c r="N526" s="464">
        <f>4*K526/J526</f>
        <v>2.91929824561404</v>
      </c>
      <c r="O526" s="464">
        <f>4*L526/I526</f>
        <v>0.00311477962934122</v>
      </c>
      <c r="P526" s="462">
        <f>N526*E526</f>
        <v>0.0446389894736843</v>
      </c>
      <c r="Q526" s="462">
        <f>O526*E526</f>
        <v>4.76280953122566e-05</v>
      </c>
    </row>
    <row r="527" ht="18.65" customHeight="1">
      <c r="A527" t="s" s="459">
        <v>3459</v>
      </c>
      <c r="B527" t="s" s="459">
        <v>215</v>
      </c>
      <c r="C527" s="465">
        <v>9</v>
      </c>
      <c r="D527" t="s" s="460">
        <v>1122</v>
      </c>
      <c r="E527" s="461">
        <v>0.014379</v>
      </c>
      <c r="F527" s="461">
        <v>0.024493</v>
      </c>
      <c r="G527" s="461">
        <v>0.016331</v>
      </c>
      <c r="H527" s="461">
        <v>0.114293</v>
      </c>
      <c r="I527" s="461">
        <v>0.006779</v>
      </c>
      <c r="J527" s="461">
        <v>0.004736</v>
      </c>
      <c r="K527" s="462">
        <v>0</v>
      </c>
      <c r="L527" s="462">
        <v>0</v>
      </c>
      <c r="M527" s="463">
        <v>2.359</v>
      </c>
      <c r="N527" s="464">
        <f>4*K527/J527</f>
        <v>0</v>
      </c>
      <c r="O527" s="464">
        <f>4*L527/I527</f>
        <v>0</v>
      </c>
      <c r="P527" s="462">
        <f>N527*E527</f>
        <v>0</v>
      </c>
      <c r="Q527" s="462">
        <f>O527*E527</f>
        <v>0</v>
      </c>
    </row>
    <row r="528" ht="18.65" customHeight="1">
      <c r="A528" t="s" s="459">
        <v>3459</v>
      </c>
      <c r="B528" t="s" s="459">
        <v>215</v>
      </c>
      <c r="C528" s="465">
        <v>10</v>
      </c>
      <c r="D528" t="s" s="460">
        <v>1122</v>
      </c>
      <c r="E528" s="461">
        <v>0.014804</v>
      </c>
      <c r="F528" s="461">
        <v>0.021924</v>
      </c>
      <c r="G528" s="461">
        <v>0.015836</v>
      </c>
      <c r="H528" s="461">
        <v>0.09002</v>
      </c>
      <c r="I528" s="461">
        <v>0.004986</v>
      </c>
      <c r="J528" s="461">
        <v>0.007884</v>
      </c>
      <c r="K528" s="462">
        <v>0</v>
      </c>
      <c r="L528" s="462">
        <v>0</v>
      </c>
      <c r="M528" s="463">
        <v>2.2191</v>
      </c>
      <c r="N528" s="464">
        <f>4*K528/J528</f>
        <v>0</v>
      </c>
      <c r="O528" s="464">
        <f>4*L528/I528</f>
        <v>0</v>
      </c>
      <c r="P528" s="462">
        <f>N528*E528</f>
        <v>0</v>
      </c>
      <c r="Q528" s="462">
        <f>O528*E528</f>
        <v>0</v>
      </c>
    </row>
    <row r="529" ht="18.65" customHeight="1">
      <c r="A529" t="s" s="459">
        <v>3459</v>
      </c>
      <c r="B529" t="s" s="459">
        <v>215</v>
      </c>
      <c r="C529" s="465">
        <v>11</v>
      </c>
      <c r="D529" t="s" s="460">
        <v>1121</v>
      </c>
      <c r="E529" s="461">
        <v>0.020858</v>
      </c>
      <c r="F529" s="461">
        <v>0.020879</v>
      </c>
      <c r="G529" s="461">
        <v>0.018363</v>
      </c>
      <c r="H529" s="461">
        <v>0.000445</v>
      </c>
      <c r="I529" s="461">
        <v>0.005288</v>
      </c>
      <c r="J529" s="461">
        <v>0.011579</v>
      </c>
      <c r="K529" s="462">
        <v>5e-06</v>
      </c>
      <c r="L529" s="462">
        <v>0.003728</v>
      </c>
      <c r="M529" s="463">
        <v>13.5441</v>
      </c>
      <c r="N529" s="464">
        <f>4*K529/J529</f>
        <v>0.00172726487606875</v>
      </c>
      <c r="O529" s="464">
        <f>4*L529/I529</f>
        <v>2.81996974281392</v>
      </c>
      <c r="P529" s="462">
        <f>N529*E529</f>
        <v>3.6027290785042e-05</v>
      </c>
      <c r="Q529" s="462">
        <f>O529*E529</f>
        <v>0.0588189288956127</v>
      </c>
    </row>
    <row r="530" ht="18.65" customHeight="1">
      <c r="A530" t="s" s="459">
        <v>3459</v>
      </c>
      <c r="B530" t="s" s="459">
        <v>215</v>
      </c>
      <c r="C530" s="465">
        <v>12</v>
      </c>
      <c r="D530" t="s" s="460">
        <v>1121</v>
      </c>
      <c r="E530" s="461">
        <v>0.021301</v>
      </c>
      <c r="F530" s="461">
        <v>0.021389</v>
      </c>
      <c r="G530" s="461">
        <v>0.017955</v>
      </c>
      <c r="H530" s="461">
        <v>0.001414</v>
      </c>
      <c r="I530" s="461">
        <v>0.005623</v>
      </c>
      <c r="J530" s="461">
        <v>0.011368</v>
      </c>
      <c r="K530" s="462">
        <v>5e-06</v>
      </c>
      <c r="L530" s="462">
        <v>0.004682</v>
      </c>
      <c r="M530" s="463">
        <v>15.4175</v>
      </c>
      <c r="N530" s="464">
        <f>4*K530/J530</f>
        <v>0.00175932441942294</v>
      </c>
      <c r="O530" s="464">
        <f>4*L530/I530</f>
        <v>3.33060643784457</v>
      </c>
      <c r="P530" s="462">
        <f>N530*E530</f>
        <v>3.7475369458128e-05</v>
      </c>
      <c r="Q530" s="462">
        <f>O530*E530</f>
        <v>0.07094524773252719</v>
      </c>
    </row>
    <row r="531" ht="18.65" customHeight="1">
      <c r="A531" t="s" s="459">
        <v>3459</v>
      </c>
      <c r="B531" t="s" s="459">
        <v>215</v>
      </c>
      <c r="C531" s="465">
        <v>13</v>
      </c>
      <c r="D531" t="s" s="460">
        <v>1121</v>
      </c>
      <c r="E531" s="461">
        <v>0.020859</v>
      </c>
      <c r="F531" s="461">
        <v>0.02088</v>
      </c>
      <c r="G531" s="461">
        <v>0.01803</v>
      </c>
      <c r="H531" s="461">
        <v>0.000114</v>
      </c>
      <c r="I531" s="461">
        <v>0.004973</v>
      </c>
      <c r="J531" s="461">
        <v>6.8e-05</v>
      </c>
      <c r="K531" s="462">
        <v>3.1e-05</v>
      </c>
      <c r="L531" s="462">
        <v>0.000728</v>
      </c>
      <c r="M531" s="463">
        <v>138.6314</v>
      </c>
      <c r="N531" s="464">
        <f>4*K531/J531</f>
        <v>1.82352941176471</v>
      </c>
      <c r="O531" s="464">
        <f>4*L531/I531</f>
        <v>0.58556203498894</v>
      </c>
      <c r="P531" s="462">
        <f>N531*E531</f>
        <v>0.0380370000000001</v>
      </c>
      <c r="Q531" s="462">
        <f>O531*E531</f>
        <v>0.0122142384878343</v>
      </c>
    </row>
    <row r="532" ht="18.65" customHeight="1">
      <c r="A532" t="s" s="459">
        <v>3459</v>
      </c>
      <c r="B532" t="s" s="459">
        <v>215</v>
      </c>
      <c r="C532" s="465">
        <v>14</v>
      </c>
      <c r="D532" t="s" s="460">
        <v>1122</v>
      </c>
      <c r="E532" s="461">
        <v>0.019977</v>
      </c>
      <c r="F532" s="461">
        <v>0.024191</v>
      </c>
      <c r="G532" s="461">
        <v>0.018827</v>
      </c>
      <c r="H532" s="461">
        <v>0.055237</v>
      </c>
      <c r="I532" s="461">
        <v>0.006907</v>
      </c>
      <c r="J532" s="461">
        <v>0.013949</v>
      </c>
      <c r="K532" s="462">
        <v>0</v>
      </c>
      <c r="L532" s="462">
        <v>0</v>
      </c>
      <c r="M532" s="463">
        <v>1.1534</v>
      </c>
      <c r="N532" s="464">
        <f>4*K532/J532</f>
        <v>0</v>
      </c>
      <c r="O532" s="464">
        <f>4*L532/I532</f>
        <v>0</v>
      </c>
      <c r="P532" s="462">
        <f>N532*E532</f>
        <v>0</v>
      </c>
      <c r="Q532" s="462">
        <f>O532*E532</f>
        <v>0</v>
      </c>
    </row>
    <row r="533" ht="18.65" customHeight="1">
      <c r="A533" t="s" s="459">
        <v>3459</v>
      </c>
      <c r="B533" t="s" s="459">
        <v>215</v>
      </c>
      <c r="C533" t="s" s="459">
        <v>3114</v>
      </c>
      <c r="D533" t="s" s="460">
        <v>1122</v>
      </c>
      <c r="E533" s="461">
        <v>0.024698</v>
      </c>
      <c r="F533" s="461">
        <v>0.024723</v>
      </c>
      <c r="G533" s="461">
        <v>0.019419</v>
      </c>
      <c r="H533" s="461">
        <v>0.0008899999999999999</v>
      </c>
      <c r="I533" s="461">
        <v>0.004275</v>
      </c>
      <c r="J533" s="461">
        <v>0.012081</v>
      </c>
      <c r="K533" s="462">
        <v>0</v>
      </c>
      <c r="L533" s="462">
        <v>0</v>
      </c>
      <c r="M533" s="463">
        <v>0</v>
      </c>
      <c r="N533" s="464">
        <f>4*K533/J533</f>
        <v>0</v>
      </c>
      <c r="O533" s="464">
        <f>4*L533/I533</f>
        <v>0</v>
      </c>
      <c r="P533" s="462">
        <f>N533*E533</f>
        <v>0</v>
      </c>
      <c r="Q533" s="462">
        <f>O533*E533</f>
        <v>0</v>
      </c>
    </row>
    <row r="534" ht="18.65" customHeight="1">
      <c r="A534" t="s" s="459">
        <v>3459</v>
      </c>
      <c r="B534" t="s" s="459">
        <v>215</v>
      </c>
      <c r="C534" t="s" s="459">
        <v>167</v>
      </c>
      <c r="D534" t="s" s="460">
        <v>1122</v>
      </c>
      <c r="E534" s="461">
        <v>0.02327</v>
      </c>
      <c r="F534" s="461">
        <v>0.026001</v>
      </c>
      <c r="G534" s="461">
        <v>0.015972</v>
      </c>
      <c r="H534" s="461">
        <v>0.045783</v>
      </c>
      <c r="I534" s="461">
        <v>0.001958</v>
      </c>
      <c r="J534" s="461">
        <v>0.009346999999999999</v>
      </c>
      <c r="K534" s="462">
        <v>0</v>
      </c>
      <c r="L534" s="462">
        <v>0</v>
      </c>
      <c r="M534" s="463">
        <v>0.4594</v>
      </c>
      <c r="N534" s="464">
        <f>4*K534/J534</f>
        <v>0</v>
      </c>
      <c r="O534" s="464">
        <f>4*L534/I534</f>
        <v>0</v>
      </c>
      <c r="P534" s="462">
        <f>N534*E534</f>
        <v>0</v>
      </c>
      <c r="Q534" s="462">
        <f>O534*E534</f>
        <v>0</v>
      </c>
    </row>
    <row r="535" ht="18.65" customHeight="1">
      <c r="A535" t="s" s="459">
        <v>3459</v>
      </c>
      <c r="B535" t="s" s="459">
        <v>215</v>
      </c>
      <c r="C535" t="s" s="459">
        <v>3115</v>
      </c>
      <c r="D535" t="s" s="460">
        <v>1122</v>
      </c>
      <c r="E535" s="461">
        <v>0.00748</v>
      </c>
      <c r="F535" s="461">
        <v>0.0228</v>
      </c>
      <c r="G535" s="461">
        <v>0.019525</v>
      </c>
      <c r="H535" s="461">
        <v>0.81289</v>
      </c>
      <c r="I535" s="461">
        <v>0.005026</v>
      </c>
      <c r="J535" s="461">
        <v>0.003228</v>
      </c>
      <c r="K535" s="462">
        <v>0</v>
      </c>
      <c r="L535" s="462">
        <v>0</v>
      </c>
      <c r="M535" s="463">
        <v>8.1671</v>
      </c>
      <c r="N535" s="464">
        <f>4*K535/J535</f>
        <v>0</v>
      </c>
      <c r="O535" s="464">
        <f>4*L535/I535</f>
        <v>0</v>
      </c>
      <c r="P535" s="462">
        <f>N535*E535</f>
        <v>0</v>
      </c>
      <c r="Q535" s="462">
        <f>O535*E535</f>
        <v>0</v>
      </c>
    </row>
    <row r="536" ht="18.65" customHeight="1">
      <c r="A536" t="s" s="459">
        <v>3459</v>
      </c>
      <c r="B536" t="s" s="459">
        <v>215</v>
      </c>
      <c r="C536" s="465">
        <v>16</v>
      </c>
      <c r="D536" t="s" s="460">
        <v>1121</v>
      </c>
      <c r="E536" s="461">
        <v>0.011809</v>
      </c>
      <c r="F536" s="461">
        <v>0.023898</v>
      </c>
      <c r="G536" s="461">
        <v>0.019732</v>
      </c>
      <c r="H536" s="461">
        <v>0.245095</v>
      </c>
      <c r="I536" s="461">
        <v>0.006001</v>
      </c>
      <c r="J536" s="461">
        <v>0.000103</v>
      </c>
      <c r="K536" s="462">
        <v>6.2e-05</v>
      </c>
      <c r="L536" s="462">
        <v>5e-06</v>
      </c>
      <c r="M536" s="463">
        <v>85.6156</v>
      </c>
      <c r="N536" s="464">
        <f>4*K536/J536</f>
        <v>2.40776699029126</v>
      </c>
      <c r="O536" s="464">
        <f>4*L536/I536</f>
        <v>0.00333277787035494</v>
      </c>
      <c r="P536" s="462">
        <f>N536*E536</f>
        <v>0.0284333203883495</v>
      </c>
      <c r="Q536" s="462">
        <f>O536*E536</f>
        <v>3.93567738710215e-05</v>
      </c>
    </row>
    <row r="537" ht="18.65" customHeight="1">
      <c r="A537" t="s" s="459">
        <v>3459</v>
      </c>
      <c r="B537" t="s" s="459">
        <v>215</v>
      </c>
      <c r="C537" s="465">
        <v>17</v>
      </c>
      <c r="D537" t="s" s="460">
        <v>1121</v>
      </c>
      <c r="E537" s="461">
        <v>0.010127</v>
      </c>
      <c r="F537" s="461">
        <v>0.021105</v>
      </c>
      <c r="G537" s="461">
        <v>0.016846</v>
      </c>
      <c r="H537" s="461">
        <v>0.303251</v>
      </c>
      <c r="I537" s="461">
        <v>0.004185</v>
      </c>
      <c r="J537" s="461">
        <v>0.000199</v>
      </c>
      <c r="K537" s="462">
        <v>0.00012</v>
      </c>
      <c r="L537" s="462">
        <v>5e-06</v>
      </c>
      <c r="M537" s="463">
        <v>99.5711</v>
      </c>
      <c r="N537" s="464">
        <f>4*K537/J537</f>
        <v>2.41206030150754</v>
      </c>
      <c r="O537" s="464">
        <f>4*L537/I537</f>
        <v>0.004778972520908</v>
      </c>
      <c r="P537" s="462">
        <f>N537*E537</f>
        <v>0.0244269346733669</v>
      </c>
      <c r="Q537" s="462">
        <f>O537*E537</f>
        <v>4.83966547192353e-05</v>
      </c>
    </row>
    <row r="538" ht="18.65" customHeight="1">
      <c r="A538" t="s" s="459">
        <v>3459</v>
      </c>
      <c r="B538" t="s" s="459">
        <v>215</v>
      </c>
      <c r="C538" s="465">
        <v>18</v>
      </c>
      <c r="D538" t="s" s="460">
        <v>1122</v>
      </c>
      <c r="E538" s="461">
        <v>0.016894</v>
      </c>
      <c r="F538" s="461">
        <v>0.021105</v>
      </c>
      <c r="G538" s="461">
        <v>0.018678</v>
      </c>
      <c r="H538" s="461">
        <v>0.029854</v>
      </c>
      <c r="I538" s="461">
        <v>0.004442</v>
      </c>
      <c r="J538" s="461">
        <v>0.009263</v>
      </c>
      <c r="K538" s="462">
        <v>0</v>
      </c>
      <c r="L538" s="462">
        <v>0</v>
      </c>
      <c r="M538" s="463">
        <v>1.0054</v>
      </c>
      <c r="N538" s="464">
        <f>4*K538/J538</f>
        <v>0</v>
      </c>
      <c r="O538" s="464">
        <f>4*L538/I538</f>
        <v>0</v>
      </c>
      <c r="P538" s="462">
        <f>N538*E538</f>
        <v>0</v>
      </c>
      <c r="Q538" s="462">
        <f>O538*E538</f>
        <v>0</v>
      </c>
    </row>
    <row r="539" ht="18.65" customHeight="1">
      <c r="A539" t="s" s="459">
        <v>3459</v>
      </c>
      <c r="B539" t="s" s="459">
        <v>215</v>
      </c>
      <c r="C539" s="465">
        <v>19</v>
      </c>
      <c r="D539" t="s" s="460">
        <v>1122</v>
      </c>
      <c r="E539" s="461">
        <v>0.017934</v>
      </c>
      <c r="F539" s="461">
        <v>0.020599</v>
      </c>
      <c r="G539" s="461">
        <v>0.018302</v>
      </c>
      <c r="H539" s="461">
        <v>0.019334</v>
      </c>
      <c r="I539" s="461">
        <v>0.005542</v>
      </c>
      <c r="J539" s="461">
        <v>0.00805</v>
      </c>
      <c r="K539" s="462">
        <v>0</v>
      </c>
      <c r="L539" s="462">
        <v>0</v>
      </c>
      <c r="M539" s="463">
        <v>9.046900000000001</v>
      </c>
      <c r="N539" s="464">
        <f>4*K539/J539</f>
        <v>0</v>
      </c>
      <c r="O539" s="464">
        <f>4*L539/I539</f>
        <v>0</v>
      </c>
      <c r="P539" s="462">
        <f>N539*E539</f>
        <v>0</v>
      </c>
      <c r="Q539" s="462">
        <f>O539*E539</f>
        <v>0</v>
      </c>
    </row>
    <row r="540" ht="18.65" customHeight="1">
      <c r="A540" t="s" s="459">
        <v>3459</v>
      </c>
      <c r="B540" t="s" s="459">
        <v>215</v>
      </c>
      <c r="C540" s="465">
        <v>20</v>
      </c>
      <c r="D540" t="s" s="460">
        <v>1121</v>
      </c>
      <c r="E540" s="461">
        <v>0.019794</v>
      </c>
      <c r="F540" s="461">
        <v>0.022404</v>
      </c>
      <c r="G540" s="461">
        <v>0.015857</v>
      </c>
      <c r="H540" s="461">
        <v>0.015175</v>
      </c>
      <c r="I540" s="461">
        <v>0.004529</v>
      </c>
      <c r="J540" s="461">
        <v>0.009405</v>
      </c>
      <c r="K540" s="462">
        <v>5e-06</v>
      </c>
      <c r="L540" s="462">
        <v>0.001641</v>
      </c>
      <c r="M540" s="463">
        <v>11.9462</v>
      </c>
      <c r="N540" s="464">
        <f>4*K540/J540</f>
        <v>0.00212652844231792</v>
      </c>
      <c r="O540" s="464">
        <f>4*L540/I540</f>
        <v>1.449326562155</v>
      </c>
      <c r="P540" s="462">
        <f>N540*E540</f>
        <v>4.20925039872409e-05</v>
      </c>
      <c r="Q540" s="462">
        <f>O540*E540</f>
        <v>0.0286879699712961</v>
      </c>
    </row>
    <row r="541" ht="18.65" customHeight="1">
      <c r="A541" t="s" s="459">
        <v>3459</v>
      </c>
      <c r="B541" t="s" s="459">
        <v>215</v>
      </c>
      <c r="C541" s="465">
        <v>21</v>
      </c>
      <c r="D541" t="s" s="460">
        <v>1122</v>
      </c>
      <c r="E541" s="461">
        <v>0.012582</v>
      </c>
      <c r="F541" s="461">
        <v>0.022509</v>
      </c>
      <c r="G541" s="461">
        <v>0.019535</v>
      </c>
      <c r="H541" s="461">
        <v>0.152165</v>
      </c>
      <c r="I541" s="461">
        <v>0.004379</v>
      </c>
      <c r="J541" s="461">
        <v>5e-06</v>
      </c>
      <c r="K541" s="462">
        <v>0</v>
      </c>
      <c r="L541" s="462">
        <v>0</v>
      </c>
      <c r="M541" s="463">
        <v>0</v>
      </c>
      <c r="N541" s="464">
        <f>4*K541/J541</f>
        <v>0</v>
      </c>
      <c r="O541" s="464">
        <f>4*L541/I541</f>
        <v>0</v>
      </c>
      <c r="P541" s="462">
        <f>N541*E541</f>
        <v>0</v>
      </c>
      <c r="Q541" s="462">
        <f>O541*E541</f>
        <v>0</v>
      </c>
    </row>
    <row r="542" ht="18.65" customHeight="1">
      <c r="A542" t="s" s="459">
        <v>3459</v>
      </c>
      <c r="B542" t="s" s="459">
        <v>215</v>
      </c>
      <c r="C542" t="s" s="459">
        <v>216</v>
      </c>
      <c r="D542" t="s" s="460">
        <v>1121</v>
      </c>
      <c r="E542" s="461">
        <v>0.016777</v>
      </c>
      <c r="F542" s="461">
        <v>0.021767</v>
      </c>
      <c r="G542" s="461">
        <v>0.01806</v>
      </c>
      <c r="H542" s="461">
        <v>0.054942</v>
      </c>
      <c r="I542" s="461">
        <v>0.005264</v>
      </c>
      <c r="J542" s="461">
        <v>0.007244</v>
      </c>
      <c r="K542" s="462">
        <v>5e-06</v>
      </c>
      <c r="L542" s="462">
        <v>0.001423</v>
      </c>
      <c r="M542" s="463">
        <v>39.4469</v>
      </c>
      <c r="N542" s="464">
        <f>4*K542/J542</f>
        <v>0.00276090557702927</v>
      </c>
      <c r="O542" s="464">
        <f>4*L542/I542</f>
        <v>1.08130699088146</v>
      </c>
      <c r="P542" s="462">
        <f>N542*E542</f>
        <v>4.63197128658201e-05</v>
      </c>
      <c r="Q542" s="462">
        <f>O542*E542</f>
        <v>0.0181410873860183</v>
      </c>
    </row>
    <row r="543" ht="18.65" customHeight="1">
      <c r="A543" t="s" s="459">
        <v>3459</v>
      </c>
      <c r="B543" t="s" s="459">
        <v>232</v>
      </c>
      <c r="C543" s="465">
        <v>1</v>
      </c>
      <c r="D543" t="s" s="460">
        <v>1122</v>
      </c>
      <c r="E543" s="461">
        <v>0.012596</v>
      </c>
      <c r="F543" s="461">
        <v>0.018796</v>
      </c>
      <c r="G543" s="461">
        <v>0.014951</v>
      </c>
      <c r="H543" s="461">
        <v>0.030898</v>
      </c>
      <c r="I543" s="461">
        <v>0.006971</v>
      </c>
      <c r="J543" s="461">
        <v>0.006321</v>
      </c>
      <c r="K543" s="462">
        <v>0</v>
      </c>
      <c r="L543" s="462">
        <v>0</v>
      </c>
      <c r="M543" s="463">
        <v>2.8018</v>
      </c>
      <c r="N543" s="464">
        <f>4*K543/J543</f>
        <v>0</v>
      </c>
      <c r="O543" s="464">
        <f>4*L543/I543</f>
        <v>0</v>
      </c>
      <c r="P543" s="462">
        <f>N543*E543</f>
        <v>0</v>
      </c>
      <c r="Q543" s="462">
        <f>O543*E543</f>
        <v>0</v>
      </c>
    </row>
    <row r="544" ht="18.65" customHeight="1">
      <c r="A544" t="s" s="459">
        <v>3459</v>
      </c>
      <c r="B544" t="s" s="459">
        <v>232</v>
      </c>
      <c r="C544" t="s" s="459">
        <v>180</v>
      </c>
      <c r="D544" t="s" s="460">
        <v>1122</v>
      </c>
      <c r="E544" s="461">
        <v>0.012206</v>
      </c>
      <c r="F544" s="461">
        <v>0.012219</v>
      </c>
      <c r="G544" s="461">
        <v>0.026375</v>
      </c>
      <c r="H544" s="461">
        <v>0.00042</v>
      </c>
      <c r="I544" s="461">
        <v>0.00734</v>
      </c>
      <c r="J544" s="461">
        <v>0.003909</v>
      </c>
      <c r="K544" s="462">
        <v>0</v>
      </c>
      <c r="L544" s="462">
        <v>0</v>
      </c>
      <c r="M544" s="463">
        <v>3.775</v>
      </c>
      <c r="N544" s="464">
        <f>4*K544/J544</f>
        <v>0</v>
      </c>
      <c r="O544" s="464">
        <f>4*L544/I544</f>
        <v>0</v>
      </c>
      <c r="P544" s="462">
        <f>N544*E544</f>
        <v>0</v>
      </c>
      <c r="Q544" s="462">
        <f>O544*E544</f>
        <v>0</v>
      </c>
    </row>
    <row r="545" ht="18.65" customHeight="1">
      <c r="A545" t="s" s="459">
        <v>3459</v>
      </c>
      <c r="B545" t="s" s="459">
        <v>232</v>
      </c>
      <c r="C545" t="s" s="459">
        <v>150</v>
      </c>
      <c r="D545" t="s" s="460">
        <v>1122</v>
      </c>
      <c r="E545" s="461">
        <v>0.021233</v>
      </c>
      <c r="F545" s="461">
        <v>0.021254</v>
      </c>
      <c r="G545" s="461">
        <v>0.019697</v>
      </c>
      <c r="H545" s="461">
        <v>0.00052</v>
      </c>
      <c r="I545" s="461">
        <v>0.008447</v>
      </c>
      <c r="J545" s="461">
        <v>0.009918</v>
      </c>
      <c r="K545" s="462">
        <v>0</v>
      </c>
      <c r="L545" s="462">
        <v>0</v>
      </c>
      <c r="M545" s="463">
        <v>0</v>
      </c>
      <c r="N545" s="464">
        <f>4*K545/J545</f>
        <v>0</v>
      </c>
      <c r="O545" s="464">
        <f>4*L545/I545</f>
        <v>0</v>
      </c>
      <c r="P545" s="462">
        <f>N545*E545</f>
        <v>0</v>
      </c>
      <c r="Q545" s="462">
        <f>O545*E545</f>
        <v>0</v>
      </c>
    </row>
    <row r="546" ht="18.65" customHeight="1">
      <c r="A546" t="s" s="459">
        <v>3459</v>
      </c>
      <c r="B546" t="s" s="459">
        <v>232</v>
      </c>
      <c r="C546" t="s" s="459">
        <v>182</v>
      </c>
      <c r="D546" t="s" s="460">
        <v>1122</v>
      </c>
      <c r="E546" s="461">
        <v>0.022923</v>
      </c>
      <c r="F546" s="461">
        <v>0.022946</v>
      </c>
      <c r="G546" s="461">
        <v>0.016191</v>
      </c>
      <c r="H546" s="461">
        <v>0.000172</v>
      </c>
      <c r="I546" s="461">
        <v>0.010134</v>
      </c>
      <c r="J546" s="461">
        <v>0.021011</v>
      </c>
      <c r="K546" s="462">
        <v>0</v>
      </c>
      <c r="L546" s="462">
        <v>0</v>
      </c>
      <c r="M546" s="463">
        <v>0.117</v>
      </c>
      <c r="N546" s="464">
        <f>4*K546/J546</f>
        <v>0</v>
      </c>
      <c r="O546" s="464">
        <f>4*L546/I546</f>
        <v>0</v>
      </c>
      <c r="P546" s="462">
        <f>N546*E546</f>
        <v>0</v>
      </c>
      <c r="Q546" s="462">
        <f>O546*E546</f>
        <v>0</v>
      </c>
    </row>
    <row r="547" ht="18.65" customHeight="1">
      <c r="A547" t="s" s="459">
        <v>3459</v>
      </c>
      <c r="B547" t="s" s="459">
        <v>232</v>
      </c>
      <c r="C547" s="465">
        <v>3</v>
      </c>
      <c r="D547" t="s" s="460">
        <v>1121</v>
      </c>
      <c r="E547" s="461">
        <v>0.012334</v>
      </c>
      <c r="F547" s="461">
        <v>0.019465</v>
      </c>
      <c r="G547" s="461">
        <v>0.017317</v>
      </c>
      <c r="H547" s="461">
        <v>0.188001</v>
      </c>
      <c r="I547" s="461">
        <v>0.010267</v>
      </c>
      <c r="J547" s="461">
        <v>0.000468</v>
      </c>
      <c r="K547" s="462">
        <v>0.001149</v>
      </c>
      <c r="L547" s="462">
        <v>5e-06</v>
      </c>
      <c r="M547" s="463">
        <v>76.819</v>
      </c>
      <c r="N547" s="464">
        <f>4*K547/J547</f>
        <v>9.820512820512819</v>
      </c>
      <c r="O547" s="464">
        <f>4*L547/I547</f>
        <v>0.00194798870166553</v>
      </c>
      <c r="P547" s="462">
        <f>N547*E547</f>
        <v>0.121126205128205</v>
      </c>
      <c r="Q547" s="462">
        <f>O547*E547</f>
        <v>2.40264926463426e-05</v>
      </c>
    </row>
    <row r="548" ht="18.65" customHeight="1">
      <c r="A548" t="s" s="459">
        <v>3459</v>
      </c>
      <c r="B548" t="s" s="459">
        <v>232</v>
      </c>
      <c r="C548" s="465">
        <v>4</v>
      </c>
      <c r="D548" t="s" s="460">
        <v>1122</v>
      </c>
      <c r="E548" s="461">
        <v>0.010796</v>
      </c>
      <c r="F548" s="461">
        <v>0.018861</v>
      </c>
      <c r="G548" s="461">
        <v>0.020406</v>
      </c>
      <c r="H548" s="461">
        <v>0.191437</v>
      </c>
      <c r="I548" s="461">
        <v>0.009995</v>
      </c>
      <c r="J548" s="461">
        <v>0.008734</v>
      </c>
      <c r="K548" s="462">
        <v>0</v>
      </c>
      <c r="L548" s="462">
        <v>0</v>
      </c>
      <c r="M548" s="463">
        <v>0</v>
      </c>
      <c r="N548" s="464">
        <f>4*K548/J548</f>
        <v>0</v>
      </c>
      <c r="O548" s="464">
        <f>4*L548/I548</f>
        <v>0</v>
      </c>
      <c r="P548" s="462">
        <f>N548*E548</f>
        <v>0</v>
      </c>
      <c r="Q548" s="462">
        <f>O548*E548</f>
        <v>0</v>
      </c>
    </row>
    <row r="549" ht="18.65" customHeight="1">
      <c r="A549" t="s" s="459">
        <v>3459</v>
      </c>
      <c r="B549" t="s" s="459">
        <v>232</v>
      </c>
      <c r="C549" s="465">
        <v>5</v>
      </c>
      <c r="D549" t="s" s="460">
        <v>1122</v>
      </c>
      <c r="E549" s="461">
        <v>0.020196</v>
      </c>
      <c r="F549" s="461">
        <v>0.020216</v>
      </c>
      <c r="G549" s="461">
        <v>0.015143</v>
      </c>
      <c r="H549" s="461">
        <v>0.000109</v>
      </c>
      <c r="I549" s="461">
        <v>0.00814</v>
      </c>
      <c r="J549" s="461">
        <v>0.006887</v>
      </c>
      <c r="K549" s="462">
        <v>0</v>
      </c>
      <c r="L549" s="462">
        <v>0</v>
      </c>
      <c r="M549" s="463">
        <v>4.8229</v>
      </c>
      <c r="N549" s="464">
        <f>4*K549/J549</f>
        <v>0</v>
      </c>
      <c r="O549" s="464">
        <f>4*L549/I549</f>
        <v>0</v>
      </c>
      <c r="P549" s="462">
        <f>N549*E549</f>
        <v>0</v>
      </c>
      <c r="Q549" s="462">
        <f>O549*E549</f>
        <v>0</v>
      </c>
    </row>
    <row r="550" ht="18.65" customHeight="1">
      <c r="A550" t="s" s="459">
        <v>3459</v>
      </c>
      <c r="B550" t="s" s="459">
        <v>232</v>
      </c>
      <c r="C550" s="465">
        <v>6</v>
      </c>
      <c r="D550" t="s" s="460">
        <v>1121</v>
      </c>
      <c r="E550" s="461">
        <v>0.012071</v>
      </c>
      <c r="F550" s="461">
        <v>0.018051</v>
      </c>
      <c r="G550" s="461">
        <v>0.019298</v>
      </c>
      <c r="H550" s="461">
        <v>0.102535</v>
      </c>
      <c r="I550" s="461">
        <v>0.008441000000000001</v>
      </c>
      <c r="J550" s="461">
        <v>0.001101</v>
      </c>
      <c r="K550" s="462">
        <v>0.004325</v>
      </c>
      <c r="L550" s="462">
        <v>5e-06</v>
      </c>
      <c r="M550" s="463">
        <v>53.0449</v>
      </c>
      <c r="N550" s="464">
        <f>4*K550/J550</f>
        <v>15.7129881925522</v>
      </c>
      <c r="O550" s="464">
        <f>4*L550/I550</f>
        <v>0.0023693875133278</v>
      </c>
      <c r="P550" s="462">
        <f>N550*E550</f>
        <v>0.189671480472298</v>
      </c>
      <c r="Q550" s="462">
        <f>O550*E550</f>
        <v>2.86008766733799e-05</v>
      </c>
    </row>
    <row r="551" ht="18.65" customHeight="1">
      <c r="A551" t="s" s="459">
        <v>3459</v>
      </c>
      <c r="B551" t="s" s="459">
        <v>232</v>
      </c>
      <c r="C551" s="465">
        <v>7</v>
      </c>
      <c r="D551" t="s" s="460">
        <v>1122</v>
      </c>
      <c r="E551" s="461">
        <v>0.017172</v>
      </c>
      <c r="F551" s="461">
        <v>0.017869</v>
      </c>
      <c r="G551" s="461">
        <v>0.016363</v>
      </c>
      <c r="H551" s="461">
        <v>0.006891</v>
      </c>
      <c r="I551" s="461">
        <v>0.007039</v>
      </c>
      <c r="J551" s="461">
        <v>0.008800000000000001</v>
      </c>
      <c r="K551" s="462">
        <v>0</v>
      </c>
      <c r="L551" s="462">
        <v>0</v>
      </c>
      <c r="M551" s="463">
        <v>0</v>
      </c>
      <c r="N551" s="464">
        <f>4*K551/J551</f>
        <v>0</v>
      </c>
      <c r="O551" s="464">
        <f>4*L551/I551</f>
        <v>0</v>
      </c>
      <c r="P551" s="462">
        <f>N551*E551</f>
        <v>0</v>
      </c>
      <c r="Q551" s="462">
        <f>O551*E551</f>
        <v>0</v>
      </c>
    </row>
    <row r="552" ht="18.65" customHeight="1">
      <c r="A552" t="s" s="459">
        <v>3459</v>
      </c>
      <c r="B552" t="s" s="459">
        <v>232</v>
      </c>
      <c r="C552" s="465">
        <v>8</v>
      </c>
      <c r="D552" t="s" s="460">
        <v>1121</v>
      </c>
      <c r="E552" s="461">
        <v>0.010582</v>
      </c>
      <c r="F552" s="461">
        <v>0.01777</v>
      </c>
      <c r="G552" s="461">
        <v>0.017768</v>
      </c>
      <c r="H552" s="461">
        <v>0.259925</v>
      </c>
      <c r="I552" s="461">
        <v>0.007591</v>
      </c>
      <c r="J552" s="461">
        <v>0.000583</v>
      </c>
      <c r="K552" s="462">
        <v>0.001889</v>
      </c>
      <c r="L552" s="462">
        <v>5e-06</v>
      </c>
      <c r="M552" s="463">
        <v>37.2547</v>
      </c>
      <c r="N552" s="464">
        <f>4*K552/J552</f>
        <v>12.9605488850772</v>
      </c>
      <c r="O552" s="464">
        <f>4*L552/I552</f>
        <v>0.00263469898564089</v>
      </c>
      <c r="P552" s="462">
        <f>N552*E552</f>
        <v>0.137148528301887</v>
      </c>
      <c r="Q552" s="462">
        <f>O552*E552</f>
        <v>2.78803846660519e-05</v>
      </c>
    </row>
    <row r="553" ht="18.65" customHeight="1">
      <c r="A553" t="s" s="459">
        <v>3459</v>
      </c>
      <c r="B553" t="s" s="459">
        <v>232</v>
      </c>
      <c r="C553" s="465">
        <v>9</v>
      </c>
      <c r="D553" t="s" s="460">
        <v>1122</v>
      </c>
      <c r="E553" s="461">
        <v>0.00974</v>
      </c>
      <c r="F553" s="461">
        <v>0.020793</v>
      </c>
      <c r="G553" s="461">
        <v>0.01411</v>
      </c>
      <c r="H553" s="461">
        <v>0.25274</v>
      </c>
      <c r="I553" s="461">
        <v>0.007384</v>
      </c>
      <c r="J553" s="461">
        <v>0.004831</v>
      </c>
      <c r="K553" s="462">
        <v>0</v>
      </c>
      <c r="L553" s="462">
        <v>0</v>
      </c>
      <c r="M553" s="463">
        <v>1.43</v>
      </c>
      <c r="N553" s="464">
        <f>4*K553/J553</f>
        <v>0</v>
      </c>
      <c r="O553" s="464">
        <f>4*L553/I553</f>
        <v>0</v>
      </c>
      <c r="P553" s="462">
        <f>N553*E553</f>
        <v>0</v>
      </c>
      <c r="Q553" s="462">
        <f>O553*E553</f>
        <v>0</v>
      </c>
    </row>
    <row r="554" ht="18.65" customHeight="1">
      <c r="A554" t="s" s="459">
        <v>3459</v>
      </c>
      <c r="B554" t="s" s="459">
        <v>232</v>
      </c>
      <c r="C554" s="465">
        <v>10</v>
      </c>
      <c r="D554" t="s" s="460">
        <v>1122</v>
      </c>
      <c r="E554" s="461">
        <v>0.013827</v>
      </c>
      <c r="F554" s="461">
        <v>0.020629</v>
      </c>
      <c r="G554" s="461">
        <v>0.013654</v>
      </c>
      <c r="H554" s="461">
        <v>0.042502</v>
      </c>
      <c r="I554" s="461">
        <v>0.006913</v>
      </c>
      <c r="J554" s="461">
        <v>0.007616</v>
      </c>
      <c r="K554" s="462">
        <v>0</v>
      </c>
      <c r="L554" s="462">
        <v>0</v>
      </c>
      <c r="M554" s="463">
        <v>0</v>
      </c>
      <c r="N554" s="464">
        <f>4*K554/J554</f>
        <v>0</v>
      </c>
      <c r="O554" s="464">
        <f>4*L554/I554</f>
        <v>0</v>
      </c>
      <c r="P554" s="462">
        <f>N554*E554</f>
        <v>0</v>
      </c>
      <c r="Q554" s="462">
        <f>O554*E554</f>
        <v>0</v>
      </c>
    </row>
    <row r="555" ht="18.65" customHeight="1">
      <c r="A555" t="s" s="459">
        <v>3459</v>
      </c>
      <c r="B555" t="s" s="459">
        <v>232</v>
      </c>
      <c r="C555" s="465">
        <v>11</v>
      </c>
      <c r="D555" t="s" s="460">
        <v>1122</v>
      </c>
      <c r="E555" s="461">
        <v>0.01261</v>
      </c>
      <c r="F555" s="461">
        <v>0.020565</v>
      </c>
      <c r="G555" s="461">
        <v>0.016748</v>
      </c>
      <c r="H555" s="461">
        <v>0.056972</v>
      </c>
      <c r="I555" s="461">
        <v>0.009424999999999999</v>
      </c>
      <c r="J555" s="461">
        <v>0.011075</v>
      </c>
      <c r="K555" s="462">
        <v>0</v>
      </c>
      <c r="L555" s="462">
        <v>0</v>
      </c>
      <c r="M555" s="463">
        <v>1.3856</v>
      </c>
      <c r="N555" s="464">
        <f>4*K555/J555</f>
        <v>0</v>
      </c>
      <c r="O555" s="464">
        <f>4*L555/I555</f>
        <v>0</v>
      </c>
      <c r="P555" s="462">
        <f>N555*E555</f>
        <v>0</v>
      </c>
      <c r="Q555" s="462">
        <f>O555*E555</f>
        <v>0</v>
      </c>
    </row>
    <row r="556" ht="18.65" customHeight="1">
      <c r="A556" t="s" s="459">
        <v>3459</v>
      </c>
      <c r="B556" t="s" s="459">
        <v>232</v>
      </c>
      <c r="C556" s="465">
        <v>12</v>
      </c>
      <c r="D556" t="s" s="460">
        <v>1122</v>
      </c>
      <c r="E556" s="461">
        <v>0.014289</v>
      </c>
      <c r="F556" s="461">
        <v>0.018687</v>
      </c>
      <c r="G556" s="461">
        <v>0.015734</v>
      </c>
      <c r="H556" s="461">
        <v>0.032764</v>
      </c>
      <c r="I556" s="461">
        <v>0.006834</v>
      </c>
      <c r="J556" s="461">
        <v>0.009667</v>
      </c>
      <c r="K556" s="462">
        <v>0</v>
      </c>
      <c r="L556" s="462">
        <v>0</v>
      </c>
      <c r="M556" s="463">
        <v>5.8454</v>
      </c>
      <c r="N556" s="464">
        <f>4*K556/J556</f>
        <v>0</v>
      </c>
      <c r="O556" s="464">
        <f>4*L556/I556</f>
        <v>0</v>
      </c>
      <c r="P556" s="462">
        <f>N556*E556</f>
        <v>0</v>
      </c>
      <c r="Q556" s="462">
        <f>O556*E556</f>
        <v>0</v>
      </c>
    </row>
    <row r="557" ht="18.65" customHeight="1">
      <c r="A557" t="s" s="459">
        <v>3459</v>
      </c>
      <c r="B557" t="s" s="459">
        <v>232</v>
      </c>
      <c r="C557" s="465">
        <v>13</v>
      </c>
      <c r="D557" t="s" s="460">
        <v>1121</v>
      </c>
      <c r="E557" s="461">
        <v>0.016654</v>
      </c>
      <c r="F557" s="461">
        <v>0.020035</v>
      </c>
      <c r="G557" s="461">
        <v>0.015172</v>
      </c>
      <c r="H557" s="461">
        <v>0.024145</v>
      </c>
      <c r="I557" s="461">
        <v>0.006948</v>
      </c>
      <c r="J557" s="461">
        <v>0.000118</v>
      </c>
      <c r="K557" s="462">
        <v>9.899999999999999e-05</v>
      </c>
      <c r="L557" s="462">
        <v>5e-06</v>
      </c>
      <c r="M557" s="463">
        <v>60.3823</v>
      </c>
      <c r="N557" s="464">
        <f>4*K557/J557</f>
        <v>3.35593220338983</v>
      </c>
      <c r="O557" s="464">
        <f>4*L557/I557</f>
        <v>0.00287852619458837</v>
      </c>
      <c r="P557" s="462">
        <f>N557*E557</f>
        <v>0.0558896949152542</v>
      </c>
      <c r="Q557" s="462">
        <f>O557*E557</f>
        <v>4.79389752446747e-05</v>
      </c>
    </row>
    <row r="558" ht="18.65" customHeight="1">
      <c r="A558" t="s" s="459">
        <v>3459</v>
      </c>
      <c r="B558" t="s" s="459">
        <v>232</v>
      </c>
      <c r="C558" s="465">
        <v>14</v>
      </c>
      <c r="D558" t="s" s="460">
        <v>1122</v>
      </c>
      <c r="E558" s="461">
        <v>0.014045</v>
      </c>
      <c r="F558" s="461">
        <v>0.019489</v>
      </c>
      <c r="G558" s="461">
        <v>0.018174</v>
      </c>
      <c r="H558" s="461">
        <v>0.054616</v>
      </c>
      <c r="I558" s="461">
        <v>0.00744</v>
      </c>
      <c r="J558" s="461">
        <v>0.013222</v>
      </c>
      <c r="K558" s="462">
        <v>0</v>
      </c>
      <c r="L558" s="462">
        <v>0</v>
      </c>
      <c r="M558" s="463">
        <v>0.2352</v>
      </c>
      <c r="N558" s="464">
        <f>4*K558/J558</f>
        <v>0</v>
      </c>
      <c r="O558" s="464">
        <f>4*L558/I558</f>
        <v>0</v>
      </c>
      <c r="P558" s="462">
        <f>N558*E558</f>
        <v>0</v>
      </c>
      <c r="Q558" s="462">
        <f>O558*E558</f>
        <v>0</v>
      </c>
    </row>
    <row r="559" ht="18.65" customHeight="1">
      <c r="A559" t="s" s="459">
        <v>3459</v>
      </c>
      <c r="B559" t="s" s="459">
        <v>232</v>
      </c>
      <c r="C559" t="s" s="459">
        <v>3114</v>
      </c>
      <c r="D559" t="s" s="460">
        <v>1122</v>
      </c>
      <c r="E559" s="461">
        <v>0.019682</v>
      </c>
      <c r="F559" s="461">
        <v>0.019702</v>
      </c>
      <c r="G559" s="461">
        <v>0.020389</v>
      </c>
      <c r="H559" s="461">
        <v>0.000168</v>
      </c>
      <c r="I559" s="461">
        <v>0.005274</v>
      </c>
      <c r="J559" s="461">
        <v>0.006783</v>
      </c>
      <c r="K559" s="462">
        <v>0</v>
      </c>
      <c r="L559" s="462">
        <v>0</v>
      </c>
      <c r="M559" s="463">
        <v>0</v>
      </c>
      <c r="N559" s="464">
        <f>4*K559/J559</f>
        <v>0</v>
      </c>
      <c r="O559" s="464">
        <f>4*L559/I559</f>
        <v>0</v>
      </c>
      <c r="P559" s="462">
        <f>N559*E559</f>
        <v>0</v>
      </c>
      <c r="Q559" s="462">
        <f>O559*E559</f>
        <v>0</v>
      </c>
    </row>
    <row r="560" ht="18.65" customHeight="1">
      <c r="A560" t="s" s="459">
        <v>3459</v>
      </c>
      <c r="B560" t="s" s="459">
        <v>232</v>
      </c>
      <c r="C560" t="s" s="459">
        <v>167</v>
      </c>
      <c r="D560" t="s" s="460">
        <v>1122</v>
      </c>
      <c r="E560" s="461">
        <v>0.023157</v>
      </c>
      <c r="F560" s="461">
        <v>0.02318</v>
      </c>
      <c r="G560" s="461">
        <v>0.01717</v>
      </c>
      <c r="H560" s="461">
        <v>0.041304</v>
      </c>
      <c r="I560" s="461">
        <v>0.013758</v>
      </c>
      <c r="J560" s="461">
        <v>0.003135</v>
      </c>
      <c r="K560" s="462">
        <v>0</v>
      </c>
      <c r="L560" s="462">
        <v>0</v>
      </c>
      <c r="M560" t="s" s="466">
        <v>166</v>
      </c>
      <c r="N560" s="464">
        <f>4*K560/J560</f>
        <v>0</v>
      </c>
      <c r="O560" s="464">
        <f>4*L560/I560</f>
        <v>0</v>
      </c>
      <c r="P560" s="462">
        <f>N560*E560</f>
        <v>0</v>
      </c>
      <c r="Q560" s="462">
        <f>O560*E560</f>
        <v>0</v>
      </c>
    </row>
    <row r="561" ht="18.65" customHeight="1">
      <c r="A561" t="s" s="459">
        <v>3459</v>
      </c>
      <c r="B561" t="s" s="459">
        <v>232</v>
      </c>
      <c r="C561" t="s" s="459">
        <v>3115</v>
      </c>
      <c r="D561" t="s" s="460">
        <v>1122</v>
      </c>
      <c r="E561" s="461">
        <v>0.008734</v>
      </c>
      <c r="F561" s="461">
        <v>0.020092</v>
      </c>
      <c r="G561" s="461">
        <v>0.017161</v>
      </c>
      <c r="H561" s="461">
        <v>1.48445</v>
      </c>
      <c r="I561" s="461">
        <v>0.007984</v>
      </c>
      <c r="J561" s="461">
        <v>0.002889</v>
      </c>
      <c r="K561" s="462">
        <v>0</v>
      </c>
      <c r="L561" s="462">
        <v>0</v>
      </c>
      <c r="M561" t="s" s="466">
        <v>166</v>
      </c>
      <c r="N561" s="464">
        <f>4*K561/J561</f>
        <v>0</v>
      </c>
      <c r="O561" s="464">
        <f>4*L561/I561</f>
        <v>0</v>
      </c>
      <c r="P561" s="462">
        <f>N561*E561</f>
        <v>0</v>
      </c>
      <c r="Q561" s="462">
        <f>O561*E561</f>
        <v>0</v>
      </c>
    </row>
    <row r="562" ht="18.65" customHeight="1">
      <c r="A562" t="s" s="459">
        <v>3459</v>
      </c>
      <c r="B562" t="s" s="459">
        <v>232</v>
      </c>
      <c r="C562" s="465">
        <v>16</v>
      </c>
      <c r="D562" t="s" s="460">
        <v>1121</v>
      </c>
      <c r="E562" s="461">
        <v>0.016874</v>
      </c>
      <c r="F562" s="461">
        <v>0.019469</v>
      </c>
      <c r="G562" s="461">
        <v>0.017524</v>
      </c>
      <c r="H562" s="461">
        <v>0.136438</v>
      </c>
      <c r="I562" s="461">
        <v>0.008404999999999999</v>
      </c>
      <c r="J562" s="461">
        <v>0.000321</v>
      </c>
      <c r="K562" s="462">
        <v>0.000476</v>
      </c>
      <c r="L562" s="462">
        <v>5e-06</v>
      </c>
      <c r="M562" s="463">
        <v>71.79000000000001</v>
      </c>
      <c r="N562" s="464">
        <f>4*K562/J562</f>
        <v>5.93146417445483</v>
      </c>
      <c r="O562" s="464">
        <f>4*L562/I562</f>
        <v>0.00237953599048186</v>
      </c>
      <c r="P562" s="462">
        <f>N562*E562</f>
        <v>0.100087526479751</v>
      </c>
      <c r="Q562" s="462">
        <f>O562*E562</f>
        <v>4.01522903033909e-05</v>
      </c>
    </row>
    <row r="563" ht="18.65" customHeight="1">
      <c r="A563" t="s" s="459">
        <v>3459</v>
      </c>
      <c r="B563" t="s" s="459">
        <v>232</v>
      </c>
      <c r="C563" s="465">
        <v>17</v>
      </c>
      <c r="D563" t="s" s="460">
        <v>1121</v>
      </c>
      <c r="E563" s="461">
        <v>0.012777</v>
      </c>
      <c r="F563" s="461">
        <v>0.019155</v>
      </c>
      <c r="G563" s="461">
        <v>0.014155</v>
      </c>
      <c r="H563" s="461">
        <v>0.047968</v>
      </c>
      <c r="I563" s="461">
        <v>0.007576</v>
      </c>
      <c r="J563" s="461">
        <v>0.000185</v>
      </c>
      <c r="K563" s="462">
        <v>0.000231</v>
      </c>
      <c r="L563" s="462">
        <v>5e-06</v>
      </c>
      <c r="M563" s="463">
        <v>120.4682</v>
      </c>
      <c r="N563" s="464">
        <f>4*K563/J563</f>
        <v>4.99459459459459</v>
      </c>
      <c r="O563" s="464">
        <f>4*L563/I563</f>
        <v>0.00263991552270327</v>
      </c>
      <c r="P563" s="462">
        <f>N563*E563</f>
        <v>0.0638159351351351</v>
      </c>
      <c r="Q563" s="462">
        <f>O563*E563</f>
        <v>3.37302006335797e-05</v>
      </c>
    </row>
    <row r="564" ht="18.65" customHeight="1">
      <c r="A564" t="s" s="459">
        <v>3459</v>
      </c>
      <c r="B564" t="s" s="459">
        <v>232</v>
      </c>
      <c r="C564" s="465">
        <v>18</v>
      </c>
      <c r="D564" t="s" s="460">
        <v>1122</v>
      </c>
      <c r="E564" s="461">
        <v>0.014169</v>
      </c>
      <c r="F564" s="461">
        <v>0.017896</v>
      </c>
      <c r="G564" s="461">
        <v>0.016081</v>
      </c>
      <c r="H564" s="461">
        <v>0.020873</v>
      </c>
      <c r="I564" s="461">
        <v>0.006876</v>
      </c>
      <c r="J564" s="461">
        <v>0.009039999999999999</v>
      </c>
      <c r="K564" s="462">
        <v>0</v>
      </c>
      <c r="L564" s="462">
        <v>0</v>
      </c>
      <c r="M564" s="463">
        <v>1.6729</v>
      </c>
      <c r="N564" s="464">
        <f>4*K564/J564</f>
        <v>0</v>
      </c>
      <c r="O564" s="464">
        <f>4*L564/I564</f>
        <v>0</v>
      </c>
      <c r="P564" s="462">
        <f>N564*E564</f>
        <v>0</v>
      </c>
      <c r="Q564" s="462">
        <f>O564*E564</f>
        <v>0</v>
      </c>
    </row>
    <row r="565" ht="18.65" customHeight="1">
      <c r="A565" t="s" s="459">
        <v>3459</v>
      </c>
      <c r="B565" t="s" s="459">
        <v>232</v>
      </c>
      <c r="C565" s="465">
        <v>19</v>
      </c>
      <c r="D565" t="s" s="460">
        <v>1122</v>
      </c>
      <c r="E565" s="461">
        <v>0.011387</v>
      </c>
      <c r="F565" s="461">
        <v>0.017641</v>
      </c>
      <c r="G565" s="461">
        <v>0.016524</v>
      </c>
      <c r="H565" s="461">
        <v>0.049937</v>
      </c>
      <c r="I565" s="461">
        <v>0.0076</v>
      </c>
      <c r="J565" s="461">
        <v>0.006431</v>
      </c>
      <c r="K565" s="462">
        <v>0</v>
      </c>
      <c r="L565" s="462">
        <v>0</v>
      </c>
      <c r="M565" s="463">
        <v>2.7291</v>
      </c>
      <c r="N565" s="464">
        <f>4*K565/J565</f>
        <v>0</v>
      </c>
      <c r="O565" s="464">
        <f>4*L565/I565</f>
        <v>0</v>
      </c>
      <c r="P565" s="462">
        <f>N565*E565</f>
        <v>0</v>
      </c>
      <c r="Q565" s="462">
        <f>O565*E565</f>
        <v>0</v>
      </c>
    </row>
    <row r="566" ht="18.65" customHeight="1">
      <c r="A566" t="s" s="459">
        <v>3459</v>
      </c>
      <c r="B566" t="s" s="459">
        <v>232</v>
      </c>
      <c r="C566" s="465">
        <v>20</v>
      </c>
      <c r="D566" t="s" s="460">
        <v>1122</v>
      </c>
      <c r="E566" s="461">
        <v>0.013078</v>
      </c>
      <c r="F566" s="461">
        <v>0.018654</v>
      </c>
      <c r="G566" s="461">
        <v>0.016309</v>
      </c>
      <c r="H566" s="461">
        <v>0.03639</v>
      </c>
      <c r="I566" s="461">
        <v>0.006117</v>
      </c>
      <c r="J566" s="461">
        <v>0.008975</v>
      </c>
      <c r="K566" s="462">
        <v>0</v>
      </c>
      <c r="L566" s="462">
        <v>0</v>
      </c>
      <c r="M566" s="463">
        <v>0</v>
      </c>
      <c r="N566" s="464">
        <f>4*K566/J566</f>
        <v>0</v>
      </c>
      <c r="O566" s="464">
        <f>4*L566/I566</f>
        <v>0</v>
      </c>
      <c r="P566" s="462">
        <f>N566*E566</f>
        <v>0</v>
      </c>
      <c r="Q566" s="462">
        <f>O566*E566</f>
        <v>0</v>
      </c>
    </row>
    <row r="567" ht="18.65" customHeight="1">
      <c r="A567" t="s" s="459">
        <v>3459</v>
      </c>
      <c r="B567" t="s" s="459">
        <v>232</v>
      </c>
      <c r="C567" s="465">
        <v>21</v>
      </c>
      <c r="D567" t="s" s="460">
        <v>1122</v>
      </c>
      <c r="E567" s="461">
        <v>0.007179</v>
      </c>
      <c r="F567" s="461">
        <v>0.017849</v>
      </c>
      <c r="G567" s="461">
        <v>0.020623</v>
      </c>
      <c r="H567" s="461">
        <v>0.270003</v>
      </c>
      <c r="I567" s="461">
        <v>0.003611</v>
      </c>
      <c r="J567" s="461">
        <v>5e-06</v>
      </c>
      <c r="K567" s="462">
        <v>0</v>
      </c>
      <c r="L567" s="462">
        <v>0</v>
      </c>
      <c r="M567" s="463">
        <v>1.2388</v>
      </c>
      <c r="N567" s="464">
        <f>4*K567/J567</f>
        <v>0</v>
      </c>
      <c r="O567" s="464">
        <f>4*L567/I567</f>
        <v>0</v>
      </c>
      <c r="P567" s="462">
        <f>N567*E567</f>
        <v>0</v>
      </c>
      <c r="Q567" s="462">
        <f>O567*E567</f>
        <v>0</v>
      </c>
    </row>
    <row r="568" ht="18.65" customHeight="1">
      <c r="A568" t="s" s="459">
        <v>3459</v>
      </c>
      <c r="B568" t="s" s="459">
        <v>232</v>
      </c>
      <c r="C568" t="s" s="459">
        <v>216</v>
      </c>
      <c r="D568" t="s" s="460">
        <v>1121</v>
      </c>
      <c r="E568" s="461">
        <v>0.012639</v>
      </c>
      <c r="F568" s="461">
        <v>0.018881</v>
      </c>
      <c r="G568" s="461">
        <v>0.016386</v>
      </c>
      <c r="H568" s="461">
        <v>0.058865</v>
      </c>
      <c r="I568" s="461">
        <v>0.007476</v>
      </c>
      <c r="J568" s="461">
        <v>0.00584</v>
      </c>
      <c r="K568" s="462">
        <v>0.002532</v>
      </c>
      <c r="L568" s="462">
        <v>5e-06</v>
      </c>
      <c r="M568" s="463">
        <v>19.08</v>
      </c>
      <c r="N568" s="464">
        <f>4*K568/J568</f>
        <v>1.73424657534247</v>
      </c>
      <c r="O568" s="464">
        <f>4*L568/I568</f>
        <v>0.00267522739432852</v>
      </c>
      <c r="P568" s="462">
        <f>N568*E568</f>
        <v>0.0219191424657535</v>
      </c>
      <c r="Q568" s="462">
        <f>O568*E568</f>
        <v>3.38121990369182e-05</v>
      </c>
    </row>
    <row r="569" ht="18.65" customHeight="1">
      <c r="A569" t="s" s="459">
        <v>3460</v>
      </c>
      <c r="B569" t="s" s="459">
        <v>215</v>
      </c>
      <c r="C569" s="465">
        <v>1</v>
      </c>
      <c r="D569" t="s" s="460">
        <v>1122</v>
      </c>
      <c r="E569" s="461">
        <v>0.014392</v>
      </c>
      <c r="F569" s="461">
        <v>0.019238</v>
      </c>
      <c r="G569" s="461">
        <v>0.015542</v>
      </c>
      <c r="H569" s="461">
        <v>0.014923</v>
      </c>
      <c r="I569" s="461">
        <v>0.006225</v>
      </c>
      <c r="J569" s="461">
        <v>0.003904</v>
      </c>
      <c r="K569" s="462">
        <v>0</v>
      </c>
      <c r="L569" s="462">
        <v>0</v>
      </c>
      <c r="M569" s="463">
        <v>1.7539</v>
      </c>
      <c r="N569" s="464">
        <f>4*K569/J569</f>
        <v>0</v>
      </c>
      <c r="O569" s="464">
        <f>4*L569/I569</f>
        <v>0</v>
      </c>
      <c r="P569" s="462">
        <f>N569*E569</f>
        <v>0</v>
      </c>
      <c r="Q569" s="462">
        <f>O569*E569</f>
        <v>0</v>
      </c>
    </row>
    <row r="570" ht="18.65" customHeight="1">
      <c r="A570" t="s" s="459">
        <v>3460</v>
      </c>
      <c r="B570" t="s" s="459">
        <v>215</v>
      </c>
      <c r="C570" t="s" s="459">
        <v>180</v>
      </c>
      <c r="D570" t="s" s="460">
        <v>1122</v>
      </c>
      <c r="E570" s="461">
        <v>0.017614</v>
      </c>
      <c r="F570" s="461">
        <v>0.022565</v>
      </c>
      <c r="G570" s="461">
        <v>0.017552</v>
      </c>
      <c r="H570" s="461">
        <v>0.01636</v>
      </c>
      <c r="I570" s="461">
        <v>0.008744999999999999</v>
      </c>
      <c r="J570" s="461">
        <v>0.005699</v>
      </c>
      <c r="K570" s="462">
        <v>0</v>
      </c>
      <c r="L570" s="462">
        <v>0</v>
      </c>
      <c r="M570" s="463">
        <v>0.0863</v>
      </c>
      <c r="N570" s="464">
        <f>4*K570/J570</f>
        <v>0</v>
      </c>
      <c r="O570" s="464">
        <f>4*L570/I570</f>
        <v>0</v>
      </c>
      <c r="P570" s="462">
        <f>N570*E570</f>
        <v>0</v>
      </c>
      <c r="Q570" s="462">
        <f>O570*E570</f>
        <v>0</v>
      </c>
    </row>
    <row r="571" ht="18.65" customHeight="1">
      <c r="A571" t="s" s="459">
        <v>3460</v>
      </c>
      <c r="B571" t="s" s="459">
        <v>215</v>
      </c>
      <c r="C571" t="s" s="459">
        <v>150</v>
      </c>
      <c r="D571" t="s" s="460">
        <v>1122</v>
      </c>
      <c r="E571" s="461">
        <v>0.012475</v>
      </c>
      <c r="F571" s="461">
        <v>0.018865</v>
      </c>
      <c r="G571" s="461">
        <v>0.023514</v>
      </c>
      <c r="H571" s="461">
        <v>0.03879</v>
      </c>
      <c r="I571" s="461">
        <v>0.012073</v>
      </c>
      <c r="J571" s="461">
        <v>0.007721</v>
      </c>
      <c r="K571" s="462">
        <v>0</v>
      </c>
      <c r="L571" s="462">
        <v>0</v>
      </c>
      <c r="M571" s="463">
        <v>2.7945</v>
      </c>
      <c r="N571" s="464">
        <f>4*K571/J571</f>
        <v>0</v>
      </c>
      <c r="O571" s="464">
        <f>4*L571/I571</f>
        <v>0</v>
      </c>
      <c r="P571" s="462">
        <f>N571*E571</f>
        <v>0</v>
      </c>
      <c r="Q571" s="462">
        <f>O571*E571</f>
        <v>0</v>
      </c>
    </row>
    <row r="572" ht="18.65" customHeight="1">
      <c r="A572" t="s" s="459">
        <v>3460</v>
      </c>
      <c r="B572" t="s" s="459">
        <v>215</v>
      </c>
      <c r="C572" t="s" s="459">
        <v>182</v>
      </c>
      <c r="D572" t="s" s="460">
        <v>1122</v>
      </c>
      <c r="E572" s="461">
        <v>0.015833</v>
      </c>
      <c r="F572" s="461">
        <v>0.024516</v>
      </c>
      <c r="G572" s="461">
        <v>0.015396</v>
      </c>
      <c r="H572" s="461">
        <v>0.020402</v>
      </c>
      <c r="I572" s="461">
        <v>0.009063999999999999</v>
      </c>
      <c r="J572" s="461">
        <v>0.005548</v>
      </c>
      <c r="K572" s="462">
        <v>0</v>
      </c>
      <c r="L572" s="462">
        <v>0</v>
      </c>
      <c r="M572" s="463">
        <v>0.018</v>
      </c>
      <c r="N572" s="464">
        <f>4*K572/J572</f>
        <v>0</v>
      </c>
      <c r="O572" s="464">
        <f>4*L572/I572</f>
        <v>0</v>
      </c>
      <c r="P572" s="462">
        <f>N572*E572</f>
        <v>0</v>
      </c>
      <c r="Q572" s="462">
        <f>O572*E572</f>
        <v>0</v>
      </c>
    </row>
    <row r="573" ht="18.65" customHeight="1">
      <c r="A573" t="s" s="459">
        <v>3460</v>
      </c>
      <c r="B573" t="s" s="459">
        <v>215</v>
      </c>
      <c r="C573" s="465">
        <v>3</v>
      </c>
      <c r="D573" t="s" s="460">
        <v>1122</v>
      </c>
      <c r="E573" s="461">
        <v>0.01278</v>
      </c>
      <c r="F573" s="461">
        <v>0.020323</v>
      </c>
      <c r="G573" s="461">
        <v>0.016201</v>
      </c>
      <c r="H573" s="461">
        <v>0.030427</v>
      </c>
      <c r="I573" s="461">
        <v>0.008265</v>
      </c>
      <c r="J573" s="461">
        <v>0.007037</v>
      </c>
      <c r="K573" s="462">
        <v>0</v>
      </c>
      <c r="L573" s="462">
        <v>0</v>
      </c>
      <c r="M573" s="463">
        <v>5.0774</v>
      </c>
      <c r="N573" s="464">
        <f>4*K573/J573</f>
        <v>0</v>
      </c>
      <c r="O573" s="464">
        <f>4*L573/I573</f>
        <v>0</v>
      </c>
      <c r="P573" s="462">
        <f>N573*E573</f>
        <v>0</v>
      </c>
      <c r="Q573" s="462">
        <f>O573*E573</f>
        <v>0</v>
      </c>
    </row>
    <row r="574" ht="18.65" customHeight="1">
      <c r="A574" t="s" s="459">
        <v>3460</v>
      </c>
      <c r="B574" t="s" s="459">
        <v>215</v>
      </c>
      <c r="C574" s="465">
        <v>4</v>
      </c>
      <c r="D574" t="s" s="460">
        <v>1122</v>
      </c>
      <c r="E574" s="461">
        <v>0.018197</v>
      </c>
      <c r="F574" s="461">
        <v>0.021439</v>
      </c>
      <c r="G574" s="461">
        <v>0.016595</v>
      </c>
      <c r="H574" s="461">
        <v>0.010508</v>
      </c>
      <c r="I574" s="461">
        <v>0.008592000000000001</v>
      </c>
      <c r="J574" s="461">
        <v>0.007005</v>
      </c>
      <c r="K574" s="462">
        <v>0</v>
      </c>
      <c r="L574" s="462">
        <v>0</v>
      </c>
      <c r="M574" s="463">
        <v>0.3515</v>
      </c>
      <c r="N574" s="464">
        <f>4*K574/J574</f>
        <v>0</v>
      </c>
      <c r="O574" s="464">
        <f>4*L574/I574</f>
        <v>0</v>
      </c>
      <c r="P574" s="462">
        <f>N574*E574</f>
        <v>0</v>
      </c>
      <c r="Q574" s="462">
        <f>O574*E574</f>
        <v>0</v>
      </c>
    </row>
    <row r="575" ht="18.65" customHeight="1">
      <c r="A575" t="s" s="459">
        <v>3460</v>
      </c>
      <c r="B575" t="s" s="459">
        <v>215</v>
      </c>
      <c r="C575" s="465">
        <v>5</v>
      </c>
      <c r="D575" t="s" s="460">
        <v>1122</v>
      </c>
      <c r="E575" s="461">
        <v>0.017852</v>
      </c>
      <c r="F575" s="461">
        <v>0.023319</v>
      </c>
      <c r="G575" s="461">
        <v>0.012054</v>
      </c>
      <c r="H575" s="461">
        <v>0.013876</v>
      </c>
      <c r="I575" s="461">
        <v>0.009918</v>
      </c>
      <c r="J575" s="461">
        <v>0.006008</v>
      </c>
      <c r="K575" s="462">
        <v>0</v>
      </c>
      <c r="L575" s="462">
        <v>0</v>
      </c>
      <c r="M575" s="463">
        <v>2.8899</v>
      </c>
      <c r="N575" s="464">
        <f>4*K575/J575</f>
        <v>0</v>
      </c>
      <c r="O575" s="464">
        <f>4*L575/I575</f>
        <v>0</v>
      </c>
      <c r="P575" s="462">
        <f>N575*E575</f>
        <v>0</v>
      </c>
      <c r="Q575" s="462">
        <f>O575*E575</f>
        <v>0</v>
      </c>
    </row>
    <row r="576" ht="18.65" customHeight="1">
      <c r="A576" t="s" s="459">
        <v>3460</v>
      </c>
      <c r="B576" t="s" s="459">
        <v>215</v>
      </c>
      <c r="C576" s="465">
        <v>6</v>
      </c>
      <c r="D576" t="s" s="460">
        <v>1122</v>
      </c>
      <c r="E576" s="461">
        <v>0.015088</v>
      </c>
      <c r="F576" s="461">
        <v>0.021124</v>
      </c>
      <c r="G576" s="461">
        <v>0.01658</v>
      </c>
      <c r="H576" s="461">
        <v>0.031935</v>
      </c>
      <c r="I576" s="461">
        <v>0.007463</v>
      </c>
      <c r="J576" s="461">
        <v>0.005624</v>
      </c>
      <c r="K576" s="462">
        <v>0</v>
      </c>
      <c r="L576" s="462">
        <v>0</v>
      </c>
      <c r="M576" s="463">
        <v>6.7491</v>
      </c>
      <c r="N576" s="464">
        <f>4*K576/J576</f>
        <v>0</v>
      </c>
      <c r="O576" s="464">
        <f>4*L576/I576</f>
        <v>0</v>
      </c>
      <c r="P576" s="462">
        <f>N576*E576</f>
        <v>0</v>
      </c>
      <c r="Q576" s="462">
        <f>O576*E576</f>
        <v>0</v>
      </c>
    </row>
    <row r="577" ht="18.65" customHeight="1">
      <c r="A577" t="s" s="459">
        <v>3460</v>
      </c>
      <c r="B577" t="s" s="459">
        <v>215</v>
      </c>
      <c r="C577" s="465">
        <v>7</v>
      </c>
      <c r="D577" t="s" s="460">
        <v>1122</v>
      </c>
      <c r="E577" s="461">
        <v>0.015137</v>
      </c>
      <c r="F577" s="461">
        <v>0.02051</v>
      </c>
      <c r="G577" s="461">
        <v>0.016924</v>
      </c>
      <c r="H577" s="461">
        <v>0.020785</v>
      </c>
      <c r="I577" s="461">
        <v>0.006162</v>
      </c>
      <c r="J577" s="461">
        <v>0.00451</v>
      </c>
      <c r="K577" s="462">
        <v>0</v>
      </c>
      <c r="L577" s="462">
        <v>0</v>
      </c>
      <c r="M577" s="463">
        <v>1.9465</v>
      </c>
      <c r="N577" s="464">
        <f>4*K577/J577</f>
        <v>0</v>
      </c>
      <c r="O577" s="464">
        <f>4*L577/I577</f>
        <v>0</v>
      </c>
      <c r="P577" s="462">
        <f>N577*E577</f>
        <v>0</v>
      </c>
      <c r="Q577" s="462">
        <f>O577*E577</f>
        <v>0</v>
      </c>
    </row>
    <row r="578" ht="18.65" customHeight="1">
      <c r="A578" t="s" s="459">
        <v>3460</v>
      </c>
      <c r="B578" t="s" s="459">
        <v>215</v>
      </c>
      <c r="C578" s="465">
        <v>8</v>
      </c>
      <c r="D578" t="s" s="460">
        <v>1122</v>
      </c>
      <c r="E578" s="461">
        <v>0.014568</v>
      </c>
      <c r="F578" s="461">
        <v>0.02044</v>
      </c>
      <c r="G578" s="461">
        <v>0.015865</v>
      </c>
      <c r="H578" s="461">
        <v>0.022534</v>
      </c>
      <c r="I578" s="461">
        <v>0.006278</v>
      </c>
      <c r="J578" s="461">
        <v>0.005695</v>
      </c>
      <c r="K578" s="462">
        <v>0</v>
      </c>
      <c r="L578" s="462">
        <v>0</v>
      </c>
      <c r="M578" s="463">
        <v>0.2324</v>
      </c>
      <c r="N578" s="464">
        <f>4*K578/J578</f>
        <v>0</v>
      </c>
      <c r="O578" s="464">
        <f>4*L578/I578</f>
        <v>0</v>
      </c>
      <c r="P578" s="462">
        <f>N578*E578</f>
        <v>0</v>
      </c>
      <c r="Q578" s="462">
        <f>O578*E578</f>
        <v>0</v>
      </c>
    </row>
    <row r="579" ht="18.65" customHeight="1">
      <c r="A579" t="s" s="459">
        <v>3460</v>
      </c>
      <c r="B579" t="s" s="459">
        <v>215</v>
      </c>
      <c r="C579" s="465">
        <v>9</v>
      </c>
      <c r="D579" t="s" s="460">
        <v>1122</v>
      </c>
      <c r="E579" s="461">
        <v>0.015953</v>
      </c>
      <c r="F579" s="461">
        <v>0.023597</v>
      </c>
      <c r="G579" s="461">
        <v>0.01309</v>
      </c>
      <c r="H579" s="461">
        <v>0.022643</v>
      </c>
      <c r="I579" s="461">
        <v>0.010892</v>
      </c>
      <c r="J579" s="461">
        <v>0.005606</v>
      </c>
      <c r="K579" s="462">
        <v>0</v>
      </c>
      <c r="L579" s="462">
        <v>0</v>
      </c>
      <c r="M579" s="463">
        <v>0</v>
      </c>
      <c r="N579" s="464">
        <f>4*K579/J579</f>
        <v>0</v>
      </c>
      <c r="O579" s="464">
        <f>4*L579/I579</f>
        <v>0</v>
      </c>
      <c r="P579" s="462">
        <f>N579*E579</f>
        <v>0</v>
      </c>
      <c r="Q579" s="462">
        <f>O579*E579</f>
        <v>0</v>
      </c>
    </row>
    <row r="580" ht="18.65" customHeight="1">
      <c r="A580" t="s" s="459">
        <v>3460</v>
      </c>
      <c r="B580" t="s" s="459">
        <v>215</v>
      </c>
      <c r="C580" s="465">
        <v>10</v>
      </c>
      <c r="D580" t="s" s="460">
        <v>1122</v>
      </c>
      <c r="E580" s="461">
        <v>0.014763</v>
      </c>
      <c r="F580" s="461">
        <v>0.020004</v>
      </c>
      <c r="G580" s="461">
        <v>0.015203</v>
      </c>
      <c r="H580" s="461">
        <v>0.018448</v>
      </c>
      <c r="I580" s="461">
        <v>0.006522</v>
      </c>
      <c r="J580" s="461">
        <v>0.004857</v>
      </c>
      <c r="K580" s="462">
        <v>0</v>
      </c>
      <c r="L580" s="462">
        <v>0</v>
      </c>
      <c r="M580" s="463">
        <v>3.7244</v>
      </c>
      <c r="N580" s="464">
        <f>4*K580/J580</f>
        <v>0</v>
      </c>
      <c r="O580" s="464">
        <f>4*L580/I580</f>
        <v>0</v>
      </c>
      <c r="P580" s="462">
        <f>N580*E580</f>
        <v>0</v>
      </c>
      <c r="Q580" s="462">
        <f>O580*E580</f>
        <v>0</v>
      </c>
    </row>
    <row r="581" ht="18.65" customHeight="1">
      <c r="A581" t="s" s="459">
        <v>3460</v>
      </c>
      <c r="B581" t="s" s="459">
        <v>215</v>
      </c>
      <c r="C581" s="465">
        <v>11</v>
      </c>
      <c r="D581" t="s" s="460">
        <v>1122</v>
      </c>
      <c r="E581" s="461">
        <v>0.012846</v>
      </c>
      <c r="F581" s="461">
        <v>0.019671</v>
      </c>
      <c r="G581" s="461">
        <v>0.016206</v>
      </c>
      <c r="H581" s="461">
        <v>0.029457</v>
      </c>
      <c r="I581" s="461">
        <v>0.00651</v>
      </c>
      <c r="J581" s="461">
        <v>0.004755</v>
      </c>
      <c r="K581" s="462">
        <v>0</v>
      </c>
      <c r="L581" s="462">
        <v>0</v>
      </c>
      <c r="M581" s="463">
        <v>2.4885</v>
      </c>
      <c r="N581" s="464">
        <f>4*K581/J581</f>
        <v>0</v>
      </c>
      <c r="O581" s="464">
        <f>4*L581/I581</f>
        <v>0</v>
      </c>
      <c r="P581" s="462">
        <f>N581*E581</f>
        <v>0</v>
      </c>
      <c r="Q581" s="462">
        <f>O581*E581</f>
        <v>0</v>
      </c>
    </row>
    <row r="582" ht="18.65" customHeight="1">
      <c r="A582" t="s" s="459">
        <v>3460</v>
      </c>
      <c r="B582" t="s" s="459">
        <v>215</v>
      </c>
      <c r="C582" s="465">
        <v>12</v>
      </c>
      <c r="D582" t="s" s="460">
        <v>1121</v>
      </c>
      <c r="E582" s="461">
        <v>0.019599</v>
      </c>
      <c r="F582" s="461">
        <v>0.019853</v>
      </c>
      <c r="G582" s="461">
        <v>0.016303</v>
      </c>
      <c r="H582" s="461">
        <v>0.000947</v>
      </c>
      <c r="I582" s="461">
        <v>0.007136</v>
      </c>
      <c r="J582" s="461">
        <v>0.00429</v>
      </c>
      <c r="K582" s="462">
        <v>0.004893</v>
      </c>
      <c r="L582" s="462">
        <v>5e-06</v>
      </c>
      <c r="M582" s="463">
        <v>13.2775</v>
      </c>
      <c r="N582" s="464">
        <f>4*K582/J582</f>
        <v>4.56223776223776</v>
      </c>
      <c r="O582" s="464">
        <f>4*L582/I582</f>
        <v>0.00280269058295964</v>
      </c>
      <c r="P582" s="462">
        <f>N582*E582</f>
        <v>0.0894152979020979</v>
      </c>
      <c r="Q582" s="462">
        <f>O582*E582</f>
        <v>5.4929932735426e-05</v>
      </c>
    </row>
    <row r="583" ht="18.65" customHeight="1">
      <c r="A583" t="s" s="459">
        <v>3460</v>
      </c>
      <c r="B583" t="s" s="459">
        <v>215</v>
      </c>
      <c r="C583" s="465">
        <v>13</v>
      </c>
      <c r="D583" t="s" s="460">
        <v>1122</v>
      </c>
      <c r="E583" s="461">
        <v>0.015938</v>
      </c>
      <c r="F583" s="461">
        <v>0.019565</v>
      </c>
      <c r="G583" s="461">
        <v>0.01651</v>
      </c>
      <c r="H583" s="461">
        <v>0.013049</v>
      </c>
      <c r="I583" s="461">
        <v>0.007422</v>
      </c>
      <c r="J583" s="461">
        <v>0.005622</v>
      </c>
      <c r="K583" s="462">
        <v>0</v>
      </c>
      <c r="L583" s="462">
        <v>0</v>
      </c>
      <c r="M583" s="463">
        <v>5.1634</v>
      </c>
      <c r="N583" s="464">
        <f>4*K583/J583</f>
        <v>0</v>
      </c>
      <c r="O583" s="464">
        <f>4*L583/I583</f>
        <v>0</v>
      </c>
      <c r="P583" s="462">
        <f>N583*E583</f>
        <v>0</v>
      </c>
      <c r="Q583" s="462">
        <f>O583*E583</f>
        <v>0</v>
      </c>
    </row>
    <row r="584" ht="18.65" customHeight="1">
      <c r="A584" t="s" s="459">
        <v>3460</v>
      </c>
      <c r="B584" t="s" s="459">
        <v>215</v>
      </c>
      <c r="C584" s="465">
        <v>14</v>
      </c>
      <c r="D584" t="s" s="460">
        <v>1122</v>
      </c>
      <c r="E584" s="461">
        <v>0.013618</v>
      </c>
      <c r="F584" s="461">
        <v>0.022237</v>
      </c>
      <c r="G584" s="461">
        <v>0.016915</v>
      </c>
      <c r="H584" s="461">
        <v>0.057375</v>
      </c>
      <c r="I584" s="461">
        <v>0.008619999999999999</v>
      </c>
      <c r="J584" s="461">
        <v>0.006934</v>
      </c>
      <c r="K584" s="462">
        <v>0</v>
      </c>
      <c r="L584" s="462">
        <v>0</v>
      </c>
      <c r="M584" s="463">
        <v>6.0231</v>
      </c>
      <c r="N584" s="464">
        <f>4*K584/J584</f>
        <v>0</v>
      </c>
      <c r="O584" s="464">
        <f>4*L584/I584</f>
        <v>0</v>
      </c>
      <c r="P584" s="462">
        <f>N584*E584</f>
        <v>0</v>
      </c>
      <c r="Q584" s="462">
        <f>O584*E584</f>
        <v>0</v>
      </c>
    </row>
    <row r="585" ht="18.65" customHeight="1">
      <c r="A585" t="s" s="459">
        <v>3460</v>
      </c>
      <c r="B585" t="s" s="459">
        <v>215</v>
      </c>
      <c r="C585" t="s" s="459">
        <v>3114</v>
      </c>
      <c r="D585" t="s" s="460">
        <v>1122</v>
      </c>
      <c r="E585" s="461">
        <v>0.018422</v>
      </c>
      <c r="F585" s="461">
        <v>0.024441</v>
      </c>
      <c r="G585" s="461">
        <v>0.015163</v>
      </c>
      <c r="H585" s="461">
        <v>0.016347</v>
      </c>
      <c r="I585" s="461">
        <v>0.005022</v>
      </c>
      <c r="J585" s="461">
        <v>0.004601</v>
      </c>
      <c r="K585" s="462">
        <v>0</v>
      </c>
      <c r="L585" s="462">
        <v>0</v>
      </c>
      <c r="M585" s="463">
        <v>0</v>
      </c>
      <c r="N585" s="464">
        <f>4*K585/J585</f>
        <v>0</v>
      </c>
      <c r="O585" s="464">
        <f>4*L585/I585</f>
        <v>0</v>
      </c>
      <c r="P585" s="462">
        <f>N585*E585</f>
        <v>0</v>
      </c>
      <c r="Q585" s="462">
        <f>O585*E585</f>
        <v>0</v>
      </c>
    </row>
    <row r="586" ht="18.65" customHeight="1">
      <c r="A586" t="s" s="459">
        <v>3460</v>
      </c>
      <c r="B586" t="s" s="459">
        <v>215</v>
      </c>
      <c r="C586" t="s" s="459">
        <v>167</v>
      </c>
      <c r="D586" t="s" s="460">
        <v>1122</v>
      </c>
      <c r="E586" s="461">
        <v>0.022962</v>
      </c>
      <c r="F586" s="461">
        <v>0.025508</v>
      </c>
      <c r="G586" s="461">
        <v>0.013276</v>
      </c>
      <c r="H586" s="461">
        <v>0.004424</v>
      </c>
      <c r="I586" s="461">
        <v>0.006369</v>
      </c>
      <c r="J586" s="461">
        <v>0.006484</v>
      </c>
      <c r="K586" s="462">
        <v>0</v>
      </c>
      <c r="L586" s="462">
        <v>0</v>
      </c>
      <c r="M586" s="463">
        <v>0</v>
      </c>
      <c r="N586" s="464">
        <f>4*K586/J586</f>
        <v>0</v>
      </c>
      <c r="O586" s="464">
        <f>4*L586/I586</f>
        <v>0</v>
      </c>
      <c r="P586" s="462">
        <f>N586*E586</f>
        <v>0</v>
      </c>
      <c r="Q586" s="462">
        <f>O586*E586</f>
        <v>0</v>
      </c>
    </row>
    <row r="587" ht="18.65" customHeight="1">
      <c r="A587" t="s" s="459">
        <v>3460</v>
      </c>
      <c r="B587" t="s" s="459">
        <v>215</v>
      </c>
      <c r="C587" t="s" s="459">
        <v>3115</v>
      </c>
      <c r="D587" t="s" s="460">
        <v>1122</v>
      </c>
      <c r="E587" s="461">
        <v>0.016504</v>
      </c>
      <c r="F587" s="461">
        <v>0.021612</v>
      </c>
      <c r="G587" s="461">
        <v>0.016924</v>
      </c>
      <c r="H587" s="461">
        <v>0.029356</v>
      </c>
      <c r="I587" s="461">
        <v>0.009634</v>
      </c>
      <c r="J587" s="461">
        <v>0.006678</v>
      </c>
      <c r="K587" s="462">
        <v>0</v>
      </c>
      <c r="L587" s="462">
        <v>0</v>
      </c>
      <c r="M587" s="463">
        <v>4.5857</v>
      </c>
      <c r="N587" s="464">
        <f>4*K587/J587</f>
        <v>0</v>
      </c>
      <c r="O587" s="464">
        <f>4*L587/I587</f>
        <v>0</v>
      </c>
      <c r="P587" s="462">
        <f>N587*E587</f>
        <v>0</v>
      </c>
      <c r="Q587" s="462">
        <f>O587*E587</f>
        <v>0</v>
      </c>
    </row>
    <row r="588" ht="18.65" customHeight="1">
      <c r="A588" t="s" s="459">
        <v>3460</v>
      </c>
      <c r="B588" t="s" s="459">
        <v>215</v>
      </c>
      <c r="C588" s="465">
        <v>16</v>
      </c>
      <c r="D588" t="s" s="460">
        <v>1122</v>
      </c>
      <c r="E588" s="461">
        <v>0.018228</v>
      </c>
      <c r="F588" s="461">
        <v>0.022948</v>
      </c>
      <c r="G588" s="461">
        <v>0.016365</v>
      </c>
      <c r="H588" s="461">
        <v>0.01887</v>
      </c>
      <c r="I588" s="461">
        <v>0.009714</v>
      </c>
      <c r="J588" s="461">
        <v>0.006091</v>
      </c>
      <c r="K588" s="462">
        <v>0</v>
      </c>
      <c r="L588" s="462">
        <v>0</v>
      </c>
      <c r="M588" s="463">
        <v>3.9468</v>
      </c>
      <c r="N588" s="464">
        <f>4*K588/J588</f>
        <v>0</v>
      </c>
      <c r="O588" s="464">
        <f>4*L588/I588</f>
        <v>0</v>
      </c>
      <c r="P588" s="462">
        <f>N588*E588</f>
        <v>0</v>
      </c>
      <c r="Q588" s="462">
        <f>O588*E588</f>
        <v>0</v>
      </c>
    </row>
    <row r="589" ht="18.65" customHeight="1">
      <c r="A589" t="s" s="459">
        <v>3460</v>
      </c>
      <c r="B589" t="s" s="459">
        <v>215</v>
      </c>
      <c r="C589" s="465">
        <v>17</v>
      </c>
      <c r="D589" t="s" s="460">
        <v>1121</v>
      </c>
      <c r="E589" s="461">
        <v>0.017181</v>
      </c>
      <c r="F589" s="461">
        <v>0.019887</v>
      </c>
      <c r="G589" s="461">
        <v>0.015465</v>
      </c>
      <c r="H589" s="461">
        <v>0.010206</v>
      </c>
      <c r="I589" s="461">
        <v>0.005891</v>
      </c>
      <c r="J589" s="461">
        <v>0.003356</v>
      </c>
      <c r="K589" s="462">
        <v>0.001693</v>
      </c>
      <c r="L589" s="462">
        <v>0.000135</v>
      </c>
      <c r="M589" s="463">
        <v>17.3168</v>
      </c>
      <c r="N589" s="464">
        <f>4*K589/J589</f>
        <v>2.01787842669845</v>
      </c>
      <c r="O589" s="464">
        <f>4*L589/I589</f>
        <v>0.0916652520794432</v>
      </c>
      <c r="P589" s="462">
        <f>N589*E589</f>
        <v>0.0346691692491061</v>
      </c>
      <c r="Q589" s="462">
        <f>O589*E589</f>
        <v>0.00157490069597691</v>
      </c>
    </row>
    <row r="590" ht="18.65" customHeight="1">
      <c r="A590" t="s" s="459">
        <v>3460</v>
      </c>
      <c r="B590" t="s" s="459">
        <v>215</v>
      </c>
      <c r="C590" s="465">
        <v>18</v>
      </c>
      <c r="D590" t="s" s="460">
        <v>1122</v>
      </c>
      <c r="E590" s="461">
        <v>0.014102</v>
      </c>
      <c r="F590" s="461">
        <v>0.020214</v>
      </c>
      <c r="G590" s="461">
        <v>0.015613</v>
      </c>
      <c r="H590" s="461">
        <v>0.018822</v>
      </c>
      <c r="I590" s="461">
        <v>0.007444</v>
      </c>
      <c r="J590" s="461">
        <v>0.00456</v>
      </c>
      <c r="K590" s="462">
        <v>0</v>
      </c>
      <c r="L590" s="462">
        <v>0</v>
      </c>
      <c r="M590" s="463">
        <v>1.6602</v>
      </c>
      <c r="N590" s="464">
        <f>4*K590/J590</f>
        <v>0</v>
      </c>
      <c r="O590" s="464">
        <f>4*L590/I590</f>
        <v>0</v>
      </c>
      <c r="P590" s="462">
        <f>N590*E590</f>
        <v>0</v>
      </c>
      <c r="Q590" s="462">
        <f>O590*E590</f>
        <v>0</v>
      </c>
    </row>
    <row r="591" ht="18.65" customHeight="1">
      <c r="A591" t="s" s="459">
        <v>3460</v>
      </c>
      <c r="B591" t="s" s="459">
        <v>215</v>
      </c>
      <c r="C591" s="465">
        <v>19</v>
      </c>
      <c r="D591" t="s" s="460">
        <v>1122</v>
      </c>
      <c r="E591" s="461">
        <v>0.016527</v>
      </c>
      <c r="F591" s="461">
        <v>0.019299</v>
      </c>
      <c r="G591" s="461">
        <v>0.016628</v>
      </c>
      <c r="H591" s="461">
        <v>0.011151</v>
      </c>
      <c r="I591" s="461">
        <v>0.006798</v>
      </c>
      <c r="J591" s="461">
        <v>0.005092</v>
      </c>
      <c r="K591" s="462">
        <v>0</v>
      </c>
      <c r="L591" s="462">
        <v>0</v>
      </c>
      <c r="M591" s="463">
        <v>0.06510000000000001</v>
      </c>
      <c r="N591" s="464">
        <f>4*K591/J591</f>
        <v>0</v>
      </c>
      <c r="O591" s="464">
        <f>4*L591/I591</f>
        <v>0</v>
      </c>
      <c r="P591" s="462">
        <f>N591*E591</f>
        <v>0</v>
      </c>
      <c r="Q591" s="462">
        <f>O591*E591</f>
        <v>0</v>
      </c>
    </row>
    <row r="592" ht="18.65" customHeight="1">
      <c r="A592" t="s" s="459">
        <v>3460</v>
      </c>
      <c r="B592" t="s" s="459">
        <v>215</v>
      </c>
      <c r="C592" s="465">
        <v>20</v>
      </c>
      <c r="D592" t="s" s="460">
        <v>1122</v>
      </c>
      <c r="E592" s="461">
        <v>0.017081</v>
      </c>
      <c r="F592" s="461">
        <v>0.020868</v>
      </c>
      <c r="G592" s="461">
        <v>0.015079</v>
      </c>
      <c r="H592" s="461">
        <v>0.009224</v>
      </c>
      <c r="I592" s="461">
        <v>0.005649</v>
      </c>
      <c r="J592" s="461">
        <v>0.004369</v>
      </c>
      <c r="K592" s="462">
        <v>0</v>
      </c>
      <c r="L592" s="462">
        <v>0</v>
      </c>
      <c r="M592" s="463">
        <v>2.1335</v>
      </c>
      <c r="N592" s="464">
        <f>4*K592/J592</f>
        <v>0</v>
      </c>
      <c r="O592" s="464">
        <f>4*L592/I592</f>
        <v>0</v>
      </c>
      <c r="P592" s="462">
        <f>N592*E592</f>
        <v>0</v>
      </c>
      <c r="Q592" s="462">
        <f>O592*E592</f>
        <v>0</v>
      </c>
    </row>
    <row r="593" ht="18.65" customHeight="1">
      <c r="A593" t="s" s="459">
        <v>3460</v>
      </c>
      <c r="B593" t="s" s="459">
        <v>215</v>
      </c>
      <c r="C593" s="465">
        <v>21</v>
      </c>
      <c r="D593" t="s" s="460">
        <v>1122</v>
      </c>
      <c r="E593" s="461">
        <v>0.017424</v>
      </c>
      <c r="F593" s="461">
        <v>0.021977</v>
      </c>
      <c r="G593" s="461">
        <v>0.017374</v>
      </c>
      <c r="H593" s="461">
        <v>0.009143999999999999</v>
      </c>
      <c r="I593" s="461">
        <v>5e-06</v>
      </c>
      <c r="J593" s="461">
        <v>0.004852</v>
      </c>
      <c r="K593" s="462">
        <v>0</v>
      </c>
      <c r="L593" s="462">
        <v>0</v>
      </c>
      <c r="M593" s="463">
        <v>6.3234</v>
      </c>
      <c r="N593" s="464">
        <f>4*K593/J593</f>
        <v>0</v>
      </c>
      <c r="O593" s="464">
        <f>4*L593/I593</f>
        <v>0</v>
      </c>
      <c r="P593" s="462">
        <f>N593*E593</f>
        <v>0</v>
      </c>
      <c r="Q593" s="462">
        <f>O593*E593</f>
        <v>0</v>
      </c>
    </row>
    <row r="594" ht="18.65" customHeight="1">
      <c r="A594" t="s" s="459">
        <v>3460</v>
      </c>
      <c r="B594" t="s" s="459">
        <v>215</v>
      </c>
      <c r="C594" t="s" s="459">
        <v>216</v>
      </c>
      <c r="D594" t="s" s="460">
        <v>1121</v>
      </c>
      <c r="E594" s="461">
        <v>0.016474</v>
      </c>
      <c r="F594" s="461">
        <v>0.020408</v>
      </c>
      <c r="G594" s="461">
        <v>0.016137</v>
      </c>
      <c r="H594" s="461">
        <v>0.014606</v>
      </c>
      <c r="I594" s="461">
        <v>0.007239</v>
      </c>
      <c r="J594" s="461">
        <v>0.004843</v>
      </c>
      <c r="K594" s="462">
        <v>0.002175</v>
      </c>
      <c r="L594" s="462">
        <v>5e-06</v>
      </c>
      <c r="M594" s="463">
        <v>58.7379</v>
      </c>
      <c r="N594" s="464">
        <f>4*K594/J594</f>
        <v>1.79640718562874</v>
      </c>
      <c r="O594" s="464">
        <f>4*L594/I594</f>
        <v>0.00276281254316895</v>
      </c>
      <c r="P594" s="462">
        <f>N594*E594</f>
        <v>0.0295940119760479</v>
      </c>
      <c r="Q594" s="462">
        <f>O594*E594</f>
        <v>4.55145738361653e-05</v>
      </c>
    </row>
    <row r="595" ht="18.65" customHeight="1">
      <c r="A595" t="s" s="459">
        <v>3460</v>
      </c>
      <c r="B595" t="s" s="459">
        <v>232</v>
      </c>
      <c r="C595" s="465">
        <v>1</v>
      </c>
      <c r="D595" t="s" s="460">
        <v>1122</v>
      </c>
      <c r="E595" s="461">
        <v>0.011495</v>
      </c>
      <c r="F595" s="461">
        <v>0.016528</v>
      </c>
      <c r="G595" s="461">
        <v>0.015212</v>
      </c>
      <c r="H595" s="461">
        <v>0.016964</v>
      </c>
      <c r="I595" s="461">
        <v>0.007447</v>
      </c>
      <c r="J595" s="461">
        <v>0.00666</v>
      </c>
      <c r="K595" s="462">
        <v>0</v>
      </c>
      <c r="L595" s="462">
        <v>0</v>
      </c>
      <c r="M595" s="463">
        <v>1.8559</v>
      </c>
      <c r="N595" s="464">
        <f>4*K595/J595</f>
        <v>0</v>
      </c>
      <c r="O595" s="464">
        <f>4*L595/I595</f>
        <v>0</v>
      </c>
      <c r="P595" s="462">
        <f>N595*E595</f>
        <v>0</v>
      </c>
      <c r="Q595" s="462">
        <f>O595*E595</f>
        <v>0</v>
      </c>
    </row>
    <row r="596" ht="18.65" customHeight="1">
      <c r="A596" t="s" s="459">
        <v>3460</v>
      </c>
      <c r="B596" t="s" s="459">
        <v>232</v>
      </c>
      <c r="C596" t="s" s="459">
        <v>180</v>
      </c>
      <c r="D596" t="s" s="460">
        <v>1122</v>
      </c>
      <c r="E596" s="461">
        <v>0.009969</v>
      </c>
      <c r="F596" s="461">
        <v>0.010298</v>
      </c>
      <c r="G596" s="461">
        <v>0.025088</v>
      </c>
      <c r="H596" s="461">
        <v>0.002227</v>
      </c>
      <c r="I596" s="461">
        <v>0.007356</v>
      </c>
      <c r="J596" s="461">
        <v>0.007519</v>
      </c>
      <c r="K596" s="462">
        <v>0</v>
      </c>
      <c r="L596" s="462">
        <v>0</v>
      </c>
      <c r="M596" s="463">
        <v>1.9433</v>
      </c>
      <c r="N596" s="464">
        <f>4*K596/J596</f>
        <v>0</v>
      </c>
      <c r="O596" s="464">
        <f>4*L596/I596</f>
        <v>0</v>
      </c>
      <c r="P596" s="462">
        <f>N596*E596</f>
        <v>0</v>
      </c>
      <c r="Q596" s="462">
        <f>O596*E596</f>
        <v>0</v>
      </c>
    </row>
    <row r="597" ht="18.65" customHeight="1">
      <c r="A597" t="s" s="459">
        <v>3460</v>
      </c>
      <c r="B597" t="s" s="459">
        <v>232</v>
      </c>
      <c r="C597" t="s" s="459">
        <v>150</v>
      </c>
      <c r="D597" t="s" s="460">
        <v>1122</v>
      </c>
      <c r="E597" s="461">
        <v>0.015697</v>
      </c>
      <c r="F597" s="461">
        <v>0.018516</v>
      </c>
      <c r="G597" s="461">
        <v>0.017348</v>
      </c>
      <c r="H597" s="461">
        <v>0.043851</v>
      </c>
      <c r="I597" s="461">
        <v>0.00731</v>
      </c>
      <c r="J597" s="461">
        <v>0.005746</v>
      </c>
      <c r="K597" s="462">
        <v>0</v>
      </c>
      <c r="L597" s="462">
        <v>0</v>
      </c>
      <c r="M597" s="463">
        <v>0</v>
      </c>
      <c r="N597" s="464">
        <f>4*K597/J597</f>
        <v>0</v>
      </c>
      <c r="O597" s="464">
        <f>4*L597/I597</f>
        <v>0</v>
      </c>
      <c r="P597" s="462">
        <f>N597*E597</f>
        <v>0</v>
      </c>
      <c r="Q597" s="462">
        <f>O597*E597</f>
        <v>0</v>
      </c>
    </row>
    <row r="598" ht="18.65" customHeight="1">
      <c r="A598" t="s" s="459">
        <v>3460</v>
      </c>
      <c r="B598" t="s" s="459">
        <v>232</v>
      </c>
      <c r="C598" t="s" s="459">
        <v>182</v>
      </c>
      <c r="D598" t="s" s="460">
        <v>1122</v>
      </c>
      <c r="E598" s="461">
        <v>0.015433</v>
      </c>
      <c r="F598" s="461">
        <v>0.0181</v>
      </c>
      <c r="G598" s="461">
        <v>0.018871</v>
      </c>
      <c r="H598" s="461">
        <v>0.010941</v>
      </c>
      <c r="I598" s="461">
        <v>0.011428</v>
      </c>
      <c r="J598" s="461">
        <v>0.007741</v>
      </c>
      <c r="K598" s="462">
        <v>0</v>
      </c>
      <c r="L598" s="462">
        <v>0</v>
      </c>
      <c r="M598" s="463">
        <v>0.0137</v>
      </c>
      <c r="N598" s="464">
        <f>4*K598/J598</f>
        <v>0</v>
      </c>
      <c r="O598" s="464">
        <f>4*L598/I598</f>
        <v>0</v>
      </c>
      <c r="P598" s="462">
        <f>N598*E598</f>
        <v>0</v>
      </c>
      <c r="Q598" s="462">
        <f>O598*E598</f>
        <v>0</v>
      </c>
    </row>
    <row r="599" ht="18.65" customHeight="1">
      <c r="A599" t="s" s="459">
        <v>3460</v>
      </c>
      <c r="B599" t="s" s="459">
        <v>232</v>
      </c>
      <c r="C599" s="465">
        <v>3</v>
      </c>
      <c r="D599" t="s" s="460">
        <v>1122</v>
      </c>
      <c r="E599" s="461">
        <v>0.011127</v>
      </c>
      <c r="F599" s="461">
        <v>0.016527</v>
      </c>
      <c r="G599" s="461">
        <v>0.017365</v>
      </c>
      <c r="H599" s="461">
        <v>0.025326</v>
      </c>
      <c r="I599" s="461">
        <v>0.008460000000000001</v>
      </c>
      <c r="J599" s="461">
        <v>0.009093</v>
      </c>
      <c r="K599" s="462">
        <v>0</v>
      </c>
      <c r="L599" s="462">
        <v>0</v>
      </c>
      <c r="M599" s="463">
        <v>0</v>
      </c>
      <c r="N599" s="464">
        <f>4*K599/J599</f>
        <v>0</v>
      </c>
      <c r="O599" s="464">
        <f>4*L599/I599</f>
        <v>0</v>
      </c>
      <c r="P599" s="462">
        <f>N599*E599</f>
        <v>0</v>
      </c>
      <c r="Q599" s="462">
        <f>O599*E599</f>
        <v>0</v>
      </c>
    </row>
    <row r="600" ht="18.65" customHeight="1">
      <c r="A600" t="s" s="459">
        <v>3460</v>
      </c>
      <c r="B600" t="s" s="459">
        <v>232</v>
      </c>
      <c r="C600" s="465">
        <v>4</v>
      </c>
      <c r="D600" t="s" s="460">
        <v>1122</v>
      </c>
      <c r="E600" s="461">
        <v>0.010768</v>
      </c>
      <c r="F600" s="461">
        <v>0.016463</v>
      </c>
      <c r="G600" s="461">
        <v>0.016971</v>
      </c>
      <c r="H600" s="461">
        <v>0.022032</v>
      </c>
      <c r="I600" s="461">
        <v>0.008869</v>
      </c>
      <c r="J600" s="461">
        <v>0.009691</v>
      </c>
      <c r="K600" s="462">
        <v>0</v>
      </c>
      <c r="L600" s="462">
        <v>0</v>
      </c>
      <c r="M600" s="463">
        <v>3.6015</v>
      </c>
      <c r="N600" s="464">
        <f>4*K600/J600</f>
        <v>0</v>
      </c>
      <c r="O600" s="464">
        <f>4*L600/I600</f>
        <v>0</v>
      </c>
      <c r="P600" s="462">
        <f>N600*E600</f>
        <v>0</v>
      </c>
      <c r="Q600" s="462">
        <f>O600*E600</f>
        <v>0</v>
      </c>
    </row>
    <row r="601" ht="18.65" customHeight="1">
      <c r="A601" t="s" s="459">
        <v>3460</v>
      </c>
      <c r="B601" t="s" s="459">
        <v>232</v>
      </c>
      <c r="C601" s="465">
        <v>5</v>
      </c>
      <c r="D601" t="s" s="460">
        <v>1122</v>
      </c>
      <c r="E601" s="461">
        <v>0.01349</v>
      </c>
      <c r="F601" s="461">
        <v>0.01834</v>
      </c>
      <c r="G601" s="461">
        <v>0.012995</v>
      </c>
      <c r="H601" s="461">
        <v>0.013667</v>
      </c>
      <c r="I601" s="461">
        <v>0.010048</v>
      </c>
      <c r="J601" s="461">
        <v>0.008018000000000001</v>
      </c>
      <c r="K601" s="462">
        <v>0</v>
      </c>
      <c r="L601" s="462">
        <v>0</v>
      </c>
      <c r="M601" s="463">
        <v>0</v>
      </c>
      <c r="N601" s="464">
        <f>4*K601/J601</f>
        <v>0</v>
      </c>
      <c r="O601" s="464">
        <f>4*L601/I601</f>
        <v>0</v>
      </c>
      <c r="P601" s="462">
        <f>N601*E601</f>
        <v>0</v>
      </c>
      <c r="Q601" s="462">
        <f>O601*E601</f>
        <v>0</v>
      </c>
    </row>
    <row r="602" ht="18.65" customHeight="1">
      <c r="A602" t="s" s="459">
        <v>3460</v>
      </c>
      <c r="B602" t="s" s="459">
        <v>232</v>
      </c>
      <c r="C602" s="465">
        <v>6</v>
      </c>
      <c r="D602" t="s" s="460">
        <v>1122</v>
      </c>
      <c r="E602" s="461">
        <v>0.012734</v>
      </c>
      <c r="F602" s="461">
        <v>0.017002</v>
      </c>
      <c r="G602" s="461">
        <v>0.015309</v>
      </c>
      <c r="H602" s="461">
        <v>0.012792</v>
      </c>
      <c r="I602" s="461">
        <v>0.006215</v>
      </c>
      <c r="J602" s="461">
        <v>0.008187</v>
      </c>
      <c r="K602" s="462">
        <v>0</v>
      </c>
      <c r="L602" s="462">
        <v>0</v>
      </c>
      <c r="M602" s="463">
        <v>0</v>
      </c>
      <c r="N602" s="464">
        <f>4*K602/J602</f>
        <v>0</v>
      </c>
      <c r="O602" s="464">
        <f>4*L602/I602</f>
        <v>0</v>
      </c>
      <c r="P602" s="462">
        <f>N602*E602</f>
        <v>0</v>
      </c>
      <c r="Q602" s="462">
        <f>O602*E602</f>
        <v>0</v>
      </c>
    </row>
    <row r="603" ht="18.65" customHeight="1">
      <c r="A603" t="s" s="459">
        <v>3460</v>
      </c>
      <c r="B603" t="s" s="459">
        <v>232</v>
      </c>
      <c r="C603" s="465">
        <v>7</v>
      </c>
      <c r="D603" t="s" s="460">
        <v>1122</v>
      </c>
      <c r="E603" s="461">
        <v>0.012043</v>
      </c>
      <c r="F603" s="461">
        <v>0.016094</v>
      </c>
      <c r="G603" s="461">
        <v>0.015188</v>
      </c>
      <c r="H603" s="461">
        <v>0.015705</v>
      </c>
      <c r="I603" s="461">
        <v>0.007787</v>
      </c>
      <c r="J603" s="461">
        <v>0.006487</v>
      </c>
      <c r="K603" s="462">
        <v>0</v>
      </c>
      <c r="L603" s="462">
        <v>0</v>
      </c>
      <c r="M603" s="463">
        <v>1.2838</v>
      </c>
      <c r="N603" s="464">
        <f>4*K603/J603</f>
        <v>0</v>
      </c>
      <c r="O603" s="464">
        <f>4*L603/I603</f>
        <v>0</v>
      </c>
      <c r="P603" s="462">
        <f>N603*E603</f>
        <v>0</v>
      </c>
      <c r="Q603" s="462">
        <f>O603*E603</f>
        <v>0</v>
      </c>
    </row>
    <row r="604" ht="18.65" customHeight="1">
      <c r="A604" t="s" s="459">
        <v>3460</v>
      </c>
      <c r="B604" t="s" s="459">
        <v>232</v>
      </c>
      <c r="C604" s="465">
        <v>8</v>
      </c>
      <c r="D604" t="s" s="460">
        <v>1122</v>
      </c>
      <c r="E604" s="461">
        <v>0.012629</v>
      </c>
      <c r="F604" s="461">
        <v>0.016285</v>
      </c>
      <c r="G604" s="461">
        <v>0.015782</v>
      </c>
      <c r="H604" s="461">
        <v>0.011407</v>
      </c>
      <c r="I604" s="461">
        <v>0.008737</v>
      </c>
      <c r="J604" s="461">
        <v>0.008652</v>
      </c>
      <c r="K604" s="462">
        <v>0</v>
      </c>
      <c r="L604" s="462">
        <v>0</v>
      </c>
      <c r="M604" s="463">
        <v>0.3696</v>
      </c>
      <c r="N604" s="464">
        <f>4*K604/J604</f>
        <v>0</v>
      </c>
      <c r="O604" s="464">
        <f>4*L604/I604</f>
        <v>0</v>
      </c>
      <c r="P604" s="462">
        <f>N604*E604</f>
        <v>0</v>
      </c>
      <c r="Q604" s="462">
        <f>O604*E604</f>
        <v>0</v>
      </c>
    </row>
    <row r="605" ht="18.65" customHeight="1">
      <c r="A605" t="s" s="459">
        <v>3460</v>
      </c>
      <c r="B605" t="s" s="459">
        <v>232</v>
      </c>
      <c r="C605" s="465">
        <v>9</v>
      </c>
      <c r="D605" t="s" s="460">
        <v>1122</v>
      </c>
      <c r="E605" s="461">
        <v>0.016513</v>
      </c>
      <c r="F605" s="461">
        <v>0.019495</v>
      </c>
      <c r="G605" s="461">
        <v>0.011435</v>
      </c>
      <c r="H605" s="461">
        <v>0.002854</v>
      </c>
      <c r="I605" s="461">
        <v>0.008151</v>
      </c>
      <c r="J605" s="461">
        <v>0.007078</v>
      </c>
      <c r="K605" s="462">
        <v>0</v>
      </c>
      <c r="L605" s="462">
        <v>0</v>
      </c>
      <c r="M605" s="463">
        <v>1.7109</v>
      </c>
      <c r="N605" s="464">
        <f>4*K605/J605</f>
        <v>0</v>
      </c>
      <c r="O605" s="464">
        <f>4*L605/I605</f>
        <v>0</v>
      </c>
      <c r="P605" s="462">
        <f>N605*E605</f>
        <v>0</v>
      </c>
      <c r="Q605" s="462">
        <f>O605*E605</f>
        <v>0</v>
      </c>
    </row>
    <row r="606" ht="18.65" customHeight="1">
      <c r="A606" t="s" s="459">
        <v>3460</v>
      </c>
      <c r="B606" t="s" s="459">
        <v>232</v>
      </c>
      <c r="C606" s="465">
        <v>10</v>
      </c>
      <c r="D606" t="s" s="460">
        <v>1122</v>
      </c>
      <c r="E606" s="461">
        <v>0.012519</v>
      </c>
      <c r="F606" s="461">
        <v>0.017877</v>
      </c>
      <c r="G606" s="461">
        <v>0.014627</v>
      </c>
      <c r="H606" s="461">
        <v>0.014786</v>
      </c>
      <c r="I606" s="461">
        <v>0.008326</v>
      </c>
      <c r="J606" s="461">
        <v>0.007402</v>
      </c>
      <c r="K606" s="462">
        <v>0</v>
      </c>
      <c r="L606" s="462">
        <v>0</v>
      </c>
      <c r="M606" s="463">
        <v>1.6168</v>
      </c>
      <c r="N606" s="464">
        <f>4*K606/J606</f>
        <v>0</v>
      </c>
      <c r="O606" s="464">
        <f>4*L606/I606</f>
        <v>0</v>
      </c>
      <c r="P606" s="462">
        <f>N606*E606</f>
        <v>0</v>
      </c>
      <c r="Q606" s="462">
        <f>O606*E606</f>
        <v>0</v>
      </c>
    </row>
    <row r="607" ht="18.65" customHeight="1">
      <c r="A607" t="s" s="459">
        <v>3460</v>
      </c>
      <c r="B607" t="s" s="459">
        <v>232</v>
      </c>
      <c r="C607" s="465">
        <v>11</v>
      </c>
      <c r="D607" t="s" s="460">
        <v>1122</v>
      </c>
      <c r="E607" s="461">
        <v>0.012106</v>
      </c>
      <c r="F607" s="461">
        <v>0.018497</v>
      </c>
      <c r="G607" s="461">
        <v>0.01511</v>
      </c>
      <c r="H607" s="461">
        <v>0.021704</v>
      </c>
      <c r="I607" s="461">
        <v>0.007156</v>
      </c>
      <c r="J607" s="461">
        <v>0.00693</v>
      </c>
      <c r="K607" s="462">
        <v>0</v>
      </c>
      <c r="L607" s="462">
        <v>0</v>
      </c>
      <c r="M607" s="463">
        <v>0</v>
      </c>
      <c r="N607" s="464">
        <f>4*K607/J607</f>
        <v>0</v>
      </c>
      <c r="O607" s="464">
        <f>4*L607/I607</f>
        <v>0</v>
      </c>
      <c r="P607" s="462">
        <f>N607*E607</f>
        <v>0</v>
      </c>
      <c r="Q607" s="462">
        <f>O607*E607</f>
        <v>0</v>
      </c>
    </row>
    <row r="608" ht="18.65" customHeight="1">
      <c r="A608" t="s" s="459">
        <v>3460</v>
      </c>
      <c r="B608" t="s" s="459">
        <v>232</v>
      </c>
      <c r="C608" s="465">
        <v>12</v>
      </c>
      <c r="D608" t="s" s="460">
        <v>1122</v>
      </c>
      <c r="E608" s="461">
        <v>0.012046</v>
      </c>
      <c r="F608" s="461">
        <v>0.016974</v>
      </c>
      <c r="G608" s="461">
        <v>0.015014</v>
      </c>
      <c r="H608" s="461">
        <v>0.014646</v>
      </c>
      <c r="I608" s="461">
        <v>0.007736</v>
      </c>
      <c r="J608" s="461">
        <v>0.006764</v>
      </c>
      <c r="K608" s="462">
        <v>0</v>
      </c>
      <c r="L608" s="462">
        <v>0</v>
      </c>
      <c r="M608" s="463">
        <v>0</v>
      </c>
      <c r="N608" s="464">
        <f>4*K608/J608</f>
        <v>0</v>
      </c>
      <c r="O608" s="464">
        <f>4*L608/I608</f>
        <v>0</v>
      </c>
      <c r="P608" s="462">
        <f>N608*E608</f>
        <v>0</v>
      </c>
      <c r="Q608" s="462">
        <f>O608*E608</f>
        <v>0</v>
      </c>
    </row>
    <row r="609" ht="18.65" customHeight="1">
      <c r="A609" t="s" s="459">
        <v>3460</v>
      </c>
      <c r="B609" t="s" s="459">
        <v>232</v>
      </c>
      <c r="C609" s="465">
        <v>13</v>
      </c>
      <c r="D609" t="s" s="460">
        <v>1122</v>
      </c>
      <c r="E609" s="461">
        <v>0.012457</v>
      </c>
      <c r="F609" s="461">
        <v>0.017649</v>
      </c>
      <c r="G609" s="461">
        <v>0.014639</v>
      </c>
      <c r="H609" s="461">
        <v>0.016719</v>
      </c>
      <c r="I609" s="461">
        <v>0.007332</v>
      </c>
      <c r="J609" s="461">
        <v>0.00671</v>
      </c>
      <c r="K609" s="462">
        <v>0</v>
      </c>
      <c r="L609" s="462">
        <v>0</v>
      </c>
      <c r="M609" s="463">
        <v>0.4415</v>
      </c>
      <c r="N609" s="464">
        <f>4*K609/J609</f>
        <v>0</v>
      </c>
      <c r="O609" s="464">
        <f>4*L609/I609</f>
        <v>0</v>
      </c>
      <c r="P609" s="462">
        <f>N609*E609</f>
        <v>0</v>
      </c>
      <c r="Q609" s="462">
        <f>O609*E609</f>
        <v>0</v>
      </c>
    </row>
    <row r="610" ht="18.65" customHeight="1">
      <c r="A610" t="s" s="459">
        <v>3460</v>
      </c>
      <c r="B610" t="s" s="459">
        <v>232</v>
      </c>
      <c r="C610" s="465">
        <v>14</v>
      </c>
      <c r="D610" t="s" s="460">
        <v>1122</v>
      </c>
      <c r="E610" s="461">
        <v>0.012002</v>
      </c>
      <c r="F610" s="461">
        <v>0.018925</v>
      </c>
      <c r="G610" s="461">
        <v>0.013318</v>
      </c>
      <c r="H610" s="461">
        <v>0.021597</v>
      </c>
      <c r="I610" s="461">
        <v>0.007714</v>
      </c>
      <c r="J610" s="461">
        <v>0.006508</v>
      </c>
      <c r="K610" s="462">
        <v>0</v>
      </c>
      <c r="L610" s="462">
        <v>0</v>
      </c>
      <c r="M610" s="463">
        <v>0.3437</v>
      </c>
      <c r="N610" s="464">
        <f>4*K610/J610</f>
        <v>0</v>
      </c>
      <c r="O610" s="464">
        <f>4*L610/I610</f>
        <v>0</v>
      </c>
      <c r="P610" s="462">
        <f>N610*E610</f>
        <v>0</v>
      </c>
      <c r="Q610" s="462">
        <f>O610*E610</f>
        <v>0</v>
      </c>
    </row>
    <row r="611" ht="18.65" customHeight="1">
      <c r="A611" t="s" s="459">
        <v>3460</v>
      </c>
      <c r="B611" t="s" s="459">
        <v>232</v>
      </c>
      <c r="C611" t="s" s="459">
        <v>3114</v>
      </c>
      <c r="D611" t="s" s="460">
        <v>1122</v>
      </c>
      <c r="E611" s="461">
        <v>0.020221</v>
      </c>
      <c r="F611" s="461">
        <v>0.020241</v>
      </c>
      <c r="G611" s="461">
        <v>0.012587</v>
      </c>
      <c r="H611" s="461">
        <v>8.6e-05</v>
      </c>
      <c r="I611" s="461">
        <v>0.004023</v>
      </c>
      <c r="J611" s="461">
        <v>0.004639</v>
      </c>
      <c r="K611" s="462">
        <v>0</v>
      </c>
      <c r="L611" s="462">
        <v>0</v>
      </c>
      <c r="M611" s="463">
        <v>0</v>
      </c>
      <c r="N611" s="464">
        <f>4*K611/J611</f>
        <v>0</v>
      </c>
      <c r="O611" s="464">
        <f>4*L611/I611</f>
        <v>0</v>
      </c>
      <c r="P611" s="462">
        <f>N611*E611</f>
        <v>0</v>
      </c>
      <c r="Q611" s="462">
        <f>O611*E611</f>
        <v>0</v>
      </c>
    </row>
    <row r="612" ht="18.65" customHeight="1">
      <c r="A612" t="s" s="459">
        <v>3460</v>
      </c>
      <c r="B612" t="s" s="459">
        <v>232</v>
      </c>
      <c r="C612" t="s" s="459">
        <v>167</v>
      </c>
      <c r="D612" t="s" s="460">
        <v>1122</v>
      </c>
      <c r="E612" s="461">
        <v>0.007499</v>
      </c>
      <c r="F612" s="461">
        <v>0.015611</v>
      </c>
      <c r="G612" s="461">
        <v>0.024208</v>
      </c>
      <c r="H612" s="461">
        <v>0.026701</v>
      </c>
      <c r="I612" s="461">
        <v>0.002858</v>
      </c>
      <c r="J612" s="461">
        <v>0.003568</v>
      </c>
      <c r="K612" s="462">
        <v>0</v>
      </c>
      <c r="L612" s="462">
        <v>0</v>
      </c>
      <c r="M612" s="463">
        <v>0</v>
      </c>
      <c r="N612" s="464">
        <f>4*K612/J612</f>
        <v>0</v>
      </c>
      <c r="O612" s="464">
        <f>4*L612/I612</f>
        <v>0</v>
      </c>
      <c r="P612" s="462">
        <f>N612*E612</f>
        <v>0</v>
      </c>
      <c r="Q612" s="462">
        <f>O612*E612</f>
        <v>0</v>
      </c>
    </row>
    <row r="613" ht="18.65" customHeight="1">
      <c r="A613" t="s" s="459">
        <v>3460</v>
      </c>
      <c r="B613" t="s" s="459">
        <v>232</v>
      </c>
      <c r="C613" t="s" s="459">
        <v>3115</v>
      </c>
      <c r="D613" t="s" s="460">
        <v>1122</v>
      </c>
      <c r="E613" s="461">
        <v>0.009872000000000001</v>
      </c>
      <c r="F613" s="461">
        <v>0.018187</v>
      </c>
      <c r="G613" s="461">
        <v>0.014671</v>
      </c>
      <c r="H613" s="461">
        <v>0.036906</v>
      </c>
      <c r="I613" s="461">
        <v>0.008077000000000001</v>
      </c>
      <c r="J613" s="461">
        <v>0.007882</v>
      </c>
      <c r="K613" s="462">
        <v>0</v>
      </c>
      <c r="L613" s="462">
        <v>0</v>
      </c>
      <c r="M613" s="463">
        <v>1.2115</v>
      </c>
      <c r="N613" s="464">
        <f>4*K613/J613</f>
        <v>0</v>
      </c>
      <c r="O613" s="464">
        <f>4*L613/I613</f>
        <v>0</v>
      </c>
      <c r="P613" s="462">
        <f>N613*E613</f>
        <v>0</v>
      </c>
      <c r="Q613" s="462">
        <f>O613*E613</f>
        <v>0</v>
      </c>
    </row>
    <row r="614" ht="18.65" customHeight="1">
      <c r="A614" t="s" s="459">
        <v>3460</v>
      </c>
      <c r="B614" t="s" s="459">
        <v>232</v>
      </c>
      <c r="C614" s="465">
        <v>16</v>
      </c>
      <c r="D614" t="s" s="460">
        <v>1122</v>
      </c>
      <c r="E614" s="461">
        <v>0.012885</v>
      </c>
      <c r="F614" s="461">
        <v>0.016671</v>
      </c>
      <c r="G614" s="461">
        <v>0.016922</v>
      </c>
      <c r="H614" s="461">
        <v>0.01641</v>
      </c>
      <c r="I614" s="461">
        <v>0.008107</v>
      </c>
      <c r="J614" s="461">
        <v>0.007802</v>
      </c>
      <c r="K614" s="462">
        <v>0</v>
      </c>
      <c r="L614" s="462">
        <v>0</v>
      </c>
      <c r="M614" s="463">
        <v>4.7099</v>
      </c>
      <c r="N614" s="464">
        <f>4*K614/J614</f>
        <v>0</v>
      </c>
      <c r="O614" s="464">
        <f>4*L614/I614</f>
        <v>0</v>
      </c>
      <c r="P614" s="462">
        <f>N614*E614</f>
        <v>0</v>
      </c>
      <c r="Q614" s="462">
        <f>O614*E614</f>
        <v>0</v>
      </c>
    </row>
    <row r="615" ht="18.65" customHeight="1">
      <c r="A615" t="s" s="459">
        <v>3460</v>
      </c>
      <c r="B615" t="s" s="459">
        <v>232</v>
      </c>
      <c r="C615" s="465">
        <v>17</v>
      </c>
      <c r="D615" t="s" s="460">
        <v>1122</v>
      </c>
      <c r="E615" s="461">
        <v>0.01154</v>
      </c>
      <c r="F615" s="461">
        <v>0.017172</v>
      </c>
      <c r="G615" s="461">
        <v>0.014145</v>
      </c>
      <c r="H615" s="461">
        <v>0.01447</v>
      </c>
      <c r="I615" s="461">
        <v>0.007839</v>
      </c>
      <c r="J615" s="461">
        <v>0.007026</v>
      </c>
      <c r="K615" s="462">
        <v>0</v>
      </c>
      <c r="L615" s="462">
        <v>0</v>
      </c>
      <c r="M615" s="463">
        <v>2.0104</v>
      </c>
      <c r="N615" s="464">
        <f>4*K615/J615</f>
        <v>0</v>
      </c>
      <c r="O615" s="464">
        <f>4*L615/I615</f>
        <v>0</v>
      </c>
      <c r="P615" s="462">
        <f>N615*E615</f>
        <v>0</v>
      </c>
      <c r="Q615" s="462">
        <f>O615*E615</f>
        <v>0</v>
      </c>
    </row>
    <row r="616" ht="18.65" customHeight="1">
      <c r="A616" t="s" s="459">
        <v>3460</v>
      </c>
      <c r="B616" t="s" s="459">
        <v>232</v>
      </c>
      <c r="C616" s="465">
        <v>18</v>
      </c>
      <c r="D616" t="s" s="460">
        <v>1121</v>
      </c>
      <c r="E616" s="461">
        <v>0.013591</v>
      </c>
      <c r="F616" s="461">
        <v>0.015669</v>
      </c>
      <c r="G616" s="461">
        <v>0.015889</v>
      </c>
      <c r="H616" s="461">
        <v>0.005179</v>
      </c>
      <c r="I616" s="461">
        <v>0.007907000000000001</v>
      </c>
      <c r="J616" s="461">
        <v>0.006865</v>
      </c>
      <c r="K616" s="462">
        <v>0.006674</v>
      </c>
      <c r="L616" s="462">
        <v>5e-06</v>
      </c>
      <c r="M616" s="463">
        <v>11.9117</v>
      </c>
      <c r="N616" s="464">
        <f>4*K616/J616</f>
        <v>3.88871085214858</v>
      </c>
      <c r="O616" s="464">
        <f>4*L616/I616</f>
        <v>0.0025294043252814</v>
      </c>
      <c r="P616" s="462">
        <f>N616*E616</f>
        <v>0.0528514691915514</v>
      </c>
      <c r="Q616" s="462">
        <f>O616*E616</f>
        <v>3.43771341848995e-05</v>
      </c>
    </row>
    <row r="617" ht="18.65" customHeight="1">
      <c r="A617" t="s" s="459">
        <v>3460</v>
      </c>
      <c r="B617" t="s" s="459">
        <v>232</v>
      </c>
      <c r="C617" s="465">
        <v>19</v>
      </c>
      <c r="D617" t="s" s="460">
        <v>1121</v>
      </c>
      <c r="E617" s="461">
        <v>0.013373</v>
      </c>
      <c r="F617" s="461">
        <v>0.015695</v>
      </c>
      <c r="G617" s="461">
        <v>0.015814</v>
      </c>
      <c r="H617" s="461">
        <v>0.008791</v>
      </c>
      <c r="I617" s="461">
        <v>0.007381</v>
      </c>
      <c r="J617" s="461">
        <v>0.0069</v>
      </c>
      <c r="K617" s="462">
        <v>0.011613</v>
      </c>
      <c r="L617" s="462">
        <v>5e-06</v>
      </c>
      <c r="M617" s="463">
        <v>11.5157</v>
      </c>
      <c r="N617" s="464">
        <f>4*K617/J617</f>
        <v>6.73217391304348</v>
      </c>
      <c r="O617" s="464">
        <f>4*L617/I617</f>
        <v>0.00270965993767782</v>
      </c>
      <c r="P617" s="462">
        <f>N617*E617</f>
        <v>0.0900293617391305</v>
      </c>
      <c r="Q617" s="462">
        <f>O617*E617</f>
        <v>3.62362823465655e-05</v>
      </c>
    </row>
    <row r="618" ht="18.65" customHeight="1">
      <c r="A618" t="s" s="459">
        <v>3460</v>
      </c>
      <c r="B618" t="s" s="459">
        <v>232</v>
      </c>
      <c r="C618" s="465">
        <v>20</v>
      </c>
      <c r="D618" t="s" s="460">
        <v>1122</v>
      </c>
      <c r="E618" s="461">
        <v>0.010719</v>
      </c>
      <c r="F618" s="461">
        <v>0.016597</v>
      </c>
      <c r="G618" s="461">
        <v>0.015154</v>
      </c>
      <c r="H618" s="461">
        <v>0.017263</v>
      </c>
      <c r="I618" s="461">
        <v>0.007996</v>
      </c>
      <c r="J618" s="461">
        <v>0.006624</v>
      </c>
      <c r="K618" s="462">
        <v>0</v>
      </c>
      <c r="L618" s="462">
        <v>0</v>
      </c>
      <c r="M618" s="463">
        <v>7.5117</v>
      </c>
      <c r="N618" s="464">
        <f>4*K618/J618</f>
        <v>0</v>
      </c>
      <c r="O618" s="464">
        <f>4*L618/I618</f>
        <v>0</v>
      </c>
      <c r="P618" s="462">
        <f>N618*E618</f>
        <v>0</v>
      </c>
      <c r="Q618" s="462">
        <f>O618*E618</f>
        <v>0</v>
      </c>
    </row>
    <row r="619" ht="18.65" customHeight="1">
      <c r="A619" t="s" s="459">
        <v>3460</v>
      </c>
      <c r="B619" t="s" s="459">
        <v>232</v>
      </c>
      <c r="C619" s="465">
        <v>21</v>
      </c>
      <c r="D619" t="s" s="460">
        <v>1122</v>
      </c>
      <c r="E619" s="461">
        <v>0.008044000000000001</v>
      </c>
      <c r="F619" s="461">
        <v>0.016743</v>
      </c>
      <c r="G619" s="461">
        <v>0.018649</v>
      </c>
      <c r="H619" s="461">
        <v>0.039581</v>
      </c>
      <c r="I619" s="461">
        <v>5e-06</v>
      </c>
      <c r="J619" s="461">
        <v>0.004792</v>
      </c>
      <c r="K619" s="462">
        <v>0</v>
      </c>
      <c r="L619" s="462">
        <v>0</v>
      </c>
      <c r="M619" s="463">
        <v>0</v>
      </c>
      <c r="N619" s="464">
        <f>4*K619/J619</f>
        <v>0</v>
      </c>
      <c r="O619" s="464">
        <f>4*L619/I619</f>
        <v>0</v>
      </c>
      <c r="P619" s="462">
        <f>N619*E619</f>
        <v>0</v>
      </c>
      <c r="Q619" s="462">
        <f>O619*E619</f>
        <v>0</v>
      </c>
    </row>
    <row r="620" ht="18.65" customHeight="1">
      <c r="A620" t="s" s="459">
        <v>3460</v>
      </c>
      <c r="B620" t="s" s="459">
        <v>232</v>
      </c>
      <c r="C620" t="s" s="459">
        <v>216</v>
      </c>
      <c r="D620" t="s" s="460">
        <v>1121</v>
      </c>
      <c r="E620" s="461">
        <v>0.01302</v>
      </c>
      <c r="F620" s="461">
        <v>0.016804</v>
      </c>
      <c r="G620" s="461">
        <v>0.015448</v>
      </c>
      <c r="H620" s="461">
        <v>0.012232</v>
      </c>
      <c r="I620" s="461">
        <v>0.007893000000000001</v>
      </c>
      <c r="J620" s="461">
        <v>0.007016</v>
      </c>
      <c r="K620" s="462">
        <v>0.005117</v>
      </c>
      <c r="L620" s="462">
        <v>5e-06</v>
      </c>
      <c r="M620" s="463">
        <v>48.0864</v>
      </c>
      <c r="N620" s="464">
        <f>4*K620/J620</f>
        <v>2.91733181299886</v>
      </c>
      <c r="O620" s="464">
        <f>4*L620/I620</f>
        <v>0.00253389078930698</v>
      </c>
      <c r="P620" s="462">
        <f>N620*E620</f>
        <v>0.0379836602052452</v>
      </c>
      <c r="Q620" s="462">
        <f>O620*E620</f>
        <v>3.29912580767769e-05</v>
      </c>
    </row>
    <row r="621" ht="18.65" customHeight="1">
      <c r="A621" t="s" s="459">
        <v>3461</v>
      </c>
      <c r="B621" t="s" s="459">
        <v>215</v>
      </c>
      <c r="C621" s="465">
        <v>1</v>
      </c>
      <c r="D621" t="s" s="460">
        <v>1121</v>
      </c>
      <c r="E621" s="461">
        <v>0.017917</v>
      </c>
      <c r="F621" s="461">
        <v>0.019822</v>
      </c>
      <c r="G621" s="461">
        <v>0.014142</v>
      </c>
      <c r="H621" s="461">
        <v>0.005799</v>
      </c>
      <c r="I621" s="461">
        <v>0.006033</v>
      </c>
      <c r="J621" s="461">
        <v>0.00236</v>
      </c>
      <c r="K621" s="462">
        <v>0.001256</v>
      </c>
      <c r="L621" s="462">
        <v>5e-06</v>
      </c>
      <c r="M621" s="463">
        <v>22.6801</v>
      </c>
      <c r="N621" s="464">
        <f>4*K621/J621</f>
        <v>2.12881355932203</v>
      </c>
      <c r="O621" s="464">
        <f>4*L621/I621</f>
        <v>0.00331510028178352</v>
      </c>
      <c r="P621" s="462">
        <f>N621*E621</f>
        <v>0.0381419525423728</v>
      </c>
      <c r="Q621" s="462">
        <f>O621*E621</f>
        <v>5.93966517487153e-05</v>
      </c>
    </row>
    <row r="622" ht="18.65" customHeight="1">
      <c r="A622" t="s" s="459">
        <v>3461</v>
      </c>
      <c r="B622" t="s" s="459">
        <v>215</v>
      </c>
      <c r="C622" t="s" s="459">
        <v>180</v>
      </c>
      <c r="D622" t="s" s="460">
        <v>1122</v>
      </c>
      <c r="E622" s="461">
        <v>0.020365</v>
      </c>
      <c r="F622" s="461">
        <v>0.023574</v>
      </c>
      <c r="G622" s="461">
        <v>0.015628</v>
      </c>
      <c r="H622" s="461">
        <v>0.01516</v>
      </c>
      <c r="I622" s="461">
        <v>0.015212</v>
      </c>
      <c r="J622" s="461">
        <v>0.00322</v>
      </c>
      <c r="K622" s="462">
        <v>0</v>
      </c>
      <c r="L622" s="462">
        <v>0</v>
      </c>
      <c r="M622" s="463">
        <v>3.1354</v>
      </c>
      <c r="N622" s="464">
        <f>4*K622/J622</f>
        <v>0</v>
      </c>
      <c r="O622" s="464">
        <f>4*L622/I622</f>
        <v>0</v>
      </c>
      <c r="P622" s="462">
        <f>N622*E622</f>
        <v>0</v>
      </c>
      <c r="Q622" s="462">
        <f>O622*E622</f>
        <v>0</v>
      </c>
    </row>
    <row r="623" ht="18.65" customHeight="1">
      <c r="A623" t="s" s="459">
        <v>3461</v>
      </c>
      <c r="B623" t="s" s="459">
        <v>215</v>
      </c>
      <c r="C623" t="s" s="459">
        <v>150</v>
      </c>
      <c r="D623" t="s" s="460">
        <v>1122</v>
      </c>
      <c r="E623" s="461">
        <v>0.020317</v>
      </c>
      <c r="F623" s="461">
        <v>0.020338</v>
      </c>
      <c r="G623" s="461">
        <v>0.020014</v>
      </c>
      <c r="H623" s="461">
        <v>6.9e-05</v>
      </c>
      <c r="I623" s="461">
        <v>0.01675</v>
      </c>
      <c r="J623" s="461">
        <v>0.001709</v>
      </c>
      <c r="K623" s="462">
        <v>0</v>
      </c>
      <c r="L623" s="462">
        <v>0</v>
      </c>
      <c r="M623" s="463">
        <v>0</v>
      </c>
      <c r="N623" s="464">
        <f>4*K623/J623</f>
        <v>0</v>
      </c>
      <c r="O623" s="464">
        <f>4*L623/I623</f>
        <v>0</v>
      </c>
      <c r="P623" s="462">
        <f>N623*E623</f>
        <v>0</v>
      </c>
      <c r="Q623" s="462">
        <f>O623*E623</f>
        <v>0</v>
      </c>
    </row>
    <row r="624" ht="18.65" customHeight="1">
      <c r="A624" t="s" s="459">
        <v>3461</v>
      </c>
      <c r="B624" t="s" s="459">
        <v>215</v>
      </c>
      <c r="C624" t="s" s="459">
        <v>182</v>
      </c>
      <c r="D624" t="s" s="460">
        <v>1122</v>
      </c>
      <c r="E624" s="461">
        <v>0.019029</v>
      </c>
      <c r="F624" s="461">
        <v>0.025969</v>
      </c>
      <c r="G624" s="461">
        <v>0.013104</v>
      </c>
      <c r="H624" s="461">
        <v>0.013907</v>
      </c>
      <c r="I624" s="461">
        <v>0.009093</v>
      </c>
      <c r="J624" s="461">
        <v>0.001344</v>
      </c>
      <c r="K624" s="462">
        <v>0</v>
      </c>
      <c r="L624" s="462">
        <v>0</v>
      </c>
      <c r="M624" s="463">
        <v>0</v>
      </c>
      <c r="N624" s="464">
        <f>4*K624/J624</f>
        <v>0</v>
      </c>
      <c r="O624" s="464">
        <f>4*L624/I624</f>
        <v>0</v>
      </c>
      <c r="P624" s="462">
        <f>N624*E624</f>
        <v>0</v>
      </c>
      <c r="Q624" s="462">
        <f>O624*E624</f>
        <v>0</v>
      </c>
    </row>
    <row r="625" ht="18.65" customHeight="1">
      <c r="A625" t="s" s="459">
        <v>3461</v>
      </c>
      <c r="B625" t="s" s="459">
        <v>215</v>
      </c>
      <c r="C625" s="465">
        <v>3</v>
      </c>
      <c r="D625" t="s" s="460">
        <v>1121</v>
      </c>
      <c r="E625" s="461">
        <v>0.018605</v>
      </c>
      <c r="F625" s="461">
        <v>0.020091</v>
      </c>
      <c r="G625" s="461">
        <v>0.016872</v>
      </c>
      <c r="H625" s="461">
        <v>0.006185</v>
      </c>
      <c r="I625" s="461">
        <v>0.008817999999999999</v>
      </c>
      <c r="J625" s="461">
        <v>0.002435</v>
      </c>
      <c r="K625" s="462">
        <v>0.003411</v>
      </c>
      <c r="L625" s="462">
        <v>5e-06</v>
      </c>
      <c r="M625" s="463">
        <v>28.1408</v>
      </c>
      <c r="N625" s="464">
        <f>4*K625/J625</f>
        <v>5.60328542094456</v>
      </c>
      <c r="O625" s="464">
        <f>4*L625/I625</f>
        <v>0.00226808800181447</v>
      </c>
      <c r="P625" s="462">
        <f>N625*E625</f>
        <v>0.104249125256674</v>
      </c>
      <c r="Q625" s="462">
        <f>O625*E625</f>
        <v>4.21977772737582e-05</v>
      </c>
    </row>
    <row r="626" ht="18.65" customHeight="1">
      <c r="A626" t="s" s="459">
        <v>3461</v>
      </c>
      <c r="B626" t="s" s="459">
        <v>215</v>
      </c>
      <c r="C626" s="465">
        <v>4</v>
      </c>
      <c r="D626" t="s" s="460">
        <v>1122</v>
      </c>
      <c r="E626" s="461">
        <v>0.017333</v>
      </c>
      <c r="F626" s="461">
        <v>0.021497</v>
      </c>
      <c r="G626" s="461">
        <v>0.015264</v>
      </c>
      <c r="H626" s="461">
        <v>0.015259</v>
      </c>
      <c r="I626" s="461">
        <v>0.009464</v>
      </c>
      <c r="J626" s="461">
        <v>0.004061</v>
      </c>
      <c r="K626" s="462">
        <v>0</v>
      </c>
      <c r="L626" s="462">
        <v>0</v>
      </c>
      <c r="M626" s="463">
        <v>0.8571</v>
      </c>
      <c r="N626" s="464">
        <f>4*K626/J626</f>
        <v>0</v>
      </c>
      <c r="O626" s="464">
        <f>4*L626/I626</f>
        <v>0</v>
      </c>
      <c r="P626" s="462">
        <f>N626*E626</f>
        <v>0</v>
      </c>
      <c r="Q626" s="462">
        <f>O626*E626</f>
        <v>0</v>
      </c>
    </row>
    <row r="627" ht="18.65" customHeight="1">
      <c r="A627" t="s" s="459">
        <v>3461</v>
      </c>
      <c r="B627" t="s" s="459">
        <v>215</v>
      </c>
      <c r="C627" s="465">
        <v>5</v>
      </c>
      <c r="D627" t="s" s="460">
        <v>1122</v>
      </c>
      <c r="E627" s="461">
        <v>0.016501</v>
      </c>
      <c r="F627" s="461">
        <v>0.022826</v>
      </c>
      <c r="G627" s="461">
        <v>0.013716</v>
      </c>
      <c r="H627" s="461">
        <v>0.021199</v>
      </c>
      <c r="I627" s="461">
        <v>0.010908</v>
      </c>
      <c r="J627" s="461">
        <v>0.003216</v>
      </c>
      <c r="K627" s="462">
        <v>0</v>
      </c>
      <c r="L627" s="462">
        <v>0</v>
      </c>
      <c r="M627" s="463">
        <v>0.1687</v>
      </c>
      <c r="N627" s="464">
        <f>4*K627/J627</f>
        <v>0</v>
      </c>
      <c r="O627" s="464">
        <f>4*L627/I627</f>
        <v>0</v>
      </c>
      <c r="P627" s="462">
        <f>N627*E627</f>
        <v>0</v>
      </c>
      <c r="Q627" s="462">
        <f>O627*E627</f>
        <v>0</v>
      </c>
    </row>
    <row r="628" ht="18.65" customHeight="1">
      <c r="A628" t="s" s="459">
        <v>3461</v>
      </c>
      <c r="B628" t="s" s="459">
        <v>215</v>
      </c>
      <c r="C628" s="465">
        <v>6</v>
      </c>
      <c r="D628" t="s" s="460">
        <v>1122</v>
      </c>
      <c r="E628" s="461">
        <v>0.017962</v>
      </c>
      <c r="F628" s="461">
        <v>0.021264</v>
      </c>
      <c r="G628" s="461">
        <v>0.016262</v>
      </c>
      <c r="H628" s="461">
        <v>0.01694</v>
      </c>
      <c r="I628" s="461">
        <v>0.006762</v>
      </c>
      <c r="J628" s="461">
        <v>0.003166</v>
      </c>
      <c r="K628" s="462">
        <v>0</v>
      </c>
      <c r="L628" s="462">
        <v>0</v>
      </c>
      <c r="M628" s="463">
        <v>0.1417</v>
      </c>
      <c r="N628" s="464">
        <f>4*K628/J628</f>
        <v>0</v>
      </c>
      <c r="O628" s="464">
        <f>4*L628/I628</f>
        <v>0</v>
      </c>
      <c r="P628" s="462">
        <f>N628*E628</f>
        <v>0</v>
      </c>
      <c r="Q628" s="462">
        <f>O628*E628</f>
        <v>0</v>
      </c>
    </row>
    <row r="629" ht="18.65" customHeight="1">
      <c r="A629" t="s" s="459">
        <v>3461</v>
      </c>
      <c r="B629" t="s" s="459">
        <v>215</v>
      </c>
      <c r="C629" s="465">
        <v>7</v>
      </c>
      <c r="D629" t="s" s="460">
        <v>1121</v>
      </c>
      <c r="E629" s="461">
        <v>0.017205</v>
      </c>
      <c r="F629" s="461">
        <v>0.020578</v>
      </c>
      <c r="G629" s="461">
        <v>0.016221</v>
      </c>
      <c r="H629" s="461">
        <v>0.015433</v>
      </c>
      <c r="I629" s="461">
        <v>0.00737</v>
      </c>
      <c r="J629" s="461">
        <v>0.002427</v>
      </c>
      <c r="K629" s="462">
        <v>0.001401</v>
      </c>
      <c r="L629" s="462">
        <v>5e-06</v>
      </c>
      <c r="M629" s="463">
        <v>10.4262</v>
      </c>
      <c r="N629" s="464">
        <f>4*K629/J629</f>
        <v>2.30902348578492</v>
      </c>
      <c r="O629" s="464">
        <f>4*L629/I629</f>
        <v>0.00271370420624152</v>
      </c>
      <c r="P629" s="462">
        <f>N629*E629</f>
        <v>0.0397267490729295</v>
      </c>
      <c r="Q629" s="462">
        <f>O629*E629</f>
        <v>4.66892808683854e-05</v>
      </c>
    </row>
    <row r="630" ht="18.65" customHeight="1">
      <c r="A630" t="s" s="459">
        <v>3461</v>
      </c>
      <c r="B630" t="s" s="459">
        <v>215</v>
      </c>
      <c r="C630" s="465">
        <v>8</v>
      </c>
      <c r="D630" t="s" s="460">
        <v>1122</v>
      </c>
      <c r="E630" s="461">
        <v>0.015274</v>
      </c>
      <c r="F630" s="461">
        <v>0.019968</v>
      </c>
      <c r="G630" s="461">
        <v>0.016835</v>
      </c>
      <c r="H630" s="461">
        <v>0.027806</v>
      </c>
      <c r="I630" s="461">
        <v>0.007696</v>
      </c>
      <c r="J630" s="461">
        <v>0.002357</v>
      </c>
      <c r="K630" s="462">
        <v>0</v>
      </c>
      <c r="L630" s="462">
        <v>0</v>
      </c>
      <c r="M630" s="463">
        <v>1.5778</v>
      </c>
      <c r="N630" s="464">
        <f>4*K630/J630</f>
        <v>0</v>
      </c>
      <c r="O630" s="464">
        <f>4*L630/I630</f>
        <v>0</v>
      </c>
      <c r="P630" s="462">
        <f>N630*E630</f>
        <v>0</v>
      </c>
      <c r="Q630" s="462">
        <f>O630*E630</f>
        <v>0</v>
      </c>
    </row>
    <row r="631" ht="18.65" customHeight="1">
      <c r="A631" t="s" s="459">
        <v>3461</v>
      </c>
      <c r="B631" t="s" s="459">
        <v>215</v>
      </c>
      <c r="C631" s="465">
        <v>9</v>
      </c>
      <c r="D631" t="s" s="460">
        <v>1121</v>
      </c>
      <c r="E631" s="461">
        <v>0.024009</v>
      </c>
      <c r="F631" s="461">
        <v>0.024034</v>
      </c>
      <c r="G631" s="461">
        <v>0.012804</v>
      </c>
      <c r="H631" s="461">
        <v>6.2e-05</v>
      </c>
      <c r="I631" s="461">
        <v>0.00946</v>
      </c>
      <c r="J631" s="461">
        <v>0.003052</v>
      </c>
      <c r="K631" s="462">
        <v>0.004004</v>
      </c>
      <c r="L631" s="462">
        <v>5e-06</v>
      </c>
      <c r="M631" s="463">
        <v>30.2304</v>
      </c>
      <c r="N631" s="464">
        <f>4*K631/J631</f>
        <v>5.24770642201835</v>
      </c>
      <c r="O631" s="464">
        <f>4*L631/I631</f>
        <v>0.00211416490486258</v>
      </c>
      <c r="P631" s="462">
        <f>N631*E631</f>
        <v>0.125992183486239</v>
      </c>
      <c r="Q631" s="462">
        <f>O631*E631</f>
        <v>5.07589852008457e-05</v>
      </c>
    </row>
    <row r="632" ht="18.65" customHeight="1">
      <c r="A632" t="s" s="459">
        <v>3461</v>
      </c>
      <c r="B632" t="s" s="459">
        <v>215</v>
      </c>
      <c r="C632" s="465">
        <v>10</v>
      </c>
      <c r="D632" t="s" s="460">
        <v>1121</v>
      </c>
      <c r="E632" s="461">
        <v>0.01782</v>
      </c>
      <c r="F632" s="461">
        <v>0.020177</v>
      </c>
      <c r="G632" s="461">
        <v>0.014964</v>
      </c>
      <c r="H632" s="461">
        <v>0.008848</v>
      </c>
      <c r="I632" s="461">
        <v>0.007449</v>
      </c>
      <c r="J632" s="461">
        <v>0.002429</v>
      </c>
      <c r="K632" s="462">
        <v>0.003288</v>
      </c>
      <c r="L632" s="462">
        <v>5e-06</v>
      </c>
      <c r="M632" s="463">
        <v>74.23220000000001</v>
      </c>
      <c r="N632" s="464">
        <f>4*K632/J632</f>
        <v>5.41457389872375</v>
      </c>
      <c r="O632" s="464">
        <f>4*L632/I632</f>
        <v>0.00268492415089274</v>
      </c>
      <c r="P632" s="462">
        <f>N632*E632</f>
        <v>0.09648770687525721</v>
      </c>
      <c r="Q632" s="462">
        <f>O632*E632</f>
        <v>4.78453483689086e-05</v>
      </c>
    </row>
    <row r="633" ht="18.65" customHeight="1">
      <c r="A633" t="s" s="459">
        <v>3461</v>
      </c>
      <c r="B633" t="s" s="459">
        <v>215</v>
      </c>
      <c r="C633" s="465">
        <v>11</v>
      </c>
      <c r="D633" t="s" s="460">
        <v>1122</v>
      </c>
      <c r="E633" s="461">
        <v>0.015775</v>
      </c>
      <c r="F633" s="461">
        <v>0.019695</v>
      </c>
      <c r="G633" s="461">
        <v>0.016578</v>
      </c>
      <c r="H633" s="461">
        <v>0.018454</v>
      </c>
      <c r="I633" s="461">
        <v>0.006891</v>
      </c>
      <c r="J633" s="461">
        <v>0.002719</v>
      </c>
      <c r="K633" s="462">
        <v>0</v>
      </c>
      <c r="L633" s="462">
        <v>0</v>
      </c>
      <c r="M633" s="463">
        <v>8.583299999999999</v>
      </c>
      <c r="N633" s="464">
        <f>4*K633/J633</f>
        <v>0</v>
      </c>
      <c r="O633" s="464">
        <f>4*L633/I633</f>
        <v>0</v>
      </c>
      <c r="P633" s="462">
        <f>N633*E633</f>
        <v>0</v>
      </c>
      <c r="Q633" s="462">
        <f>O633*E633</f>
        <v>0</v>
      </c>
    </row>
    <row r="634" ht="18.65" customHeight="1">
      <c r="A634" t="s" s="459">
        <v>3461</v>
      </c>
      <c r="B634" t="s" s="459">
        <v>215</v>
      </c>
      <c r="C634" s="465">
        <v>12</v>
      </c>
      <c r="D634" t="s" s="460">
        <v>1121</v>
      </c>
      <c r="E634" s="461">
        <v>0.018669</v>
      </c>
      <c r="F634" s="461">
        <v>0.020103</v>
      </c>
      <c r="G634" s="461">
        <v>0.015608</v>
      </c>
      <c r="H634" s="461">
        <v>0.005803</v>
      </c>
      <c r="I634" s="461">
        <v>0.007359</v>
      </c>
      <c r="J634" s="461">
        <v>0.002234</v>
      </c>
      <c r="K634" s="462">
        <v>0.000825</v>
      </c>
      <c r="L634" s="462">
        <v>5e-06</v>
      </c>
      <c r="M634" s="463">
        <v>9.9467</v>
      </c>
      <c r="N634" s="464">
        <f>4*K634/J634</f>
        <v>1.47717099373321</v>
      </c>
      <c r="O634" s="464">
        <f>4*L634/I634</f>
        <v>0.0027177605652942</v>
      </c>
      <c r="P634" s="462">
        <f>N634*E634</f>
        <v>0.0275773052820053</v>
      </c>
      <c r="Q634" s="462">
        <f>O634*E634</f>
        <v>5.07378719934774e-05</v>
      </c>
    </row>
    <row r="635" ht="18.65" customHeight="1">
      <c r="A635" t="s" s="459">
        <v>3461</v>
      </c>
      <c r="B635" t="s" s="459">
        <v>215</v>
      </c>
      <c r="C635" s="465">
        <v>13</v>
      </c>
      <c r="D635" t="s" s="460">
        <v>1122</v>
      </c>
      <c r="E635" s="461">
        <v>0.014969</v>
      </c>
      <c r="F635" s="461">
        <v>0.020159</v>
      </c>
      <c r="G635" s="461">
        <v>0.015024</v>
      </c>
      <c r="H635" s="461">
        <v>0.022059</v>
      </c>
      <c r="I635" s="461">
        <v>0.007087</v>
      </c>
      <c r="J635" s="461">
        <v>0.002766</v>
      </c>
      <c r="K635" s="462">
        <v>0</v>
      </c>
      <c r="L635" s="462">
        <v>0</v>
      </c>
      <c r="M635" s="463">
        <v>8.044</v>
      </c>
      <c r="N635" s="464">
        <f>4*K635/J635</f>
        <v>0</v>
      </c>
      <c r="O635" s="464">
        <f>4*L635/I635</f>
        <v>0</v>
      </c>
      <c r="P635" s="462">
        <f>N635*E635</f>
        <v>0</v>
      </c>
      <c r="Q635" s="462">
        <f>O635*E635</f>
        <v>0</v>
      </c>
    </row>
    <row r="636" ht="18.65" customHeight="1">
      <c r="A636" t="s" s="459">
        <v>3461</v>
      </c>
      <c r="B636" t="s" s="459">
        <v>215</v>
      </c>
      <c r="C636" s="465">
        <v>14</v>
      </c>
      <c r="D636" t="s" s="460">
        <v>1121</v>
      </c>
      <c r="E636" s="461">
        <v>0.017376</v>
      </c>
      <c r="F636" s="461">
        <v>0.022215</v>
      </c>
      <c r="G636" s="461">
        <v>0.016675</v>
      </c>
      <c r="H636" s="461">
        <v>0.023053</v>
      </c>
      <c r="I636" s="461">
        <v>0.010408</v>
      </c>
      <c r="J636" s="461">
        <v>0.002899</v>
      </c>
      <c r="K636" s="462">
        <v>0.002744</v>
      </c>
      <c r="L636" s="462">
        <v>5e-06</v>
      </c>
      <c r="M636" s="463">
        <v>15.5423</v>
      </c>
      <c r="N636" s="464">
        <f>4*K636/J636</f>
        <v>3.78613314936185</v>
      </c>
      <c r="O636" s="464">
        <f>4*L636/I636</f>
        <v>0.00192159877017679</v>
      </c>
      <c r="P636" s="462">
        <f>N636*E636</f>
        <v>0.06578784960331149</v>
      </c>
      <c r="Q636" s="462">
        <f>O636*E636</f>
        <v>3.33897002305919e-05</v>
      </c>
    </row>
    <row r="637" ht="18.65" customHeight="1">
      <c r="A637" t="s" s="459">
        <v>3461</v>
      </c>
      <c r="B637" t="s" s="459">
        <v>215</v>
      </c>
      <c r="C637" t="s" s="459">
        <v>3114</v>
      </c>
      <c r="D637" t="s" s="460">
        <v>1122</v>
      </c>
      <c r="E637" s="461">
        <v>0.016728</v>
      </c>
      <c r="F637" s="461">
        <v>0.025625</v>
      </c>
      <c r="G637" s="461">
        <v>0.012271</v>
      </c>
      <c r="H637" s="461">
        <v>0.05304</v>
      </c>
      <c r="I637" s="461">
        <v>0.003352</v>
      </c>
      <c r="J637" s="461">
        <v>0.004656</v>
      </c>
      <c r="K637" s="462">
        <v>0</v>
      </c>
      <c r="L637" s="462">
        <v>0</v>
      </c>
      <c r="M637" s="463">
        <v>0</v>
      </c>
      <c r="N637" s="464">
        <f>4*K637/J637</f>
        <v>0</v>
      </c>
      <c r="O637" s="464">
        <f>4*L637/I637</f>
        <v>0</v>
      </c>
      <c r="P637" s="462">
        <f>N637*E637</f>
        <v>0</v>
      </c>
      <c r="Q637" s="462">
        <f>O637*E637</f>
        <v>0</v>
      </c>
    </row>
    <row r="638" ht="18.65" customHeight="1">
      <c r="A638" t="s" s="459">
        <v>3461</v>
      </c>
      <c r="B638" t="s" s="459">
        <v>215</v>
      </c>
      <c r="C638" t="s" s="459">
        <v>167</v>
      </c>
      <c r="D638" t="s" s="460">
        <v>1122</v>
      </c>
      <c r="E638" s="461">
        <v>0.010702</v>
      </c>
      <c r="F638" s="461">
        <v>0.026575</v>
      </c>
      <c r="G638" s="461">
        <v>0.009466</v>
      </c>
      <c r="H638" s="461">
        <v>0.07756200000000001</v>
      </c>
      <c r="I638" s="461">
        <v>0.007323</v>
      </c>
      <c r="J638" s="461">
        <v>0.003212</v>
      </c>
      <c r="K638" s="462">
        <v>0</v>
      </c>
      <c r="L638" s="462">
        <v>0</v>
      </c>
      <c r="M638" s="463">
        <v>0</v>
      </c>
      <c r="N638" s="464">
        <f>4*K638/J638</f>
        <v>0</v>
      </c>
      <c r="O638" s="464">
        <f>4*L638/I638</f>
        <v>0</v>
      </c>
      <c r="P638" s="462">
        <f>N638*E638</f>
        <v>0</v>
      </c>
      <c r="Q638" s="462">
        <f>O638*E638</f>
        <v>0</v>
      </c>
    </row>
    <row r="639" ht="18.65" customHeight="1">
      <c r="A639" t="s" s="459">
        <v>3461</v>
      </c>
      <c r="B639" t="s" s="459">
        <v>215</v>
      </c>
      <c r="C639" t="s" s="459">
        <v>3115</v>
      </c>
      <c r="D639" t="s" s="460">
        <v>1121</v>
      </c>
      <c r="E639" s="461">
        <v>0.021984</v>
      </c>
      <c r="F639" s="461">
        <v>0.022006</v>
      </c>
      <c r="G639" s="461">
        <v>0.015371</v>
      </c>
      <c r="H639" s="461">
        <v>0.000134</v>
      </c>
      <c r="I639" s="461">
        <v>0.008869999999999999</v>
      </c>
      <c r="J639" s="461">
        <v>0.002659</v>
      </c>
      <c r="K639" s="462">
        <v>0.003108</v>
      </c>
      <c r="L639" s="462">
        <v>5e-06</v>
      </c>
      <c r="M639" s="463">
        <v>30.7522</v>
      </c>
      <c r="N639" s="464">
        <f>4*K639/J639</f>
        <v>4.67544189544942</v>
      </c>
      <c r="O639" s="464">
        <f>4*L639/I639</f>
        <v>0.00225479143179256</v>
      </c>
      <c r="P639" s="462">
        <f>N639*E639</f>
        <v>0.10278491462956</v>
      </c>
      <c r="Q639" s="462">
        <f>O639*E639</f>
        <v>4.95693348365276e-05</v>
      </c>
    </row>
    <row r="640" ht="18.65" customHeight="1">
      <c r="A640" t="s" s="459">
        <v>3461</v>
      </c>
      <c r="B640" t="s" s="459">
        <v>215</v>
      </c>
      <c r="C640" s="465">
        <v>16</v>
      </c>
      <c r="D640" t="s" s="460">
        <v>1122</v>
      </c>
      <c r="E640" s="461">
        <v>0.01771</v>
      </c>
      <c r="F640" s="461">
        <v>0.02296</v>
      </c>
      <c r="G640" s="461">
        <v>0.014768</v>
      </c>
      <c r="H640" s="461">
        <v>0.02351</v>
      </c>
      <c r="I640" s="461">
        <v>0.007953999999999999</v>
      </c>
      <c r="J640" s="461">
        <v>0.002876</v>
      </c>
      <c r="K640" s="462">
        <v>0</v>
      </c>
      <c r="L640" s="462">
        <v>0</v>
      </c>
      <c r="M640" s="463">
        <v>3.1457</v>
      </c>
      <c r="N640" s="464">
        <f>4*K640/J640</f>
        <v>0</v>
      </c>
      <c r="O640" s="464">
        <f>4*L640/I640</f>
        <v>0</v>
      </c>
      <c r="P640" s="462">
        <f>N640*E640</f>
        <v>0</v>
      </c>
      <c r="Q640" s="462">
        <f>O640*E640</f>
        <v>0</v>
      </c>
    </row>
    <row r="641" ht="18.65" customHeight="1">
      <c r="A641" t="s" s="459">
        <v>3461</v>
      </c>
      <c r="B641" t="s" s="459">
        <v>215</v>
      </c>
      <c r="C641" s="465">
        <v>17</v>
      </c>
      <c r="D641" t="s" s="460">
        <v>1121</v>
      </c>
      <c r="E641" s="461">
        <v>0.017822</v>
      </c>
      <c r="F641" s="461">
        <v>0.019886</v>
      </c>
      <c r="G641" s="461">
        <v>0.015041</v>
      </c>
      <c r="H641" s="461">
        <v>0.008619999999999999</v>
      </c>
      <c r="I641" s="461">
        <v>0.006832</v>
      </c>
      <c r="J641" s="461">
        <v>0.002425</v>
      </c>
      <c r="K641" s="462">
        <v>0.001517</v>
      </c>
      <c r="L641" s="462">
        <v>5e-06</v>
      </c>
      <c r="M641" s="463">
        <v>10.0803</v>
      </c>
      <c r="N641" s="464">
        <f>4*K641/J641</f>
        <v>2.50226804123711</v>
      </c>
      <c r="O641" s="464">
        <f>4*L641/I641</f>
        <v>0.00292740046838407</v>
      </c>
      <c r="P641" s="462">
        <f>N641*E641</f>
        <v>0.0445954210309278</v>
      </c>
      <c r="Q641" s="462">
        <f>O641*E641</f>
        <v>5.21721311475409e-05</v>
      </c>
    </row>
    <row r="642" ht="18.65" customHeight="1">
      <c r="A642" t="s" s="459">
        <v>3461</v>
      </c>
      <c r="B642" t="s" s="459">
        <v>215</v>
      </c>
      <c r="C642" s="465">
        <v>18</v>
      </c>
      <c r="D642" t="s" s="460">
        <v>1121</v>
      </c>
      <c r="E642" s="461">
        <v>0.018257</v>
      </c>
      <c r="F642" s="461">
        <v>0.02015</v>
      </c>
      <c r="G642" s="461">
        <v>0.016228</v>
      </c>
      <c r="H642" s="461">
        <v>0.006111</v>
      </c>
      <c r="I642" s="461">
        <v>0.0066</v>
      </c>
      <c r="J642" s="461">
        <v>0.003303</v>
      </c>
      <c r="K642" s="462">
        <v>0.000869</v>
      </c>
      <c r="L642" s="462">
        <v>5e-06</v>
      </c>
      <c r="M642" s="463">
        <v>11.4587</v>
      </c>
      <c r="N642" s="464">
        <f>4*K642/J642</f>
        <v>1.05237662730851</v>
      </c>
      <c r="O642" s="464">
        <f>4*L642/I642</f>
        <v>0.00303030303030303</v>
      </c>
      <c r="P642" s="462">
        <f>N642*E642</f>
        <v>0.0192132400847715</v>
      </c>
      <c r="Q642" s="462">
        <f>O642*E642</f>
        <v>5.53242424242424e-05</v>
      </c>
    </row>
    <row r="643" ht="18.65" customHeight="1">
      <c r="A643" t="s" s="459">
        <v>3461</v>
      </c>
      <c r="B643" t="s" s="459">
        <v>215</v>
      </c>
      <c r="C643" s="465">
        <v>19</v>
      </c>
      <c r="D643" t="s" s="460">
        <v>1121</v>
      </c>
      <c r="E643" s="461">
        <v>0.019526</v>
      </c>
      <c r="F643" s="461">
        <v>0.019546</v>
      </c>
      <c r="G643" s="461">
        <v>0.015497</v>
      </c>
      <c r="H643" s="461">
        <v>9.399999999999999e-05</v>
      </c>
      <c r="I643" s="461">
        <v>0.006659</v>
      </c>
      <c r="J643" s="461">
        <v>0.002154</v>
      </c>
      <c r="K643" s="462">
        <v>0.001571</v>
      </c>
      <c r="L643" s="462">
        <v>5e-06</v>
      </c>
      <c r="M643" s="463">
        <v>28.597</v>
      </c>
      <c r="N643" s="464">
        <f>4*K643/J643</f>
        <v>2.91736304549675</v>
      </c>
      <c r="O643" s="464">
        <f>4*L643/I643</f>
        <v>0.00300345397206788</v>
      </c>
      <c r="P643" s="462">
        <f>N643*E643</f>
        <v>0.0569644308263695</v>
      </c>
      <c r="Q643" s="462">
        <f>O643*E643</f>
        <v>5.86454422585974e-05</v>
      </c>
    </row>
    <row r="644" ht="18.65" customHeight="1">
      <c r="A644" t="s" s="459">
        <v>3461</v>
      </c>
      <c r="B644" t="s" s="459">
        <v>215</v>
      </c>
      <c r="C644" s="465">
        <v>20</v>
      </c>
      <c r="D644" t="s" s="460">
        <v>1121</v>
      </c>
      <c r="E644" s="461">
        <v>0.018604</v>
      </c>
      <c r="F644" s="461">
        <v>0.020464</v>
      </c>
      <c r="G644" s="461">
        <v>0.015347</v>
      </c>
      <c r="H644" s="461">
        <v>0.006055</v>
      </c>
      <c r="I644" s="461">
        <v>0.006043</v>
      </c>
      <c r="J644" s="461">
        <v>0.00213</v>
      </c>
      <c r="K644" s="462">
        <v>0.001848</v>
      </c>
      <c r="L644" s="462">
        <v>5e-06</v>
      </c>
      <c r="M644" s="463">
        <v>30.2095</v>
      </c>
      <c r="N644" s="464">
        <f>4*K644/J644</f>
        <v>3.47042253521127</v>
      </c>
      <c r="O644" s="464">
        <f>4*L644/I644</f>
        <v>0.00330961442991891</v>
      </c>
      <c r="P644" s="462">
        <f>N644*E644</f>
        <v>0.06456374084507049</v>
      </c>
      <c r="Q644" s="462">
        <f>O644*E644</f>
        <v>6.15720668542114e-05</v>
      </c>
    </row>
    <row r="645" ht="18.65" customHeight="1">
      <c r="A645" t="s" s="459">
        <v>3461</v>
      </c>
      <c r="B645" t="s" s="459">
        <v>215</v>
      </c>
      <c r="C645" s="465">
        <v>21</v>
      </c>
      <c r="D645" t="s" s="460">
        <v>1121</v>
      </c>
      <c r="E645" s="461">
        <v>0.020541</v>
      </c>
      <c r="F645" s="461">
        <v>0.022625</v>
      </c>
      <c r="G645" s="461">
        <v>0.015254</v>
      </c>
      <c r="H645" s="461">
        <v>0.005736</v>
      </c>
      <c r="I645" s="461">
        <v>2e-05</v>
      </c>
      <c r="J645" s="461">
        <v>0.001419</v>
      </c>
      <c r="K645" s="462">
        <v>0.000977</v>
      </c>
      <c r="L645" s="462">
        <v>5e-06</v>
      </c>
      <c r="M645" s="463">
        <v>18.3977</v>
      </c>
      <c r="N645" s="464">
        <f>4*K645/J645</f>
        <v>2.75405214940099</v>
      </c>
      <c r="O645" s="464">
        <f>4*L645/I645</f>
        <v>1</v>
      </c>
      <c r="P645" s="462">
        <f>N645*E645</f>
        <v>0.0565709852008457</v>
      </c>
      <c r="Q645" s="462">
        <f>O645*E645</f>
        <v>0.020541</v>
      </c>
    </row>
    <row r="646" ht="18.65" customHeight="1">
      <c r="A646" t="s" s="459">
        <v>3461</v>
      </c>
      <c r="B646" t="s" s="459">
        <v>215</v>
      </c>
      <c r="C646" t="s" s="459">
        <v>216</v>
      </c>
      <c r="D646" t="s" s="460">
        <v>1121</v>
      </c>
      <c r="E646" s="461">
        <v>0.017821</v>
      </c>
      <c r="F646" s="461">
        <v>0.02053</v>
      </c>
      <c r="G646" s="461">
        <v>0.015669</v>
      </c>
      <c r="H646" s="461">
        <v>0.011426</v>
      </c>
      <c r="I646" s="461">
        <v>0.007538</v>
      </c>
      <c r="J646" s="461">
        <v>0.002556</v>
      </c>
      <c r="K646" s="462">
        <v>0.001639</v>
      </c>
      <c r="L646" s="462">
        <v>5e-06</v>
      </c>
      <c r="M646" s="463">
        <v>327.394</v>
      </c>
      <c r="N646" s="464">
        <f>4*K646/J646</f>
        <v>2.56494522691706</v>
      </c>
      <c r="O646" s="464">
        <f>4*L646/I646</f>
        <v>0.00265322366675511</v>
      </c>
      <c r="P646" s="462">
        <f>N646*E646</f>
        <v>0.0457098888888889</v>
      </c>
      <c r="Q646" s="462">
        <f>O646*E646</f>
        <v>4.72830989652428e-05</v>
      </c>
    </row>
    <row r="647" ht="18.65" customHeight="1">
      <c r="A647" t="s" s="459">
        <v>3461</v>
      </c>
      <c r="B647" t="s" s="459">
        <v>232</v>
      </c>
      <c r="C647" s="465">
        <v>1</v>
      </c>
      <c r="D647" t="s" s="460">
        <v>1121</v>
      </c>
      <c r="E647" s="461">
        <v>0.015171</v>
      </c>
      <c r="F647" s="461">
        <v>0.016926</v>
      </c>
      <c r="G647" s="461">
        <v>0.016771</v>
      </c>
      <c r="H647" s="461">
        <v>0.011556</v>
      </c>
      <c r="I647" s="461">
        <v>0.007207</v>
      </c>
      <c r="J647" s="461">
        <v>0.003001</v>
      </c>
      <c r="K647" s="462">
        <v>0.002075</v>
      </c>
      <c r="L647" s="462">
        <v>5e-06</v>
      </c>
      <c r="M647" s="463">
        <v>9.632099999999999</v>
      </c>
      <c r="N647" s="464">
        <f>4*K647/J647</f>
        <v>2.76574475174942</v>
      </c>
      <c r="O647" s="464">
        <f>4*L647/I647</f>
        <v>0.00277507978354378</v>
      </c>
      <c r="P647" s="462">
        <f>N647*E647</f>
        <v>0.0419591136287905</v>
      </c>
      <c r="Q647" s="462">
        <f>O647*E647</f>
        <v>4.21007353961427e-05</v>
      </c>
    </row>
    <row r="648" ht="18.65" customHeight="1">
      <c r="A648" t="s" s="459">
        <v>3461</v>
      </c>
      <c r="B648" t="s" s="459">
        <v>232</v>
      </c>
      <c r="C648" t="s" s="459">
        <v>180</v>
      </c>
      <c r="D648" t="s" s="460">
        <v>1122</v>
      </c>
      <c r="E648" s="461">
        <v>0.007303</v>
      </c>
      <c r="F648" s="461">
        <v>0.011186</v>
      </c>
      <c r="G648" s="461">
        <v>0.023367</v>
      </c>
      <c r="H648" s="461">
        <v>0.046002</v>
      </c>
      <c r="I648" s="461">
        <v>0.005852</v>
      </c>
      <c r="J648" s="461">
        <v>0.002588</v>
      </c>
      <c r="K648" s="462">
        <v>0</v>
      </c>
      <c r="L648" s="462">
        <v>0</v>
      </c>
      <c r="M648" s="463">
        <v>0.0594</v>
      </c>
      <c r="N648" s="464">
        <f>4*K648/J648</f>
        <v>0</v>
      </c>
      <c r="O648" s="464">
        <f>4*L648/I648</f>
        <v>0</v>
      </c>
      <c r="P648" s="462">
        <f>N648*E648</f>
        <v>0</v>
      </c>
      <c r="Q648" s="462">
        <f>O648*E648</f>
        <v>0</v>
      </c>
    </row>
    <row r="649" ht="18.65" customHeight="1">
      <c r="A649" t="s" s="459">
        <v>3461</v>
      </c>
      <c r="B649" t="s" s="459">
        <v>232</v>
      </c>
      <c r="C649" t="s" s="459">
        <v>150</v>
      </c>
      <c r="D649" t="s" s="460">
        <v>1122</v>
      </c>
      <c r="E649" s="461">
        <v>0.019487</v>
      </c>
      <c r="F649" s="461">
        <v>0.020188</v>
      </c>
      <c r="G649" s="461">
        <v>0.013135</v>
      </c>
      <c r="H649" s="461">
        <v>0.001464</v>
      </c>
      <c r="I649" s="461">
        <v>0.01192</v>
      </c>
      <c r="J649" s="461">
        <v>0.002347</v>
      </c>
      <c r="K649" s="462">
        <v>0</v>
      </c>
      <c r="L649" s="462">
        <v>0</v>
      </c>
      <c r="M649" s="463">
        <v>0</v>
      </c>
      <c r="N649" s="464">
        <f>4*K649/J649</f>
        <v>0</v>
      </c>
      <c r="O649" s="464">
        <f>4*L649/I649</f>
        <v>0</v>
      </c>
      <c r="P649" s="462">
        <f>N649*E649</f>
        <v>0</v>
      </c>
      <c r="Q649" s="462">
        <f>O649*E649</f>
        <v>0</v>
      </c>
    </row>
    <row r="650" ht="18.65" customHeight="1">
      <c r="A650" t="s" s="459">
        <v>3461</v>
      </c>
      <c r="B650" t="s" s="459">
        <v>232</v>
      </c>
      <c r="C650" t="s" s="459">
        <v>182</v>
      </c>
      <c r="D650" t="s" s="460">
        <v>1122</v>
      </c>
      <c r="E650" s="461">
        <v>0.014314</v>
      </c>
      <c r="F650" s="461">
        <v>0.022085</v>
      </c>
      <c r="G650" s="461">
        <v>0.012002</v>
      </c>
      <c r="H650" s="461">
        <v>0.023799</v>
      </c>
      <c r="I650" s="461">
        <v>0.006211</v>
      </c>
      <c r="J650" s="461">
        <v>0.001233</v>
      </c>
      <c r="K650" s="462">
        <v>0</v>
      </c>
      <c r="L650" s="462">
        <v>0</v>
      </c>
      <c r="M650" s="463">
        <v>0</v>
      </c>
      <c r="N650" s="464">
        <f>4*K650/J650</f>
        <v>0</v>
      </c>
      <c r="O650" s="464">
        <f>4*L650/I650</f>
        <v>0</v>
      </c>
      <c r="P650" s="462">
        <f>N650*E650</f>
        <v>0</v>
      </c>
      <c r="Q650" s="462">
        <f>O650*E650</f>
        <v>0</v>
      </c>
    </row>
    <row r="651" ht="18.65" customHeight="1">
      <c r="A651" t="s" s="459">
        <v>3461</v>
      </c>
      <c r="B651" t="s" s="459">
        <v>232</v>
      </c>
      <c r="C651" s="465">
        <v>3</v>
      </c>
      <c r="D651" t="s" s="460">
        <v>1122</v>
      </c>
      <c r="E651" s="461">
        <v>0.01441</v>
      </c>
      <c r="F651" s="461">
        <v>0.017248</v>
      </c>
      <c r="G651" s="461">
        <v>0.017731</v>
      </c>
      <c r="H651" s="461">
        <v>0.013839</v>
      </c>
      <c r="I651" s="461">
        <v>0.008234999999999999</v>
      </c>
      <c r="J651" s="461">
        <v>0.003305</v>
      </c>
      <c r="K651" s="462">
        <v>0</v>
      </c>
      <c r="L651" s="462">
        <v>0</v>
      </c>
      <c r="M651" s="463">
        <v>1.5467</v>
      </c>
      <c r="N651" s="464">
        <f>4*K651/J651</f>
        <v>0</v>
      </c>
      <c r="O651" s="464">
        <f>4*L651/I651</f>
        <v>0</v>
      </c>
      <c r="P651" s="462">
        <f>N651*E651</f>
        <v>0</v>
      </c>
      <c r="Q651" s="462">
        <f>O651*E651</f>
        <v>0</v>
      </c>
    </row>
    <row r="652" ht="18.65" customHeight="1">
      <c r="A652" t="s" s="459">
        <v>3461</v>
      </c>
      <c r="B652" t="s" s="459">
        <v>232</v>
      </c>
      <c r="C652" s="465">
        <v>4</v>
      </c>
      <c r="D652" t="s" s="460">
        <v>1122</v>
      </c>
      <c r="E652" s="461">
        <v>0.012753</v>
      </c>
      <c r="F652" s="461">
        <v>0.017344</v>
      </c>
      <c r="G652" s="461">
        <v>0.017101</v>
      </c>
      <c r="H652" s="461">
        <v>0.036173</v>
      </c>
      <c r="I652" s="461">
        <v>0.007917</v>
      </c>
      <c r="J652" s="461">
        <v>0.004025</v>
      </c>
      <c r="K652" s="462">
        <v>0</v>
      </c>
      <c r="L652" s="462">
        <v>0</v>
      </c>
      <c r="M652" s="463">
        <v>1.806</v>
      </c>
      <c r="N652" s="464">
        <f>4*K652/J652</f>
        <v>0</v>
      </c>
      <c r="O652" s="464">
        <f>4*L652/I652</f>
        <v>0</v>
      </c>
      <c r="P652" s="462">
        <f>N652*E652</f>
        <v>0</v>
      </c>
      <c r="Q652" s="462">
        <f>O652*E652</f>
        <v>0</v>
      </c>
    </row>
    <row r="653" ht="18.65" customHeight="1">
      <c r="A653" t="s" s="459">
        <v>3461</v>
      </c>
      <c r="B653" t="s" s="459">
        <v>232</v>
      </c>
      <c r="C653" s="465">
        <v>5</v>
      </c>
      <c r="D653" t="s" s="460">
        <v>1122</v>
      </c>
      <c r="E653" s="461">
        <v>0.014546</v>
      </c>
      <c r="F653" s="461">
        <v>0.017842</v>
      </c>
      <c r="G653" s="461">
        <v>0.017172</v>
      </c>
      <c r="H653" s="461">
        <v>0.020317</v>
      </c>
      <c r="I653" s="461">
        <v>0.010311</v>
      </c>
      <c r="J653" s="461">
        <v>0.003763</v>
      </c>
      <c r="K653" s="462">
        <v>0</v>
      </c>
      <c r="L653" s="462">
        <v>0</v>
      </c>
      <c r="M653" s="463">
        <v>0.1218</v>
      </c>
      <c r="N653" s="464">
        <f>4*K653/J653</f>
        <v>0</v>
      </c>
      <c r="O653" s="464">
        <f>4*L653/I653</f>
        <v>0</v>
      </c>
      <c r="P653" s="462">
        <f>N653*E653</f>
        <v>0</v>
      </c>
      <c r="Q653" s="462">
        <f>O653*E653</f>
        <v>0</v>
      </c>
    </row>
    <row r="654" ht="18.65" customHeight="1">
      <c r="A654" t="s" s="459">
        <v>3461</v>
      </c>
      <c r="B654" t="s" s="459">
        <v>232</v>
      </c>
      <c r="C654" s="465">
        <v>6</v>
      </c>
      <c r="D654" t="s" s="460">
        <v>1121</v>
      </c>
      <c r="E654" s="461">
        <v>0.016612</v>
      </c>
      <c r="F654" s="461">
        <v>0.017676</v>
      </c>
      <c r="G654" s="461">
        <v>0.017158</v>
      </c>
      <c r="H654" s="461">
        <v>0.009220000000000001</v>
      </c>
      <c r="I654" s="461">
        <v>0.007749</v>
      </c>
      <c r="J654" s="461">
        <v>0.003099</v>
      </c>
      <c r="K654" s="462">
        <v>0.004</v>
      </c>
      <c r="L654" s="462">
        <v>5e-06</v>
      </c>
      <c r="M654" s="463">
        <v>17.9316</v>
      </c>
      <c r="N654" s="464">
        <f>4*K654/J654</f>
        <v>5.16295579219103</v>
      </c>
      <c r="O654" s="464">
        <f>4*L654/I654</f>
        <v>0.00258097819073429</v>
      </c>
      <c r="P654" s="462">
        <f>N654*E654</f>
        <v>0.0857670216198774</v>
      </c>
      <c r="Q654" s="462">
        <f>O654*E654</f>
        <v>4.2875209704478e-05</v>
      </c>
    </row>
    <row r="655" ht="18.65" customHeight="1">
      <c r="A655" t="s" s="459">
        <v>3461</v>
      </c>
      <c r="B655" t="s" s="459">
        <v>232</v>
      </c>
      <c r="C655" s="465">
        <v>7</v>
      </c>
      <c r="D655" t="s" s="460">
        <v>1122</v>
      </c>
      <c r="E655" s="461">
        <v>0.014885</v>
      </c>
      <c r="F655" s="461">
        <v>0.016196</v>
      </c>
      <c r="G655" s="461">
        <v>0.017047</v>
      </c>
      <c r="H655" s="461">
        <v>0.011662</v>
      </c>
      <c r="I655" s="461">
        <v>0.008565</v>
      </c>
      <c r="J655" s="461">
        <v>0.003791</v>
      </c>
      <c r="K655" s="462">
        <v>0</v>
      </c>
      <c r="L655" s="462">
        <v>0</v>
      </c>
      <c r="M655" s="463">
        <v>6.8945</v>
      </c>
      <c r="N655" s="464">
        <f>4*K655/J655</f>
        <v>0</v>
      </c>
      <c r="O655" s="464">
        <f>4*L655/I655</f>
        <v>0</v>
      </c>
      <c r="P655" s="462">
        <f>N655*E655</f>
        <v>0</v>
      </c>
      <c r="Q655" s="462">
        <f>O655*E655</f>
        <v>0</v>
      </c>
    </row>
    <row r="656" ht="18.65" customHeight="1">
      <c r="A656" t="s" s="459">
        <v>3461</v>
      </c>
      <c r="B656" t="s" s="459">
        <v>232</v>
      </c>
      <c r="C656" s="465">
        <v>8</v>
      </c>
      <c r="D656" t="s" s="460">
        <v>1122</v>
      </c>
      <c r="E656" s="461">
        <v>0.011967</v>
      </c>
      <c r="F656" s="461">
        <v>0.016951</v>
      </c>
      <c r="G656" s="461">
        <v>0.015856</v>
      </c>
      <c r="H656" s="461">
        <v>0.036834</v>
      </c>
      <c r="I656" s="461">
        <v>0.007554</v>
      </c>
      <c r="J656" s="461">
        <v>0.004549</v>
      </c>
      <c r="K656" s="462">
        <v>0</v>
      </c>
      <c r="L656" s="462">
        <v>0</v>
      </c>
      <c r="M656" s="463">
        <v>4.873</v>
      </c>
      <c r="N656" s="464">
        <f>4*K656/J656</f>
        <v>0</v>
      </c>
      <c r="O656" s="464">
        <f>4*L656/I656</f>
        <v>0</v>
      </c>
      <c r="P656" s="462">
        <f>N656*E656</f>
        <v>0</v>
      </c>
      <c r="Q656" s="462">
        <f>O656*E656</f>
        <v>0</v>
      </c>
    </row>
    <row r="657" ht="18.65" customHeight="1">
      <c r="A657" t="s" s="459">
        <v>3461</v>
      </c>
      <c r="B657" t="s" s="459">
        <v>232</v>
      </c>
      <c r="C657" s="465">
        <v>9</v>
      </c>
      <c r="D657" t="s" s="460">
        <v>1122</v>
      </c>
      <c r="E657" s="461">
        <v>0.016562</v>
      </c>
      <c r="F657" s="461">
        <v>0.018747</v>
      </c>
      <c r="G657" s="461">
        <v>0.015014</v>
      </c>
      <c r="H657" s="461">
        <v>0.005786</v>
      </c>
      <c r="I657" s="461">
        <v>0.007861999999999999</v>
      </c>
      <c r="J657" s="461">
        <v>0.003831</v>
      </c>
      <c r="K657" s="462">
        <v>0</v>
      </c>
      <c r="L657" s="462">
        <v>0</v>
      </c>
      <c r="M657" s="463">
        <v>0</v>
      </c>
      <c r="N657" s="464">
        <f>4*K657/J657</f>
        <v>0</v>
      </c>
      <c r="O657" s="464">
        <f>4*L657/I657</f>
        <v>0</v>
      </c>
      <c r="P657" s="462">
        <f>N657*E657</f>
        <v>0</v>
      </c>
      <c r="Q657" s="462">
        <f>O657*E657</f>
        <v>0</v>
      </c>
    </row>
    <row r="658" ht="18.65" customHeight="1">
      <c r="A658" t="s" s="459">
        <v>3461</v>
      </c>
      <c r="B658" t="s" s="459">
        <v>232</v>
      </c>
      <c r="C658" s="465">
        <v>10</v>
      </c>
      <c r="D658" t="s" s="460">
        <v>1122</v>
      </c>
      <c r="E658" s="461">
        <v>0.013936</v>
      </c>
      <c r="F658" s="461">
        <v>0.01835</v>
      </c>
      <c r="G658" s="461">
        <v>0.015996</v>
      </c>
      <c r="H658" s="461">
        <v>0.026417</v>
      </c>
      <c r="I658" s="461">
        <v>0.007561</v>
      </c>
      <c r="J658" s="461">
        <v>0.003613</v>
      </c>
      <c r="K658" s="462">
        <v>0</v>
      </c>
      <c r="L658" s="462">
        <v>0</v>
      </c>
      <c r="M658" s="463">
        <v>4.3405</v>
      </c>
      <c r="N658" s="464">
        <f>4*K658/J658</f>
        <v>0</v>
      </c>
      <c r="O658" s="464">
        <f>4*L658/I658</f>
        <v>0</v>
      </c>
      <c r="P658" s="462">
        <f>N658*E658</f>
        <v>0</v>
      </c>
      <c r="Q658" s="462">
        <f>O658*E658</f>
        <v>0</v>
      </c>
    </row>
    <row r="659" ht="18.65" customHeight="1">
      <c r="A659" t="s" s="459">
        <v>3461</v>
      </c>
      <c r="B659" t="s" s="459">
        <v>232</v>
      </c>
      <c r="C659" s="465">
        <v>11</v>
      </c>
      <c r="D659" t="s" s="460">
        <v>1122</v>
      </c>
      <c r="E659" s="461">
        <v>0.012595</v>
      </c>
      <c r="F659" s="461">
        <v>0.018445</v>
      </c>
      <c r="G659" s="461">
        <v>0.016652</v>
      </c>
      <c r="H659" s="461">
        <v>0.037081</v>
      </c>
      <c r="I659" s="461">
        <v>0.006771</v>
      </c>
      <c r="J659" s="461">
        <v>0.003538</v>
      </c>
      <c r="K659" s="462">
        <v>0</v>
      </c>
      <c r="L659" s="462">
        <v>0</v>
      </c>
      <c r="M659" s="463">
        <v>0.21</v>
      </c>
      <c r="N659" s="464">
        <f>4*K659/J659</f>
        <v>0</v>
      </c>
      <c r="O659" s="464">
        <f>4*L659/I659</f>
        <v>0</v>
      </c>
      <c r="P659" s="462">
        <f>N659*E659</f>
        <v>0</v>
      </c>
      <c r="Q659" s="462">
        <f>O659*E659</f>
        <v>0</v>
      </c>
    </row>
    <row r="660" ht="18.65" customHeight="1">
      <c r="A660" t="s" s="459">
        <v>3461</v>
      </c>
      <c r="B660" t="s" s="459">
        <v>232</v>
      </c>
      <c r="C660" s="465">
        <v>12</v>
      </c>
      <c r="D660" t="s" s="460">
        <v>1122</v>
      </c>
      <c r="E660" s="461">
        <v>0.014805</v>
      </c>
      <c r="F660" s="461">
        <v>0.017009</v>
      </c>
      <c r="G660" s="461">
        <v>0.017125</v>
      </c>
      <c r="H660" s="461">
        <v>0.014107</v>
      </c>
      <c r="I660" s="461">
        <v>0.007990000000000001</v>
      </c>
      <c r="J660" s="461">
        <v>0.002646</v>
      </c>
      <c r="K660" s="462">
        <v>0</v>
      </c>
      <c r="L660" s="462">
        <v>0</v>
      </c>
      <c r="M660" s="463">
        <v>0.8391999999999999</v>
      </c>
      <c r="N660" s="464">
        <f>4*K660/J660</f>
        <v>0</v>
      </c>
      <c r="O660" s="464">
        <f>4*L660/I660</f>
        <v>0</v>
      </c>
      <c r="P660" s="462">
        <f>N660*E660</f>
        <v>0</v>
      </c>
      <c r="Q660" s="462">
        <f>O660*E660</f>
        <v>0</v>
      </c>
    </row>
    <row r="661" ht="18.65" customHeight="1">
      <c r="A661" t="s" s="459">
        <v>3461</v>
      </c>
      <c r="B661" t="s" s="459">
        <v>232</v>
      </c>
      <c r="C661" s="465">
        <v>13</v>
      </c>
      <c r="D661" t="s" s="460">
        <v>1122</v>
      </c>
      <c r="E661" s="461">
        <v>0.013685</v>
      </c>
      <c r="F661" s="461">
        <v>0.017455</v>
      </c>
      <c r="G661" s="461">
        <v>0.017499</v>
      </c>
      <c r="H661" s="461">
        <v>0.022443</v>
      </c>
      <c r="I661" s="461">
        <v>0.008099</v>
      </c>
      <c r="J661" s="461">
        <v>0.003239</v>
      </c>
      <c r="K661" s="462">
        <v>0</v>
      </c>
      <c r="L661" s="462">
        <v>0</v>
      </c>
      <c r="M661" s="463">
        <v>4.9304</v>
      </c>
      <c r="N661" s="464">
        <f>4*K661/J661</f>
        <v>0</v>
      </c>
      <c r="O661" s="464">
        <f>4*L661/I661</f>
        <v>0</v>
      </c>
      <c r="P661" s="462">
        <f>N661*E661</f>
        <v>0</v>
      </c>
      <c r="Q661" s="462">
        <f>O661*E661</f>
        <v>0</v>
      </c>
    </row>
    <row r="662" ht="18.65" customHeight="1">
      <c r="A662" t="s" s="459">
        <v>3461</v>
      </c>
      <c r="B662" t="s" s="459">
        <v>232</v>
      </c>
      <c r="C662" s="465">
        <v>14</v>
      </c>
      <c r="D662" t="s" s="460">
        <v>1122</v>
      </c>
      <c r="E662" s="461">
        <v>0.013808</v>
      </c>
      <c r="F662" s="461">
        <v>0.018195</v>
      </c>
      <c r="G662" s="461">
        <v>0.015926</v>
      </c>
      <c r="H662" s="461">
        <v>0.016127</v>
      </c>
      <c r="I662" s="461">
        <v>0.008357</v>
      </c>
      <c r="J662" s="461">
        <v>0.003917</v>
      </c>
      <c r="K662" s="462">
        <v>0</v>
      </c>
      <c r="L662" s="462">
        <v>0</v>
      </c>
      <c r="M662" s="463">
        <v>1.0553</v>
      </c>
      <c r="N662" s="464">
        <f>4*K662/J662</f>
        <v>0</v>
      </c>
      <c r="O662" s="464">
        <f>4*L662/I662</f>
        <v>0</v>
      </c>
      <c r="P662" s="462">
        <f>N662*E662</f>
        <v>0</v>
      </c>
      <c r="Q662" s="462">
        <f>O662*E662</f>
        <v>0</v>
      </c>
    </row>
    <row r="663" ht="18.65" customHeight="1">
      <c r="A663" t="s" s="459">
        <v>3461</v>
      </c>
      <c r="B663" t="s" s="459">
        <v>232</v>
      </c>
      <c r="C663" t="s" s="459">
        <v>3114</v>
      </c>
      <c r="D663" t="s" s="460">
        <v>1122</v>
      </c>
      <c r="E663" s="461">
        <v>0.014719</v>
      </c>
      <c r="F663" s="461">
        <v>0.018428</v>
      </c>
      <c r="G663" s="461">
        <v>0.020169</v>
      </c>
      <c r="H663" s="461">
        <v>0.037057</v>
      </c>
      <c r="I663" s="461">
        <v>0.00312</v>
      </c>
      <c r="J663" s="461">
        <v>0.002709</v>
      </c>
      <c r="K663" s="462">
        <v>0</v>
      </c>
      <c r="L663" s="462">
        <v>0</v>
      </c>
      <c r="M663" s="463">
        <v>0</v>
      </c>
      <c r="N663" s="464">
        <f>4*K663/J663</f>
        <v>0</v>
      </c>
      <c r="O663" s="464">
        <f>4*L663/I663</f>
        <v>0</v>
      </c>
      <c r="P663" s="462">
        <f>N663*E663</f>
        <v>0</v>
      </c>
      <c r="Q663" s="462">
        <f>O663*E663</f>
        <v>0</v>
      </c>
    </row>
    <row r="664" ht="18.65" customHeight="1">
      <c r="A664" t="s" s="459">
        <v>3461</v>
      </c>
      <c r="B664" t="s" s="459">
        <v>232</v>
      </c>
      <c r="C664" t="s" s="459">
        <v>167</v>
      </c>
      <c r="D664" t="s" s="460">
        <v>1122</v>
      </c>
      <c r="E664" s="461">
        <v>0.023209</v>
      </c>
      <c r="F664" s="461">
        <v>0.025294</v>
      </c>
      <c r="G664" s="461">
        <v>0.003706</v>
      </c>
      <c r="H664" s="461">
        <v>5e-06</v>
      </c>
      <c r="I664" s="461">
        <v>0.007734</v>
      </c>
      <c r="J664" s="461">
        <v>5e-06</v>
      </c>
      <c r="K664" s="462">
        <v>0</v>
      </c>
      <c r="L664" s="462">
        <v>0</v>
      </c>
      <c r="M664" s="463">
        <v>0</v>
      </c>
      <c r="N664" s="464">
        <f>4*K664/J664</f>
        <v>0</v>
      </c>
      <c r="O664" s="464">
        <f>4*L664/I664</f>
        <v>0</v>
      </c>
      <c r="P664" s="462">
        <f>N664*E664</f>
        <v>0</v>
      </c>
      <c r="Q664" s="462">
        <f>O664*E664</f>
        <v>0</v>
      </c>
    </row>
    <row r="665" ht="18.65" customHeight="1">
      <c r="A665" t="s" s="459">
        <v>3461</v>
      </c>
      <c r="B665" t="s" s="459">
        <v>232</v>
      </c>
      <c r="C665" t="s" s="459">
        <v>3115</v>
      </c>
      <c r="D665" t="s" s="460">
        <v>1122</v>
      </c>
      <c r="E665" s="461">
        <v>0.010858</v>
      </c>
      <c r="F665" s="461">
        <v>0.017546</v>
      </c>
      <c r="G665" s="461">
        <v>0.016391</v>
      </c>
      <c r="H665" s="461">
        <v>0.041759</v>
      </c>
      <c r="I665" s="461">
        <v>0.00868</v>
      </c>
      <c r="J665" s="461">
        <v>0.005771</v>
      </c>
      <c r="K665" s="462">
        <v>0</v>
      </c>
      <c r="L665" s="462">
        <v>0</v>
      </c>
      <c r="M665" s="463">
        <v>6.5809</v>
      </c>
      <c r="N665" s="464">
        <f>4*K665/J665</f>
        <v>0</v>
      </c>
      <c r="O665" s="464">
        <f>4*L665/I665</f>
        <v>0</v>
      </c>
      <c r="P665" s="462">
        <f>N665*E665</f>
        <v>0</v>
      </c>
      <c r="Q665" s="462">
        <f>O665*E665</f>
        <v>0</v>
      </c>
    </row>
    <row r="666" ht="18.65" customHeight="1">
      <c r="A666" t="s" s="459">
        <v>3461</v>
      </c>
      <c r="B666" t="s" s="459">
        <v>232</v>
      </c>
      <c r="C666" s="465">
        <v>16</v>
      </c>
      <c r="D666" t="s" s="460">
        <v>1122</v>
      </c>
      <c r="E666" s="461">
        <v>0.017381</v>
      </c>
      <c r="F666" s="461">
        <v>0.018322</v>
      </c>
      <c r="G666" s="461">
        <v>0.015078</v>
      </c>
      <c r="H666" s="461">
        <v>0.004274</v>
      </c>
      <c r="I666" s="461">
        <v>0.009674</v>
      </c>
      <c r="J666" s="461">
        <v>0.003159</v>
      </c>
      <c r="K666" s="462">
        <v>0</v>
      </c>
      <c r="L666" s="462">
        <v>0</v>
      </c>
      <c r="M666" s="463">
        <v>0</v>
      </c>
      <c r="N666" s="464">
        <f>4*K666/J666</f>
        <v>0</v>
      </c>
      <c r="O666" s="464">
        <f>4*L666/I666</f>
        <v>0</v>
      </c>
      <c r="P666" s="462">
        <f>N666*E666</f>
        <v>0</v>
      </c>
      <c r="Q666" s="462">
        <f>O666*E666</f>
        <v>0</v>
      </c>
    </row>
    <row r="667" ht="18.65" customHeight="1">
      <c r="A667" t="s" s="459">
        <v>3461</v>
      </c>
      <c r="B667" t="s" s="459">
        <v>232</v>
      </c>
      <c r="C667" s="465">
        <v>17</v>
      </c>
      <c r="D667" t="s" s="460">
        <v>1121</v>
      </c>
      <c r="E667" s="461">
        <v>0.013363</v>
      </c>
      <c r="F667" s="461">
        <v>0.017367</v>
      </c>
      <c r="G667" s="461">
        <v>0.016017</v>
      </c>
      <c r="H667" s="461">
        <v>0.029369</v>
      </c>
      <c r="I667" s="461">
        <v>0.007464</v>
      </c>
      <c r="J667" s="461">
        <v>0.002888</v>
      </c>
      <c r="K667" s="462">
        <v>0.002684</v>
      </c>
      <c r="L667" s="462">
        <v>5e-06</v>
      </c>
      <c r="M667" s="463">
        <v>9.876099999999999</v>
      </c>
      <c r="N667" s="464">
        <f>4*K667/J667</f>
        <v>3.71745152354571</v>
      </c>
      <c r="O667" s="464">
        <f>4*L667/I667</f>
        <v>0.00267952840300107</v>
      </c>
      <c r="P667" s="462">
        <f>N667*E667</f>
        <v>0.0496763047091413</v>
      </c>
      <c r="Q667" s="462">
        <f>O667*E667</f>
        <v>3.58065380493033e-05</v>
      </c>
    </row>
    <row r="668" ht="18.65" customHeight="1">
      <c r="A668" t="s" s="459">
        <v>3461</v>
      </c>
      <c r="B668" t="s" s="459">
        <v>232</v>
      </c>
      <c r="C668" s="465">
        <v>18</v>
      </c>
      <c r="D668" t="s" s="460">
        <v>1121</v>
      </c>
      <c r="E668" s="461">
        <v>0.015646</v>
      </c>
      <c r="F668" s="461">
        <v>0.015661</v>
      </c>
      <c r="G668" s="461">
        <v>0.018223</v>
      </c>
      <c r="H668" s="461">
        <v>0.000104</v>
      </c>
      <c r="I668" s="461">
        <v>0.007736</v>
      </c>
      <c r="J668" s="461">
        <v>0.003002</v>
      </c>
      <c r="K668" s="462">
        <v>0.001379</v>
      </c>
      <c r="L668" s="462">
        <v>5e-06</v>
      </c>
      <c r="M668" s="463">
        <v>14.0464</v>
      </c>
      <c r="N668" s="464">
        <f>4*K668/J668</f>
        <v>1.83744170552965</v>
      </c>
      <c r="O668" s="464">
        <f>4*L668/I668</f>
        <v>0.00258531540847983</v>
      </c>
      <c r="P668" s="462">
        <f>N668*E668</f>
        <v>0.0287486129247169</v>
      </c>
      <c r="Q668" s="462">
        <f>O668*E668</f>
        <v>4.04498448810754e-05</v>
      </c>
    </row>
    <row r="669" ht="18.65" customHeight="1">
      <c r="A669" t="s" s="459">
        <v>3461</v>
      </c>
      <c r="B669" t="s" s="459">
        <v>232</v>
      </c>
      <c r="C669" s="465">
        <v>19</v>
      </c>
      <c r="D669" t="s" s="460">
        <v>1122</v>
      </c>
      <c r="E669" s="461">
        <v>0.012505</v>
      </c>
      <c r="F669" s="461">
        <v>0.016854</v>
      </c>
      <c r="G669" s="461">
        <v>0.01511</v>
      </c>
      <c r="H669" s="461">
        <v>0.024135</v>
      </c>
      <c r="I669" s="461">
        <v>0.007946999999999999</v>
      </c>
      <c r="J669" s="461">
        <v>0.002989</v>
      </c>
      <c r="K669" s="462">
        <v>0</v>
      </c>
      <c r="L669" s="462">
        <v>0</v>
      </c>
      <c r="M669" s="463">
        <v>0.6794</v>
      </c>
      <c r="N669" s="464">
        <f>4*K669/J669</f>
        <v>0</v>
      </c>
      <c r="O669" s="464">
        <f>4*L669/I669</f>
        <v>0</v>
      </c>
      <c r="P669" s="462">
        <f>N669*E669</f>
        <v>0</v>
      </c>
      <c r="Q669" s="462">
        <f>O669*E669</f>
        <v>0</v>
      </c>
    </row>
    <row r="670" ht="18.65" customHeight="1">
      <c r="A670" t="s" s="459">
        <v>3461</v>
      </c>
      <c r="B670" t="s" s="459">
        <v>232</v>
      </c>
      <c r="C670" s="465">
        <v>20</v>
      </c>
      <c r="D670" t="s" s="460">
        <v>1122</v>
      </c>
      <c r="E670" s="461">
        <v>0.013407</v>
      </c>
      <c r="F670" s="461">
        <v>0.016986</v>
      </c>
      <c r="G670" s="461">
        <v>0.016363</v>
      </c>
      <c r="H670" s="461">
        <v>0.019193</v>
      </c>
      <c r="I670" s="461">
        <v>0.009150999999999999</v>
      </c>
      <c r="J670" s="461">
        <v>0.002861</v>
      </c>
      <c r="K670" s="462">
        <v>0</v>
      </c>
      <c r="L670" s="462">
        <v>0</v>
      </c>
      <c r="M670" s="463">
        <v>6.9092</v>
      </c>
      <c r="N670" s="464">
        <f>4*K670/J670</f>
        <v>0</v>
      </c>
      <c r="O670" s="464">
        <f>4*L670/I670</f>
        <v>0</v>
      </c>
      <c r="P670" s="462">
        <f>N670*E670</f>
        <v>0</v>
      </c>
      <c r="Q670" s="462">
        <f>O670*E670</f>
        <v>0</v>
      </c>
    </row>
    <row r="671" ht="18.65" customHeight="1">
      <c r="A671" t="s" s="459">
        <v>3461</v>
      </c>
      <c r="B671" t="s" s="459">
        <v>232</v>
      </c>
      <c r="C671" s="465">
        <v>21</v>
      </c>
      <c r="D671" t="s" s="460">
        <v>1122</v>
      </c>
      <c r="E671" s="461">
        <v>0.016905</v>
      </c>
      <c r="F671" s="461">
        <v>0.016922</v>
      </c>
      <c r="G671" s="461">
        <v>0.019548</v>
      </c>
      <c r="H671" s="461">
        <v>6.9e-05</v>
      </c>
      <c r="I671" s="461">
        <v>5e-06</v>
      </c>
      <c r="J671" s="461">
        <v>0.00498</v>
      </c>
      <c r="K671" s="462">
        <v>0</v>
      </c>
      <c r="L671" s="462">
        <v>0</v>
      </c>
      <c r="M671" s="463">
        <v>0.5536</v>
      </c>
      <c r="N671" s="464">
        <f>4*K671/J671</f>
        <v>0</v>
      </c>
      <c r="O671" s="464">
        <f>4*L671/I671</f>
        <v>0</v>
      </c>
      <c r="P671" s="462">
        <f>N671*E671</f>
        <v>0</v>
      </c>
      <c r="Q671" s="462">
        <f>O671*E671</f>
        <v>0</v>
      </c>
    </row>
    <row r="672" ht="18.65" customHeight="1">
      <c r="A672" t="s" s="459">
        <v>3461</v>
      </c>
      <c r="B672" t="s" s="459">
        <v>232</v>
      </c>
      <c r="C672" t="s" s="459">
        <v>216</v>
      </c>
      <c r="D672" t="s" s="460">
        <v>1121</v>
      </c>
      <c r="E672" s="461">
        <v>0.015262</v>
      </c>
      <c r="F672" s="461">
        <v>0.017112</v>
      </c>
      <c r="G672" s="461">
        <v>0.016906</v>
      </c>
      <c r="H672" s="461">
        <v>0.011738</v>
      </c>
      <c r="I672" s="461">
        <v>0.008083</v>
      </c>
      <c r="J672" s="461">
        <v>0.003124</v>
      </c>
      <c r="K672" s="462">
        <v>0.001881</v>
      </c>
      <c r="L672" s="462">
        <v>5e-06</v>
      </c>
      <c r="M672" s="463">
        <v>115.4959</v>
      </c>
      <c r="N672" s="464">
        <f>4*K672/J672</f>
        <v>2.40845070422535</v>
      </c>
      <c r="O672" s="464">
        <f>4*L672/I672</f>
        <v>0.00247432883830261</v>
      </c>
      <c r="P672" s="462">
        <f>N672*E672</f>
        <v>0.0367577746478873</v>
      </c>
      <c r="Q672" s="462">
        <f>O672*E672</f>
        <v>3.77632067301744e-05</v>
      </c>
    </row>
    <row r="673" ht="18.65" customHeight="1">
      <c r="A673" t="s" s="459">
        <v>3462</v>
      </c>
      <c r="B673" t="s" s="459">
        <v>215</v>
      </c>
      <c r="C673" s="465">
        <v>1</v>
      </c>
      <c r="D673" t="s" s="460">
        <v>1121</v>
      </c>
      <c r="E673" s="461">
        <v>0.006042</v>
      </c>
      <c r="F673" s="461">
        <v>0.017799</v>
      </c>
      <c r="G673" s="461">
        <v>0.013932</v>
      </c>
      <c r="H673" s="461">
        <v>0.005735</v>
      </c>
      <c r="I673" s="461">
        <v>0.005578</v>
      </c>
      <c r="J673" s="461">
        <v>0.007842</v>
      </c>
      <c r="K673" s="462">
        <v>0.154578</v>
      </c>
      <c r="L673" s="462">
        <v>5e-06</v>
      </c>
      <c r="M673" s="463">
        <v>39.5585</v>
      </c>
      <c r="N673" s="464">
        <f>4*K673/J673</f>
        <v>78.8462127008416</v>
      </c>
      <c r="O673" s="464">
        <f>4*L673/I673</f>
        <v>0.00358551452133381</v>
      </c>
      <c r="P673" s="462">
        <f>N673*E673</f>
        <v>0.476388817138485</v>
      </c>
      <c r="Q673" s="462">
        <f>O673*E673</f>
        <v>2.16636787378989e-05</v>
      </c>
    </row>
    <row r="674" ht="18.65" customHeight="1">
      <c r="A674" t="s" s="459">
        <v>3462</v>
      </c>
      <c r="B674" t="s" s="459">
        <v>215</v>
      </c>
      <c r="C674" t="s" s="459">
        <v>180</v>
      </c>
      <c r="D674" t="s" s="460">
        <v>1122</v>
      </c>
      <c r="E674" s="461">
        <v>0.004881</v>
      </c>
      <c r="F674" s="461">
        <v>0.021352</v>
      </c>
      <c r="G674" s="461">
        <v>0.014654</v>
      </c>
      <c r="H674" s="461">
        <v>0.009044999999999999</v>
      </c>
      <c r="I674" s="461">
        <v>0.009723000000000001</v>
      </c>
      <c r="J674" s="461">
        <v>0.019496</v>
      </c>
      <c r="K674" s="462">
        <v>0</v>
      </c>
      <c r="L674" s="462">
        <v>0</v>
      </c>
      <c r="M674" s="463">
        <v>2.1257</v>
      </c>
      <c r="N674" s="464">
        <f>4*K674/J674</f>
        <v>0</v>
      </c>
      <c r="O674" s="464">
        <f>4*L674/I674</f>
        <v>0</v>
      </c>
      <c r="P674" s="462">
        <f>N674*E674</f>
        <v>0</v>
      </c>
      <c r="Q674" s="462">
        <f>O674*E674</f>
        <v>0</v>
      </c>
    </row>
    <row r="675" ht="18.65" customHeight="1">
      <c r="A675" t="s" s="459">
        <v>3462</v>
      </c>
      <c r="B675" t="s" s="459">
        <v>215</v>
      </c>
      <c r="C675" t="s" s="459">
        <v>150</v>
      </c>
      <c r="D675" t="s" s="460">
        <v>1122</v>
      </c>
      <c r="E675" s="461">
        <v>0.005333</v>
      </c>
      <c r="F675" s="461">
        <v>0.018342</v>
      </c>
      <c r="G675" s="461">
        <v>0.019472</v>
      </c>
      <c r="H675" s="461">
        <v>0.009826</v>
      </c>
      <c r="I675" s="461">
        <v>0.019999</v>
      </c>
      <c r="J675" s="461">
        <v>0.024711</v>
      </c>
      <c r="K675" s="462">
        <v>0</v>
      </c>
      <c r="L675" s="462">
        <v>0</v>
      </c>
      <c r="M675" s="463">
        <v>0.5786</v>
      </c>
      <c r="N675" s="464">
        <f>4*K675/J675</f>
        <v>0</v>
      </c>
      <c r="O675" s="464">
        <f>4*L675/I675</f>
        <v>0</v>
      </c>
      <c r="P675" s="462">
        <f>N675*E675</f>
        <v>0</v>
      </c>
      <c r="Q675" s="462">
        <f>O675*E675</f>
        <v>0</v>
      </c>
    </row>
    <row r="676" ht="18.65" customHeight="1">
      <c r="A676" t="s" s="459">
        <v>3462</v>
      </c>
      <c r="B676" t="s" s="459">
        <v>215</v>
      </c>
      <c r="C676" t="s" s="459">
        <v>182</v>
      </c>
      <c r="D676" t="s" s="460">
        <v>1122</v>
      </c>
      <c r="E676" s="461">
        <v>0.003924</v>
      </c>
      <c r="F676" s="461">
        <v>0.022362</v>
      </c>
      <c r="G676" s="461">
        <v>0.013361</v>
      </c>
      <c r="H676" s="461">
        <v>0.007974999999999999</v>
      </c>
      <c r="I676" s="461">
        <v>0.011374</v>
      </c>
      <c r="J676" s="461">
        <v>0.015809</v>
      </c>
      <c r="K676" s="462">
        <v>0</v>
      </c>
      <c r="L676" s="462">
        <v>0</v>
      </c>
      <c r="M676" s="463">
        <v>2.1934</v>
      </c>
      <c r="N676" s="464">
        <f>4*K676/J676</f>
        <v>0</v>
      </c>
      <c r="O676" s="464">
        <f>4*L676/I676</f>
        <v>0</v>
      </c>
      <c r="P676" s="462">
        <f>N676*E676</f>
        <v>0</v>
      </c>
      <c r="Q676" s="462">
        <f>O676*E676</f>
        <v>0</v>
      </c>
    </row>
    <row r="677" ht="18.65" customHeight="1">
      <c r="A677" t="s" s="459">
        <v>3462</v>
      </c>
      <c r="B677" t="s" s="459">
        <v>215</v>
      </c>
      <c r="C677" s="465">
        <v>3</v>
      </c>
      <c r="D677" t="s" s="460">
        <v>1121</v>
      </c>
      <c r="E677" s="461">
        <v>0.008325000000000001</v>
      </c>
      <c r="F677" s="461">
        <v>0.018795</v>
      </c>
      <c r="G677" s="461">
        <v>0.014801</v>
      </c>
      <c r="H677" s="461">
        <v>0.005053</v>
      </c>
      <c r="I677" s="461">
        <v>0.007023</v>
      </c>
      <c r="J677" s="461">
        <v>0.011387</v>
      </c>
      <c r="K677" s="462">
        <v>0.235746</v>
      </c>
      <c r="L677" s="462">
        <v>0.038974</v>
      </c>
      <c r="M677" s="463">
        <v>16.2656</v>
      </c>
      <c r="N677" s="464">
        <f>4*K677/J677</f>
        <v>82.8123298498288</v>
      </c>
      <c r="O677" s="464">
        <f>4*L677/I677</f>
        <v>22.1979211163321</v>
      </c>
      <c r="P677" s="462">
        <f>N677*E677</f>
        <v>0.689412645999825</v>
      </c>
      <c r="Q677" s="462">
        <f>O677*E677</f>
        <v>0.184797693293465</v>
      </c>
    </row>
    <row r="678" ht="18.65" customHeight="1">
      <c r="A678" t="s" s="459">
        <v>3462</v>
      </c>
      <c r="B678" t="s" s="459">
        <v>215</v>
      </c>
      <c r="C678" s="465">
        <v>4</v>
      </c>
      <c r="D678" t="s" s="460">
        <v>1122</v>
      </c>
      <c r="E678" s="461">
        <v>0.005165</v>
      </c>
      <c r="F678" s="461">
        <v>0.019308</v>
      </c>
      <c r="G678" s="461">
        <v>0.015144</v>
      </c>
      <c r="H678" s="461">
        <v>0.007174</v>
      </c>
      <c r="I678" s="461">
        <v>0.010723</v>
      </c>
      <c r="J678" s="461">
        <v>0.020994</v>
      </c>
      <c r="K678" s="462">
        <v>0</v>
      </c>
      <c r="L678" s="462">
        <v>0</v>
      </c>
      <c r="M678" s="463">
        <v>8.5799</v>
      </c>
      <c r="N678" s="464">
        <f>4*K678/J678</f>
        <v>0</v>
      </c>
      <c r="O678" s="464">
        <f>4*L678/I678</f>
        <v>0</v>
      </c>
      <c r="P678" s="462">
        <f>N678*E678</f>
        <v>0</v>
      </c>
      <c r="Q678" s="462">
        <f>O678*E678</f>
        <v>0</v>
      </c>
    </row>
    <row r="679" ht="18.65" customHeight="1">
      <c r="A679" t="s" s="459">
        <v>3462</v>
      </c>
      <c r="B679" t="s" s="459">
        <v>215</v>
      </c>
      <c r="C679" s="465">
        <v>5</v>
      </c>
      <c r="D679" t="s" s="460">
        <v>1121</v>
      </c>
      <c r="E679" s="461">
        <v>0.005711</v>
      </c>
      <c r="F679" s="461">
        <v>0.021205</v>
      </c>
      <c r="G679" s="461">
        <v>0.012287</v>
      </c>
      <c r="H679" s="461">
        <v>0.006957</v>
      </c>
      <c r="I679" s="461">
        <v>0.010064</v>
      </c>
      <c r="J679" s="461">
        <v>0.012445</v>
      </c>
      <c r="K679" s="462">
        <v>0.30957</v>
      </c>
      <c r="L679" s="462">
        <v>5e-06</v>
      </c>
      <c r="M679" s="463">
        <v>10.7932</v>
      </c>
      <c r="N679" s="464">
        <f>4*K679/J679</f>
        <v>99.50020088388909</v>
      </c>
      <c r="O679" s="464">
        <f>4*L679/I679</f>
        <v>0.0019872813990461</v>
      </c>
      <c r="P679" s="462">
        <f>N679*E679</f>
        <v>0.568245647247891</v>
      </c>
      <c r="Q679" s="462">
        <f>O679*E679</f>
        <v>1.13493640699523e-05</v>
      </c>
    </row>
    <row r="680" ht="18.65" customHeight="1">
      <c r="A680" t="s" s="459">
        <v>3462</v>
      </c>
      <c r="B680" t="s" s="459">
        <v>215</v>
      </c>
      <c r="C680" s="465">
        <v>6</v>
      </c>
      <c r="D680" t="s" s="460">
        <v>1122</v>
      </c>
      <c r="E680" s="461">
        <v>0.005145</v>
      </c>
      <c r="F680" s="461">
        <v>0.019143</v>
      </c>
      <c r="G680" s="461">
        <v>0.015225</v>
      </c>
      <c r="H680" s="461">
        <v>0.007028</v>
      </c>
      <c r="I680" s="461">
        <v>0.006781</v>
      </c>
      <c r="J680" s="461">
        <v>0.015297</v>
      </c>
      <c r="K680" s="462">
        <v>0</v>
      </c>
      <c r="L680" s="462">
        <v>0</v>
      </c>
      <c r="M680" s="463">
        <v>3.183</v>
      </c>
      <c r="N680" s="464">
        <f>4*K680/J680</f>
        <v>0</v>
      </c>
      <c r="O680" s="464">
        <f>4*L680/I680</f>
        <v>0</v>
      </c>
      <c r="P680" s="462">
        <f>N680*E680</f>
        <v>0</v>
      </c>
      <c r="Q680" s="462">
        <f>O680*E680</f>
        <v>0</v>
      </c>
    </row>
    <row r="681" ht="18.65" customHeight="1">
      <c r="A681" t="s" s="459">
        <v>3462</v>
      </c>
      <c r="B681" t="s" s="459">
        <v>215</v>
      </c>
      <c r="C681" s="465">
        <v>7</v>
      </c>
      <c r="D681" t="s" s="460">
        <v>1121</v>
      </c>
      <c r="E681" s="461">
        <v>0.00583</v>
      </c>
      <c r="F681" s="461">
        <v>0.018608</v>
      </c>
      <c r="G681" s="461">
        <v>0.015062</v>
      </c>
      <c r="H681" s="461">
        <v>0.006521</v>
      </c>
      <c r="I681" s="461">
        <v>0.006487</v>
      </c>
      <c r="J681" s="461">
        <v>0.009179</v>
      </c>
      <c r="K681" s="462">
        <v>0.08995300000000001</v>
      </c>
      <c r="L681" s="462">
        <v>0.016181</v>
      </c>
      <c r="M681" s="463">
        <v>21.8915</v>
      </c>
      <c r="N681" s="464">
        <f>4*K681/J681</f>
        <v>39.1994770672187</v>
      </c>
      <c r="O681" s="464">
        <f>4*L681/I681</f>
        <v>9.977493448435331</v>
      </c>
      <c r="P681" s="462">
        <f>N681*E681</f>
        <v>0.228532951301885</v>
      </c>
      <c r="Q681" s="462">
        <f>O681*E681</f>
        <v>0.058168786804378</v>
      </c>
    </row>
    <row r="682" ht="18.65" customHeight="1">
      <c r="A682" t="s" s="459">
        <v>3462</v>
      </c>
      <c r="B682" t="s" s="459">
        <v>215</v>
      </c>
      <c r="C682" s="465">
        <v>8</v>
      </c>
      <c r="D682" t="s" s="460">
        <v>1121</v>
      </c>
      <c r="E682" s="461">
        <v>0.005965</v>
      </c>
      <c r="F682" s="461">
        <v>0.018528</v>
      </c>
      <c r="G682" s="461">
        <v>0.014791</v>
      </c>
      <c r="H682" s="461">
        <v>0.006196</v>
      </c>
      <c r="I682" s="461">
        <v>0.005936</v>
      </c>
      <c r="J682" s="461">
        <v>0.0165</v>
      </c>
      <c r="K682" s="462">
        <v>0.243809</v>
      </c>
      <c r="L682" s="462">
        <v>0.04579</v>
      </c>
      <c r="M682" s="463">
        <v>11.1722</v>
      </c>
      <c r="N682" s="464">
        <f>4*K682/J682</f>
        <v>59.1052121212121</v>
      </c>
      <c r="O682" s="464">
        <f>4*L682/I682</f>
        <v>30.855795148248</v>
      </c>
      <c r="P682" s="462">
        <f>N682*E682</f>
        <v>0.35256259030303</v>
      </c>
      <c r="Q682" s="462">
        <f>O682*E682</f>
        <v>0.184054818059299</v>
      </c>
    </row>
    <row r="683" ht="18.65" customHeight="1">
      <c r="A683" t="s" s="459">
        <v>3462</v>
      </c>
      <c r="B683" t="s" s="459">
        <v>215</v>
      </c>
      <c r="C683" s="465">
        <v>9</v>
      </c>
      <c r="D683" t="s" s="460">
        <v>1121</v>
      </c>
      <c r="E683" s="461">
        <v>0.007764</v>
      </c>
      <c r="F683" s="461">
        <v>0.020764</v>
      </c>
      <c r="G683" s="461">
        <v>0.014522</v>
      </c>
      <c r="H683" s="461">
        <v>0.005925</v>
      </c>
      <c r="I683" s="461">
        <v>0.008569</v>
      </c>
      <c r="J683" s="461">
        <v>0.017257</v>
      </c>
      <c r="K683" s="462">
        <v>0.364448</v>
      </c>
      <c r="L683" s="462">
        <v>5e-06</v>
      </c>
      <c r="M683" s="463">
        <v>12.9696</v>
      </c>
      <c r="N683" s="464">
        <f>4*K683/J683</f>
        <v>84.4754012864345</v>
      </c>
      <c r="O683" s="464">
        <f>4*L683/I683</f>
        <v>0.00233399463181235</v>
      </c>
      <c r="P683" s="462">
        <f>N683*E683</f>
        <v>0.655867015587877</v>
      </c>
      <c r="Q683" s="462">
        <f>O683*E683</f>
        <v>1.81211343213911e-05</v>
      </c>
    </row>
    <row r="684" ht="18.65" customHeight="1">
      <c r="A684" t="s" s="459">
        <v>3462</v>
      </c>
      <c r="B684" t="s" s="459">
        <v>215</v>
      </c>
      <c r="C684" s="465">
        <v>10</v>
      </c>
      <c r="D684" t="s" s="460">
        <v>1121</v>
      </c>
      <c r="E684" s="461">
        <v>0.005708</v>
      </c>
      <c r="F684" s="461">
        <v>0.018368</v>
      </c>
      <c r="G684" s="461">
        <v>0.013786</v>
      </c>
      <c r="H684" s="461">
        <v>0.006226</v>
      </c>
      <c r="I684" s="461">
        <v>0.006511</v>
      </c>
      <c r="J684" s="461">
        <v>0.012106</v>
      </c>
      <c r="K684" s="462">
        <v>0.167921</v>
      </c>
      <c r="L684" s="462">
        <v>5e-06</v>
      </c>
      <c r="M684" s="463">
        <v>9.630100000000001</v>
      </c>
      <c r="N684" s="464">
        <f>4*K684/J684</f>
        <v>55.483561870147</v>
      </c>
      <c r="O684" s="464">
        <f>4*L684/I684</f>
        <v>0.0030717247734603</v>
      </c>
      <c r="P684" s="462">
        <f>N684*E684</f>
        <v>0.316700171154799</v>
      </c>
      <c r="Q684" s="462">
        <f>O684*E684</f>
        <v>1.75334050069114e-05</v>
      </c>
    </row>
    <row r="685" ht="18.65" customHeight="1">
      <c r="A685" t="s" s="459">
        <v>3462</v>
      </c>
      <c r="B685" t="s" s="459">
        <v>215</v>
      </c>
      <c r="C685" s="465">
        <v>11</v>
      </c>
      <c r="D685" t="s" s="460">
        <v>1121</v>
      </c>
      <c r="E685" s="461">
        <v>0.005391</v>
      </c>
      <c r="F685" s="461">
        <v>0.01789</v>
      </c>
      <c r="G685" s="461">
        <v>0.015229</v>
      </c>
      <c r="H685" s="461">
        <v>0.007399</v>
      </c>
      <c r="I685" s="461">
        <v>0.005642</v>
      </c>
      <c r="J685" s="461">
        <v>0.008623</v>
      </c>
      <c r="K685" s="462">
        <v>0.135845</v>
      </c>
      <c r="L685" s="462">
        <v>0.010012</v>
      </c>
      <c r="M685" s="463">
        <v>12.7075</v>
      </c>
      <c r="N685" s="464">
        <f>4*K685/J685</f>
        <v>63.0151919285631</v>
      </c>
      <c r="O685" s="464">
        <f>4*L685/I685</f>
        <v>7.09819213045019</v>
      </c>
      <c r="P685" s="462">
        <f>N685*E685</f>
        <v>0.339714899686884</v>
      </c>
      <c r="Q685" s="462">
        <f>O685*E685</f>
        <v>0.038266353775257</v>
      </c>
    </row>
    <row r="686" ht="18.65" customHeight="1">
      <c r="A686" t="s" s="459">
        <v>3462</v>
      </c>
      <c r="B686" t="s" s="459">
        <v>215</v>
      </c>
      <c r="C686" s="465">
        <v>12</v>
      </c>
      <c r="D686" t="s" s="460">
        <v>1122</v>
      </c>
      <c r="E686" s="461">
        <v>0.004439</v>
      </c>
      <c r="F686" s="461">
        <v>0.018472</v>
      </c>
      <c r="G686" s="461">
        <v>0.014056</v>
      </c>
      <c r="H686" s="461">
        <v>0.007373</v>
      </c>
      <c r="I686" s="461">
        <v>0.006285</v>
      </c>
      <c r="J686" s="461">
        <v>0.01329</v>
      </c>
      <c r="K686" s="462">
        <v>0</v>
      </c>
      <c r="L686" s="462">
        <v>0</v>
      </c>
      <c r="M686" s="463">
        <v>0.302</v>
      </c>
      <c r="N686" s="464">
        <f>4*K686/J686</f>
        <v>0</v>
      </c>
      <c r="O686" s="464">
        <f>4*L686/I686</f>
        <v>0</v>
      </c>
      <c r="P686" s="462">
        <f>N686*E686</f>
        <v>0</v>
      </c>
      <c r="Q686" s="462">
        <f>O686*E686</f>
        <v>0</v>
      </c>
    </row>
    <row r="687" ht="18.65" customHeight="1">
      <c r="A687" t="s" s="459">
        <v>3462</v>
      </c>
      <c r="B687" t="s" s="459">
        <v>215</v>
      </c>
      <c r="C687" s="465">
        <v>13</v>
      </c>
      <c r="D687" t="s" s="460">
        <v>1121</v>
      </c>
      <c r="E687" s="461">
        <v>0.006189</v>
      </c>
      <c r="F687" s="461">
        <v>0.017908</v>
      </c>
      <c r="G687" s="461">
        <v>0.014541</v>
      </c>
      <c r="H687" s="461">
        <v>0.006124</v>
      </c>
      <c r="I687" s="461">
        <v>0.006502</v>
      </c>
      <c r="J687" s="461">
        <v>0.006003</v>
      </c>
      <c r="K687" s="462">
        <v>0.11684</v>
      </c>
      <c r="L687" s="462">
        <v>5e-06</v>
      </c>
      <c r="M687" s="463">
        <v>24.984</v>
      </c>
      <c r="N687" s="464">
        <f>4*K687/J687</f>
        <v>77.8544061302682</v>
      </c>
      <c r="O687" s="464">
        <f>4*L687/I687</f>
        <v>0.00307597662257767</v>
      </c>
      <c r="P687" s="462">
        <f>N687*E687</f>
        <v>0.48184091954023</v>
      </c>
      <c r="Q687" s="462">
        <f>O687*E687</f>
        <v>1.90372193171332e-05</v>
      </c>
    </row>
    <row r="688" ht="18.65" customHeight="1">
      <c r="A688" t="s" s="459">
        <v>3462</v>
      </c>
      <c r="B688" t="s" s="459">
        <v>215</v>
      </c>
      <c r="C688" s="465">
        <v>14</v>
      </c>
      <c r="D688" t="s" s="460">
        <v>1121</v>
      </c>
      <c r="E688" s="461">
        <v>0.008503999999999999</v>
      </c>
      <c r="F688" s="461">
        <v>0.019884</v>
      </c>
      <c r="G688" s="461">
        <v>0.01596</v>
      </c>
      <c r="H688" s="461">
        <v>0.005848</v>
      </c>
      <c r="I688" s="461">
        <v>0.010237</v>
      </c>
      <c r="J688" s="461">
        <v>0.010341</v>
      </c>
      <c r="K688" s="462">
        <v>0.28196</v>
      </c>
      <c r="L688" s="462">
        <v>5e-06</v>
      </c>
      <c r="M688" s="463">
        <v>17.6107</v>
      </c>
      <c r="N688" s="464">
        <f>4*K688/J688</f>
        <v>109.064887341650</v>
      </c>
      <c r="O688" s="464">
        <f>4*L688/I688</f>
        <v>0.00195369737227703</v>
      </c>
      <c r="P688" s="462">
        <f>N688*E688</f>
        <v>0.927487801953392</v>
      </c>
      <c r="Q688" s="462">
        <f>O688*E688</f>
        <v>1.66142424538439e-05</v>
      </c>
    </row>
    <row r="689" ht="18.65" customHeight="1">
      <c r="A689" t="s" s="459">
        <v>3462</v>
      </c>
      <c r="B689" t="s" s="459">
        <v>215</v>
      </c>
      <c r="C689" t="s" s="459">
        <v>3114</v>
      </c>
      <c r="D689" t="s" s="460">
        <v>1122</v>
      </c>
      <c r="E689" s="461">
        <v>0.004538</v>
      </c>
      <c r="F689" s="461">
        <v>0.022961</v>
      </c>
      <c r="G689" s="461">
        <v>0.012899</v>
      </c>
      <c r="H689" s="461">
        <v>0.004578</v>
      </c>
      <c r="I689" s="461">
        <v>0.004209</v>
      </c>
      <c r="J689" s="461">
        <v>0.005803</v>
      </c>
      <c r="K689" s="462">
        <v>0</v>
      </c>
      <c r="L689" s="462">
        <v>0</v>
      </c>
      <c r="M689" s="463">
        <v>0.2876</v>
      </c>
      <c r="N689" s="464">
        <f>4*K689/J689</f>
        <v>0</v>
      </c>
      <c r="O689" s="464">
        <f>4*L689/I689</f>
        <v>0</v>
      </c>
      <c r="P689" s="462">
        <f>N689*E689</f>
        <v>0</v>
      </c>
      <c r="Q689" s="462">
        <f>O689*E689</f>
        <v>0</v>
      </c>
    </row>
    <row r="690" ht="18.65" customHeight="1">
      <c r="A690" t="s" s="459">
        <v>3462</v>
      </c>
      <c r="B690" t="s" s="459">
        <v>215</v>
      </c>
      <c r="C690" t="s" s="459">
        <v>167</v>
      </c>
      <c r="D690" t="s" s="460">
        <v>1122</v>
      </c>
      <c r="E690" s="461">
        <v>0.003187</v>
      </c>
      <c r="F690" s="461">
        <v>0.022954</v>
      </c>
      <c r="G690" s="461">
        <v>0.009964000000000001</v>
      </c>
      <c r="H690" s="461">
        <v>0.008862</v>
      </c>
      <c r="I690" s="461">
        <v>0.009861999999999999</v>
      </c>
      <c r="J690" s="461">
        <v>0.004462</v>
      </c>
      <c r="K690" s="462">
        <v>0</v>
      </c>
      <c r="L690" s="462">
        <v>0</v>
      </c>
      <c r="M690" s="463">
        <v>1.6751</v>
      </c>
      <c r="N690" s="464">
        <f>4*K690/J690</f>
        <v>0</v>
      </c>
      <c r="O690" s="464">
        <f>4*L690/I690</f>
        <v>0</v>
      </c>
      <c r="P690" s="462">
        <f>N690*E690</f>
        <v>0</v>
      </c>
      <c r="Q690" s="462">
        <f>O690*E690</f>
        <v>0</v>
      </c>
    </row>
    <row r="691" ht="18.65" customHeight="1">
      <c r="A691" t="s" s="459">
        <v>3462</v>
      </c>
      <c r="B691" t="s" s="459">
        <v>215</v>
      </c>
      <c r="C691" t="s" s="459">
        <v>3115</v>
      </c>
      <c r="D691" t="s" s="460">
        <v>1122</v>
      </c>
      <c r="E691" s="461">
        <v>0.00476</v>
      </c>
      <c r="F691" s="461">
        <v>0.019619</v>
      </c>
      <c r="G691" s="461">
        <v>0.015662</v>
      </c>
      <c r="H691" s="461">
        <v>0.009476</v>
      </c>
      <c r="I691" s="461">
        <v>0.010602</v>
      </c>
      <c r="J691" s="461">
        <v>0.023223</v>
      </c>
      <c r="K691" s="462">
        <v>0</v>
      </c>
      <c r="L691" s="462">
        <v>0</v>
      </c>
      <c r="M691" s="463">
        <v>6.2595</v>
      </c>
      <c r="N691" s="464">
        <f>4*K691/J691</f>
        <v>0</v>
      </c>
      <c r="O691" s="464">
        <f>4*L691/I691</f>
        <v>0</v>
      </c>
      <c r="P691" s="462">
        <f>N691*E691</f>
        <v>0</v>
      </c>
      <c r="Q691" s="462">
        <f>O691*E691</f>
        <v>0</v>
      </c>
    </row>
    <row r="692" ht="18.65" customHeight="1">
      <c r="A692" t="s" s="459">
        <v>3462</v>
      </c>
      <c r="B692" t="s" s="459">
        <v>215</v>
      </c>
      <c r="C692" s="465">
        <v>16</v>
      </c>
      <c r="D692" t="s" s="460">
        <v>1122</v>
      </c>
      <c r="E692" s="461">
        <v>0.005144</v>
      </c>
      <c r="F692" s="461">
        <v>0.021316</v>
      </c>
      <c r="G692" s="461">
        <v>0.014163</v>
      </c>
      <c r="H692" s="461">
        <v>0.007756</v>
      </c>
      <c r="I692" s="461">
        <v>0.009967</v>
      </c>
      <c r="J692" s="461">
        <v>0.016591</v>
      </c>
      <c r="K692" s="462">
        <v>0</v>
      </c>
      <c r="L692" s="462">
        <v>0</v>
      </c>
      <c r="M692" s="463">
        <v>4.2638</v>
      </c>
      <c r="N692" s="464">
        <f>4*K692/J692</f>
        <v>0</v>
      </c>
      <c r="O692" s="464">
        <f>4*L692/I692</f>
        <v>0</v>
      </c>
      <c r="P692" s="462">
        <f>N692*E692</f>
        <v>0</v>
      </c>
      <c r="Q692" s="462">
        <f>O692*E692</f>
        <v>0</v>
      </c>
    </row>
    <row r="693" ht="18.65" customHeight="1">
      <c r="A693" t="s" s="459">
        <v>3462</v>
      </c>
      <c r="B693" t="s" s="459">
        <v>215</v>
      </c>
      <c r="C693" s="465">
        <v>17</v>
      </c>
      <c r="D693" t="s" s="460">
        <v>1121</v>
      </c>
      <c r="E693" s="461">
        <v>0.007502</v>
      </c>
      <c r="F693" s="461">
        <v>0.018383</v>
      </c>
      <c r="G693" s="461">
        <v>0.01408</v>
      </c>
      <c r="H693" s="461">
        <v>0.005553</v>
      </c>
      <c r="I693" s="461">
        <v>0.005834</v>
      </c>
      <c r="J693" s="461">
        <v>0.00628</v>
      </c>
      <c r="K693" s="462">
        <v>0.132724</v>
      </c>
      <c r="L693" s="462">
        <v>0.0208</v>
      </c>
      <c r="M693" s="463">
        <v>24.3466</v>
      </c>
      <c r="N693" s="464">
        <f>4*K693/J693</f>
        <v>84.5375796178344</v>
      </c>
      <c r="O693" s="464">
        <f>4*L693/I693</f>
        <v>14.2612272883099</v>
      </c>
      <c r="P693" s="462">
        <f>N693*E693</f>
        <v>0.634200922292994</v>
      </c>
      <c r="Q693" s="462">
        <f>O693*E693</f>
        <v>0.106987727116901</v>
      </c>
    </row>
    <row r="694" ht="18.65" customHeight="1">
      <c r="A694" t="s" s="459">
        <v>3462</v>
      </c>
      <c r="B694" t="s" s="459">
        <v>215</v>
      </c>
      <c r="C694" s="465">
        <v>18</v>
      </c>
      <c r="D694" t="s" s="460">
        <v>1122</v>
      </c>
      <c r="E694" s="461">
        <v>0.00391</v>
      </c>
      <c r="F694" s="461">
        <v>0.018429</v>
      </c>
      <c r="G694" s="461">
        <v>0.014283</v>
      </c>
      <c r="H694" s="461">
        <v>0.007154</v>
      </c>
      <c r="I694" s="461">
        <v>0.006387</v>
      </c>
      <c r="J694" s="461">
        <v>0.011226</v>
      </c>
      <c r="K694" s="462">
        <v>0</v>
      </c>
      <c r="L694" s="462">
        <v>0</v>
      </c>
      <c r="M694" s="463">
        <v>0</v>
      </c>
      <c r="N694" s="464">
        <f>4*K694/J694</f>
        <v>0</v>
      </c>
      <c r="O694" s="464">
        <f>4*L694/I694</f>
        <v>0</v>
      </c>
      <c r="P694" s="462">
        <f>N694*E694</f>
        <v>0</v>
      </c>
      <c r="Q694" s="462">
        <f>O694*E694</f>
        <v>0</v>
      </c>
    </row>
    <row r="695" ht="18.65" customHeight="1">
      <c r="A695" t="s" s="459">
        <v>3462</v>
      </c>
      <c r="B695" t="s" s="459">
        <v>215</v>
      </c>
      <c r="C695" s="465">
        <v>19</v>
      </c>
      <c r="D695" t="s" s="460">
        <v>1121</v>
      </c>
      <c r="E695" s="461">
        <v>0.006357</v>
      </c>
      <c r="F695" s="461">
        <v>0.01744</v>
      </c>
      <c r="G695" s="461">
        <v>0.014968</v>
      </c>
      <c r="H695" s="461">
        <v>0.005311</v>
      </c>
      <c r="I695" s="461">
        <v>0.007208</v>
      </c>
      <c r="J695" s="461">
        <v>0.009050000000000001</v>
      </c>
      <c r="K695" s="462">
        <v>0.170969</v>
      </c>
      <c r="L695" s="462">
        <v>5e-06</v>
      </c>
      <c r="M695" s="463">
        <v>32.9757</v>
      </c>
      <c r="N695" s="464">
        <f>4*K695/J695</f>
        <v>75.566408839779</v>
      </c>
      <c r="O695" s="464">
        <f>4*L695/I695</f>
        <v>0.00277469478357381</v>
      </c>
      <c r="P695" s="462">
        <f>N695*E695</f>
        <v>0.480375660994475</v>
      </c>
      <c r="Q695" s="462">
        <f>O695*E695</f>
        <v>1.76387347391787e-05</v>
      </c>
    </row>
    <row r="696" ht="18.65" customHeight="1">
      <c r="A696" t="s" s="459">
        <v>3462</v>
      </c>
      <c r="B696" t="s" s="459">
        <v>215</v>
      </c>
      <c r="C696" s="465">
        <v>20</v>
      </c>
      <c r="D696" t="s" s="460">
        <v>1121</v>
      </c>
      <c r="E696" s="461">
        <v>0.004917</v>
      </c>
      <c r="F696" s="461">
        <v>0.01909</v>
      </c>
      <c r="G696" s="461">
        <v>0.014355</v>
      </c>
      <c r="H696" s="461">
        <v>0.006859</v>
      </c>
      <c r="I696" s="461">
        <v>0.006588</v>
      </c>
      <c r="J696" s="461">
        <v>0.00961</v>
      </c>
      <c r="K696" s="462">
        <v>0.148322</v>
      </c>
      <c r="L696" s="462">
        <v>5e-06</v>
      </c>
      <c r="M696" s="463">
        <v>10.9435</v>
      </c>
      <c r="N696" s="464">
        <f>4*K696/J696</f>
        <v>61.7365244536941</v>
      </c>
      <c r="O696" s="464">
        <f>4*L696/I696</f>
        <v>0.00303582270795386</v>
      </c>
      <c r="P696" s="462">
        <f>N696*E696</f>
        <v>0.303558490738814</v>
      </c>
      <c r="Q696" s="462">
        <f>O696*E696</f>
        <v>1.49271402550091e-05</v>
      </c>
    </row>
    <row r="697" ht="18.65" customHeight="1">
      <c r="A697" t="s" s="459">
        <v>3462</v>
      </c>
      <c r="B697" t="s" s="459">
        <v>215</v>
      </c>
      <c r="C697" s="465">
        <v>21</v>
      </c>
      <c r="D697" t="s" s="460">
        <v>1122</v>
      </c>
      <c r="E697" s="461">
        <v>0.003873</v>
      </c>
      <c r="F697" s="461">
        <v>0.020362</v>
      </c>
      <c r="G697" s="461">
        <v>0.015235</v>
      </c>
      <c r="H697" s="461">
        <v>0.006204</v>
      </c>
      <c r="I697" s="461">
        <v>5e-06</v>
      </c>
      <c r="J697" s="461">
        <v>5e-06</v>
      </c>
      <c r="K697" s="462">
        <v>0</v>
      </c>
      <c r="L697" s="462">
        <v>0</v>
      </c>
      <c r="M697" s="463">
        <v>0</v>
      </c>
      <c r="N697" s="464">
        <f>4*K697/J697</f>
        <v>0</v>
      </c>
      <c r="O697" s="464">
        <f>4*L697/I697</f>
        <v>0</v>
      </c>
      <c r="P697" s="462">
        <f>N697*E697</f>
        <v>0</v>
      </c>
      <c r="Q697" s="462">
        <f>O697*E697</f>
        <v>0</v>
      </c>
    </row>
    <row r="698" ht="18.65" customHeight="1">
      <c r="A698" t="s" s="459">
        <v>3462</v>
      </c>
      <c r="B698" t="s" s="459">
        <v>215</v>
      </c>
      <c r="C698" t="s" s="459">
        <v>216</v>
      </c>
      <c r="D698" t="s" s="460">
        <v>1121</v>
      </c>
      <c r="E698" s="461">
        <v>0.005965</v>
      </c>
      <c r="F698" s="461">
        <v>0.018632</v>
      </c>
      <c r="G698" s="461">
        <v>0.014738</v>
      </c>
      <c r="H698" s="461">
        <v>0.006591</v>
      </c>
      <c r="I698" s="461">
        <v>0.007094</v>
      </c>
      <c r="J698" s="461">
        <v>0.009632</v>
      </c>
      <c r="K698" s="462">
        <v>0.170215</v>
      </c>
      <c r="L698" s="462">
        <v>5e-06</v>
      </c>
      <c r="M698" s="463">
        <v>247.4484</v>
      </c>
      <c r="N698" s="464">
        <f>4*K698/J698</f>
        <v>70.687292358804</v>
      </c>
      <c r="O698" s="464">
        <f>4*L698/I698</f>
        <v>0.00281928390188892</v>
      </c>
      <c r="P698" s="462">
        <f>N698*E698</f>
        <v>0.421649698920266</v>
      </c>
      <c r="Q698" s="462">
        <f>O698*E698</f>
        <v>1.68170284747674e-05</v>
      </c>
    </row>
    <row r="699" ht="18.65" customHeight="1">
      <c r="A699" t="s" s="459">
        <v>3462</v>
      </c>
      <c r="B699" t="s" s="459">
        <v>232</v>
      </c>
      <c r="C699" s="465">
        <v>1</v>
      </c>
      <c r="D699" t="s" s="460">
        <v>1121</v>
      </c>
      <c r="E699" s="461">
        <v>0.005223</v>
      </c>
      <c r="F699" s="461">
        <v>0.015532</v>
      </c>
      <c r="G699" s="461">
        <v>0.011395</v>
      </c>
      <c r="H699" s="461">
        <v>0.004285</v>
      </c>
      <c r="I699" s="461">
        <v>0.008319</v>
      </c>
      <c r="J699" s="461">
        <v>0.014246</v>
      </c>
      <c r="K699" s="462">
        <v>0.371322</v>
      </c>
      <c r="L699" s="462">
        <v>5e-06</v>
      </c>
      <c r="M699" s="463">
        <v>14.2718</v>
      </c>
      <c r="N699" s="464">
        <f>4*K699/J699</f>
        <v>104.260002807806</v>
      </c>
      <c r="O699" s="464">
        <f>4*L699/I699</f>
        <v>0.00240413511239332</v>
      </c>
      <c r="P699" s="462">
        <f>N699*E699</f>
        <v>0.544549994665171</v>
      </c>
      <c r="Q699" s="462">
        <f>O699*E699</f>
        <v>1.25567976920303e-05</v>
      </c>
    </row>
    <row r="700" ht="18.65" customHeight="1">
      <c r="A700" t="s" s="459">
        <v>3462</v>
      </c>
      <c r="B700" t="s" s="459">
        <v>232</v>
      </c>
      <c r="C700" t="s" s="459">
        <v>180</v>
      </c>
      <c r="D700" t="s" s="460">
        <v>1122</v>
      </c>
      <c r="E700" s="461">
        <v>0.002814</v>
      </c>
      <c r="F700" s="461">
        <v>0.009802</v>
      </c>
      <c r="G700" s="461">
        <v>0.01923</v>
      </c>
      <c r="H700" s="461">
        <v>0.005087</v>
      </c>
      <c r="I700" s="461">
        <v>0.013962</v>
      </c>
      <c r="J700" s="461">
        <v>0.017098</v>
      </c>
      <c r="K700" s="462">
        <v>0</v>
      </c>
      <c r="L700" s="462">
        <v>0</v>
      </c>
      <c r="M700" s="463">
        <v>0.7992</v>
      </c>
      <c r="N700" s="464">
        <f>4*K700/J700</f>
        <v>0</v>
      </c>
      <c r="O700" s="464">
        <f>4*L700/I700</f>
        <v>0</v>
      </c>
      <c r="P700" s="462">
        <f>N700*E700</f>
        <v>0</v>
      </c>
      <c r="Q700" s="462">
        <f>O700*E700</f>
        <v>0</v>
      </c>
    </row>
    <row r="701" ht="18.65" customHeight="1">
      <c r="A701" t="s" s="459">
        <v>3462</v>
      </c>
      <c r="B701" t="s" s="459">
        <v>232</v>
      </c>
      <c r="C701" s="465">
        <v>3</v>
      </c>
      <c r="D701" t="s" s="460">
        <v>1122</v>
      </c>
      <c r="E701" s="461">
        <v>0.004299</v>
      </c>
      <c r="F701" s="461">
        <v>0.01583</v>
      </c>
      <c r="G701" s="461">
        <v>0.012896</v>
      </c>
      <c r="H701" s="461">
        <v>0.006858</v>
      </c>
      <c r="I701" s="461">
        <v>0.008999999999999999</v>
      </c>
      <c r="J701" s="461">
        <v>0.046409</v>
      </c>
      <c r="K701" s="462">
        <v>0</v>
      </c>
      <c r="L701" s="462">
        <v>0</v>
      </c>
      <c r="M701" s="463">
        <v>8.0974</v>
      </c>
      <c r="N701" s="464">
        <f>4*K701/J701</f>
        <v>0</v>
      </c>
      <c r="O701" s="464">
        <f>4*L701/I701</f>
        <v>0</v>
      </c>
      <c r="P701" s="462">
        <f>N701*E701</f>
        <v>0</v>
      </c>
      <c r="Q701" s="462">
        <f>O701*E701</f>
        <v>0</v>
      </c>
    </row>
    <row r="702" ht="18.65" customHeight="1">
      <c r="A702" t="s" s="459">
        <v>3462</v>
      </c>
      <c r="B702" t="s" s="459">
        <v>232</v>
      </c>
      <c r="C702" s="465">
        <v>4</v>
      </c>
      <c r="D702" t="s" s="460">
        <v>1122</v>
      </c>
      <c r="E702" s="461">
        <v>0.00406</v>
      </c>
      <c r="F702" s="461">
        <v>0.015977</v>
      </c>
      <c r="G702" s="461">
        <v>0.012032</v>
      </c>
      <c r="H702" s="461">
        <v>0.007224</v>
      </c>
      <c r="I702" s="461">
        <v>0.008769000000000001</v>
      </c>
      <c r="J702" s="461">
        <v>0.02069</v>
      </c>
      <c r="K702" s="462">
        <v>0</v>
      </c>
      <c r="L702" s="462">
        <v>0</v>
      </c>
      <c r="M702" s="463">
        <v>1.1848</v>
      </c>
      <c r="N702" s="464">
        <f>4*K702/J702</f>
        <v>0</v>
      </c>
      <c r="O702" s="464">
        <f>4*L702/I702</f>
        <v>0</v>
      </c>
      <c r="P702" s="462">
        <f>N702*E702</f>
        <v>0</v>
      </c>
      <c r="Q702" s="462">
        <f>O702*E702</f>
        <v>0</v>
      </c>
    </row>
    <row r="703" ht="18.65" customHeight="1">
      <c r="A703" t="s" s="459">
        <v>3462</v>
      </c>
      <c r="B703" t="s" s="459">
        <v>232</v>
      </c>
      <c r="C703" s="465">
        <v>5</v>
      </c>
      <c r="D703" t="s" s="460">
        <v>1122</v>
      </c>
      <c r="E703" s="461">
        <v>0.004187</v>
      </c>
      <c r="F703" s="461">
        <v>0.016926</v>
      </c>
      <c r="G703" s="461">
        <v>0.01111</v>
      </c>
      <c r="H703" s="461">
        <v>0.00584</v>
      </c>
      <c r="I703" s="461">
        <v>0.013002</v>
      </c>
      <c r="J703" s="461">
        <v>0.040953</v>
      </c>
      <c r="K703" s="462">
        <v>0</v>
      </c>
      <c r="L703" s="462">
        <v>0</v>
      </c>
      <c r="M703" s="463">
        <v>2.1511</v>
      </c>
      <c r="N703" s="464">
        <f>4*K703/J703</f>
        <v>0</v>
      </c>
      <c r="O703" s="464">
        <f>4*L703/I703</f>
        <v>0</v>
      </c>
      <c r="P703" s="462">
        <f>N703*E703</f>
        <v>0</v>
      </c>
      <c r="Q703" s="462">
        <f>O703*E703</f>
        <v>0</v>
      </c>
    </row>
    <row r="704" ht="18.65" customHeight="1">
      <c r="A704" t="s" s="459">
        <v>3462</v>
      </c>
      <c r="B704" t="s" s="459">
        <v>232</v>
      </c>
      <c r="C704" s="465">
        <v>6</v>
      </c>
      <c r="D704" t="s" s="460">
        <v>1122</v>
      </c>
      <c r="E704" s="461">
        <v>0.003344</v>
      </c>
      <c r="F704" s="461">
        <v>0.016261</v>
      </c>
      <c r="G704" s="461">
        <v>0.011835</v>
      </c>
      <c r="H704" s="461">
        <v>0.006847</v>
      </c>
      <c r="I704" s="461">
        <v>0.008307</v>
      </c>
      <c r="J704" s="461">
        <v>0.014542</v>
      </c>
      <c r="K704" s="462">
        <v>0</v>
      </c>
      <c r="L704" s="462">
        <v>0</v>
      </c>
      <c r="M704" s="463">
        <v>9.1114</v>
      </c>
      <c r="N704" s="464">
        <f>4*K704/J704</f>
        <v>0</v>
      </c>
      <c r="O704" s="464">
        <f>4*L704/I704</f>
        <v>0</v>
      </c>
      <c r="P704" s="462">
        <f>N704*E704</f>
        <v>0</v>
      </c>
      <c r="Q704" s="462">
        <f>O704*E704</f>
        <v>0</v>
      </c>
    </row>
    <row r="705" ht="18.65" customHeight="1">
      <c r="A705" t="s" s="459">
        <v>3462</v>
      </c>
      <c r="B705" t="s" s="459">
        <v>232</v>
      </c>
      <c r="C705" s="465">
        <v>7</v>
      </c>
      <c r="D705" t="s" s="460">
        <v>1122</v>
      </c>
      <c r="E705" s="461">
        <v>0.00363</v>
      </c>
      <c r="F705" s="461">
        <v>0.014984</v>
      </c>
      <c r="G705" s="461">
        <v>0.010851</v>
      </c>
      <c r="H705" s="461">
        <v>0.005658</v>
      </c>
      <c r="I705" s="461">
        <v>0.009005000000000001</v>
      </c>
      <c r="J705" s="461">
        <v>0.023246</v>
      </c>
      <c r="K705" s="462">
        <v>0</v>
      </c>
      <c r="L705" s="462">
        <v>0</v>
      </c>
      <c r="M705" s="463">
        <v>6.1649</v>
      </c>
      <c r="N705" s="464">
        <f>4*K705/J705</f>
        <v>0</v>
      </c>
      <c r="O705" s="464">
        <f>4*L705/I705</f>
        <v>0</v>
      </c>
      <c r="P705" s="462">
        <f>N705*E705</f>
        <v>0</v>
      </c>
      <c r="Q705" s="462">
        <f>O705*E705</f>
        <v>0</v>
      </c>
    </row>
    <row r="706" ht="18.65" customHeight="1">
      <c r="A706" t="s" s="459">
        <v>3462</v>
      </c>
      <c r="B706" t="s" s="459">
        <v>232</v>
      </c>
      <c r="C706" s="465">
        <v>8</v>
      </c>
      <c r="D706" t="s" s="460">
        <v>1122</v>
      </c>
      <c r="E706" s="461">
        <v>0.004175</v>
      </c>
      <c r="F706" s="461">
        <v>0.015938</v>
      </c>
      <c r="G706" s="461">
        <v>0.010309</v>
      </c>
      <c r="H706" s="461">
        <v>0.004971</v>
      </c>
      <c r="I706" s="461">
        <v>0.012444</v>
      </c>
      <c r="J706" s="461">
        <v>0.012872</v>
      </c>
      <c r="K706" s="462">
        <v>0</v>
      </c>
      <c r="L706" s="462">
        <v>0</v>
      </c>
      <c r="M706" s="463">
        <v>0</v>
      </c>
      <c r="N706" s="464">
        <f>4*K706/J706</f>
        <v>0</v>
      </c>
      <c r="O706" s="464">
        <f>4*L706/I706</f>
        <v>0</v>
      </c>
      <c r="P706" s="462">
        <f>N706*E706</f>
        <v>0</v>
      </c>
      <c r="Q706" s="462">
        <f>O706*E706</f>
        <v>0</v>
      </c>
    </row>
    <row r="707" ht="18.65" customHeight="1">
      <c r="A707" t="s" s="459">
        <v>3462</v>
      </c>
      <c r="B707" t="s" s="459">
        <v>232</v>
      </c>
      <c r="C707" s="465">
        <v>9</v>
      </c>
      <c r="D707" t="s" s="460">
        <v>1122</v>
      </c>
      <c r="E707" s="461">
        <v>0.003588</v>
      </c>
      <c r="F707" s="461">
        <v>0.016727</v>
      </c>
      <c r="G707" s="461">
        <v>0.011877</v>
      </c>
      <c r="H707" s="461">
        <v>0.007566</v>
      </c>
      <c r="I707" s="461">
        <v>0.009959000000000001</v>
      </c>
      <c r="J707" s="461">
        <v>0.012242</v>
      </c>
      <c r="K707" s="462">
        <v>0</v>
      </c>
      <c r="L707" s="462">
        <v>0</v>
      </c>
      <c r="M707" s="463">
        <v>8.1792</v>
      </c>
      <c r="N707" s="464">
        <f>4*K707/J707</f>
        <v>0</v>
      </c>
      <c r="O707" s="464">
        <f>4*L707/I707</f>
        <v>0</v>
      </c>
      <c r="P707" s="462">
        <f>N707*E707</f>
        <v>0</v>
      </c>
      <c r="Q707" s="462">
        <f>O707*E707</f>
        <v>0</v>
      </c>
    </row>
    <row r="708" ht="18.65" customHeight="1">
      <c r="A708" t="s" s="459">
        <v>3462</v>
      </c>
      <c r="B708" t="s" s="459">
        <v>232</v>
      </c>
      <c r="C708" s="465">
        <v>10</v>
      </c>
      <c r="D708" t="s" s="460">
        <v>1122</v>
      </c>
      <c r="E708" s="461">
        <v>0.003853</v>
      </c>
      <c r="F708" s="461">
        <v>0.017495</v>
      </c>
      <c r="G708" s="461">
        <v>0.009285</v>
      </c>
      <c r="H708" s="461">
        <v>0.006259</v>
      </c>
      <c r="I708" s="461">
        <v>0.012287</v>
      </c>
      <c r="J708" s="461">
        <v>0.024851</v>
      </c>
      <c r="K708" s="462">
        <v>0</v>
      </c>
      <c r="L708" s="462">
        <v>0</v>
      </c>
      <c r="M708" s="463">
        <v>4.001</v>
      </c>
      <c r="N708" s="464">
        <f>4*K708/J708</f>
        <v>0</v>
      </c>
      <c r="O708" s="464">
        <f>4*L708/I708</f>
        <v>0</v>
      </c>
      <c r="P708" s="462">
        <f>N708*E708</f>
        <v>0</v>
      </c>
      <c r="Q708" s="462">
        <f>O708*E708</f>
        <v>0</v>
      </c>
    </row>
    <row r="709" ht="18.65" customHeight="1">
      <c r="A709" t="s" s="459">
        <v>3462</v>
      </c>
      <c r="B709" t="s" s="459">
        <v>232</v>
      </c>
      <c r="C709" s="465">
        <v>11</v>
      </c>
      <c r="D709" t="s" s="460">
        <v>1122</v>
      </c>
      <c r="E709" s="461">
        <v>0.004293</v>
      </c>
      <c r="F709" s="461">
        <v>0.017137</v>
      </c>
      <c r="G709" s="461">
        <v>0.011008</v>
      </c>
      <c r="H709" s="461">
        <v>0.006008</v>
      </c>
      <c r="I709" s="461">
        <v>0.007075</v>
      </c>
      <c r="J709" s="461">
        <v>0.018264</v>
      </c>
      <c r="K709" s="462">
        <v>0</v>
      </c>
      <c r="L709" s="462">
        <v>0</v>
      </c>
      <c r="M709" s="463">
        <v>2.4855</v>
      </c>
      <c r="N709" s="464">
        <f>4*K709/J709</f>
        <v>0</v>
      </c>
      <c r="O709" s="464">
        <f>4*L709/I709</f>
        <v>0</v>
      </c>
      <c r="P709" s="462">
        <f>N709*E709</f>
        <v>0</v>
      </c>
      <c r="Q709" s="462">
        <f>O709*E709</f>
        <v>0</v>
      </c>
    </row>
    <row r="710" ht="18.65" customHeight="1">
      <c r="A710" t="s" s="459">
        <v>3462</v>
      </c>
      <c r="B710" t="s" s="459">
        <v>232</v>
      </c>
      <c r="C710" s="465">
        <v>12</v>
      </c>
      <c r="D710" t="s" s="460">
        <v>1121</v>
      </c>
      <c r="E710" s="461">
        <v>0.006844</v>
      </c>
      <c r="F710" s="461">
        <v>0.015648</v>
      </c>
      <c r="G710" s="461">
        <v>0.012329</v>
      </c>
      <c r="H710" s="461">
        <v>0.005852</v>
      </c>
      <c r="I710" s="461">
        <v>0.007323</v>
      </c>
      <c r="J710" s="461">
        <v>0.010174</v>
      </c>
      <c r="K710" s="462">
        <v>0.379293</v>
      </c>
      <c r="L710" s="462">
        <v>5e-06</v>
      </c>
      <c r="M710" s="463">
        <v>19.1956</v>
      </c>
      <c r="N710" s="464">
        <f>4*K710/J710</f>
        <v>149.122469038726</v>
      </c>
      <c r="O710" s="464">
        <f>4*L710/I710</f>
        <v>0.0027311211252219</v>
      </c>
      <c r="P710" s="462">
        <f>N710*E710</f>
        <v>1.02059417810104</v>
      </c>
      <c r="Q710" s="462">
        <f>O710*E710</f>
        <v>1.86917929810187e-05</v>
      </c>
    </row>
    <row r="711" ht="18.65" customHeight="1">
      <c r="A711" t="s" s="459">
        <v>3462</v>
      </c>
      <c r="B711" t="s" s="459">
        <v>232</v>
      </c>
      <c r="C711" s="465">
        <v>13</v>
      </c>
      <c r="D711" t="s" s="460">
        <v>1122</v>
      </c>
      <c r="E711" s="461">
        <v>0.004541</v>
      </c>
      <c r="F711" s="461">
        <v>0.01586</v>
      </c>
      <c r="G711" s="461">
        <v>0.011863</v>
      </c>
      <c r="H711" s="461">
        <v>0.00539</v>
      </c>
      <c r="I711" s="461">
        <v>0.010705</v>
      </c>
      <c r="J711" s="461">
        <v>0.008643</v>
      </c>
      <c r="K711" s="462">
        <v>0</v>
      </c>
      <c r="L711" s="462">
        <v>0</v>
      </c>
      <c r="M711" s="463">
        <v>9.1105</v>
      </c>
      <c r="N711" s="464">
        <f>4*K711/J711</f>
        <v>0</v>
      </c>
      <c r="O711" s="464">
        <f>4*L711/I711</f>
        <v>0</v>
      </c>
      <c r="P711" s="462">
        <f>N711*E711</f>
        <v>0</v>
      </c>
      <c r="Q711" s="462">
        <f>O711*E711</f>
        <v>0</v>
      </c>
    </row>
    <row r="712" ht="18.65" customHeight="1">
      <c r="A712" t="s" s="459">
        <v>3462</v>
      </c>
      <c r="B712" t="s" s="459">
        <v>232</v>
      </c>
      <c r="C712" s="465">
        <v>14</v>
      </c>
      <c r="D712" t="s" s="460">
        <v>1122</v>
      </c>
      <c r="E712" s="461">
        <v>0.003399</v>
      </c>
      <c r="F712" s="461">
        <v>0.01801</v>
      </c>
      <c r="G712" s="461">
        <v>0.009939999999999999</v>
      </c>
      <c r="H712" s="461">
        <v>0.008546</v>
      </c>
      <c r="I712" s="461">
        <v>0.008629</v>
      </c>
      <c r="J712" s="461">
        <v>0.015636</v>
      </c>
      <c r="K712" s="462">
        <v>0</v>
      </c>
      <c r="L712" s="462">
        <v>0</v>
      </c>
      <c r="M712" s="463">
        <v>4.9018</v>
      </c>
      <c r="N712" s="464">
        <f>4*K712/J712</f>
        <v>0</v>
      </c>
      <c r="O712" s="464">
        <f>4*L712/I712</f>
        <v>0</v>
      </c>
      <c r="P712" s="462">
        <f>N712*E712</f>
        <v>0</v>
      </c>
      <c r="Q712" s="462">
        <f>O712*E712</f>
        <v>0</v>
      </c>
    </row>
    <row r="713" ht="18.65" customHeight="1">
      <c r="A713" t="s" s="459">
        <v>3462</v>
      </c>
      <c r="B713" t="s" s="459">
        <v>232</v>
      </c>
      <c r="C713" t="s" s="459">
        <v>3114</v>
      </c>
      <c r="D713" t="s" s="460">
        <v>1122</v>
      </c>
      <c r="E713" s="461">
        <v>0.002418</v>
      </c>
      <c r="F713" s="461">
        <v>0.017349</v>
      </c>
      <c r="G713" s="461">
        <v>0.009948</v>
      </c>
      <c r="H713" s="461">
        <v>0.007149</v>
      </c>
      <c r="I713" s="461">
        <v>0.005525</v>
      </c>
      <c r="J713" s="461">
        <v>0.005565</v>
      </c>
      <c r="K713" s="462">
        <v>0</v>
      </c>
      <c r="L713" s="462">
        <v>0</v>
      </c>
      <c r="M713" s="463">
        <v>1.5471</v>
      </c>
      <c r="N713" s="464">
        <f>4*K713/J713</f>
        <v>0</v>
      </c>
      <c r="O713" s="464">
        <f>4*L713/I713</f>
        <v>0</v>
      </c>
      <c r="P713" s="462">
        <f>N713*E713</f>
        <v>0</v>
      </c>
      <c r="Q713" s="462">
        <f>O713*E713</f>
        <v>0</v>
      </c>
    </row>
    <row r="714" ht="18.65" customHeight="1">
      <c r="A714" t="s" s="459">
        <v>3462</v>
      </c>
      <c r="B714" t="s" s="459">
        <v>232</v>
      </c>
      <c r="C714" t="s" s="459">
        <v>167</v>
      </c>
      <c r="D714" t="s" s="460">
        <v>1122</v>
      </c>
      <c r="E714" s="461">
        <v>0.003735</v>
      </c>
      <c r="F714" s="461">
        <v>0.022146</v>
      </c>
      <c r="G714" s="461">
        <v>5e-06</v>
      </c>
      <c r="H714" s="461">
        <v>0.010688</v>
      </c>
      <c r="I714" s="461">
        <v>0.002267</v>
      </c>
      <c r="J714" s="461">
        <v>0.002477</v>
      </c>
      <c r="K714" s="462">
        <v>0</v>
      </c>
      <c r="L714" s="462">
        <v>0</v>
      </c>
      <c r="M714" s="463">
        <v>0</v>
      </c>
      <c r="N714" s="464">
        <f>4*K714/J714</f>
        <v>0</v>
      </c>
      <c r="O714" s="464">
        <f>4*L714/I714</f>
        <v>0</v>
      </c>
      <c r="P714" s="462">
        <f>N714*E714</f>
        <v>0</v>
      </c>
      <c r="Q714" s="462">
        <f>O714*E714</f>
        <v>0</v>
      </c>
    </row>
    <row r="715" ht="18.65" customHeight="1">
      <c r="A715" t="s" s="459">
        <v>3462</v>
      </c>
      <c r="B715" t="s" s="459">
        <v>232</v>
      </c>
      <c r="C715" t="s" s="459">
        <v>3115</v>
      </c>
      <c r="D715" t="s" s="460">
        <v>1122</v>
      </c>
      <c r="E715" s="461">
        <v>0.003363</v>
      </c>
      <c r="F715" s="461">
        <v>0.016659</v>
      </c>
      <c r="G715" s="461">
        <v>0.010485</v>
      </c>
      <c r="H715" s="461">
        <v>0.008314999999999999</v>
      </c>
      <c r="I715" s="461">
        <v>0.007697</v>
      </c>
      <c r="J715" s="461">
        <v>0.020457</v>
      </c>
      <c r="K715" s="462">
        <v>0</v>
      </c>
      <c r="L715" s="462">
        <v>0</v>
      </c>
      <c r="M715" s="463">
        <v>2.4945</v>
      </c>
      <c r="N715" s="464">
        <f>4*K715/J715</f>
        <v>0</v>
      </c>
      <c r="O715" s="464">
        <f>4*L715/I715</f>
        <v>0</v>
      </c>
      <c r="P715" s="462">
        <f>N715*E715</f>
        <v>0</v>
      </c>
      <c r="Q715" s="462">
        <f>O715*E715</f>
        <v>0</v>
      </c>
    </row>
    <row r="716" ht="18.65" customHeight="1">
      <c r="A716" t="s" s="459">
        <v>3462</v>
      </c>
      <c r="B716" t="s" s="459">
        <v>232</v>
      </c>
      <c r="C716" s="465">
        <v>16</v>
      </c>
      <c r="D716" t="s" s="460">
        <v>1122</v>
      </c>
      <c r="E716" s="461">
        <v>0.004001</v>
      </c>
      <c r="F716" s="461">
        <v>0.017226</v>
      </c>
      <c r="G716" s="461">
        <v>0.01025</v>
      </c>
      <c r="H716" s="461">
        <v>0.007059</v>
      </c>
      <c r="I716" s="461">
        <v>0.011991</v>
      </c>
      <c r="J716" s="461">
        <v>0.087395</v>
      </c>
      <c r="K716" s="462">
        <v>0</v>
      </c>
      <c r="L716" s="462">
        <v>0</v>
      </c>
      <c r="M716" s="463">
        <v>0.6455</v>
      </c>
      <c r="N716" s="464">
        <f>4*K716/J716</f>
        <v>0</v>
      </c>
      <c r="O716" s="464">
        <f>4*L716/I716</f>
        <v>0</v>
      </c>
      <c r="P716" s="462">
        <f>N716*E716</f>
        <v>0</v>
      </c>
      <c r="Q716" s="462">
        <f>O716*E716</f>
        <v>0</v>
      </c>
    </row>
    <row r="717" ht="18.65" customHeight="1">
      <c r="A717" t="s" s="459">
        <v>3462</v>
      </c>
      <c r="B717" t="s" s="459">
        <v>232</v>
      </c>
      <c r="C717" s="465">
        <v>17</v>
      </c>
      <c r="D717" t="s" s="460">
        <v>1121</v>
      </c>
      <c r="E717" s="461">
        <v>0.004843</v>
      </c>
      <c r="F717" s="461">
        <v>0.015535</v>
      </c>
      <c r="G717" s="461">
        <v>0.011919</v>
      </c>
      <c r="H717" s="461">
        <v>0.005966</v>
      </c>
      <c r="I717" s="461">
        <v>0.006369</v>
      </c>
      <c r="J717" s="461">
        <v>0.014098</v>
      </c>
      <c r="K717" s="462">
        <v>0.408381</v>
      </c>
      <c r="L717" s="462">
        <v>5e-06</v>
      </c>
      <c r="M717" s="463">
        <v>10.5798</v>
      </c>
      <c r="N717" s="464">
        <f>4*K717/J717</f>
        <v>115.869201305150</v>
      </c>
      <c r="O717" s="464">
        <f>4*L717/I717</f>
        <v>0.0031402103940964</v>
      </c>
      <c r="P717" s="462">
        <f>N717*E717</f>
        <v>0.561154541920841</v>
      </c>
      <c r="Q717" s="462">
        <f>O717*E717</f>
        <v>1.52080389386089e-05</v>
      </c>
    </row>
    <row r="718" ht="18.65" customHeight="1">
      <c r="A718" t="s" s="459">
        <v>3462</v>
      </c>
      <c r="B718" t="s" s="459">
        <v>232</v>
      </c>
      <c r="C718" s="465">
        <v>18</v>
      </c>
      <c r="D718" t="s" s="460">
        <v>1122</v>
      </c>
      <c r="E718" s="461">
        <v>0.003415</v>
      </c>
      <c r="F718" s="461">
        <v>0.014515</v>
      </c>
      <c r="G718" s="461">
        <v>0.012195</v>
      </c>
      <c r="H718" s="461">
        <v>0.005717</v>
      </c>
      <c r="I718" s="461">
        <v>0.012913</v>
      </c>
      <c r="J718" s="461">
        <v>0.021795</v>
      </c>
      <c r="K718" s="462">
        <v>0</v>
      </c>
      <c r="L718" s="462">
        <v>0</v>
      </c>
      <c r="M718" s="463">
        <v>2.6352</v>
      </c>
      <c r="N718" s="464">
        <f>4*K718/J718</f>
        <v>0</v>
      </c>
      <c r="O718" s="464">
        <f>4*L718/I718</f>
        <v>0</v>
      </c>
      <c r="P718" s="462">
        <f>N718*E718</f>
        <v>0</v>
      </c>
      <c r="Q718" s="462">
        <f>O718*E718</f>
        <v>0</v>
      </c>
    </row>
    <row r="719" ht="18.65" customHeight="1">
      <c r="A719" t="s" s="459">
        <v>3462</v>
      </c>
      <c r="B719" t="s" s="459">
        <v>232</v>
      </c>
      <c r="C719" s="465">
        <v>19</v>
      </c>
      <c r="D719" t="s" s="460">
        <v>1122</v>
      </c>
      <c r="E719" s="461">
        <v>0.003613</v>
      </c>
      <c r="F719" s="461">
        <v>0.015162</v>
      </c>
      <c r="G719" s="461">
        <v>0.011312</v>
      </c>
      <c r="H719" s="461">
        <v>0.005872</v>
      </c>
      <c r="I719" s="461">
        <v>0.008789999999999999</v>
      </c>
      <c r="J719" s="461">
        <v>0.016839</v>
      </c>
      <c r="K719" s="462">
        <v>0</v>
      </c>
      <c r="L719" s="462">
        <v>0</v>
      </c>
      <c r="M719" s="463">
        <v>0</v>
      </c>
      <c r="N719" s="464">
        <f>4*K719/J719</f>
        <v>0</v>
      </c>
      <c r="O719" s="464">
        <f>4*L719/I719</f>
        <v>0</v>
      </c>
      <c r="P719" s="462">
        <f>N719*E719</f>
        <v>0</v>
      </c>
      <c r="Q719" s="462">
        <f>O719*E719</f>
        <v>0</v>
      </c>
    </row>
    <row r="720" ht="18.65" customHeight="1">
      <c r="A720" t="s" s="459">
        <v>3462</v>
      </c>
      <c r="B720" t="s" s="459">
        <v>232</v>
      </c>
      <c r="C720" s="465">
        <v>20</v>
      </c>
      <c r="D720" t="s" s="460">
        <v>1122</v>
      </c>
      <c r="E720" s="461">
        <v>0.003844</v>
      </c>
      <c r="F720" s="461">
        <v>0.015111</v>
      </c>
      <c r="G720" s="461">
        <v>0.012095</v>
      </c>
      <c r="H720" s="461">
        <v>0.006008</v>
      </c>
      <c r="I720" s="461">
        <v>0.009904</v>
      </c>
      <c r="J720" s="461">
        <v>0.020317</v>
      </c>
      <c r="K720" s="462">
        <v>0</v>
      </c>
      <c r="L720" s="462">
        <v>0</v>
      </c>
      <c r="M720" s="463">
        <v>8.152799999999999</v>
      </c>
      <c r="N720" s="464">
        <f>4*K720/J720</f>
        <v>0</v>
      </c>
      <c r="O720" s="464">
        <f>4*L720/I720</f>
        <v>0</v>
      </c>
      <c r="P720" s="462">
        <f>N720*E720</f>
        <v>0</v>
      </c>
      <c r="Q720" s="462">
        <f>O720*E720</f>
        <v>0</v>
      </c>
    </row>
    <row r="721" ht="18.65" customHeight="1">
      <c r="A721" t="s" s="459">
        <v>3462</v>
      </c>
      <c r="B721" t="s" s="459">
        <v>232</v>
      </c>
      <c r="C721" s="465">
        <v>21</v>
      </c>
      <c r="D721" t="s" s="460">
        <v>1122</v>
      </c>
      <c r="E721" s="461">
        <v>0.001425</v>
      </c>
      <c r="F721" s="461">
        <v>0.015264</v>
      </c>
      <c r="G721" s="461">
        <v>0.014409</v>
      </c>
      <c r="H721" s="461">
        <v>0.007346</v>
      </c>
      <c r="I721" s="461">
        <v>5e-06</v>
      </c>
      <c r="J721" s="461">
        <v>5e-06</v>
      </c>
      <c r="K721" s="462">
        <v>0</v>
      </c>
      <c r="L721" s="462">
        <v>0</v>
      </c>
      <c r="M721" s="463">
        <v>0</v>
      </c>
      <c r="N721" s="464">
        <f>4*K721/J721</f>
        <v>0</v>
      </c>
      <c r="O721" s="464">
        <f>4*L721/I721</f>
        <v>0</v>
      </c>
      <c r="P721" s="462">
        <f>N721*E721</f>
        <v>0</v>
      </c>
      <c r="Q721" s="462">
        <f>O721*E721</f>
        <v>0</v>
      </c>
    </row>
    <row r="722" ht="18.65" customHeight="1">
      <c r="A722" t="s" s="459">
        <v>3462</v>
      </c>
      <c r="B722" t="s" s="459">
        <v>232</v>
      </c>
      <c r="C722" t="s" s="459">
        <v>216</v>
      </c>
      <c r="D722" t="s" s="460">
        <v>1121</v>
      </c>
      <c r="E722" s="461">
        <v>0.004954</v>
      </c>
      <c r="F722" s="461">
        <v>0.01571</v>
      </c>
      <c r="G722" s="461">
        <v>0.011729</v>
      </c>
      <c r="H722" s="461">
        <v>0.005542</v>
      </c>
      <c r="I722" s="461">
        <v>0.008848</v>
      </c>
      <c r="J722" s="461">
        <v>0.012441</v>
      </c>
      <c r="K722" s="462">
        <v>0.310146</v>
      </c>
      <c r="L722" s="462">
        <v>5e-06</v>
      </c>
      <c r="M722" s="463">
        <v>96.2179</v>
      </c>
      <c r="N722" s="464">
        <f>4*K722/J722</f>
        <v>99.71738606221361</v>
      </c>
      <c r="O722" s="464">
        <f>4*L722/I722</f>
        <v>0.00226039783001808</v>
      </c>
      <c r="P722" s="462">
        <f>N722*E722</f>
        <v>0.493999930552206</v>
      </c>
      <c r="Q722" s="462">
        <f>O722*E722</f>
        <v>1.11980108499096e-05</v>
      </c>
    </row>
    <row r="723" ht="18.65" customHeight="1">
      <c r="A723" t="s" s="459">
        <v>3463</v>
      </c>
      <c r="B723" t="s" s="459">
        <v>215</v>
      </c>
      <c r="C723" s="465">
        <v>1</v>
      </c>
      <c r="D723" t="s" s="460">
        <v>1121</v>
      </c>
      <c r="E723" s="461">
        <v>0.018882</v>
      </c>
      <c r="F723" s="461">
        <v>0.019411</v>
      </c>
      <c r="G723" s="461">
        <v>0.014648</v>
      </c>
      <c r="H723" s="461">
        <v>0.001755</v>
      </c>
      <c r="I723" s="461">
        <v>0.005873</v>
      </c>
      <c r="J723" s="461">
        <v>0.00649</v>
      </c>
      <c r="K723" s="462">
        <v>0.002157</v>
      </c>
      <c r="L723" s="462">
        <v>0.003457</v>
      </c>
      <c r="M723" s="463">
        <v>14.8858</v>
      </c>
      <c r="N723" s="464">
        <f>4*K723/J723</f>
        <v>1.32942989214176</v>
      </c>
      <c r="O723" s="464">
        <f>4*L723/I723</f>
        <v>2.3545036608207</v>
      </c>
      <c r="P723" s="462">
        <f>N723*E723</f>
        <v>0.0251022952234207</v>
      </c>
      <c r="Q723" s="462">
        <f>O723*E723</f>
        <v>0.0444577381236165</v>
      </c>
    </row>
    <row r="724" ht="18.65" customHeight="1">
      <c r="A724" t="s" s="459">
        <v>3463</v>
      </c>
      <c r="B724" t="s" s="459">
        <v>215</v>
      </c>
      <c r="C724" t="s" s="459">
        <v>180</v>
      </c>
      <c r="D724" t="s" s="460">
        <v>1122</v>
      </c>
      <c r="E724" s="461">
        <v>0.015129</v>
      </c>
      <c r="F724" s="461">
        <v>0.022944</v>
      </c>
      <c r="G724" s="461">
        <v>0.016573</v>
      </c>
      <c r="H724" s="461">
        <v>0.057273</v>
      </c>
      <c r="I724" s="461">
        <v>0.010483</v>
      </c>
      <c r="J724" s="461">
        <v>0.011388</v>
      </c>
      <c r="K724" s="462">
        <v>0</v>
      </c>
      <c r="L724" s="462">
        <v>0</v>
      </c>
      <c r="M724" s="463">
        <v>5.4325</v>
      </c>
      <c r="N724" s="464">
        <f>4*K724/J724</f>
        <v>0</v>
      </c>
      <c r="O724" s="464">
        <f>4*L724/I724</f>
        <v>0</v>
      </c>
      <c r="P724" s="462">
        <f>N724*E724</f>
        <v>0</v>
      </c>
      <c r="Q724" s="462">
        <f>O724*E724</f>
        <v>0</v>
      </c>
    </row>
    <row r="725" ht="18.65" customHeight="1">
      <c r="A725" t="s" s="459">
        <v>3463</v>
      </c>
      <c r="B725" t="s" s="459">
        <v>215</v>
      </c>
      <c r="C725" t="s" s="459">
        <v>150</v>
      </c>
      <c r="D725" t="s" s="460">
        <v>1122</v>
      </c>
      <c r="E725" s="461">
        <v>0.01484</v>
      </c>
      <c r="F725" s="461">
        <v>0.020245</v>
      </c>
      <c r="G725" s="461">
        <v>0.019807</v>
      </c>
      <c r="H725" s="461">
        <v>0.05278</v>
      </c>
      <c r="I725" s="461">
        <v>0.011473</v>
      </c>
      <c r="J725" s="461">
        <v>0.009488999999999999</v>
      </c>
      <c r="K725" s="462">
        <v>0</v>
      </c>
      <c r="L725" s="462">
        <v>0</v>
      </c>
      <c r="M725" s="463">
        <v>1.6362</v>
      </c>
      <c r="N725" s="464">
        <f>4*K725/J725</f>
        <v>0</v>
      </c>
      <c r="O725" s="464">
        <f>4*L725/I725</f>
        <v>0</v>
      </c>
      <c r="P725" s="462">
        <f>N725*E725</f>
        <v>0</v>
      </c>
      <c r="Q725" s="462">
        <f>O725*E725</f>
        <v>0</v>
      </c>
    </row>
    <row r="726" ht="18.65" customHeight="1">
      <c r="A726" t="s" s="459">
        <v>3463</v>
      </c>
      <c r="B726" t="s" s="459">
        <v>215</v>
      </c>
      <c r="C726" t="s" s="459">
        <v>182</v>
      </c>
      <c r="D726" t="s" s="460">
        <v>1122</v>
      </c>
      <c r="E726" s="461">
        <v>0.012081</v>
      </c>
      <c r="F726" s="461">
        <v>0.024648</v>
      </c>
      <c r="G726" s="461">
        <v>0.016213</v>
      </c>
      <c r="H726" s="461">
        <v>0.115484</v>
      </c>
      <c r="I726" s="461">
        <v>0.00793</v>
      </c>
      <c r="J726" s="461">
        <v>0.012507</v>
      </c>
      <c r="K726" s="462">
        <v>0</v>
      </c>
      <c r="L726" s="462">
        <v>0</v>
      </c>
      <c r="M726" s="463">
        <v>5.4935</v>
      </c>
      <c r="N726" s="464">
        <f>4*K726/J726</f>
        <v>0</v>
      </c>
      <c r="O726" s="464">
        <f>4*L726/I726</f>
        <v>0</v>
      </c>
      <c r="P726" s="462">
        <f>N726*E726</f>
        <v>0</v>
      </c>
      <c r="Q726" s="462">
        <f>O726*E726</f>
        <v>0</v>
      </c>
    </row>
    <row r="727" ht="18.65" customHeight="1">
      <c r="A727" t="s" s="459">
        <v>3463</v>
      </c>
      <c r="B727" t="s" s="459">
        <v>215</v>
      </c>
      <c r="C727" s="465">
        <v>3</v>
      </c>
      <c r="D727" t="s" s="460">
        <v>1121</v>
      </c>
      <c r="E727" s="461">
        <v>0.020243</v>
      </c>
      <c r="F727" s="461">
        <v>0.020263</v>
      </c>
      <c r="G727" s="461">
        <v>0.016299</v>
      </c>
      <c r="H727" s="461">
        <v>0.000323</v>
      </c>
      <c r="I727" s="461">
        <v>0.008715000000000001</v>
      </c>
      <c r="J727" s="461">
        <v>0.000255</v>
      </c>
      <c r="K727" s="462">
        <v>0.000601</v>
      </c>
      <c r="L727" s="462">
        <v>5e-06</v>
      </c>
      <c r="M727" s="463">
        <v>101.573</v>
      </c>
      <c r="N727" s="464">
        <f>4*K727/J727</f>
        <v>9.427450980392161</v>
      </c>
      <c r="O727" s="464">
        <f>4*L727/I727</f>
        <v>0.00229489386115892</v>
      </c>
      <c r="P727" s="462">
        <f>N727*E727</f>
        <v>0.190839890196078</v>
      </c>
      <c r="Q727" s="462">
        <f>O727*E727</f>
        <v>4.645553643144e-05</v>
      </c>
    </row>
    <row r="728" ht="18.65" customHeight="1">
      <c r="A728" t="s" s="459">
        <v>3463</v>
      </c>
      <c r="B728" t="s" s="459">
        <v>215</v>
      </c>
      <c r="C728" s="465">
        <v>4</v>
      </c>
      <c r="D728" t="s" s="460">
        <v>1122</v>
      </c>
      <c r="E728" s="461">
        <v>0.016573</v>
      </c>
      <c r="F728" s="461">
        <v>0.020211</v>
      </c>
      <c r="G728" s="461">
        <v>0.018346</v>
      </c>
      <c r="H728" s="461">
        <v>0.030052</v>
      </c>
      <c r="I728" s="461">
        <v>0.008335</v>
      </c>
      <c r="J728" s="461">
        <v>0.012458</v>
      </c>
      <c r="K728" s="462">
        <v>0</v>
      </c>
      <c r="L728" s="462">
        <v>0</v>
      </c>
      <c r="M728" s="463">
        <v>0.2688</v>
      </c>
      <c r="N728" s="464">
        <f>4*K728/J728</f>
        <v>0</v>
      </c>
      <c r="O728" s="464">
        <f>4*L728/I728</f>
        <v>0</v>
      </c>
      <c r="P728" s="462">
        <f>N728*E728</f>
        <v>0</v>
      </c>
      <c r="Q728" s="462">
        <f>O728*E728</f>
        <v>0</v>
      </c>
    </row>
    <row r="729" ht="18.65" customHeight="1">
      <c r="A729" t="s" s="459">
        <v>3463</v>
      </c>
      <c r="B729" t="s" s="459">
        <v>215</v>
      </c>
      <c r="C729" s="465">
        <v>5</v>
      </c>
      <c r="D729" t="s" s="460">
        <v>1122</v>
      </c>
      <c r="E729" s="461">
        <v>0.016858</v>
      </c>
      <c r="F729" s="461">
        <v>0.022065</v>
      </c>
      <c r="G729" s="461">
        <v>0.014407</v>
      </c>
      <c r="H729" s="461">
        <v>0.025067</v>
      </c>
      <c r="I729" s="461">
        <v>0.008456999999999999</v>
      </c>
      <c r="J729" s="461">
        <v>0.010689</v>
      </c>
      <c r="K729" s="462">
        <v>0</v>
      </c>
      <c r="L729" s="462">
        <v>0</v>
      </c>
      <c r="M729" s="463">
        <v>0</v>
      </c>
      <c r="N729" s="464">
        <f>4*K729/J729</f>
        <v>0</v>
      </c>
      <c r="O729" s="464">
        <f>4*L729/I729</f>
        <v>0</v>
      </c>
      <c r="P729" s="462">
        <f>N729*E729</f>
        <v>0</v>
      </c>
      <c r="Q729" s="462">
        <f>O729*E729</f>
        <v>0</v>
      </c>
    </row>
    <row r="730" ht="18.65" customHeight="1">
      <c r="A730" t="s" s="459">
        <v>3463</v>
      </c>
      <c r="B730" t="s" s="459">
        <v>215</v>
      </c>
      <c r="C730" s="465">
        <v>6</v>
      </c>
      <c r="D730" t="s" s="460">
        <v>1121</v>
      </c>
      <c r="E730" s="461">
        <v>0.020873</v>
      </c>
      <c r="F730" s="461">
        <v>0.020894</v>
      </c>
      <c r="G730" s="461">
        <v>0.017005</v>
      </c>
      <c r="H730" s="461">
        <v>0.000137</v>
      </c>
      <c r="I730" s="461">
        <v>0.007393</v>
      </c>
      <c r="J730" s="461">
        <v>0.00213</v>
      </c>
      <c r="K730" s="462">
        <v>0.003656</v>
      </c>
      <c r="L730" s="462">
        <v>5e-06</v>
      </c>
      <c r="M730" s="463">
        <v>50.9461</v>
      </c>
      <c r="N730" s="464">
        <f>4*K730/J730</f>
        <v>6.86572769953052</v>
      </c>
      <c r="O730" s="464">
        <f>4*L730/I730</f>
        <v>0.00270526173407277</v>
      </c>
      <c r="P730" s="462">
        <f>N730*E730</f>
        <v>0.143308334272301</v>
      </c>
      <c r="Q730" s="462">
        <f>O730*E730</f>
        <v>5.64669281753009e-05</v>
      </c>
    </row>
    <row r="731" ht="18.65" customHeight="1">
      <c r="A731" t="s" s="459">
        <v>3463</v>
      </c>
      <c r="B731" t="s" s="459">
        <v>215</v>
      </c>
      <c r="C731" s="465">
        <v>7</v>
      </c>
      <c r="D731" t="s" s="460">
        <v>1122</v>
      </c>
      <c r="E731" s="461">
        <v>0.016311</v>
      </c>
      <c r="F731" s="461">
        <v>0.020805</v>
      </c>
      <c r="G731" s="461">
        <v>0.014962</v>
      </c>
      <c r="H731" s="461">
        <v>0.02041</v>
      </c>
      <c r="I731" s="461">
        <v>0.00675</v>
      </c>
      <c r="J731" s="461">
        <v>0.01105</v>
      </c>
      <c r="K731" s="462">
        <v>0</v>
      </c>
      <c r="L731" s="462">
        <v>0</v>
      </c>
      <c r="M731" s="463">
        <v>4.7913</v>
      </c>
      <c r="N731" s="464">
        <f>4*K731/J731</f>
        <v>0</v>
      </c>
      <c r="O731" s="464">
        <f>4*L731/I731</f>
        <v>0</v>
      </c>
      <c r="P731" s="462">
        <f>N731*E731</f>
        <v>0</v>
      </c>
      <c r="Q731" s="462">
        <f>O731*E731</f>
        <v>0</v>
      </c>
    </row>
    <row r="732" ht="18.65" customHeight="1">
      <c r="A732" t="s" s="459">
        <v>3463</v>
      </c>
      <c r="B732" t="s" s="459">
        <v>215</v>
      </c>
      <c r="C732" s="465">
        <v>8</v>
      </c>
      <c r="D732" t="s" s="460">
        <v>1121</v>
      </c>
      <c r="E732" s="461">
        <v>0.020107</v>
      </c>
      <c r="F732" s="461">
        <v>0.020127</v>
      </c>
      <c r="G732" s="461">
        <v>0.015553</v>
      </c>
      <c r="H732" s="461">
        <v>0.000151</v>
      </c>
      <c r="I732" s="461">
        <v>0.007533</v>
      </c>
      <c r="J732" s="461">
        <v>0.000216</v>
      </c>
      <c r="K732" s="462">
        <v>0.000348</v>
      </c>
      <c r="L732" s="462">
        <v>5e-06</v>
      </c>
      <c r="M732" s="463">
        <v>58.3323</v>
      </c>
      <c r="N732" s="464">
        <f>4*K732/J732</f>
        <v>6.44444444444444</v>
      </c>
      <c r="O732" s="464">
        <f>4*L732/I732</f>
        <v>0.00265498473383778</v>
      </c>
      <c r="P732" s="462">
        <f>N732*E732</f>
        <v>0.129578444444444</v>
      </c>
      <c r="Q732" s="462">
        <f>O732*E732</f>
        <v>5.33837780432762e-05</v>
      </c>
    </row>
    <row r="733" ht="18.65" customHeight="1">
      <c r="A733" t="s" s="459">
        <v>3463</v>
      </c>
      <c r="B733" t="s" s="459">
        <v>215</v>
      </c>
      <c r="C733" s="465">
        <v>9</v>
      </c>
      <c r="D733" t="s" s="460">
        <v>1122</v>
      </c>
      <c r="E733" s="461">
        <v>0.018861</v>
      </c>
      <c r="F733" s="461">
        <v>0.022987</v>
      </c>
      <c r="G733" s="461">
        <v>0.014691</v>
      </c>
      <c r="H733" s="461">
        <v>0.017075</v>
      </c>
      <c r="I733" s="461">
        <v>0.009365</v>
      </c>
      <c r="J733" s="461">
        <v>0.004257</v>
      </c>
      <c r="K733" s="462">
        <v>0</v>
      </c>
      <c r="L733" s="462">
        <v>0</v>
      </c>
      <c r="M733" s="463">
        <v>0.9296</v>
      </c>
      <c r="N733" s="464">
        <f>4*K733/J733</f>
        <v>0</v>
      </c>
      <c r="O733" s="464">
        <f>4*L733/I733</f>
        <v>0</v>
      </c>
      <c r="P733" s="462">
        <f>N733*E733</f>
        <v>0</v>
      </c>
      <c r="Q733" s="462">
        <f>O733*E733</f>
        <v>0</v>
      </c>
    </row>
    <row r="734" ht="18.65" customHeight="1">
      <c r="A734" t="s" s="459">
        <v>3463</v>
      </c>
      <c r="B734" t="s" s="459">
        <v>215</v>
      </c>
      <c r="C734" s="465">
        <v>10</v>
      </c>
      <c r="D734" t="s" s="460">
        <v>1122</v>
      </c>
      <c r="E734" s="461">
        <v>0.015357</v>
      </c>
      <c r="F734" s="461">
        <v>0.019973</v>
      </c>
      <c r="G734" s="461">
        <v>0.01493</v>
      </c>
      <c r="H734" s="461">
        <v>0.021812</v>
      </c>
      <c r="I734" s="461">
        <v>0.006469</v>
      </c>
      <c r="J734" s="461">
        <v>0.007354</v>
      </c>
      <c r="K734" s="462">
        <v>0</v>
      </c>
      <c r="L734" s="462">
        <v>0</v>
      </c>
      <c r="M734" s="463">
        <v>0.4067</v>
      </c>
      <c r="N734" s="464">
        <f>4*K734/J734</f>
        <v>0</v>
      </c>
      <c r="O734" s="464">
        <f>4*L734/I734</f>
        <v>0</v>
      </c>
      <c r="P734" s="462">
        <f>N734*E734</f>
        <v>0</v>
      </c>
      <c r="Q734" s="462">
        <f>O734*E734</f>
        <v>0</v>
      </c>
    </row>
    <row r="735" ht="18.65" customHeight="1">
      <c r="A735" t="s" s="459">
        <v>3463</v>
      </c>
      <c r="B735" t="s" s="459">
        <v>215</v>
      </c>
      <c r="C735" s="465">
        <v>11</v>
      </c>
      <c r="D735" t="s" s="460">
        <v>1122</v>
      </c>
      <c r="E735" s="461">
        <v>0.016057</v>
      </c>
      <c r="F735" s="461">
        <v>0.019631</v>
      </c>
      <c r="G735" s="461">
        <v>0.016075</v>
      </c>
      <c r="H735" s="461">
        <v>0.016624</v>
      </c>
      <c r="I735" s="461">
        <v>0.006849</v>
      </c>
      <c r="J735" s="461">
        <v>0.012379</v>
      </c>
      <c r="K735" s="462">
        <v>0</v>
      </c>
      <c r="L735" s="462">
        <v>0</v>
      </c>
      <c r="M735" s="463">
        <v>5.5162</v>
      </c>
      <c r="N735" s="464">
        <f>4*K735/J735</f>
        <v>0</v>
      </c>
      <c r="O735" s="464">
        <f>4*L735/I735</f>
        <v>0</v>
      </c>
      <c r="P735" s="462">
        <f>N735*E735</f>
        <v>0</v>
      </c>
      <c r="Q735" s="462">
        <f>O735*E735</f>
        <v>0</v>
      </c>
    </row>
    <row r="736" ht="18.65" customHeight="1">
      <c r="A736" t="s" s="459">
        <v>3463</v>
      </c>
      <c r="B736" t="s" s="459">
        <v>215</v>
      </c>
      <c r="C736" s="465">
        <v>12</v>
      </c>
      <c r="D736" t="s" s="460">
        <v>1122</v>
      </c>
      <c r="E736" s="461">
        <v>0.016462</v>
      </c>
      <c r="F736" s="461">
        <v>0.019938</v>
      </c>
      <c r="G736" s="461">
        <v>0.015451</v>
      </c>
      <c r="H736" s="461">
        <v>0.017317</v>
      </c>
      <c r="I736" s="461">
        <v>0.006984</v>
      </c>
      <c r="J736" s="461">
        <v>0.010537</v>
      </c>
      <c r="K736" s="462">
        <v>0</v>
      </c>
      <c r="L736" s="462">
        <v>0</v>
      </c>
      <c r="M736" s="463">
        <v>0.3351</v>
      </c>
      <c r="N736" s="464">
        <f>4*K736/J736</f>
        <v>0</v>
      </c>
      <c r="O736" s="464">
        <f>4*L736/I736</f>
        <v>0</v>
      </c>
      <c r="P736" s="462">
        <f>N736*E736</f>
        <v>0</v>
      </c>
      <c r="Q736" s="462">
        <f>O736*E736</f>
        <v>0</v>
      </c>
    </row>
    <row r="737" ht="18.65" customHeight="1">
      <c r="A737" t="s" s="459">
        <v>3463</v>
      </c>
      <c r="B737" t="s" s="459">
        <v>215</v>
      </c>
      <c r="C737" s="465">
        <v>13</v>
      </c>
      <c r="D737" t="s" s="460">
        <v>1121</v>
      </c>
      <c r="E737" s="461">
        <v>0.019101</v>
      </c>
      <c r="F737" s="461">
        <v>0.01912</v>
      </c>
      <c r="G737" s="461">
        <v>0.015954</v>
      </c>
      <c r="H737" s="461">
        <v>0.000121</v>
      </c>
      <c r="I737" s="461">
        <v>0.007146</v>
      </c>
      <c r="J737" s="461">
        <v>0.000124</v>
      </c>
      <c r="K737" s="462">
        <v>0.000137</v>
      </c>
      <c r="L737" s="462">
        <v>5e-06</v>
      </c>
      <c r="M737" s="463">
        <v>106.3713</v>
      </c>
      <c r="N737" s="464">
        <f>4*K737/J737</f>
        <v>4.41935483870968</v>
      </c>
      <c r="O737" s="464">
        <f>4*L737/I737</f>
        <v>0.00279876854184159</v>
      </c>
      <c r="P737" s="462">
        <f>N737*E737</f>
        <v>0.08441409677419361</v>
      </c>
      <c r="Q737" s="462">
        <f>O737*E737</f>
        <v>5.34592779177162e-05</v>
      </c>
    </row>
    <row r="738" ht="18.65" customHeight="1">
      <c r="A738" t="s" s="459">
        <v>3463</v>
      </c>
      <c r="B738" t="s" s="459">
        <v>215</v>
      </c>
      <c r="C738" s="465">
        <v>14</v>
      </c>
      <c r="D738" t="s" s="460">
        <v>1122</v>
      </c>
      <c r="E738" s="461">
        <v>0.0197</v>
      </c>
      <c r="F738" s="461">
        <v>0.022167</v>
      </c>
      <c r="G738" s="461">
        <v>0.016721</v>
      </c>
      <c r="H738" s="461">
        <v>0.015337</v>
      </c>
      <c r="I738" s="461">
        <v>0.009108</v>
      </c>
      <c r="J738" s="461">
        <v>0.015999</v>
      </c>
      <c r="K738" s="462">
        <v>0</v>
      </c>
      <c r="L738" s="462">
        <v>0</v>
      </c>
      <c r="M738" s="463">
        <v>1.0083</v>
      </c>
      <c r="N738" s="464">
        <f>4*K738/J738</f>
        <v>0</v>
      </c>
      <c r="O738" s="464">
        <f>4*L738/I738</f>
        <v>0</v>
      </c>
      <c r="P738" s="462">
        <f>N738*E738</f>
        <v>0</v>
      </c>
      <c r="Q738" s="462">
        <f>O738*E738</f>
        <v>0</v>
      </c>
    </row>
    <row r="739" ht="18.65" customHeight="1">
      <c r="A739" t="s" s="459">
        <v>3463</v>
      </c>
      <c r="B739" t="s" s="459">
        <v>215</v>
      </c>
      <c r="C739" t="s" s="459">
        <v>3114</v>
      </c>
      <c r="D739" t="s" s="460">
        <v>1122</v>
      </c>
      <c r="E739" s="461">
        <v>0.014417</v>
      </c>
      <c r="F739" s="461">
        <v>0.024119</v>
      </c>
      <c r="G739" s="461">
        <v>0.016889</v>
      </c>
      <c r="H739" s="461">
        <v>0.07968600000000001</v>
      </c>
      <c r="I739" s="461">
        <v>0.006081</v>
      </c>
      <c r="J739" s="461">
        <v>0.009695</v>
      </c>
      <c r="K739" s="462">
        <v>0</v>
      </c>
      <c r="L739" s="462">
        <v>0</v>
      </c>
      <c r="M739" s="463">
        <v>0</v>
      </c>
      <c r="N739" s="464">
        <f>4*K739/J739</f>
        <v>0</v>
      </c>
      <c r="O739" s="464">
        <f>4*L739/I739</f>
        <v>0</v>
      </c>
      <c r="P739" s="462">
        <f>N739*E739</f>
        <v>0</v>
      </c>
      <c r="Q739" s="462">
        <f>O739*E739</f>
        <v>0</v>
      </c>
    </row>
    <row r="740" ht="18.65" customHeight="1">
      <c r="A740" t="s" s="459">
        <v>3463</v>
      </c>
      <c r="B740" t="s" s="459">
        <v>215</v>
      </c>
      <c r="C740" t="s" s="459">
        <v>167</v>
      </c>
      <c r="D740" t="s" s="460">
        <v>1122</v>
      </c>
      <c r="E740" s="461">
        <v>0.015251</v>
      </c>
      <c r="F740" s="461">
        <v>0.020933</v>
      </c>
      <c r="G740" s="461">
        <v>0.017172</v>
      </c>
      <c r="H740" s="461">
        <v>0.028964</v>
      </c>
      <c r="I740" s="461">
        <v>0.006249</v>
      </c>
      <c r="J740" s="461">
        <v>0.006814</v>
      </c>
      <c r="K740" s="462">
        <v>0</v>
      </c>
      <c r="L740" s="462">
        <v>0</v>
      </c>
      <c r="M740" s="463">
        <v>0</v>
      </c>
      <c r="N740" s="464">
        <f>4*K740/J740</f>
        <v>0</v>
      </c>
      <c r="O740" s="464">
        <f>4*L740/I740</f>
        <v>0</v>
      </c>
      <c r="P740" s="462">
        <f>N740*E740</f>
        <v>0</v>
      </c>
      <c r="Q740" s="462">
        <f>O740*E740</f>
        <v>0</v>
      </c>
    </row>
    <row r="741" ht="18.65" customHeight="1">
      <c r="A741" t="s" s="459">
        <v>3463</v>
      </c>
      <c r="B741" t="s" s="459">
        <v>215</v>
      </c>
      <c r="C741" t="s" s="459">
        <v>3115</v>
      </c>
      <c r="D741" t="s" s="460">
        <v>1121</v>
      </c>
      <c r="E741" s="461">
        <v>0.015726</v>
      </c>
      <c r="F741" s="461">
        <v>0.020879</v>
      </c>
      <c r="G741" s="461">
        <v>0.01922</v>
      </c>
      <c r="H741" s="461">
        <v>0.094897</v>
      </c>
      <c r="I741" s="461">
        <v>0.009447000000000001</v>
      </c>
      <c r="J741" s="461">
        <v>0.001513</v>
      </c>
      <c r="K741" s="462">
        <v>0.002288</v>
      </c>
      <c r="L741" s="462">
        <v>5e-06</v>
      </c>
      <c r="M741" s="463">
        <v>40.7655</v>
      </c>
      <c r="N741" s="464">
        <f>4*K741/J741</f>
        <v>6.04890945142102</v>
      </c>
      <c r="O741" s="464">
        <f>4*L741/I741</f>
        <v>0.00211707420345083</v>
      </c>
      <c r="P741" s="462">
        <f>N741*E741</f>
        <v>0.095125150033047</v>
      </c>
      <c r="Q741" s="462">
        <f>O741*E741</f>
        <v>3.32931089234678e-05</v>
      </c>
    </row>
    <row r="742" ht="18.65" customHeight="1">
      <c r="A742" t="s" s="459">
        <v>3463</v>
      </c>
      <c r="B742" t="s" s="459">
        <v>215</v>
      </c>
      <c r="C742" s="465">
        <v>16</v>
      </c>
      <c r="D742" t="s" s="460">
        <v>1121</v>
      </c>
      <c r="E742" s="461">
        <v>0.022629</v>
      </c>
      <c r="F742" s="461">
        <v>0.022652</v>
      </c>
      <c r="G742" s="461">
        <v>0.016149</v>
      </c>
      <c r="H742" s="461">
        <v>0.000313</v>
      </c>
      <c r="I742" s="461">
        <v>0.009306999999999999</v>
      </c>
      <c r="J742" s="461">
        <v>0.000138</v>
      </c>
      <c r="K742" s="462">
        <v>0.000203</v>
      </c>
      <c r="L742" s="462">
        <v>5e-06</v>
      </c>
      <c r="M742" s="463">
        <v>132.4347</v>
      </c>
      <c r="N742" s="464">
        <f>4*K742/J742</f>
        <v>5.88405797101449</v>
      </c>
      <c r="O742" s="464">
        <f>4*L742/I742</f>
        <v>0.00214892016761577</v>
      </c>
      <c r="P742" s="462">
        <f>N742*E742</f>
        <v>0.133150347826087</v>
      </c>
      <c r="Q742" s="462">
        <f>O742*E742</f>
        <v>4.86279144729773e-05</v>
      </c>
    </row>
    <row r="743" ht="18.65" customHeight="1">
      <c r="A743" t="s" s="459">
        <v>3463</v>
      </c>
      <c r="B743" t="s" s="459">
        <v>215</v>
      </c>
      <c r="C743" s="465">
        <v>17</v>
      </c>
      <c r="D743" t="s" s="460">
        <v>1121</v>
      </c>
      <c r="E743" s="461">
        <v>0.019583</v>
      </c>
      <c r="F743" s="461">
        <v>0.019602</v>
      </c>
      <c r="G743" s="461">
        <v>0.01526</v>
      </c>
      <c r="H743" s="461">
        <v>0.000108</v>
      </c>
      <c r="I743" s="461">
        <v>0.006834</v>
      </c>
      <c r="J743" s="461">
        <v>0.000106</v>
      </c>
      <c r="K743" s="462">
        <v>0.000151</v>
      </c>
      <c r="L743" s="462">
        <v>5e-06</v>
      </c>
      <c r="M743" s="463">
        <v>107.4957</v>
      </c>
      <c r="N743" s="464">
        <f>4*K743/J743</f>
        <v>5.69811320754717</v>
      </c>
      <c r="O743" s="464">
        <f>4*L743/I743</f>
        <v>0.00292654375182909</v>
      </c>
      <c r="P743" s="462">
        <f>N743*E743</f>
        <v>0.111586150943396</v>
      </c>
      <c r="Q743" s="462">
        <f>O743*E743</f>
        <v>5.73105062920691e-05</v>
      </c>
    </row>
    <row r="744" ht="18.65" customHeight="1">
      <c r="A744" t="s" s="459">
        <v>3463</v>
      </c>
      <c r="B744" t="s" s="459">
        <v>215</v>
      </c>
      <c r="C744" s="465">
        <v>18</v>
      </c>
      <c r="D744" t="s" s="460">
        <v>1122</v>
      </c>
      <c r="E744" s="461">
        <v>0.0154</v>
      </c>
      <c r="F744" s="461">
        <v>0.019712</v>
      </c>
      <c r="G744" s="461">
        <v>0.016434</v>
      </c>
      <c r="H744" s="461">
        <v>0.021288</v>
      </c>
      <c r="I744" s="461">
        <v>0.006451</v>
      </c>
      <c r="J744" s="461">
        <v>0.009334</v>
      </c>
      <c r="K744" s="462">
        <v>0</v>
      </c>
      <c r="L744" s="462">
        <v>0</v>
      </c>
      <c r="M744" s="463">
        <v>1.0994</v>
      </c>
      <c r="N744" s="464">
        <f>4*K744/J744</f>
        <v>0</v>
      </c>
      <c r="O744" s="464">
        <f>4*L744/I744</f>
        <v>0</v>
      </c>
      <c r="P744" s="462">
        <f>N744*E744</f>
        <v>0</v>
      </c>
      <c r="Q744" s="462">
        <f>O744*E744</f>
        <v>0</v>
      </c>
    </row>
    <row r="745" ht="18.65" customHeight="1">
      <c r="A745" t="s" s="459">
        <v>3463</v>
      </c>
      <c r="B745" t="s" s="459">
        <v>215</v>
      </c>
      <c r="C745" s="465">
        <v>19</v>
      </c>
      <c r="D745" t="s" s="460">
        <v>1122</v>
      </c>
      <c r="E745" s="461">
        <v>0.015714</v>
      </c>
      <c r="F745" s="461">
        <v>0.019153</v>
      </c>
      <c r="G745" s="461">
        <v>0.01561</v>
      </c>
      <c r="H745" s="461">
        <v>0.018699</v>
      </c>
      <c r="I745" s="461">
        <v>0.006897</v>
      </c>
      <c r="J745" s="461">
        <v>0.008069</v>
      </c>
      <c r="K745" s="462">
        <v>0</v>
      </c>
      <c r="L745" s="462">
        <v>0</v>
      </c>
      <c r="M745" s="463">
        <v>0.5227000000000001</v>
      </c>
      <c r="N745" s="464">
        <f>4*K745/J745</f>
        <v>0</v>
      </c>
      <c r="O745" s="464">
        <f>4*L745/I745</f>
        <v>0</v>
      </c>
      <c r="P745" s="462">
        <f>N745*E745</f>
        <v>0</v>
      </c>
      <c r="Q745" s="462">
        <f>O745*E745</f>
        <v>0</v>
      </c>
    </row>
    <row r="746" ht="18.65" customHeight="1">
      <c r="A746" t="s" s="459">
        <v>3463</v>
      </c>
      <c r="B746" t="s" s="459">
        <v>215</v>
      </c>
      <c r="C746" s="465">
        <v>20</v>
      </c>
      <c r="D746" t="s" s="460">
        <v>1121</v>
      </c>
      <c r="E746" s="461">
        <v>0.018987</v>
      </c>
      <c r="F746" s="461">
        <v>0.020182</v>
      </c>
      <c r="G746" s="461">
        <v>0.015475</v>
      </c>
      <c r="H746" s="461">
        <v>0.003678</v>
      </c>
      <c r="I746" s="461">
        <v>0.006638</v>
      </c>
      <c r="J746" s="461">
        <v>0.009195999999999999</v>
      </c>
      <c r="K746" s="462">
        <v>0.000843</v>
      </c>
      <c r="L746" s="462">
        <v>0.001718</v>
      </c>
      <c r="M746" s="463">
        <v>11.4552</v>
      </c>
      <c r="N746" s="464">
        <f>4*K746/J746</f>
        <v>0.366681165724228</v>
      </c>
      <c r="O746" s="464">
        <f>4*L746/I746</f>
        <v>1.03525158180175</v>
      </c>
      <c r="P746" s="462">
        <f>N746*E746</f>
        <v>0.00696217529360592</v>
      </c>
      <c r="Q746" s="462">
        <f>O746*E746</f>
        <v>0.0196563217836698</v>
      </c>
    </row>
    <row r="747" ht="18.65" customHeight="1">
      <c r="A747" t="s" s="459">
        <v>3463</v>
      </c>
      <c r="B747" t="s" s="459">
        <v>215</v>
      </c>
      <c r="C747" s="465">
        <v>21</v>
      </c>
      <c r="D747" t="s" s="460">
        <v>1122</v>
      </c>
      <c r="E747" s="461">
        <v>0.019173</v>
      </c>
      <c r="F747" s="461">
        <v>0.021879</v>
      </c>
      <c r="G747" s="461">
        <v>0.01553</v>
      </c>
      <c r="H747" s="461">
        <v>0.00684</v>
      </c>
      <c r="I747" s="461">
        <v>5e-06</v>
      </c>
      <c r="J747" s="461">
        <v>5e-06</v>
      </c>
      <c r="K747" s="462">
        <v>0</v>
      </c>
      <c r="L747" s="462">
        <v>0</v>
      </c>
      <c r="M747" s="463">
        <v>0</v>
      </c>
      <c r="N747" s="464">
        <f>4*K747/J747</f>
        <v>0</v>
      </c>
      <c r="O747" s="464">
        <f>4*L747/I747</f>
        <v>0</v>
      </c>
      <c r="P747" s="462">
        <f>N747*E747</f>
        <v>0</v>
      </c>
      <c r="Q747" s="462">
        <f>O747*E747</f>
        <v>0</v>
      </c>
    </row>
    <row r="748" ht="18.65" customHeight="1">
      <c r="A748" t="s" s="459">
        <v>3463</v>
      </c>
      <c r="B748" t="s" s="459">
        <v>215</v>
      </c>
      <c r="C748" t="s" s="459">
        <v>216</v>
      </c>
      <c r="D748" t="s" s="460">
        <v>1121</v>
      </c>
      <c r="E748" s="461">
        <v>0.017197</v>
      </c>
      <c r="F748" s="461">
        <v>0.020171</v>
      </c>
      <c r="G748" s="461">
        <v>0.016019</v>
      </c>
      <c r="H748" s="461">
        <v>0.016879</v>
      </c>
      <c r="I748" s="461">
        <v>0.007295</v>
      </c>
      <c r="J748" s="461">
        <v>0.006703</v>
      </c>
      <c r="K748" s="462">
        <v>0.003728</v>
      </c>
      <c r="L748" s="462">
        <v>5e-06</v>
      </c>
      <c r="M748" s="463">
        <v>62.8119</v>
      </c>
      <c r="N748" s="464">
        <f>4*K748/J748</f>
        <v>2.22467551842459</v>
      </c>
      <c r="O748" s="464">
        <f>4*L748/I748</f>
        <v>0.00274160383824537</v>
      </c>
      <c r="P748" s="462">
        <f>N748*E748</f>
        <v>0.0382577448903477</v>
      </c>
      <c r="Q748" s="462">
        <f>O748*E748</f>
        <v>4.71473612063056e-05</v>
      </c>
    </row>
    <row r="749" ht="18.65" customHeight="1">
      <c r="A749" t="s" s="459">
        <v>3463</v>
      </c>
      <c r="B749" t="s" s="459">
        <v>232</v>
      </c>
      <c r="C749" s="465">
        <v>1</v>
      </c>
      <c r="D749" t="s" s="460">
        <v>1122</v>
      </c>
      <c r="E749" s="461">
        <v>0.010979</v>
      </c>
      <c r="F749" s="461">
        <v>0.017134</v>
      </c>
      <c r="G749" s="461">
        <v>0.011516</v>
      </c>
      <c r="H749" s="461">
        <v>0.014072</v>
      </c>
      <c r="I749" s="461">
        <v>0.006976</v>
      </c>
      <c r="J749" s="461">
        <v>0.005915</v>
      </c>
      <c r="K749" s="462">
        <v>0</v>
      </c>
      <c r="L749" s="462">
        <v>0</v>
      </c>
      <c r="M749" s="463">
        <v>2.345</v>
      </c>
      <c r="N749" s="464">
        <f>4*K749/J749</f>
        <v>0</v>
      </c>
      <c r="O749" s="464">
        <f>4*L749/I749</f>
        <v>0</v>
      </c>
      <c r="P749" s="462">
        <f>N749*E749</f>
        <v>0</v>
      </c>
      <c r="Q749" s="462">
        <f>O749*E749</f>
        <v>0</v>
      </c>
    </row>
    <row r="750" ht="18.65" customHeight="1">
      <c r="A750" t="s" s="459">
        <v>3463</v>
      </c>
      <c r="B750" t="s" s="459">
        <v>232</v>
      </c>
      <c r="C750" t="s" s="459">
        <v>180</v>
      </c>
      <c r="D750" t="s" s="460">
        <v>1122</v>
      </c>
      <c r="E750" s="461">
        <v>0.009606999999999999</v>
      </c>
      <c r="F750" s="461">
        <v>0.010702</v>
      </c>
      <c r="G750" s="461">
        <v>0.022903</v>
      </c>
      <c r="H750" s="461">
        <v>0.010014</v>
      </c>
      <c r="I750" s="461">
        <v>0.007812</v>
      </c>
      <c r="J750" s="461">
        <v>0.004182</v>
      </c>
      <c r="K750" s="462">
        <v>0</v>
      </c>
      <c r="L750" s="462">
        <v>0</v>
      </c>
      <c r="M750" s="463">
        <v>1.4411</v>
      </c>
      <c r="N750" s="464">
        <f>4*K750/J750</f>
        <v>0</v>
      </c>
      <c r="O750" s="464">
        <f>4*L750/I750</f>
        <v>0</v>
      </c>
      <c r="P750" s="462">
        <f>N750*E750</f>
        <v>0</v>
      </c>
      <c r="Q750" s="462">
        <f>O750*E750</f>
        <v>0</v>
      </c>
    </row>
    <row r="751" ht="18.65" customHeight="1">
      <c r="A751" t="s" s="459">
        <v>3463</v>
      </c>
      <c r="B751" t="s" s="459">
        <v>232</v>
      </c>
      <c r="C751" t="s" s="459">
        <v>150</v>
      </c>
      <c r="D751" t="s" s="460">
        <v>1122</v>
      </c>
      <c r="E751" s="461">
        <v>0.01459</v>
      </c>
      <c r="F751" s="461">
        <v>0.017064</v>
      </c>
      <c r="G751" s="461">
        <v>0.022922</v>
      </c>
      <c r="H751" s="461">
        <v>0.005047</v>
      </c>
      <c r="I751" s="461">
        <v>0.010309</v>
      </c>
      <c r="J751" s="461">
        <v>0.021488</v>
      </c>
      <c r="K751" s="462">
        <v>0</v>
      </c>
      <c r="L751" s="462">
        <v>0</v>
      </c>
      <c r="M751" s="463">
        <v>1.1097</v>
      </c>
      <c r="N751" s="464">
        <f>4*K751/J751</f>
        <v>0</v>
      </c>
      <c r="O751" s="464">
        <f>4*L751/I751</f>
        <v>0</v>
      </c>
      <c r="P751" s="462">
        <f>N751*E751</f>
        <v>0</v>
      </c>
      <c r="Q751" s="462">
        <f>O751*E751</f>
        <v>0</v>
      </c>
    </row>
    <row r="752" ht="18.65" customHeight="1">
      <c r="A752" t="s" s="459">
        <v>3463</v>
      </c>
      <c r="B752" t="s" s="459">
        <v>232</v>
      </c>
      <c r="C752" t="s" s="459">
        <v>182</v>
      </c>
      <c r="D752" t="s" s="460">
        <v>1122</v>
      </c>
      <c r="E752" s="461">
        <v>0.013074</v>
      </c>
      <c r="F752" s="461">
        <v>0.016952</v>
      </c>
      <c r="G752" s="461">
        <v>0.017681</v>
      </c>
      <c r="H752" s="461">
        <v>0.009445</v>
      </c>
      <c r="I752" s="461">
        <v>0.00698</v>
      </c>
      <c r="J752" s="461">
        <v>0.018887</v>
      </c>
      <c r="K752" s="462">
        <v>0</v>
      </c>
      <c r="L752" s="462">
        <v>0</v>
      </c>
      <c r="M752" s="463">
        <v>0.0115</v>
      </c>
      <c r="N752" s="464">
        <f>4*K752/J752</f>
        <v>0</v>
      </c>
      <c r="O752" s="464">
        <f>4*L752/I752</f>
        <v>0</v>
      </c>
      <c r="P752" s="462">
        <f>N752*E752</f>
        <v>0</v>
      </c>
      <c r="Q752" s="462">
        <f>O752*E752</f>
        <v>0</v>
      </c>
    </row>
    <row r="753" ht="18.65" customHeight="1">
      <c r="A753" t="s" s="459">
        <v>3463</v>
      </c>
      <c r="B753" t="s" s="459">
        <v>232</v>
      </c>
      <c r="C753" s="465">
        <v>3</v>
      </c>
      <c r="D753" t="s" s="460">
        <v>1121</v>
      </c>
      <c r="E753" s="461">
        <v>0.017394</v>
      </c>
      <c r="F753" s="461">
        <v>0.017411</v>
      </c>
      <c r="G753" s="461">
        <v>0.014027</v>
      </c>
      <c r="H753" s="461">
        <v>0.000107</v>
      </c>
      <c r="I753" s="461">
        <v>0.008689000000000001</v>
      </c>
      <c r="J753" s="461">
        <v>0.00048</v>
      </c>
      <c r="K753" s="462">
        <v>0.001728</v>
      </c>
      <c r="L753" s="462">
        <v>5e-06</v>
      </c>
      <c r="M753" s="463">
        <v>83.3963</v>
      </c>
      <c r="N753" s="464">
        <f>4*K753/J753</f>
        <v>14.4</v>
      </c>
      <c r="O753" s="464">
        <f>4*L753/I753</f>
        <v>0.00230176084704799</v>
      </c>
      <c r="P753" s="462">
        <f>N753*E753</f>
        <v>0.2504736</v>
      </c>
      <c r="Q753" s="462">
        <f>O753*E753</f>
        <v>4.00368281735527e-05</v>
      </c>
    </row>
    <row r="754" ht="18.65" customHeight="1">
      <c r="A754" t="s" s="459">
        <v>3463</v>
      </c>
      <c r="B754" t="s" s="459">
        <v>232</v>
      </c>
      <c r="C754" s="465">
        <v>4</v>
      </c>
      <c r="D754" t="s" s="460">
        <v>1122</v>
      </c>
      <c r="E754" s="461">
        <v>0.012293</v>
      </c>
      <c r="F754" s="461">
        <v>0.016587</v>
      </c>
      <c r="G754" s="461">
        <v>0.017617</v>
      </c>
      <c r="H754" s="461">
        <v>0.01721</v>
      </c>
      <c r="I754" s="461">
        <v>0.008744</v>
      </c>
      <c r="J754" s="461">
        <v>0.012202</v>
      </c>
      <c r="K754" s="462">
        <v>0</v>
      </c>
      <c r="L754" s="462">
        <v>0</v>
      </c>
      <c r="M754" s="463">
        <v>1.821</v>
      </c>
      <c r="N754" s="464">
        <f>4*K754/J754</f>
        <v>0</v>
      </c>
      <c r="O754" s="464">
        <f>4*L754/I754</f>
        <v>0</v>
      </c>
      <c r="P754" s="462">
        <f>N754*E754</f>
        <v>0</v>
      </c>
      <c r="Q754" s="462">
        <f>O754*E754</f>
        <v>0</v>
      </c>
    </row>
    <row r="755" ht="18.65" customHeight="1">
      <c r="A755" t="s" s="459">
        <v>3463</v>
      </c>
      <c r="B755" t="s" s="459">
        <v>232</v>
      </c>
      <c r="C755" s="465">
        <v>5</v>
      </c>
      <c r="D755" t="s" s="460">
        <v>1122</v>
      </c>
      <c r="E755" s="461">
        <v>0.011892</v>
      </c>
      <c r="F755" s="461">
        <v>0.017822</v>
      </c>
      <c r="G755" s="461">
        <v>0.013727</v>
      </c>
      <c r="H755" s="461">
        <v>0.01585</v>
      </c>
      <c r="I755" s="461">
        <v>0.01048</v>
      </c>
      <c r="J755" s="461">
        <v>0.010299</v>
      </c>
      <c r="K755" s="462">
        <v>0</v>
      </c>
      <c r="L755" s="462">
        <v>0</v>
      </c>
      <c r="M755" s="463">
        <v>1.1245</v>
      </c>
      <c r="N755" s="464">
        <f>4*K755/J755</f>
        <v>0</v>
      </c>
      <c r="O755" s="464">
        <f>4*L755/I755</f>
        <v>0</v>
      </c>
      <c r="P755" s="462">
        <f>N755*E755</f>
        <v>0</v>
      </c>
      <c r="Q755" s="462">
        <f>O755*E755</f>
        <v>0</v>
      </c>
    </row>
    <row r="756" ht="18.65" customHeight="1">
      <c r="A756" t="s" s="459">
        <v>3463</v>
      </c>
      <c r="B756" t="s" s="459">
        <v>232</v>
      </c>
      <c r="C756" s="465">
        <v>6</v>
      </c>
      <c r="D756" t="s" s="460">
        <v>1121</v>
      </c>
      <c r="E756" s="461">
        <v>0.016458</v>
      </c>
      <c r="F756" s="461">
        <v>0.016474</v>
      </c>
      <c r="G756" s="461">
        <v>0.015887</v>
      </c>
      <c r="H756" s="461">
        <v>8.3e-05</v>
      </c>
      <c r="I756" s="461">
        <v>0.007906</v>
      </c>
      <c r="J756" s="461">
        <v>0.001512</v>
      </c>
      <c r="K756" s="462">
        <v>0.005015</v>
      </c>
      <c r="L756" s="462">
        <v>5e-06</v>
      </c>
      <c r="M756" s="463">
        <v>61.3438</v>
      </c>
      <c r="N756" s="464">
        <f>4*K756/J756</f>
        <v>13.2671957671958</v>
      </c>
      <c r="O756" s="464">
        <f>4*L756/I756</f>
        <v>0.00252972426005565</v>
      </c>
      <c r="P756" s="462">
        <f>N756*E756</f>
        <v>0.218351507936508</v>
      </c>
      <c r="Q756" s="462">
        <f>O756*E756</f>
        <v>4.16342018719959e-05</v>
      </c>
    </row>
    <row r="757" ht="18.65" customHeight="1">
      <c r="A757" t="s" s="459">
        <v>3463</v>
      </c>
      <c r="B757" t="s" s="459">
        <v>232</v>
      </c>
      <c r="C757" s="465">
        <v>7</v>
      </c>
      <c r="D757" t="s" s="460">
        <v>1122</v>
      </c>
      <c r="E757" s="461">
        <v>0.011527</v>
      </c>
      <c r="F757" s="461">
        <v>0.016014</v>
      </c>
      <c r="G757" s="461">
        <v>0.013498</v>
      </c>
      <c r="H757" s="461">
        <v>0.014651</v>
      </c>
      <c r="I757" s="461">
        <v>0.006233</v>
      </c>
      <c r="J757" s="461">
        <v>0.010313</v>
      </c>
      <c r="K757" s="462">
        <v>0</v>
      </c>
      <c r="L757" s="462">
        <v>0</v>
      </c>
      <c r="M757" s="463">
        <v>8.100899999999999</v>
      </c>
      <c r="N757" s="464">
        <f>4*K757/J757</f>
        <v>0</v>
      </c>
      <c r="O757" s="464">
        <f>4*L757/I757</f>
        <v>0</v>
      </c>
      <c r="P757" s="462">
        <f>N757*E757</f>
        <v>0</v>
      </c>
      <c r="Q757" s="462">
        <f>O757*E757</f>
        <v>0</v>
      </c>
    </row>
    <row r="758" ht="18.65" customHeight="1">
      <c r="A758" t="s" s="459">
        <v>3463</v>
      </c>
      <c r="B758" t="s" s="459">
        <v>232</v>
      </c>
      <c r="C758" s="465">
        <v>8</v>
      </c>
      <c r="D758" t="s" s="460">
        <v>1121</v>
      </c>
      <c r="E758" s="461">
        <v>0.016943</v>
      </c>
      <c r="F758" s="461">
        <v>0.01696</v>
      </c>
      <c r="G758" s="461">
        <v>0.012961</v>
      </c>
      <c r="H758" s="461">
        <v>6.2e-05</v>
      </c>
      <c r="I758" s="461">
        <v>0.007298</v>
      </c>
      <c r="J758" s="461">
        <v>0.000267</v>
      </c>
      <c r="K758" s="462">
        <v>0.000795</v>
      </c>
      <c r="L758" s="462">
        <v>5e-06</v>
      </c>
      <c r="M758" s="463">
        <v>44.9496</v>
      </c>
      <c r="N758" s="464">
        <f>4*K758/J758</f>
        <v>11.9101123595506</v>
      </c>
      <c r="O758" s="464">
        <f>4*L758/I758</f>
        <v>0.00274047684297068</v>
      </c>
      <c r="P758" s="462">
        <f>N758*E758</f>
        <v>0.201793033707866</v>
      </c>
      <c r="Q758" s="462">
        <f>O758*E758</f>
        <v>4.64318991504522e-05</v>
      </c>
    </row>
    <row r="759" ht="18.65" customHeight="1">
      <c r="A759" t="s" s="459">
        <v>3463</v>
      </c>
      <c r="B759" t="s" s="459">
        <v>232</v>
      </c>
      <c r="C759" s="465">
        <v>9</v>
      </c>
      <c r="D759" t="s" s="460">
        <v>1122</v>
      </c>
      <c r="E759" s="461">
        <v>0.014302</v>
      </c>
      <c r="F759" s="461">
        <v>0.018678</v>
      </c>
      <c r="G759" s="461">
        <v>0.012467</v>
      </c>
      <c r="H759" s="461">
        <v>0.01135</v>
      </c>
      <c r="I759" s="461">
        <v>0.008821000000000001</v>
      </c>
      <c r="J759" s="461">
        <v>0.005573</v>
      </c>
      <c r="K759" s="462">
        <v>0</v>
      </c>
      <c r="L759" s="462">
        <v>0</v>
      </c>
      <c r="M759" s="463">
        <v>0.0316</v>
      </c>
      <c r="N759" s="464">
        <f>4*K759/J759</f>
        <v>0</v>
      </c>
      <c r="O759" s="464">
        <f>4*L759/I759</f>
        <v>0</v>
      </c>
      <c r="P759" s="462">
        <f>N759*E759</f>
        <v>0</v>
      </c>
      <c r="Q759" s="462">
        <f>O759*E759</f>
        <v>0</v>
      </c>
    </row>
    <row r="760" ht="18.65" customHeight="1">
      <c r="A760" t="s" s="459">
        <v>3463</v>
      </c>
      <c r="B760" t="s" s="459">
        <v>232</v>
      </c>
      <c r="C760" s="465">
        <v>10</v>
      </c>
      <c r="D760" t="s" s="460">
        <v>1122</v>
      </c>
      <c r="E760" s="461">
        <v>0.013268</v>
      </c>
      <c r="F760" s="461">
        <v>0.018283</v>
      </c>
      <c r="G760" s="461">
        <v>0.011831</v>
      </c>
      <c r="H760" s="461">
        <v>0.010509</v>
      </c>
      <c r="I760" s="461">
        <v>0.008994</v>
      </c>
      <c r="J760" s="461">
        <v>0.008083</v>
      </c>
      <c r="K760" s="462">
        <v>0</v>
      </c>
      <c r="L760" s="462">
        <v>0</v>
      </c>
      <c r="M760" s="463">
        <v>2.8909</v>
      </c>
      <c r="N760" s="464">
        <f>4*K760/J760</f>
        <v>0</v>
      </c>
      <c r="O760" s="464">
        <f>4*L760/I760</f>
        <v>0</v>
      </c>
      <c r="P760" s="462">
        <f>N760*E760</f>
        <v>0</v>
      </c>
      <c r="Q760" s="462">
        <f>O760*E760</f>
        <v>0</v>
      </c>
    </row>
    <row r="761" ht="18.65" customHeight="1">
      <c r="A761" t="s" s="459">
        <v>3463</v>
      </c>
      <c r="B761" t="s" s="459">
        <v>232</v>
      </c>
      <c r="C761" s="465">
        <v>11</v>
      </c>
      <c r="D761" t="s" s="460">
        <v>1122</v>
      </c>
      <c r="E761" s="461">
        <v>0.012244</v>
      </c>
      <c r="F761" s="461">
        <v>0.017709</v>
      </c>
      <c r="G761" s="461">
        <v>0.01466</v>
      </c>
      <c r="H761" s="461">
        <v>0.014896</v>
      </c>
      <c r="I761" s="461">
        <v>0.00646</v>
      </c>
      <c r="J761" s="461">
        <v>0.009454000000000001</v>
      </c>
      <c r="K761" s="462">
        <v>0</v>
      </c>
      <c r="L761" s="462">
        <v>0</v>
      </c>
      <c r="M761" s="463">
        <v>4.5916</v>
      </c>
      <c r="N761" s="464">
        <f>4*K761/J761</f>
        <v>0</v>
      </c>
      <c r="O761" s="464">
        <f>4*L761/I761</f>
        <v>0</v>
      </c>
      <c r="P761" s="462">
        <f>N761*E761</f>
        <v>0</v>
      </c>
      <c r="Q761" s="462">
        <f>O761*E761</f>
        <v>0</v>
      </c>
    </row>
    <row r="762" ht="18.65" customHeight="1">
      <c r="A762" t="s" s="459">
        <v>3463</v>
      </c>
      <c r="B762" t="s" s="459">
        <v>232</v>
      </c>
      <c r="C762" s="465">
        <v>12</v>
      </c>
      <c r="D762" t="s" s="460">
        <v>1122</v>
      </c>
      <c r="E762" s="461">
        <v>0.011129</v>
      </c>
      <c r="F762" s="461">
        <v>0.016789</v>
      </c>
      <c r="G762" s="461">
        <v>0.013095</v>
      </c>
      <c r="H762" s="461">
        <v>0.013237</v>
      </c>
      <c r="I762" s="461">
        <v>0.007427</v>
      </c>
      <c r="J762" s="461">
        <v>0.009854</v>
      </c>
      <c r="K762" s="462">
        <v>0</v>
      </c>
      <c r="L762" s="462">
        <v>0</v>
      </c>
      <c r="M762" s="463">
        <v>0.0148</v>
      </c>
      <c r="N762" s="464">
        <f>4*K762/J762</f>
        <v>0</v>
      </c>
      <c r="O762" s="464">
        <f>4*L762/I762</f>
        <v>0</v>
      </c>
      <c r="P762" s="462">
        <f>N762*E762</f>
        <v>0</v>
      </c>
      <c r="Q762" s="462">
        <f>O762*E762</f>
        <v>0</v>
      </c>
    </row>
    <row r="763" ht="18.65" customHeight="1">
      <c r="A763" t="s" s="459">
        <v>3463</v>
      </c>
      <c r="B763" t="s" s="459">
        <v>232</v>
      </c>
      <c r="C763" s="465">
        <v>13</v>
      </c>
      <c r="D763" t="s" s="460">
        <v>1121</v>
      </c>
      <c r="E763" s="461">
        <v>0.015808</v>
      </c>
      <c r="F763" s="461">
        <v>0.016796</v>
      </c>
      <c r="G763" s="461">
        <v>0.01457</v>
      </c>
      <c r="H763" s="461">
        <v>0.002641</v>
      </c>
      <c r="I763" s="461">
        <v>0.008351000000000001</v>
      </c>
      <c r="J763" s="461">
        <v>0.000125</v>
      </c>
      <c r="K763" s="462">
        <v>0.000318</v>
      </c>
      <c r="L763" s="462">
        <v>5e-06</v>
      </c>
      <c r="M763" s="463">
        <v>146.8312</v>
      </c>
      <c r="N763" s="464">
        <f>4*K763/J763</f>
        <v>10.176</v>
      </c>
      <c r="O763" s="464">
        <f>4*L763/I763</f>
        <v>0.00239492276374087</v>
      </c>
      <c r="P763" s="462">
        <f>N763*E763</f>
        <v>0.160862208</v>
      </c>
      <c r="Q763" s="462">
        <f>O763*E763</f>
        <v>3.78589390492157e-05</v>
      </c>
    </row>
    <row r="764" ht="18.65" customHeight="1">
      <c r="A764" t="s" s="459">
        <v>3463</v>
      </c>
      <c r="B764" t="s" s="459">
        <v>232</v>
      </c>
      <c r="C764" s="465">
        <v>14</v>
      </c>
      <c r="D764" t="s" s="460">
        <v>1122</v>
      </c>
      <c r="E764" s="461">
        <v>0.012674</v>
      </c>
      <c r="F764" s="461">
        <v>0.018214</v>
      </c>
      <c r="G764" s="461">
        <v>0.013388</v>
      </c>
      <c r="H764" s="461">
        <v>0.01542</v>
      </c>
      <c r="I764" s="461">
        <v>0.006794</v>
      </c>
      <c r="J764" s="461">
        <v>0.01207</v>
      </c>
      <c r="K764" s="462">
        <v>0</v>
      </c>
      <c r="L764" s="462">
        <v>0</v>
      </c>
      <c r="M764" s="463">
        <v>0</v>
      </c>
      <c r="N764" s="464">
        <f>4*K764/J764</f>
        <v>0</v>
      </c>
      <c r="O764" s="464">
        <f>4*L764/I764</f>
        <v>0</v>
      </c>
      <c r="P764" s="462">
        <f>N764*E764</f>
        <v>0</v>
      </c>
      <c r="Q764" s="462">
        <f>O764*E764</f>
        <v>0</v>
      </c>
    </row>
    <row r="765" ht="18.65" customHeight="1">
      <c r="A765" t="s" s="459">
        <v>3463</v>
      </c>
      <c r="B765" t="s" s="459">
        <v>232</v>
      </c>
      <c r="C765" t="s" s="459">
        <v>3114</v>
      </c>
      <c r="D765" t="s" s="460">
        <v>1122</v>
      </c>
      <c r="E765" s="461">
        <v>0.017648</v>
      </c>
      <c r="F765" s="461">
        <v>0.017909</v>
      </c>
      <c r="G765" s="461">
        <v>0.017217</v>
      </c>
      <c r="H765" s="461">
        <v>0.000697</v>
      </c>
      <c r="I765" s="461">
        <v>0.003806</v>
      </c>
      <c r="J765" s="461">
        <v>0.003283</v>
      </c>
      <c r="K765" s="462">
        <v>0</v>
      </c>
      <c r="L765" s="462">
        <v>0</v>
      </c>
      <c r="M765" s="463">
        <v>0</v>
      </c>
      <c r="N765" s="464">
        <f>4*K765/J765</f>
        <v>0</v>
      </c>
      <c r="O765" s="464">
        <f>4*L765/I765</f>
        <v>0</v>
      </c>
      <c r="P765" s="462">
        <f>N765*E765</f>
        <v>0</v>
      </c>
      <c r="Q765" s="462">
        <f>O765*E765</f>
        <v>0</v>
      </c>
    </row>
    <row r="766" ht="18.65" customHeight="1">
      <c r="A766" t="s" s="459">
        <v>3463</v>
      </c>
      <c r="B766" t="s" s="459">
        <v>232</v>
      </c>
      <c r="C766" t="s" s="459">
        <v>167</v>
      </c>
      <c r="D766" t="s" s="460">
        <v>1122</v>
      </c>
      <c r="E766" s="461">
        <v>0.008862</v>
      </c>
      <c r="F766" s="461">
        <v>0.01763</v>
      </c>
      <c r="G766" s="461">
        <v>0.025171</v>
      </c>
      <c r="H766" s="461">
        <v>0.043487</v>
      </c>
      <c r="I766" s="461">
        <v>0.005044</v>
      </c>
      <c r="J766" s="461">
        <v>0.006869</v>
      </c>
      <c r="K766" s="462">
        <v>0</v>
      </c>
      <c r="L766" s="462">
        <v>0</v>
      </c>
      <c r="M766" s="463">
        <v>0.6583</v>
      </c>
      <c r="N766" s="464">
        <f>4*K766/J766</f>
        <v>0</v>
      </c>
      <c r="O766" s="464">
        <f>4*L766/I766</f>
        <v>0</v>
      </c>
      <c r="P766" s="462">
        <f>N766*E766</f>
        <v>0</v>
      </c>
      <c r="Q766" s="462">
        <f>O766*E766</f>
        <v>0</v>
      </c>
    </row>
    <row r="767" ht="18.65" customHeight="1">
      <c r="A767" t="s" s="459">
        <v>3463</v>
      </c>
      <c r="B767" t="s" s="459">
        <v>232</v>
      </c>
      <c r="C767" t="s" s="459">
        <v>3115</v>
      </c>
      <c r="D767" t="s" s="460">
        <v>1121</v>
      </c>
      <c r="E767" s="461">
        <v>0.016369</v>
      </c>
      <c r="F767" s="461">
        <v>0.017609</v>
      </c>
      <c r="G767" s="461">
        <v>0.014578</v>
      </c>
      <c r="H767" s="461">
        <v>0.004774</v>
      </c>
      <c r="I767" s="461">
        <v>0.008462000000000001</v>
      </c>
      <c r="J767" s="461">
        <v>0.001908</v>
      </c>
      <c r="K767" s="462">
        <v>0.004775</v>
      </c>
      <c r="L767" s="462">
        <v>5e-06</v>
      </c>
      <c r="M767" s="463">
        <v>19.231</v>
      </c>
      <c r="N767" s="464">
        <f>4*K767/J767</f>
        <v>10.0104821802935</v>
      </c>
      <c r="O767" s="464">
        <f>4*L767/I767</f>
        <v>0.00236350744504845</v>
      </c>
      <c r="P767" s="462">
        <f>N767*E767</f>
        <v>0.163861582809224</v>
      </c>
      <c r="Q767" s="462">
        <f>O767*E767</f>
        <v>3.86882533679981e-05</v>
      </c>
    </row>
    <row r="768" ht="18.65" customHeight="1">
      <c r="A768" t="s" s="459">
        <v>3463</v>
      </c>
      <c r="B768" t="s" s="459">
        <v>232</v>
      </c>
      <c r="C768" s="465">
        <v>16</v>
      </c>
      <c r="D768" t="s" s="460">
        <v>1121</v>
      </c>
      <c r="E768" s="461">
        <v>0.014768</v>
      </c>
      <c r="F768" s="461">
        <v>0.017394</v>
      </c>
      <c r="G768" s="461">
        <v>0.01435</v>
      </c>
      <c r="H768" s="461">
        <v>0.017101</v>
      </c>
      <c r="I768" s="461">
        <v>0.008695</v>
      </c>
      <c r="J768" s="461">
        <v>0.000433</v>
      </c>
      <c r="K768" s="462">
        <v>0.001262</v>
      </c>
      <c r="L768" s="462">
        <v>5e-06</v>
      </c>
      <c r="M768" s="463">
        <v>56.0799</v>
      </c>
      <c r="N768" s="464">
        <f>4*K768/J768</f>
        <v>11.6581986143187</v>
      </c>
      <c r="O768" s="464">
        <f>4*L768/I768</f>
        <v>0.00230017251293847</v>
      </c>
      <c r="P768" s="462">
        <f>N768*E768</f>
        <v>0.172168277136259</v>
      </c>
      <c r="Q768" s="462">
        <f>O768*E768</f>
        <v>3.39689476710753e-05</v>
      </c>
    </row>
    <row r="769" ht="18.65" customHeight="1">
      <c r="A769" t="s" s="459">
        <v>3463</v>
      </c>
      <c r="B769" t="s" s="459">
        <v>232</v>
      </c>
      <c r="C769" s="465">
        <v>17</v>
      </c>
      <c r="D769" t="s" s="460">
        <v>1121</v>
      </c>
      <c r="E769" s="461">
        <v>0.015774</v>
      </c>
      <c r="F769" s="461">
        <v>0.017104</v>
      </c>
      <c r="G769" s="461">
        <v>0.013393</v>
      </c>
      <c r="H769" s="461">
        <v>0.002761</v>
      </c>
      <c r="I769" s="461">
        <v>0.00731</v>
      </c>
      <c r="J769" s="461">
        <v>0.000318</v>
      </c>
      <c r="K769" s="462">
        <v>0.001219</v>
      </c>
      <c r="L769" s="462">
        <v>5e-06</v>
      </c>
      <c r="M769" s="463">
        <v>112.4471</v>
      </c>
      <c r="N769" s="464">
        <f>4*K769/J769</f>
        <v>15.3333333333333</v>
      </c>
      <c r="O769" s="464">
        <f>4*L769/I769</f>
        <v>0.0027359781121751</v>
      </c>
      <c r="P769" s="462">
        <f>N769*E769</f>
        <v>0.241867999999999</v>
      </c>
      <c r="Q769" s="462">
        <f>O769*E769</f>
        <v>4.315731874145e-05</v>
      </c>
    </row>
    <row r="770" ht="18.65" customHeight="1">
      <c r="A770" t="s" s="459">
        <v>3463</v>
      </c>
      <c r="B770" t="s" s="459">
        <v>232</v>
      </c>
      <c r="C770" s="465">
        <v>18</v>
      </c>
      <c r="D770" t="s" s="460">
        <v>1122</v>
      </c>
      <c r="E770" s="461">
        <v>0.01266</v>
      </c>
      <c r="F770" s="461">
        <v>0.015471</v>
      </c>
      <c r="G770" s="461">
        <v>0.01463</v>
      </c>
      <c r="H770" s="461">
        <v>0.00663</v>
      </c>
      <c r="I770" s="461">
        <v>0.00792</v>
      </c>
      <c r="J770" s="461">
        <v>0.009429</v>
      </c>
      <c r="K770" s="462">
        <v>0</v>
      </c>
      <c r="L770" s="462">
        <v>0</v>
      </c>
      <c r="M770" s="463">
        <v>0.0529</v>
      </c>
      <c r="N770" s="464">
        <f>4*K770/J770</f>
        <v>0</v>
      </c>
      <c r="O770" s="464">
        <f>4*L770/I770</f>
        <v>0</v>
      </c>
      <c r="P770" s="462">
        <f>N770*E770</f>
        <v>0</v>
      </c>
      <c r="Q770" s="462">
        <f>O770*E770</f>
        <v>0</v>
      </c>
    </row>
    <row r="771" ht="18.65" customHeight="1">
      <c r="A771" t="s" s="459">
        <v>3463</v>
      </c>
      <c r="B771" t="s" s="459">
        <v>232</v>
      </c>
      <c r="C771" s="465">
        <v>19</v>
      </c>
      <c r="D771" t="s" s="460">
        <v>1122</v>
      </c>
      <c r="E771" s="461">
        <v>0.010897</v>
      </c>
      <c r="F771" s="461">
        <v>0.0158</v>
      </c>
      <c r="G771" s="461">
        <v>0.014013</v>
      </c>
      <c r="H771" s="461">
        <v>0.014166</v>
      </c>
      <c r="I771" s="461">
        <v>0.00695</v>
      </c>
      <c r="J771" s="461">
        <v>0.00663</v>
      </c>
      <c r="K771" s="462">
        <v>0</v>
      </c>
      <c r="L771" s="462">
        <v>0</v>
      </c>
      <c r="M771" s="463">
        <v>0.5948</v>
      </c>
      <c r="N771" s="464">
        <f>4*K771/J771</f>
        <v>0</v>
      </c>
      <c r="O771" s="464">
        <f>4*L771/I771</f>
        <v>0</v>
      </c>
      <c r="P771" s="462">
        <f>N771*E771</f>
        <v>0</v>
      </c>
      <c r="Q771" s="462">
        <f>O771*E771</f>
        <v>0</v>
      </c>
    </row>
    <row r="772" ht="18.65" customHeight="1">
      <c r="A772" t="s" s="459">
        <v>3463</v>
      </c>
      <c r="B772" t="s" s="459">
        <v>232</v>
      </c>
      <c r="C772" s="465">
        <v>20</v>
      </c>
      <c r="D772" t="s" s="460">
        <v>1122</v>
      </c>
      <c r="E772" s="461">
        <v>0.011577</v>
      </c>
      <c r="F772" s="461">
        <v>0.016175</v>
      </c>
      <c r="G772" s="461">
        <v>0.014613</v>
      </c>
      <c r="H772" s="461">
        <v>0.011969</v>
      </c>
      <c r="I772" s="461">
        <v>0.008149999999999999</v>
      </c>
      <c r="J772" s="461">
        <v>0.009577</v>
      </c>
      <c r="K772" s="462">
        <v>0</v>
      </c>
      <c r="L772" s="462">
        <v>0</v>
      </c>
      <c r="M772" s="463">
        <v>0.035</v>
      </c>
      <c r="N772" s="464">
        <f>4*K772/J772</f>
        <v>0</v>
      </c>
      <c r="O772" s="464">
        <f>4*L772/I772</f>
        <v>0</v>
      </c>
      <c r="P772" s="462">
        <f>N772*E772</f>
        <v>0</v>
      </c>
      <c r="Q772" s="462">
        <f>O772*E772</f>
        <v>0</v>
      </c>
    </row>
    <row r="773" ht="18.65" customHeight="1">
      <c r="A773" t="s" s="459">
        <v>3463</v>
      </c>
      <c r="B773" t="s" s="459">
        <v>232</v>
      </c>
      <c r="C773" s="465">
        <v>21</v>
      </c>
      <c r="D773" t="s" s="460">
        <v>1122</v>
      </c>
      <c r="E773" s="461">
        <v>0.01222</v>
      </c>
      <c r="F773" s="461">
        <v>0.016136</v>
      </c>
      <c r="G773" s="461">
        <v>0.016967</v>
      </c>
      <c r="H773" s="461">
        <v>0.009482000000000001</v>
      </c>
      <c r="I773" s="461">
        <v>5e-06</v>
      </c>
      <c r="J773" s="461">
        <v>5e-06</v>
      </c>
      <c r="K773" s="462">
        <v>0</v>
      </c>
      <c r="L773" s="462">
        <v>0</v>
      </c>
      <c r="M773" s="463">
        <v>0</v>
      </c>
      <c r="N773" s="464">
        <f>4*K773/J773</f>
        <v>0</v>
      </c>
      <c r="O773" s="464">
        <f>4*L773/I773</f>
        <v>0</v>
      </c>
      <c r="P773" s="462">
        <f>N773*E773</f>
        <v>0</v>
      </c>
      <c r="Q773" s="462">
        <f>O773*E773</f>
        <v>0</v>
      </c>
    </row>
    <row r="774" ht="18.65" customHeight="1">
      <c r="A774" t="s" s="459">
        <v>3463</v>
      </c>
      <c r="B774" t="s" s="459">
        <v>232</v>
      </c>
      <c r="C774" t="s" s="459">
        <v>216</v>
      </c>
      <c r="D774" t="s" s="460">
        <v>1121</v>
      </c>
      <c r="E774" s="461">
        <v>0.013976</v>
      </c>
      <c r="F774" s="461">
        <v>0.016682</v>
      </c>
      <c r="G774" s="461">
        <v>0.014186</v>
      </c>
      <c r="H774" s="461">
        <v>0.007783</v>
      </c>
      <c r="I774" s="461">
        <v>0.007799</v>
      </c>
      <c r="J774" s="461">
        <v>0.005683</v>
      </c>
      <c r="K774" s="462">
        <v>0.009239000000000001</v>
      </c>
      <c r="L774" s="462">
        <v>5e-06</v>
      </c>
      <c r="M774" s="463">
        <v>91.6289</v>
      </c>
      <c r="N774" s="464">
        <f>4*K774/J774</f>
        <v>6.50290339609361</v>
      </c>
      <c r="O774" s="464">
        <f>4*L774/I774</f>
        <v>0.00256443133735094</v>
      </c>
      <c r="P774" s="462">
        <f>N774*E774</f>
        <v>0.0908845778638043</v>
      </c>
      <c r="Q774" s="462">
        <f>O774*E774</f>
        <v>3.58404923708167e-05</v>
      </c>
    </row>
    <row r="775" ht="18.65" customHeight="1">
      <c r="A775" t="s" s="459">
        <v>3464</v>
      </c>
      <c r="B775" t="s" s="459">
        <v>215</v>
      </c>
      <c r="C775" s="465">
        <v>1</v>
      </c>
      <c r="D775" t="s" s="460">
        <v>1122</v>
      </c>
      <c r="E775" s="461">
        <v>0.004421</v>
      </c>
      <c r="F775" s="461">
        <v>0.017886</v>
      </c>
      <c r="G775" s="461">
        <v>0.014034</v>
      </c>
      <c r="H775" s="461">
        <v>0.006823</v>
      </c>
      <c r="I775" s="461">
        <v>0.005725</v>
      </c>
      <c r="J775" s="461">
        <v>0.004227</v>
      </c>
      <c r="K775" s="462">
        <v>0</v>
      </c>
      <c r="L775" s="462">
        <v>0</v>
      </c>
      <c r="M775" s="463">
        <v>1.8911</v>
      </c>
      <c r="N775" s="464">
        <f>4*K775/J775</f>
        <v>0</v>
      </c>
      <c r="O775" s="464">
        <f>4*L775/I775</f>
        <v>0</v>
      </c>
      <c r="P775" s="462">
        <f>N775*E775</f>
        <v>0</v>
      </c>
      <c r="Q775" s="462">
        <f>O775*E775</f>
        <v>0</v>
      </c>
    </row>
    <row r="776" ht="18.65" customHeight="1">
      <c r="A776" t="s" s="459">
        <v>3464</v>
      </c>
      <c r="B776" t="s" s="459">
        <v>215</v>
      </c>
      <c r="C776" t="s" s="459">
        <v>180</v>
      </c>
      <c r="D776" t="s" s="460">
        <v>1122</v>
      </c>
      <c r="E776" s="461">
        <v>0.005449</v>
      </c>
      <c r="F776" s="461">
        <v>0.022124</v>
      </c>
      <c r="G776" s="461">
        <v>0.013072</v>
      </c>
      <c r="H776" s="461">
        <v>0.008293999999999999</v>
      </c>
      <c r="I776" s="461">
        <v>0.015726</v>
      </c>
      <c r="J776" s="461">
        <v>0.006247</v>
      </c>
      <c r="K776" s="462">
        <v>0</v>
      </c>
      <c r="L776" s="462">
        <v>0</v>
      </c>
      <c r="M776" s="463">
        <v>5.0907</v>
      </c>
      <c r="N776" s="464">
        <f>4*K776/J776</f>
        <v>0</v>
      </c>
      <c r="O776" s="464">
        <f>4*L776/I776</f>
        <v>0</v>
      </c>
      <c r="P776" s="462">
        <f>N776*E776</f>
        <v>0</v>
      </c>
      <c r="Q776" s="462">
        <f>O776*E776</f>
        <v>0</v>
      </c>
    </row>
    <row r="777" ht="18.65" customHeight="1">
      <c r="A777" t="s" s="467">
        <v>3464</v>
      </c>
      <c r="B777" t="s" s="467">
        <v>215</v>
      </c>
      <c r="C777" t="s" s="459">
        <v>150</v>
      </c>
      <c r="D777" t="s" s="58">
        <v>1122</v>
      </c>
      <c r="E777" s="468">
        <v>0.007863</v>
      </c>
      <c r="F777" s="468">
        <v>0.017743</v>
      </c>
      <c r="G777" s="468">
        <v>0.020802</v>
      </c>
      <c r="H777" s="468">
        <v>0.007066</v>
      </c>
      <c r="I777" s="468">
        <v>0.018509</v>
      </c>
      <c r="J777" s="468">
        <v>0.006821</v>
      </c>
      <c r="K777" s="469">
        <v>0</v>
      </c>
      <c r="L777" s="469">
        <v>0</v>
      </c>
      <c r="M777" s="463">
        <v>4.9224</v>
      </c>
      <c r="N777" s="464">
        <f>4*K777/J777</f>
        <v>0</v>
      </c>
      <c r="O777" s="464">
        <f>4*L777/I777</f>
        <v>0</v>
      </c>
      <c r="P777" s="462">
        <f>N777*E777</f>
        <v>0</v>
      </c>
      <c r="Q777" s="462">
        <f>O777*E777</f>
        <v>0</v>
      </c>
    </row>
    <row r="778" ht="18.65" customHeight="1">
      <c r="A778" t="s" s="467">
        <v>3464</v>
      </c>
      <c r="B778" t="s" s="467">
        <v>215</v>
      </c>
      <c r="C778" t="s" s="459">
        <v>182</v>
      </c>
      <c r="D778" t="s" s="58">
        <v>1122</v>
      </c>
      <c r="E778" s="468">
        <v>0.004862</v>
      </c>
      <c r="F778" s="468">
        <v>0.022748</v>
      </c>
      <c r="G778" s="468">
        <v>0.013493</v>
      </c>
      <c r="H778" s="468">
        <v>0.008375</v>
      </c>
      <c r="I778" s="468">
        <v>0.009358</v>
      </c>
      <c r="J778" s="468">
        <v>0.009896</v>
      </c>
      <c r="K778" s="469">
        <v>0</v>
      </c>
      <c r="L778" s="469">
        <v>0</v>
      </c>
      <c r="M778" s="463">
        <v>0</v>
      </c>
      <c r="N778" s="464">
        <f>4*K778/J778</f>
        <v>0</v>
      </c>
      <c r="O778" s="464">
        <f>4*L778/I778</f>
        <v>0</v>
      </c>
      <c r="P778" s="462">
        <f>N778*E778</f>
        <v>0</v>
      </c>
      <c r="Q778" s="462">
        <f>O778*E778</f>
        <v>0</v>
      </c>
    </row>
    <row r="779" ht="18.65" customHeight="1">
      <c r="A779" t="s" s="467">
        <v>3464</v>
      </c>
      <c r="B779" t="s" s="467">
        <v>215</v>
      </c>
      <c r="C779" s="465">
        <v>3</v>
      </c>
      <c r="D779" t="s" s="58">
        <v>1122</v>
      </c>
      <c r="E779" s="468">
        <v>0.005457</v>
      </c>
      <c r="F779" s="468">
        <v>0.018388</v>
      </c>
      <c r="G779" s="468">
        <v>0.015468</v>
      </c>
      <c r="H779" s="468">
        <v>0.006649</v>
      </c>
      <c r="I779" s="468">
        <v>0.007946999999999999</v>
      </c>
      <c r="J779" s="468">
        <v>0.00817</v>
      </c>
      <c r="K779" s="469">
        <v>0</v>
      </c>
      <c r="L779" s="469">
        <v>0</v>
      </c>
      <c r="M779" s="463">
        <v>0</v>
      </c>
      <c r="N779" s="464">
        <f>4*K779/J779</f>
        <v>0</v>
      </c>
      <c r="O779" s="464">
        <f>4*L779/I779</f>
        <v>0</v>
      </c>
      <c r="P779" s="462">
        <f>N779*E779</f>
        <v>0</v>
      </c>
      <c r="Q779" s="462">
        <f>O779*E779</f>
        <v>0</v>
      </c>
    </row>
    <row r="780" ht="18.65" customHeight="1">
      <c r="A780" t="s" s="467">
        <v>3464</v>
      </c>
      <c r="B780" t="s" s="467">
        <v>215</v>
      </c>
      <c r="C780" s="465">
        <v>4</v>
      </c>
      <c r="D780" t="s" s="58">
        <v>1122</v>
      </c>
      <c r="E780" s="468">
        <v>0.004794</v>
      </c>
      <c r="F780" s="468">
        <v>0.01925</v>
      </c>
      <c r="G780" s="468">
        <v>0.01552</v>
      </c>
      <c r="H780" s="468">
        <v>0.007439</v>
      </c>
      <c r="I780" s="468">
        <v>0.010373</v>
      </c>
      <c r="J780" s="468">
        <v>0.00877</v>
      </c>
      <c r="K780" s="469">
        <v>0</v>
      </c>
      <c r="L780" s="469">
        <v>0</v>
      </c>
      <c r="M780" s="463">
        <v>3.9932</v>
      </c>
      <c r="N780" s="464">
        <f>4*K780/J780</f>
        <v>0</v>
      </c>
      <c r="O780" s="464">
        <f>4*L780/I780</f>
        <v>0</v>
      </c>
      <c r="P780" s="462">
        <f>N780*E780</f>
        <v>0</v>
      </c>
      <c r="Q780" s="462">
        <f>O780*E780</f>
        <v>0</v>
      </c>
    </row>
    <row r="781" ht="18.65" customHeight="1">
      <c r="A781" t="s" s="467">
        <v>3464</v>
      </c>
      <c r="B781" t="s" s="467">
        <v>215</v>
      </c>
      <c r="C781" s="465">
        <v>5</v>
      </c>
      <c r="D781" t="s" s="58">
        <v>1121</v>
      </c>
      <c r="E781" s="468">
        <v>0.006031</v>
      </c>
      <c r="F781" s="468">
        <v>0.021239</v>
      </c>
      <c r="G781" s="468">
        <v>0.012097</v>
      </c>
      <c r="H781" s="468">
        <v>0.006799</v>
      </c>
      <c r="I781" s="468">
        <v>0.010206</v>
      </c>
      <c r="J781" s="468">
        <v>0.005845</v>
      </c>
      <c r="K781" s="469">
        <v>0.072418</v>
      </c>
      <c r="L781" s="469">
        <v>5e-06</v>
      </c>
      <c r="M781" s="463">
        <v>10.2331</v>
      </c>
      <c r="N781" s="464">
        <f>4*K781/J781</f>
        <v>49.5589392643285</v>
      </c>
      <c r="O781" s="464">
        <f>4*L781/I781</f>
        <v>0.00195963158926122</v>
      </c>
      <c r="P781" s="462">
        <f>N781*E781</f>
        <v>0.298889962703165</v>
      </c>
      <c r="Q781" s="462">
        <f>O781*E781</f>
        <v>1.18185381148344e-05</v>
      </c>
    </row>
    <row r="782" ht="18.65" customHeight="1">
      <c r="A782" t="s" s="467">
        <v>3464</v>
      </c>
      <c r="B782" t="s" s="467">
        <v>215</v>
      </c>
      <c r="C782" s="465">
        <v>6</v>
      </c>
      <c r="D782" t="s" s="58">
        <v>1121</v>
      </c>
      <c r="E782" s="468">
        <v>0.006275</v>
      </c>
      <c r="F782" s="468">
        <v>0.019286</v>
      </c>
      <c r="G782" s="468">
        <v>0.015097</v>
      </c>
      <c r="H782" s="468">
        <v>0.006127</v>
      </c>
      <c r="I782" s="468">
        <v>0.007191</v>
      </c>
      <c r="J782" s="468">
        <v>0.003768</v>
      </c>
      <c r="K782" s="469">
        <v>0.04383</v>
      </c>
      <c r="L782" s="469">
        <v>5e-06</v>
      </c>
      <c r="M782" s="463">
        <v>11.0101</v>
      </c>
      <c r="N782" s="464">
        <f>4*K782/J782</f>
        <v>46.5286624203822</v>
      </c>
      <c r="O782" s="464">
        <f>4*L782/I782</f>
        <v>0.00278125434570992</v>
      </c>
      <c r="P782" s="462">
        <f>N782*E782</f>
        <v>0.291967356687898</v>
      </c>
      <c r="Q782" s="462">
        <f>O782*E782</f>
        <v>1.74523710193297e-05</v>
      </c>
    </row>
    <row r="783" ht="18.65" customHeight="1">
      <c r="A783" t="s" s="467">
        <v>3464</v>
      </c>
      <c r="B783" t="s" s="467">
        <v>215</v>
      </c>
      <c r="C783" s="465">
        <v>7</v>
      </c>
      <c r="D783" t="s" s="58">
        <v>1121</v>
      </c>
      <c r="E783" s="468">
        <v>0.006239</v>
      </c>
      <c r="F783" s="468">
        <v>0.019196</v>
      </c>
      <c r="G783" s="468">
        <v>0.014121</v>
      </c>
      <c r="H783" s="468">
        <v>0.006423</v>
      </c>
      <c r="I783" s="468">
        <v>0.00636</v>
      </c>
      <c r="J783" s="468">
        <v>0.003016</v>
      </c>
      <c r="K783" s="469">
        <v>0.036652</v>
      </c>
      <c r="L783" s="469">
        <v>5e-06</v>
      </c>
      <c r="M783" s="463">
        <v>10.8869</v>
      </c>
      <c r="N783" s="464">
        <f>4*K783/J783</f>
        <v>48.6100795755968</v>
      </c>
      <c r="O783" s="464">
        <f>4*L783/I783</f>
        <v>0.00314465408805031</v>
      </c>
      <c r="P783" s="462">
        <f>N783*E783</f>
        <v>0.303278286472148</v>
      </c>
      <c r="Q783" s="462">
        <f>O783*E783</f>
        <v>1.96194968553459e-05</v>
      </c>
    </row>
    <row r="784" ht="18.65" customHeight="1">
      <c r="A784" t="s" s="467">
        <v>3464</v>
      </c>
      <c r="B784" t="s" s="467">
        <v>215</v>
      </c>
      <c r="C784" s="465">
        <v>8</v>
      </c>
      <c r="D784" t="s" s="58">
        <v>1121</v>
      </c>
      <c r="E784" s="468">
        <v>0.007335</v>
      </c>
      <c r="F784" s="468">
        <v>0.018383</v>
      </c>
      <c r="G784" s="468">
        <v>0.015323</v>
      </c>
      <c r="H784" s="468">
        <v>0.005356</v>
      </c>
      <c r="I784" s="468">
        <v>0.005425</v>
      </c>
      <c r="J784" s="468">
        <v>0.00502</v>
      </c>
      <c r="K784" s="469">
        <v>0.038693</v>
      </c>
      <c r="L784" s="469">
        <v>0.08640100000000001</v>
      </c>
      <c r="M784" s="463">
        <v>23.8703</v>
      </c>
      <c r="N784" s="464">
        <f>4*K784/J784</f>
        <v>30.8310756972112</v>
      </c>
      <c r="O784" s="464">
        <f>4*L784/I784</f>
        <v>63.7058064516129</v>
      </c>
      <c r="P784" s="462">
        <f>N784*E784</f>
        <v>0.226145940239044</v>
      </c>
      <c r="Q784" s="462">
        <f>O784*E784</f>
        <v>0.467282090322581</v>
      </c>
    </row>
    <row r="785" ht="18.65" customHeight="1">
      <c r="A785" t="s" s="467">
        <v>3464</v>
      </c>
      <c r="B785" t="s" s="467">
        <v>215</v>
      </c>
      <c r="C785" s="465">
        <v>9</v>
      </c>
      <c r="D785" t="s" s="58">
        <v>1121</v>
      </c>
      <c r="E785" s="468">
        <v>0.006912</v>
      </c>
      <c r="F785" s="468">
        <v>0.02115</v>
      </c>
      <c r="G785" s="468">
        <v>0.013971</v>
      </c>
      <c r="H785" s="468">
        <v>0.007061</v>
      </c>
      <c r="I785" s="468">
        <v>0.008109</v>
      </c>
      <c r="J785" s="468">
        <v>0.006527</v>
      </c>
      <c r="K785" s="469">
        <v>0.152674</v>
      </c>
      <c r="L785" s="469">
        <v>5e-06</v>
      </c>
      <c r="M785" s="463">
        <v>10.8413</v>
      </c>
      <c r="N785" s="464">
        <f>4*K785/J785</f>
        <v>93.5645779071549</v>
      </c>
      <c r="O785" s="464">
        <f>4*L785/I785</f>
        <v>0.00246639536317672</v>
      </c>
      <c r="P785" s="462">
        <f>N785*E785</f>
        <v>0.646718362494255</v>
      </c>
      <c r="Q785" s="462">
        <f>O785*E785</f>
        <v>1.70477247502775e-05</v>
      </c>
    </row>
    <row r="786" ht="18.65" customHeight="1">
      <c r="A786" t="s" s="467">
        <v>3464</v>
      </c>
      <c r="B786" t="s" s="467">
        <v>215</v>
      </c>
      <c r="C786" s="465">
        <v>10</v>
      </c>
      <c r="D786" t="s" s="58">
        <v>1122</v>
      </c>
      <c r="E786" s="468">
        <v>0.004564</v>
      </c>
      <c r="F786" s="468">
        <v>0.018368</v>
      </c>
      <c r="G786" s="468">
        <v>0.01411</v>
      </c>
      <c r="H786" s="468">
        <v>0.007253</v>
      </c>
      <c r="I786" s="468">
        <v>0.006262</v>
      </c>
      <c r="J786" s="468">
        <v>0.005118</v>
      </c>
      <c r="K786" s="469">
        <v>0</v>
      </c>
      <c r="L786" s="469">
        <v>0</v>
      </c>
      <c r="M786" s="463">
        <v>8.4275</v>
      </c>
      <c r="N786" s="464">
        <f>4*K786/J786</f>
        <v>0</v>
      </c>
      <c r="O786" s="464">
        <f>4*L786/I786</f>
        <v>0</v>
      </c>
      <c r="P786" s="462">
        <f>N786*E786</f>
        <v>0</v>
      </c>
      <c r="Q786" s="462">
        <f>O786*E786</f>
        <v>0</v>
      </c>
    </row>
    <row r="787" ht="18.65" customHeight="1">
      <c r="A787" t="s" s="467">
        <v>3464</v>
      </c>
      <c r="B787" t="s" s="467">
        <v>215</v>
      </c>
      <c r="C787" s="465">
        <v>11</v>
      </c>
      <c r="D787" t="s" s="58">
        <v>1121</v>
      </c>
      <c r="E787" s="468">
        <v>0.005287</v>
      </c>
      <c r="F787" s="468">
        <v>0.01774</v>
      </c>
      <c r="G787" s="468">
        <v>0.015713</v>
      </c>
      <c r="H787" s="468">
        <v>0.007067</v>
      </c>
      <c r="I787" s="468">
        <v>0.005528</v>
      </c>
      <c r="J787" s="468">
        <v>0.004388</v>
      </c>
      <c r="K787" s="469">
        <v>0.036189</v>
      </c>
      <c r="L787" s="469">
        <v>0.03051</v>
      </c>
      <c r="M787" s="463">
        <v>19.0005</v>
      </c>
      <c r="N787" s="464">
        <f>4*K787/J787</f>
        <v>32.9890610756609</v>
      </c>
      <c r="O787" s="464">
        <f>4*L787/I787</f>
        <v>22.0767004341534</v>
      </c>
      <c r="P787" s="462">
        <f>N787*E787</f>
        <v>0.174413165907019</v>
      </c>
      <c r="Q787" s="462">
        <f>O787*E787</f>
        <v>0.116719515195369</v>
      </c>
    </row>
    <row r="788" ht="18.65" customHeight="1">
      <c r="A788" t="s" s="467">
        <v>3464</v>
      </c>
      <c r="B788" t="s" s="467">
        <v>215</v>
      </c>
      <c r="C788" s="465">
        <v>12</v>
      </c>
      <c r="D788" t="s" s="58">
        <v>1121</v>
      </c>
      <c r="E788" s="468">
        <v>0.006485</v>
      </c>
      <c r="F788" s="468">
        <v>0.018568</v>
      </c>
      <c r="G788" s="468">
        <v>0.013908</v>
      </c>
      <c r="H788" s="468">
        <v>0.00545</v>
      </c>
      <c r="I788" s="468">
        <v>0.006437</v>
      </c>
      <c r="J788" s="468">
        <v>0.004382</v>
      </c>
      <c r="K788" s="469">
        <v>0.052229</v>
      </c>
      <c r="L788" s="469">
        <v>5e-06</v>
      </c>
      <c r="M788" s="463">
        <v>11.6892</v>
      </c>
      <c r="N788" s="464">
        <f>4*K788/J788</f>
        <v>47.6759470561387</v>
      </c>
      <c r="O788" s="464">
        <f>4*L788/I788</f>
        <v>0.00310703743980115</v>
      </c>
      <c r="P788" s="462">
        <f>N788*E788</f>
        <v>0.309178516659059</v>
      </c>
      <c r="Q788" s="462">
        <f>O788*E788</f>
        <v>2.01491377971105e-05</v>
      </c>
    </row>
    <row r="789" ht="18.65" customHeight="1">
      <c r="A789" t="s" s="467">
        <v>3464</v>
      </c>
      <c r="B789" t="s" s="467">
        <v>215</v>
      </c>
      <c r="C789" s="465">
        <v>13</v>
      </c>
      <c r="D789" t="s" s="58">
        <v>1121</v>
      </c>
      <c r="E789" s="468">
        <v>0.005646</v>
      </c>
      <c r="F789" s="468">
        <v>0.017679</v>
      </c>
      <c r="G789" s="468">
        <v>0.014925</v>
      </c>
      <c r="H789" s="468">
        <v>0.00537</v>
      </c>
      <c r="I789" s="468">
        <v>0.008118999999999999</v>
      </c>
      <c r="J789" s="468">
        <v>0.004637</v>
      </c>
      <c r="K789" s="469">
        <v>0.045199</v>
      </c>
      <c r="L789" s="469">
        <v>5e-06</v>
      </c>
      <c r="M789" s="463">
        <v>15.5664</v>
      </c>
      <c r="N789" s="464">
        <f>4*K789/J789</f>
        <v>38.989864136295</v>
      </c>
      <c r="O789" s="464">
        <f>4*L789/I789</f>
        <v>0.0024633575563493</v>
      </c>
      <c r="P789" s="462">
        <f>N789*E789</f>
        <v>0.220136772913522</v>
      </c>
      <c r="Q789" s="462">
        <f>O789*E789</f>
        <v>1.39081167631481e-05</v>
      </c>
    </row>
    <row r="790" ht="18.65" customHeight="1">
      <c r="A790" t="s" s="467">
        <v>3464</v>
      </c>
      <c r="B790" t="s" s="467">
        <v>215</v>
      </c>
      <c r="C790" s="465">
        <v>14</v>
      </c>
      <c r="D790" t="s" s="58">
        <v>1121</v>
      </c>
      <c r="E790" s="468">
        <v>0.007307</v>
      </c>
      <c r="F790" s="468">
        <v>0.019937</v>
      </c>
      <c r="G790" s="468">
        <v>0.015622</v>
      </c>
      <c r="H790" s="468">
        <v>0.006586</v>
      </c>
      <c r="I790" s="468">
        <v>0.009986999999999999</v>
      </c>
      <c r="J790" s="468">
        <v>0.004858</v>
      </c>
      <c r="K790" s="469">
        <v>0.135675</v>
      </c>
      <c r="L790" s="469">
        <v>5e-06</v>
      </c>
      <c r="M790" s="463">
        <v>14.4384</v>
      </c>
      <c r="N790" s="464">
        <f>4*K790/J790</f>
        <v>111.712638946068</v>
      </c>
      <c r="O790" s="464">
        <f>4*L790/I790</f>
        <v>0.00200260338439972</v>
      </c>
      <c r="P790" s="462">
        <f>N790*E790</f>
        <v>0.816284252778919</v>
      </c>
      <c r="Q790" s="462">
        <f>O790*E790</f>
        <v>1.46330229298088e-05</v>
      </c>
    </row>
    <row r="791" ht="18.65" customHeight="1">
      <c r="A791" t="s" s="467">
        <v>3464</v>
      </c>
      <c r="B791" t="s" s="467">
        <v>215</v>
      </c>
      <c r="C791" t="s" s="459">
        <v>3114</v>
      </c>
      <c r="D791" t="s" s="58">
        <v>1122</v>
      </c>
      <c r="E791" s="468">
        <v>0.00619</v>
      </c>
      <c r="F791" s="468">
        <v>0.022387</v>
      </c>
      <c r="G791" s="468">
        <v>0.013698</v>
      </c>
      <c r="H791" s="468">
        <v>0.004456</v>
      </c>
      <c r="I791" s="468">
        <v>0.011006</v>
      </c>
      <c r="J791" s="468">
        <v>0.003107</v>
      </c>
      <c r="K791" s="469">
        <v>0</v>
      </c>
      <c r="L791" s="469">
        <v>0</v>
      </c>
      <c r="M791" s="463">
        <v>1.4754</v>
      </c>
      <c r="N791" s="464">
        <f>4*K791/J791</f>
        <v>0</v>
      </c>
      <c r="O791" s="464">
        <f>4*L791/I791</f>
        <v>0</v>
      </c>
      <c r="P791" s="462">
        <f>N791*E791</f>
        <v>0</v>
      </c>
      <c r="Q791" s="462">
        <f>O791*E791</f>
        <v>0</v>
      </c>
    </row>
    <row r="792" ht="18.65" customHeight="1">
      <c r="A792" t="s" s="467">
        <v>3464</v>
      </c>
      <c r="B792" t="s" s="467">
        <v>215</v>
      </c>
      <c r="C792" t="s" s="459">
        <v>167</v>
      </c>
      <c r="D792" t="s" s="58">
        <v>1122</v>
      </c>
      <c r="E792" s="468">
        <v>0.001643</v>
      </c>
      <c r="F792" s="468">
        <v>0.020924</v>
      </c>
      <c r="G792" s="468">
        <v>0.010487</v>
      </c>
      <c r="H792" s="468">
        <v>0.009504</v>
      </c>
      <c r="I792" s="468">
        <v>0.005498</v>
      </c>
      <c r="J792" s="468">
        <v>0.000523</v>
      </c>
      <c r="K792" s="469">
        <v>0</v>
      </c>
      <c r="L792" s="469">
        <v>0</v>
      </c>
      <c r="M792" s="463">
        <v>1.202</v>
      </c>
      <c r="N792" s="464">
        <f>4*K792/J792</f>
        <v>0</v>
      </c>
      <c r="O792" s="464">
        <f>4*L792/I792</f>
        <v>0</v>
      </c>
      <c r="P792" s="462">
        <f>N792*E792</f>
        <v>0</v>
      </c>
      <c r="Q792" s="462">
        <f>O792*E792</f>
        <v>0</v>
      </c>
    </row>
    <row r="793" ht="18.65" customHeight="1">
      <c r="A793" t="s" s="467">
        <v>3464</v>
      </c>
      <c r="B793" t="s" s="467">
        <v>215</v>
      </c>
      <c r="C793" t="s" s="459">
        <v>3115</v>
      </c>
      <c r="D793" t="s" s="58">
        <v>1122</v>
      </c>
      <c r="E793" s="468">
        <v>0.004581</v>
      </c>
      <c r="F793" s="468">
        <v>0.019324</v>
      </c>
      <c r="G793" s="468">
        <v>0.016158</v>
      </c>
      <c r="H793" s="468">
        <v>0.009575</v>
      </c>
      <c r="I793" s="468">
        <v>0.00997</v>
      </c>
      <c r="J793" s="468">
        <v>0.007566</v>
      </c>
      <c r="K793" s="469">
        <v>0</v>
      </c>
      <c r="L793" s="469">
        <v>0</v>
      </c>
      <c r="M793" s="463">
        <v>8.7585</v>
      </c>
      <c r="N793" s="464">
        <f>4*K793/J793</f>
        <v>0</v>
      </c>
      <c r="O793" s="464">
        <f>4*L793/I793</f>
        <v>0</v>
      </c>
      <c r="P793" s="462">
        <f>N793*E793</f>
        <v>0</v>
      </c>
      <c r="Q793" s="462">
        <f>O793*E793</f>
        <v>0</v>
      </c>
    </row>
    <row r="794" ht="18.65" customHeight="1">
      <c r="A794" t="s" s="467">
        <v>3464</v>
      </c>
      <c r="B794" t="s" s="467">
        <v>215</v>
      </c>
      <c r="C794" s="465">
        <v>16</v>
      </c>
      <c r="D794" t="s" s="58">
        <v>1122</v>
      </c>
      <c r="E794" s="468">
        <v>0.004428</v>
      </c>
      <c r="F794" s="468">
        <v>0.021052</v>
      </c>
      <c r="G794" s="468">
        <v>0.014033</v>
      </c>
      <c r="H794" s="468">
        <v>0.008111</v>
      </c>
      <c r="I794" s="468">
        <v>0.010434</v>
      </c>
      <c r="J794" s="468">
        <v>0.007147</v>
      </c>
      <c r="K794" s="469">
        <v>0</v>
      </c>
      <c r="L794" s="469">
        <v>0</v>
      </c>
      <c r="M794" s="463">
        <v>0</v>
      </c>
      <c r="N794" s="464">
        <f>4*K794/J794</f>
        <v>0</v>
      </c>
      <c r="O794" s="464">
        <f>4*L794/I794</f>
        <v>0</v>
      </c>
      <c r="P794" s="462">
        <f>N794*E794</f>
        <v>0</v>
      </c>
      <c r="Q794" s="462">
        <f>O794*E794</f>
        <v>0</v>
      </c>
    </row>
    <row r="795" ht="18.65" customHeight="1">
      <c r="A795" t="s" s="467">
        <v>3464</v>
      </c>
      <c r="B795" t="s" s="467">
        <v>215</v>
      </c>
      <c r="C795" s="465">
        <v>17</v>
      </c>
      <c r="D795" t="s" s="58">
        <v>1121</v>
      </c>
      <c r="E795" s="468">
        <v>0.005913</v>
      </c>
      <c r="F795" s="468">
        <v>0.018292</v>
      </c>
      <c r="G795" s="468">
        <v>0.014043</v>
      </c>
      <c r="H795" s="468">
        <v>0.006813</v>
      </c>
      <c r="I795" s="468">
        <v>0.004315</v>
      </c>
      <c r="J795" s="468">
        <v>0.003761</v>
      </c>
      <c r="K795" s="469">
        <v>0.027116</v>
      </c>
      <c r="L795" s="469">
        <v>0.041916</v>
      </c>
      <c r="M795" s="463">
        <v>19.1185</v>
      </c>
      <c r="N795" s="464">
        <f>4*K795/J795</f>
        <v>28.8391385269875</v>
      </c>
      <c r="O795" s="464">
        <f>4*L795/I795</f>
        <v>38.8560834298957</v>
      </c>
      <c r="P795" s="462">
        <f>N795*E795</f>
        <v>0.170525826110077</v>
      </c>
      <c r="Q795" s="462">
        <f>O795*E795</f>
        <v>0.229756021320973</v>
      </c>
    </row>
    <row r="796" ht="18.65" customHeight="1">
      <c r="A796" t="s" s="467">
        <v>3464</v>
      </c>
      <c r="B796" t="s" s="467">
        <v>215</v>
      </c>
      <c r="C796" s="465">
        <v>18</v>
      </c>
      <c r="D796" t="s" s="58">
        <v>1122</v>
      </c>
      <c r="E796" s="468">
        <v>0.00425</v>
      </c>
      <c r="F796" s="468">
        <v>0.018504</v>
      </c>
      <c r="G796" s="468">
        <v>0.014432</v>
      </c>
      <c r="H796" s="468">
        <v>0.007193</v>
      </c>
      <c r="I796" s="468">
        <v>0.006054</v>
      </c>
      <c r="J796" s="468">
        <v>0.005457</v>
      </c>
      <c r="K796" s="469">
        <v>0</v>
      </c>
      <c r="L796" s="469">
        <v>0</v>
      </c>
      <c r="M796" s="463">
        <v>3.1531</v>
      </c>
      <c r="N796" s="464">
        <f>4*K796/J796</f>
        <v>0</v>
      </c>
      <c r="O796" s="464">
        <f>4*L796/I796</f>
        <v>0</v>
      </c>
      <c r="P796" s="462">
        <f>N796*E796</f>
        <v>0</v>
      </c>
      <c r="Q796" s="462">
        <f>O796*E796</f>
        <v>0</v>
      </c>
    </row>
    <row r="797" ht="18.65" customHeight="1">
      <c r="A797" t="s" s="467">
        <v>3464</v>
      </c>
      <c r="B797" t="s" s="467">
        <v>215</v>
      </c>
      <c r="C797" s="465">
        <v>19</v>
      </c>
      <c r="D797" t="s" s="58">
        <v>1121</v>
      </c>
      <c r="E797" s="468">
        <v>0.005736</v>
      </c>
      <c r="F797" s="468">
        <v>0.017873</v>
      </c>
      <c r="G797" s="468">
        <v>0.014043</v>
      </c>
      <c r="H797" s="468">
        <v>0.006239</v>
      </c>
      <c r="I797" s="468">
        <v>0.006447</v>
      </c>
      <c r="J797" s="468">
        <v>0.003363</v>
      </c>
      <c r="K797" s="469">
        <v>0.032751</v>
      </c>
      <c r="L797" s="469">
        <v>5e-06</v>
      </c>
      <c r="M797" s="463">
        <v>15.9598</v>
      </c>
      <c r="N797" s="464">
        <f>4*K797/J797</f>
        <v>38.9545049063336</v>
      </c>
      <c r="O797" s="464">
        <f>4*L797/I797</f>
        <v>0.00310221808593144</v>
      </c>
      <c r="P797" s="462">
        <f>N797*E797</f>
        <v>0.22344304014273</v>
      </c>
      <c r="Q797" s="462">
        <f>O797*E797</f>
        <v>1.77943229409027e-05</v>
      </c>
    </row>
    <row r="798" ht="18.65" customHeight="1">
      <c r="A798" t="s" s="467">
        <v>3464</v>
      </c>
      <c r="B798" t="s" s="467">
        <v>215</v>
      </c>
      <c r="C798" s="465">
        <v>20</v>
      </c>
      <c r="D798" t="s" s="58">
        <v>1121</v>
      </c>
      <c r="E798" s="468">
        <v>0.006359</v>
      </c>
      <c r="F798" s="468">
        <v>0.019247</v>
      </c>
      <c r="G798" s="468">
        <v>0.014073</v>
      </c>
      <c r="H798" s="468">
        <v>0.005168</v>
      </c>
      <c r="I798" s="468">
        <v>0.00637</v>
      </c>
      <c r="J798" s="468">
        <v>0.003045</v>
      </c>
      <c r="K798" s="469">
        <v>0.050052</v>
      </c>
      <c r="L798" s="469">
        <v>5e-06</v>
      </c>
      <c r="M798" s="463">
        <v>29.2836</v>
      </c>
      <c r="N798" s="464">
        <f>4*K798/J798</f>
        <v>65.7497536945813</v>
      </c>
      <c r="O798" s="464">
        <f>4*L798/I798</f>
        <v>0.00313971742543171</v>
      </c>
      <c r="P798" s="462">
        <f>N798*E798</f>
        <v>0.418102683743842</v>
      </c>
      <c r="Q798" s="462">
        <f>O798*E798</f>
        <v>1.99654631083202e-05</v>
      </c>
    </row>
    <row r="799" ht="18.65" customHeight="1">
      <c r="A799" t="s" s="467">
        <v>3464</v>
      </c>
      <c r="B799" t="s" s="467">
        <v>215</v>
      </c>
      <c r="C799" s="465">
        <v>21</v>
      </c>
      <c r="D799" t="s" s="58">
        <v>1122</v>
      </c>
      <c r="E799" s="468">
        <v>0.003924</v>
      </c>
      <c r="F799" s="468">
        <v>0.020327</v>
      </c>
      <c r="G799" s="468">
        <v>0.015283</v>
      </c>
      <c r="H799" s="468">
        <v>0.006403</v>
      </c>
      <c r="I799" s="468">
        <v>5e-06</v>
      </c>
      <c r="J799" s="468">
        <v>5e-06</v>
      </c>
      <c r="K799" s="469">
        <v>0</v>
      </c>
      <c r="L799" s="469">
        <v>0</v>
      </c>
      <c r="M799" s="463">
        <v>0</v>
      </c>
      <c r="N799" s="464">
        <f>4*K799/J799</f>
        <v>0</v>
      </c>
      <c r="O799" s="464">
        <f>4*L799/I799</f>
        <v>0</v>
      </c>
      <c r="P799" s="462">
        <f>N799*E799</f>
        <v>0</v>
      </c>
      <c r="Q799" s="462">
        <f>O799*E799</f>
        <v>0</v>
      </c>
    </row>
    <row r="800" ht="18.65" customHeight="1">
      <c r="A800" t="s" s="467">
        <v>3464</v>
      </c>
      <c r="B800" t="s" s="467">
        <v>215</v>
      </c>
      <c r="C800" t="s" s="459">
        <v>216</v>
      </c>
      <c r="D800" t="s" s="58">
        <v>1121</v>
      </c>
      <c r="E800" s="468">
        <v>0.00572</v>
      </c>
      <c r="F800" s="468">
        <v>0.018686</v>
      </c>
      <c r="G800" s="468">
        <v>0.014714</v>
      </c>
      <c r="H800" s="468">
        <v>0.006627</v>
      </c>
      <c r="I800" s="468">
        <v>0.007073</v>
      </c>
      <c r="J800" s="468">
        <v>0.004172</v>
      </c>
      <c r="K800" s="469">
        <v>0.053151</v>
      </c>
      <c r="L800" s="469">
        <v>5e-06</v>
      </c>
      <c r="M800" s="463">
        <v>198.8145</v>
      </c>
      <c r="N800" s="464">
        <f>4*K800/J800</f>
        <v>50.9597315436242</v>
      </c>
      <c r="O800" s="464">
        <f>4*L800/I800</f>
        <v>0.00282765446062491</v>
      </c>
      <c r="P800" s="462">
        <f>N800*E800</f>
        <v>0.29148966442953</v>
      </c>
      <c r="Q800" s="462">
        <f>O800*E800</f>
        <v>1.61741835147745e-05</v>
      </c>
    </row>
    <row r="801" ht="18.65" customHeight="1">
      <c r="A801" t="s" s="467">
        <v>3464</v>
      </c>
      <c r="B801" t="s" s="467">
        <v>232</v>
      </c>
      <c r="C801" s="465">
        <v>1</v>
      </c>
      <c r="D801" t="s" s="58">
        <v>1122</v>
      </c>
      <c r="E801" s="468">
        <v>0.004002</v>
      </c>
      <c r="F801" s="468">
        <v>0.015833</v>
      </c>
      <c r="G801" s="468">
        <v>0.011047</v>
      </c>
      <c r="H801" s="468">
        <v>0.005349</v>
      </c>
      <c r="I801" s="468">
        <v>0.009776</v>
      </c>
      <c r="J801" s="468">
        <v>0.00721</v>
      </c>
      <c r="K801" s="469">
        <v>0</v>
      </c>
      <c r="L801" s="469">
        <v>0</v>
      </c>
      <c r="M801" s="463">
        <v>0</v>
      </c>
      <c r="N801" s="464">
        <f>4*K801/J801</f>
        <v>0</v>
      </c>
      <c r="O801" s="464">
        <f>4*L801/I801</f>
        <v>0</v>
      </c>
      <c r="P801" s="462">
        <f>N801*E801</f>
        <v>0</v>
      </c>
      <c r="Q801" s="462">
        <f>O801*E801</f>
        <v>0</v>
      </c>
    </row>
    <row r="802" ht="18.65" customHeight="1">
      <c r="A802" t="s" s="467">
        <v>3464</v>
      </c>
      <c r="B802" t="s" s="467">
        <v>232</v>
      </c>
      <c r="C802" t="s" s="459">
        <v>180</v>
      </c>
      <c r="D802" t="s" s="58">
        <v>1122</v>
      </c>
      <c r="E802" s="468">
        <v>0.002334</v>
      </c>
      <c r="F802" s="468">
        <v>0.008267</v>
      </c>
      <c r="G802" s="468">
        <v>0.02285</v>
      </c>
      <c r="H802" s="468">
        <v>0.004489</v>
      </c>
      <c r="I802" s="468">
        <v>0.01457</v>
      </c>
      <c r="J802" s="468">
        <v>0.024218</v>
      </c>
      <c r="K802" s="469">
        <v>0</v>
      </c>
      <c r="L802" s="469">
        <v>0</v>
      </c>
      <c r="M802" s="463">
        <v>0</v>
      </c>
      <c r="N802" s="464">
        <f>4*K802/J802</f>
        <v>0</v>
      </c>
      <c r="O802" s="464">
        <f>4*L802/I802</f>
        <v>0</v>
      </c>
      <c r="P802" s="462">
        <f>N802*E802</f>
        <v>0</v>
      </c>
      <c r="Q802" s="462">
        <f>O802*E802</f>
        <v>0</v>
      </c>
    </row>
    <row r="803" ht="18.65" customHeight="1">
      <c r="A803" t="s" s="467">
        <v>3464</v>
      </c>
      <c r="B803" t="s" s="467">
        <v>232</v>
      </c>
      <c r="C803" t="s" s="459">
        <v>150</v>
      </c>
      <c r="D803" t="s" s="58">
        <v>1122</v>
      </c>
      <c r="E803" s="468">
        <v>0.004952</v>
      </c>
      <c r="F803" s="468">
        <v>0.017875</v>
      </c>
      <c r="G803" s="468">
        <v>0.010093</v>
      </c>
      <c r="H803" s="468">
        <v>0.007098</v>
      </c>
      <c r="I803" s="468">
        <v>0.008635</v>
      </c>
      <c r="J803" s="468">
        <v>0.00804</v>
      </c>
      <c r="K803" s="469">
        <v>0</v>
      </c>
      <c r="L803" s="469">
        <v>0</v>
      </c>
      <c r="M803" s="463">
        <v>0</v>
      </c>
      <c r="N803" s="464">
        <f>4*K803/J803</f>
        <v>0</v>
      </c>
      <c r="O803" s="464">
        <f>4*L803/I803</f>
        <v>0</v>
      </c>
      <c r="P803" s="462">
        <f>N803*E803</f>
        <v>0</v>
      </c>
      <c r="Q803" s="462">
        <f>O803*E803</f>
        <v>0</v>
      </c>
    </row>
    <row r="804" ht="18.65" customHeight="1">
      <c r="A804" t="s" s="467">
        <v>3464</v>
      </c>
      <c r="B804" t="s" s="467">
        <v>232</v>
      </c>
      <c r="C804" t="s" s="459">
        <v>182</v>
      </c>
      <c r="D804" t="s" s="58">
        <v>1122</v>
      </c>
      <c r="E804" s="468">
        <v>0.003142</v>
      </c>
      <c r="F804" s="468">
        <v>0.019121</v>
      </c>
      <c r="G804" s="468">
        <v>0.009809999999999999</v>
      </c>
      <c r="H804" s="468">
        <v>0.007169</v>
      </c>
      <c r="I804" s="468">
        <v>0.023018</v>
      </c>
      <c r="J804" s="468">
        <v>0.005792</v>
      </c>
      <c r="K804" s="469">
        <v>0</v>
      </c>
      <c r="L804" s="469">
        <v>0</v>
      </c>
      <c r="M804" s="463">
        <v>0.9147999999999999</v>
      </c>
      <c r="N804" s="464">
        <f>4*K804/J804</f>
        <v>0</v>
      </c>
      <c r="O804" s="464">
        <f>4*L804/I804</f>
        <v>0</v>
      </c>
      <c r="P804" s="462">
        <f>N804*E804</f>
        <v>0</v>
      </c>
      <c r="Q804" s="462">
        <f>O804*E804</f>
        <v>0</v>
      </c>
    </row>
    <row r="805" ht="18.65" customHeight="1">
      <c r="A805" t="s" s="467">
        <v>3464</v>
      </c>
      <c r="B805" t="s" s="467">
        <v>232</v>
      </c>
      <c r="C805" s="465">
        <v>3</v>
      </c>
      <c r="D805" t="s" s="58">
        <v>1121</v>
      </c>
      <c r="E805" s="468">
        <v>0.00606</v>
      </c>
      <c r="F805" s="468">
        <v>0.015441</v>
      </c>
      <c r="G805" s="468">
        <v>0.014093</v>
      </c>
      <c r="H805" s="468">
        <v>0.005369</v>
      </c>
      <c r="I805" s="468">
        <v>0.009986999999999999</v>
      </c>
      <c r="J805" s="468">
        <v>0.005257</v>
      </c>
      <c r="K805" s="469">
        <v>0.190352</v>
      </c>
      <c r="L805" s="469">
        <v>5e-06</v>
      </c>
      <c r="M805" s="463">
        <v>10.4139</v>
      </c>
      <c r="N805" s="464">
        <f>4*K805/J805</f>
        <v>144.836979265741</v>
      </c>
      <c r="O805" s="464">
        <f>4*L805/I805</f>
        <v>0.00200260338439972</v>
      </c>
      <c r="P805" s="462">
        <f>N805*E805</f>
        <v>0.87771209435039</v>
      </c>
      <c r="Q805" s="462">
        <f>O805*E805</f>
        <v>1.21357765094623e-05</v>
      </c>
    </row>
    <row r="806" ht="18.65" customHeight="1">
      <c r="A806" t="s" s="467">
        <v>3464</v>
      </c>
      <c r="B806" t="s" s="467">
        <v>232</v>
      </c>
      <c r="C806" s="465">
        <v>4</v>
      </c>
      <c r="D806" t="s" s="58">
        <v>1122</v>
      </c>
      <c r="E806" s="468">
        <v>0.00369</v>
      </c>
      <c r="F806" s="468">
        <v>0.016025</v>
      </c>
      <c r="G806" s="468">
        <v>0.011902</v>
      </c>
      <c r="H806" s="468">
        <v>0.007259</v>
      </c>
      <c r="I806" s="468">
        <v>0.01036</v>
      </c>
      <c r="J806" s="468">
        <v>0.009095000000000001</v>
      </c>
      <c r="K806" s="469">
        <v>0</v>
      </c>
      <c r="L806" s="469">
        <v>0</v>
      </c>
      <c r="M806" s="463">
        <v>0.2773</v>
      </c>
      <c r="N806" s="464">
        <f>4*K806/J806</f>
        <v>0</v>
      </c>
      <c r="O806" s="464">
        <f>4*L806/I806</f>
        <v>0</v>
      </c>
      <c r="P806" s="462">
        <f>N806*E806</f>
        <v>0</v>
      </c>
      <c r="Q806" s="462">
        <f>O806*E806</f>
        <v>0</v>
      </c>
    </row>
    <row r="807" ht="18.65" customHeight="1">
      <c r="A807" t="s" s="467">
        <v>3464</v>
      </c>
      <c r="B807" t="s" s="467">
        <v>232</v>
      </c>
      <c r="C807" s="465">
        <v>5</v>
      </c>
      <c r="D807" t="s" s="58">
        <v>1121</v>
      </c>
      <c r="E807" s="468">
        <v>0.009129</v>
      </c>
      <c r="F807" s="468">
        <v>0.017056</v>
      </c>
      <c r="G807" s="468">
        <v>0.011364</v>
      </c>
      <c r="H807" s="468">
        <v>5e-06</v>
      </c>
      <c r="I807" s="468">
        <v>0.007927999999999999</v>
      </c>
      <c r="J807" s="468">
        <v>0.007505</v>
      </c>
      <c r="K807" s="469">
        <v>0.01881</v>
      </c>
      <c r="L807" s="469">
        <v>0.205468</v>
      </c>
      <c r="M807" s="463">
        <v>9.3325</v>
      </c>
      <c r="N807" s="464">
        <f>4*K807/J807</f>
        <v>10.0253164556962</v>
      </c>
      <c r="O807" s="464">
        <f>4*L807/I807</f>
        <v>103.667003027245</v>
      </c>
      <c r="P807" s="462">
        <f>N807*E807</f>
        <v>0.0915211139240506</v>
      </c>
      <c r="Q807" s="462">
        <f>O807*E807</f>
        <v>0.94637607063572</v>
      </c>
    </row>
    <row r="808" ht="18.65" customHeight="1">
      <c r="A808" t="s" s="467">
        <v>3464</v>
      </c>
      <c r="B808" t="s" s="467">
        <v>232</v>
      </c>
      <c r="C808" s="465">
        <v>6</v>
      </c>
      <c r="D808" t="s" s="58">
        <v>1122</v>
      </c>
      <c r="E808" s="468">
        <v>0.003458</v>
      </c>
      <c r="F808" s="468">
        <v>0.015697</v>
      </c>
      <c r="G808" s="468">
        <v>0.012457</v>
      </c>
      <c r="H808" s="468">
        <v>0.006663</v>
      </c>
      <c r="I808" s="468">
        <v>0.007844</v>
      </c>
      <c r="J808" s="468">
        <v>0.007318</v>
      </c>
      <c r="K808" s="469">
        <v>0</v>
      </c>
      <c r="L808" s="469">
        <v>0</v>
      </c>
      <c r="M808" s="463">
        <v>7.0422</v>
      </c>
      <c r="N808" s="464">
        <f>4*K808/J808</f>
        <v>0</v>
      </c>
      <c r="O808" s="464">
        <f>4*L808/I808</f>
        <v>0</v>
      </c>
      <c r="P808" s="462">
        <f>N808*E808</f>
        <v>0</v>
      </c>
      <c r="Q808" s="462">
        <f>O808*E808</f>
        <v>0</v>
      </c>
    </row>
    <row r="809" ht="18.65" customHeight="1">
      <c r="A809" t="s" s="467">
        <v>3464</v>
      </c>
      <c r="B809" t="s" s="467">
        <v>232</v>
      </c>
      <c r="C809" s="465">
        <v>7</v>
      </c>
      <c r="D809" t="s" s="58">
        <v>1122</v>
      </c>
      <c r="E809" s="468">
        <v>0.003572</v>
      </c>
      <c r="F809" s="468">
        <v>0.014999</v>
      </c>
      <c r="G809" s="468">
        <v>0.011387</v>
      </c>
      <c r="H809" s="468">
        <v>0.006391</v>
      </c>
      <c r="I809" s="468">
        <v>0.008264000000000001</v>
      </c>
      <c r="J809" s="468">
        <v>0.007014</v>
      </c>
      <c r="K809" s="469">
        <v>0</v>
      </c>
      <c r="L809" s="469">
        <v>0</v>
      </c>
      <c r="M809" s="463">
        <v>0.0154</v>
      </c>
      <c r="N809" s="464">
        <f>4*K809/J809</f>
        <v>0</v>
      </c>
      <c r="O809" s="464">
        <f>4*L809/I809</f>
        <v>0</v>
      </c>
      <c r="P809" s="462">
        <f>N809*E809</f>
        <v>0</v>
      </c>
      <c r="Q809" s="462">
        <f>O809*E809</f>
        <v>0</v>
      </c>
    </row>
    <row r="810" ht="18.65" customHeight="1">
      <c r="A810" t="s" s="467">
        <v>3464</v>
      </c>
      <c r="B810" t="s" s="467">
        <v>232</v>
      </c>
      <c r="C810" s="465">
        <v>8</v>
      </c>
      <c r="D810" t="s" s="58">
        <v>1122</v>
      </c>
      <c r="E810" s="468">
        <v>0.003602</v>
      </c>
      <c r="F810" s="468">
        <v>0.016</v>
      </c>
      <c r="G810" s="468">
        <v>0.010045</v>
      </c>
      <c r="H810" s="468">
        <v>0.00583</v>
      </c>
      <c r="I810" s="468">
        <v>0.011244</v>
      </c>
      <c r="J810" s="468">
        <v>0.00694</v>
      </c>
      <c r="K810" s="469">
        <v>0</v>
      </c>
      <c r="L810" s="469">
        <v>0</v>
      </c>
      <c r="M810" s="463">
        <v>0</v>
      </c>
      <c r="N810" s="464">
        <f>4*K810/J810</f>
        <v>0</v>
      </c>
      <c r="O810" s="464">
        <f>4*L810/I810</f>
        <v>0</v>
      </c>
      <c r="P810" s="462">
        <f>N810*E810</f>
        <v>0</v>
      </c>
      <c r="Q810" s="462">
        <f>O810*E810</f>
        <v>0</v>
      </c>
    </row>
    <row r="811" ht="18.65" customHeight="1">
      <c r="A811" t="s" s="467">
        <v>3464</v>
      </c>
      <c r="B811" t="s" s="467">
        <v>232</v>
      </c>
      <c r="C811" s="465">
        <v>9</v>
      </c>
      <c r="D811" t="s" s="58">
        <v>1122</v>
      </c>
      <c r="E811" s="468">
        <v>0.004548</v>
      </c>
      <c r="F811" s="468">
        <v>0.017586</v>
      </c>
      <c r="G811" s="468">
        <v>0.010558</v>
      </c>
      <c r="H811" s="468">
        <v>0.006445</v>
      </c>
      <c r="I811" s="468">
        <v>0.008961999999999999</v>
      </c>
      <c r="J811" s="468">
        <v>0.008439</v>
      </c>
      <c r="K811" s="469">
        <v>0</v>
      </c>
      <c r="L811" s="469">
        <v>0</v>
      </c>
      <c r="M811" s="463">
        <v>0.9464</v>
      </c>
      <c r="N811" s="464">
        <f>4*K811/J811</f>
        <v>0</v>
      </c>
      <c r="O811" s="464">
        <f>4*L811/I811</f>
        <v>0</v>
      </c>
      <c r="P811" s="462">
        <f>N811*E811</f>
        <v>0</v>
      </c>
      <c r="Q811" s="462">
        <f>O811*E811</f>
        <v>0</v>
      </c>
    </row>
    <row r="812" ht="18.65" customHeight="1">
      <c r="A812" t="s" s="467">
        <v>3464</v>
      </c>
      <c r="B812" t="s" s="467">
        <v>232</v>
      </c>
      <c r="C812" s="465">
        <v>10</v>
      </c>
      <c r="D812" t="s" s="58">
        <v>1121</v>
      </c>
      <c r="E812" s="468">
        <v>0.006114</v>
      </c>
      <c r="F812" s="468">
        <v>0.017549</v>
      </c>
      <c r="G812" s="468">
        <v>0.009690000000000001</v>
      </c>
      <c r="H812" s="468">
        <v>0.004906</v>
      </c>
      <c r="I812" s="468">
        <v>0.009025999999999999</v>
      </c>
      <c r="J812" s="468">
        <v>0.004988</v>
      </c>
      <c r="K812" s="469">
        <v>0.08058</v>
      </c>
      <c r="L812" s="469">
        <v>0.063498</v>
      </c>
      <c r="M812" s="463">
        <v>12.8123</v>
      </c>
      <c r="N812" s="464">
        <f>4*K812/J812</f>
        <v>64.6190858059342</v>
      </c>
      <c r="O812" s="464">
        <f>4*L812/I812</f>
        <v>28.1400398847773</v>
      </c>
      <c r="P812" s="462">
        <f>N812*E812</f>
        <v>0.395081090617482</v>
      </c>
      <c r="Q812" s="462">
        <f>O812*E812</f>
        <v>0.172048203855528</v>
      </c>
    </row>
    <row r="813" ht="18.65" customHeight="1">
      <c r="A813" t="s" s="467">
        <v>3464</v>
      </c>
      <c r="B813" t="s" s="467">
        <v>232</v>
      </c>
      <c r="C813" s="465">
        <v>11</v>
      </c>
      <c r="D813" t="s" s="58">
        <v>1122</v>
      </c>
      <c r="E813" s="468">
        <v>0.003651</v>
      </c>
      <c r="F813" s="468">
        <v>0.017018</v>
      </c>
      <c r="G813" s="468">
        <v>0.010982</v>
      </c>
      <c r="H813" s="468">
        <v>0.007022</v>
      </c>
      <c r="I813" s="468">
        <v>0.006541</v>
      </c>
      <c r="J813" s="468">
        <v>0.00536</v>
      </c>
      <c r="K813" s="469">
        <v>0</v>
      </c>
      <c r="L813" s="469">
        <v>0</v>
      </c>
      <c r="M813" s="463">
        <v>0</v>
      </c>
      <c r="N813" s="464">
        <f>4*K813/J813</f>
        <v>0</v>
      </c>
      <c r="O813" s="464">
        <f>4*L813/I813</f>
        <v>0</v>
      </c>
      <c r="P813" s="462">
        <f>N813*E813</f>
        <v>0</v>
      </c>
      <c r="Q813" s="462">
        <f>O813*E813</f>
        <v>0</v>
      </c>
    </row>
    <row r="814" ht="18.65" customHeight="1">
      <c r="A814" t="s" s="467">
        <v>3464</v>
      </c>
      <c r="B814" t="s" s="467">
        <v>232</v>
      </c>
      <c r="C814" s="465">
        <v>12</v>
      </c>
      <c r="D814" t="s" s="58">
        <v>1122</v>
      </c>
      <c r="E814" s="468">
        <v>0.003831</v>
      </c>
      <c r="F814" s="468">
        <v>0.015473</v>
      </c>
      <c r="G814" s="468">
        <v>0.012722</v>
      </c>
      <c r="H814" s="468">
        <v>0.006624</v>
      </c>
      <c r="I814" s="468">
        <v>0.009275</v>
      </c>
      <c r="J814" s="468">
        <v>0.006536</v>
      </c>
      <c r="K814" s="469">
        <v>0</v>
      </c>
      <c r="L814" s="469">
        <v>0</v>
      </c>
      <c r="M814" s="463">
        <v>7.3601</v>
      </c>
      <c r="N814" s="464">
        <f>4*K814/J814</f>
        <v>0</v>
      </c>
      <c r="O814" s="464">
        <f>4*L814/I814</f>
        <v>0</v>
      </c>
      <c r="P814" s="462">
        <f>N814*E814</f>
        <v>0</v>
      </c>
      <c r="Q814" s="462">
        <f>O814*E814</f>
        <v>0</v>
      </c>
    </row>
    <row r="815" ht="18.65" customHeight="1">
      <c r="A815" t="s" s="467">
        <v>3464</v>
      </c>
      <c r="B815" t="s" s="467">
        <v>232</v>
      </c>
      <c r="C815" s="465">
        <v>13</v>
      </c>
      <c r="D815" t="s" s="58">
        <v>1122</v>
      </c>
      <c r="E815" s="468">
        <v>0.004371</v>
      </c>
      <c r="F815" s="468">
        <v>0.015857</v>
      </c>
      <c r="G815" s="468">
        <v>0.012391</v>
      </c>
      <c r="H815" s="468">
        <v>0.0061</v>
      </c>
      <c r="I815" s="468">
        <v>0.011396</v>
      </c>
      <c r="J815" s="468">
        <v>0.006501</v>
      </c>
      <c r="K815" s="469">
        <v>0</v>
      </c>
      <c r="L815" s="469">
        <v>0</v>
      </c>
      <c r="M815" s="463">
        <v>0.2591</v>
      </c>
      <c r="N815" s="464">
        <f>4*K815/J815</f>
        <v>0</v>
      </c>
      <c r="O815" s="464">
        <f>4*L815/I815</f>
        <v>0</v>
      </c>
      <c r="P815" s="462">
        <f>N815*E815</f>
        <v>0</v>
      </c>
      <c r="Q815" s="462">
        <f>O815*E815</f>
        <v>0</v>
      </c>
    </row>
    <row r="816" ht="18.65" customHeight="1">
      <c r="A816" t="s" s="467">
        <v>3464</v>
      </c>
      <c r="B816" t="s" s="467">
        <v>232</v>
      </c>
      <c r="C816" s="465">
        <v>14</v>
      </c>
      <c r="D816" t="s" s="58">
        <v>1122</v>
      </c>
      <c r="E816" s="468">
        <v>0.004629</v>
      </c>
      <c r="F816" s="468">
        <v>0.01726</v>
      </c>
      <c r="G816" s="468">
        <v>0.0103</v>
      </c>
      <c r="H816" s="468">
        <v>0.005865</v>
      </c>
      <c r="I816" s="468">
        <v>0.006729</v>
      </c>
      <c r="J816" s="468">
        <v>0.006196</v>
      </c>
      <c r="K816" s="469">
        <v>0</v>
      </c>
      <c r="L816" s="469">
        <v>0</v>
      </c>
      <c r="M816" s="463">
        <v>3.0559</v>
      </c>
      <c r="N816" s="464">
        <f>4*K816/J816</f>
        <v>0</v>
      </c>
      <c r="O816" s="464">
        <f>4*L816/I816</f>
        <v>0</v>
      </c>
      <c r="P816" s="462">
        <f>N816*E816</f>
        <v>0</v>
      </c>
      <c r="Q816" s="462">
        <f>O816*E816</f>
        <v>0</v>
      </c>
    </row>
    <row r="817" ht="18.65" customHeight="1">
      <c r="A817" t="s" s="467">
        <v>3464</v>
      </c>
      <c r="B817" t="s" s="467">
        <v>232</v>
      </c>
      <c r="C817" t="s" s="459">
        <v>3114</v>
      </c>
      <c r="D817" t="s" s="58">
        <v>1122</v>
      </c>
      <c r="E817" s="468">
        <v>0.003952</v>
      </c>
      <c r="F817" s="468">
        <v>0.017589</v>
      </c>
      <c r="G817" s="468">
        <v>0.01132</v>
      </c>
      <c r="H817" s="468">
        <v>0.009542</v>
      </c>
      <c r="I817" s="468">
        <v>0.003722</v>
      </c>
      <c r="J817" s="468">
        <v>0.005728</v>
      </c>
      <c r="K817" s="469">
        <v>0</v>
      </c>
      <c r="L817" s="469">
        <v>0</v>
      </c>
      <c r="M817" s="463">
        <v>0.0205</v>
      </c>
      <c r="N817" s="464">
        <f>4*K817/J817</f>
        <v>0</v>
      </c>
      <c r="O817" s="464">
        <f>4*L817/I817</f>
        <v>0</v>
      </c>
      <c r="P817" s="462">
        <f>N817*E817</f>
        <v>0</v>
      </c>
      <c r="Q817" s="462">
        <f>O817*E817</f>
        <v>0</v>
      </c>
    </row>
    <row r="818" ht="18.65" customHeight="1">
      <c r="A818" t="s" s="467">
        <v>3464</v>
      </c>
      <c r="B818" t="s" s="467">
        <v>232</v>
      </c>
      <c r="C818" t="s" s="459">
        <v>167</v>
      </c>
      <c r="D818" t="s" s="58">
        <v>1122</v>
      </c>
      <c r="E818" s="468">
        <v>0.004678</v>
      </c>
      <c r="F818" s="468">
        <v>0.02081</v>
      </c>
      <c r="G818" s="468">
        <v>6e-06</v>
      </c>
      <c r="H818" s="468">
        <v>0.00084</v>
      </c>
      <c r="I818" s="468">
        <v>0.005059</v>
      </c>
      <c r="J818" s="468">
        <v>0.001127</v>
      </c>
      <c r="K818" s="469">
        <v>0</v>
      </c>
      <c r="L818" s="469">
        <v>0</v>
      </c>
      <c r="M818" s="463">
        <v>0.2215</v>
      </c>
      <c r="N818" s="464">
        <f>4*K818/J818</f>
        <v>0</v>
      </c>
      <c r="O818" s="464">
        <f>4*L818/I818</f>
        <v>0</v>
      </c>
      <c r="P818" s="462">
        <f>N818*E818</f>
        <v>0</v>
      </c>
      <c r="Q818" s="462">
        <f>O818*E818</f>
        <v>0</v>
      </c>
    </row>
    <row r="819" ht="18.65" customHeight="1">
      <c r="A819" t="s" s="467">
        <v>3464</v>
      </c>
      <c r="B819" t="s" s="467">
        <v>232</v>
      </c>
      <c r="C819" t="s" s="459">
        <v>3115</v>
      </c>
      <c r="D819" t="s" s="58">
        <v>1122</v>
      </c>
      <c r="E819" s="468">
        <v>0.002828</v>
      </c>
      <c r="F819" s="468">
        <v>0.016883</v>
      </c>
      <c r="G819" s="468">
        <v>0.010001</v>
      </c>
      <c r="H819" s="468">
        <v>0.007642</v>
      </c>
      <c r="I819" s="468">
        <v>0.008671</v>
      </c>
      <c r="J819" s="468">
        <v>0.009689</v>
      </c>
      <c r="K819" s="469">
        <v>0</v>
      </c>
      <c r="L819" s="469">
        <v>0</v>
      </c>
      <c r="M819" s="463">
        <v>0</v>
      </c>
      <c r="N819" s="464">
        <f>4*K819/J819</f>
        <v>0</v>
      </c>
      <c r="O819" s="464">
        <f>4*L819/I819</f>
        <v>0</v>
      </c>
      <c r="P819" s="462">
        <f>N819*E819</f>
        <v>0</v>
      </c>
      <c r="Q819" s="462">
        <f>O819*E819</f>
        <v>0</v>
      </c>
    </row>
    <row r="820" ht="18.65" customHeight="1">
      <c r="A820" t="s" s="467">
        <v>3464</v>
      </c>
      <c r="B820" t="s" s="467">
        <v>232</v>
      </c>
      <c r="C820" s="465">
        <v>16</v>
      </c>
      <c r="D820" t="s" s="58">
        <v>1122</v>
      </c>
      <c r="E820" s="468">
        <v>0.004185</v>
      </c>
      <c r="F820" s="468">
        <v>0.016897</v>
      </c>
      <c r="G820" s="468">
        <v>0.010551</v>
      </c>
      <c r="H820" s="468">
        <v>0.007682</v>
      </c>
      <c r="I820" s="468">
        <v>0.010497</v>
      </c>
      <c r="J820" s="468">
        <v>0.009617000000000001</v>
      </c>
      <c r="K820" s="469">
        <v>0</v>
      </c>
      <c r="L820" s="469">
        <v>0</v>
      </c>
      <c r="M820" s="463">
        <v>0.4189</v>
      </c>
      <c r="N820" s="464">
        <f>4*K820/J820</f>
        <v>0</v>
      </c>
      <c r="O820" s="464">
        <f>4*L820/I820</f>
        <v>0</v>
      </c>
      <c r="P820" s="462">
        <f>N820*E820</f>
        <v>0</v>
      </c>
      <c r="Q820" s="462">
        <f>O820*E820</f>
        <v>0</v>
      </c>
    </row>
    <row r="821" ht="18.65" customHeight="1">
      <c r="A821" t="s" s="467">
        <v>3464</v>
      </c>
      <c r="B821" t="s" s="467">
        <v>232</v>
      </c>
      <c r="C821" s="465">
        <v>17</v>
      </c>
      <c r="D821" t="s" s="58">
        <v>1121</v>
      </c>
      <c r="E821" s="468">
        <v>0.006075</v>
      </c>
      <c r="F821" s="468">
        <v>0.016236</v>
      </c>
      <c r="G821" s="468">
        <v>0.011088</v>
      </c>
      <c r="H821" s="468">
        <v>0.004659</v>
      </c>
      <c r="I821" s="468">
        <v>0.007985000000000001</v>
      </c>
      <c r="J821" s="468">
        <v>0.004898</v>
      </c>
      <c r="K821" s="469">
        <v>0.102029</v>
      </c>
      <c r="L821" s="469">
        <v>5e-06</v>
      </c>
      <c r="M821" s="463">
        <v>13.8354</v>
      </c>
      <c r="N821" s="464">
        <f>4*K821/J821</f>
        <v>83.3229889750919</v>
      </c>
      <c r="O821" s="464">
        <f>4*L821/I821</f>
        <v>0.00250469630557295</v>
      </c>
      <c r="P821" s="462">
        <f>N821*E821</f>
        <v>0.506187158023683</v>
      </c>
      <c r="Q821" s="462">
        <f>O821*E821</f>
        <v>1.52160300563557e-05</v>
      </c>
    </row>
    <row r="822" ht="18.65" customHeight="1">
      <c r="A822" t="s" s="467">
        <v>3464</v>
      </c>
      <c r="B822" t="s" s="467">
        <v>232</v>
      </c>
      <c r="C822" s="465">
        <v>18</v>
      </c>
      <c r="D822" t="s" s="58">
        <v>1122</v>
      </c>
      <c r="E822" s="468">
        <v>0.004219</v>
      </c>
      <c r="F822" s="468">
        <v>0.014906</v>
      </c>
      <c r="G822" s="468">
        <v>0.01209</v>
      </c>
      <c r="H822" s="468">
        <v>0.005597</v>
      </c>
      <c r="I822" s="468">
        <v>0.010025</v>
      </c>
      <c r="J822" s="468">
        <v>0.007109</v>
      </c>
      <c r="K822" s="469">
        <v>0</v>
      </c>
      <c r="L822" s="469">
        <v>0</v>
      </c>
      <c r="M822" s="463">
        <v>0</v>
      </c>
      <c r="N822" s="464">
        <f>4*K822/J822</f>
        <v>0</v>
      </c>
      <c r="O822" s="464">
        <f>4*L822/I822</f>
        <v>0</v>
      </c>
      <c r="P822" s="462">
        <f>N822*E822</f>
        <v>0</v>
      </c>
      <c r="Q822" s="462">
        <f>O822*E822</f>
        <v>0</v>
      </c>
    </row>
    <row r="823" ht="18.65" customHeight="1">
      <c r="A823" t="s" s="467">
        <v>3464</v>
      </c>
      <c r="B823" t="s" s="467">
        <v>232</v>
      </c>
      <c r="C823" s="465">
        <v>19</v>
      </c>
      <c r="D823" t="s" s="58">
        <v>1122</v>
      </c>
      <c r="E823" s="468">
        <v>0.004122</v>
      </c>
      <c r="F823" s="468">
        <v>0.015357</v>
      </c>
      <c r="G823" s="468">
        <v>0.011068</v>
      </c>
      <c r="H823" s="468">
        <v>0.005034</v>
      </c>
      <c r="I823" s="468">
        <v>0.008822999999999999</v>
      </c>
      <c r="J823" s="468">
        <v>0.005312</v>
      </c>
      <c r="K823" s="469">
        <v>0</v>
      </c>
      <c r="L823" s="469">
        <v>0</v>
      </c>
      <c r="M823" s="463">
        <v>3.756</v>
      </c>
      <c r="N823" s="464">
        <f>4*K823/J823</f>
        <v>0</v>
      </c>
      <c r="O823" s="464">
        <f>4*L823/I823</f>
        <v>0</v>
      </c>
      <c r="P823" s="462">
        <f>N823*E823</f>
        <v>0</v>
      </c>
      <c r="Q823" s="462">
        <f>O823*E823</f>
        <v>0</v>
      </c>
    </row>
    <row r="824" ht="18.65" customHeight="1">
      <c r="A824" t="s" s="467">
        <v>3464</v>
      </c>
      <c r="B824" t="s" s="467">
        <v>232</v>
      </c>
      <c r="C824" s="465">
        <v>20</v>
      </c>
      <c r="D824" t="s" s="58">
        <v>1122</v>
      </c>
      <c r="E824" s="468">
        <v>0.004192</v>
      </c>
      <c r="F824" s="468">
        <v>0.015219</v>
      </c>
      <c r="G824" s="468">
        <v>0.012478</v>
      </c>
      <c r="H824" s="468">
        <v>0.005635</v>
      </c>
      <c r="I824" s="468">
        <v>0.010657</v>
      </c>
      <c r="J824" s="468">
        <v>0.006754</v>
      </c>
      <c r="K824" s="469">
        <v>0</v>
      </c>
      <c r="L824" s="469">
        <v>0</v>
      </c>
      <c r="M824" s="463">
        <v>0</v>
      </c>
      <c r="N824" s="464">
        <f>4*K824/J824</f>
        <v>0</v>
      </c>
      <c r="O824" s="464">
        <f>4*L824/I824</f>
        <v>0</v>
      </c>
      <c r="P824" s="462">
        <f>N824*E824</f>
        <v>0</v>
      </c>
      <c r="Q824" s="462">
        <f>O824*E824</f>
        <v>0</v>
      </c>
    </row>
    <row r="825" ht="18.65" customHeight="1">
      <c r="A825" t="s" s="467">
        <v>3464</v>
      </c>
      <c r="B825" t="s" s="467">
        <v>232</v>
      </c>
      <c r="C825" s="465">
        <v>21</v>
      </c>
      <c r="D825" t="s" s="58">
        <v>1122</v>
      </c>
      <c r="E825" s="468">
        <v>0.001886</v>
      </c>
      <c r="F825" s="468">
        <v>0.015296</v>
      </c>
      <c r="G825" s="468">
        <v>0.01495</v>
      </c>
      <c r="H825" s="468">
        <v>0.00768</v>
      </c>
      <c r="I825" s="468">
        <v>5e-06</v>
      </c>
      <c r="J825" s="468">
        <v>5e-06</v>
      </c>
      <c r="K825" s="469">
        <v>0</v>
      </c>
      <c r="L825" s="469">
        <v>0</v>
      </c>
      <c r="M825" s="463">
        <v>0</v>
      </c>
      <c r="N825" s="464">
        <f>4*K825/J825</f>
        <v>0</v>
      </c>
      <c r="O825" s="464">
        <f>4*L825/I825</f>
        <v>0</v>
      </c>
      <c r="P825" s="462">
        <f>N825*E825</f>
        <v>0</v>
      </c>
      <c r="Q825" s="462">
        <f>O825*E825</f>
        <v>0</v>
      </c>
    </row>
    <row r="826" ht="18.65" customHeight="1">
      <c r="A826" t="s" s="467">
        <v>3464</v>
      </c>
      <c r="B826" t="s" s="467">
        <v>232</v>
      </c>
      <c r="C826" t="s" s="459">
        <v>216</v>
      </c>
      <c r="D826" t="s" s="58">
        <v>1121</v>
      </c>
      <c r="E826" s="468">
        <v>0.004562</v>
      </c>
      <c r="F826" s="468">
        <v>0.015808</v>
      </c>
      <c r="G826" s="468">
        <v>0.011803</v>
      </c>
      <c r="H826" s="468">
        <v>0.005805</v>
      </c>
      <c r="I826" s="468">
        <v>0.00919</v>
      </c>
      <c r="J826" s="468">
        <v>0.00586</v>
      </c>
      <c r="K826" s="469">
        <v>0.067854</v>
      </c>
      <c r="L826" s="469">
        <v>5e-06</v>
      </c>
      <c r="M826" s="463">
        <v>27.139</v>
      </c>
      <c r="N826" s="464">
        <f>4*K826/J826</f>
        <v>46.3167235494881</v>
      </c>
      <c r="O826" s="464">
        <f>4*L826/I826</f>
        <v>0.00217627856365615</v>
      </c>
      <c r="P826" s="462">
        <f>N826*E826</f>
        <v>0.211296892832765</v>
      </c>
      <c r="Q826" s="462">
        <f>O826*E826</f>
        <v>9.928182807399359e-06</v>
      </c>
    </row>
    <row r="827" ht="18.65" customHeight="1">
      <c r="A827" t="s" s="467">
        <v>3465</v>
      </c>
      <c r="B827" t="s" s="467">
        <v>215</v>
      </c>
      <c r="C827" s="465">
        <v>1</v>
      </c>
      <c r="D827" t="s" s="58">
        <v>1121</v>
      </c>
      <c r="E827" s="468">
        <v>0.008633</v>
      </c>
      <c r="F827" s="468">
        <v>0.017246</v>
      </c>
      <c r="G827" s="468">
        <v>0.014318</v>
      </c>
      <c r="H827" s="468">
        <v>0.004981</v>
      </c>
      <c r="I827" s="468">
        <v>0.005602</v>
      </c>
      <c r="J827" s="468">
        <v>0.000633</v>
      </c>
      <c r="K827" s="469">
        <v>0.099055</v>
      </c>
      <c r="L827" s="469">
        <v>0.057741</v>
      </c>
      <c r="M827" s="463">
        <v>31.0331</v>
      </c>
      <c r="N827" s="464">
        <f>4*K827/J827</f>
        <v>625.939968404423</v>
      </c>
      <c r="O827" s="464">
        <f>4*L827/I827</f>
        <v>41.2288468404141</v>
      </c>
      <c r="P827" s="462">
        <f>N827*E827</f>
        <v>5.40373974723538</v>
      </c>
      <c r="Q827" s="462">
        <f>O827*E827</f>
        <v>0.355928634773295</v>
      </c>
    </row>
    <row r="828" ht="18.65" customHeight="1">
      <c r="A828" t="s" s="467">
        <v>3465</v>
      </c>
      <c r="B828" t="s" s="467">
        <v>215</v>
      </c>
      <c r="C828" t="s" s="459">
        <v>150</v>
      </c>
      <c r="D828" t="s" s="58">
        <v>1122</v>
      </c>
      <c r="E828" s="468">
        <v>5e-06</v>
      </c>
      <c r="F828" s="468">
        <v>0.017387</v>
      </c>
      <c r="G828" s="468">
        <v>0.018179</v>
      </c>
      <c r="H828" s="468">
        <v>0.011735</v>
      </c>
      <c r="I828" s="468">
        <v>0.589621</v>
      </c>
      <c r="J828" s="468">
        <v>5e-06</v>
      </c>
      <c r="K828" s="469">
        <v>0</v>
      </c>
      <c r="L828" s="469">
        <v>0</v>
      </c>
      <c r="M828" t="s" s="466">
        <v>166</v>
      </c>
      <c r="N828" s="464">
        <f>4*K828/J828</f>
        <v>0</v>
      </c>
      <c r="O828" s="464">
        <f>4*L828/I828</f>
        <v>0</v>
      </c>
      <c r="P828" s="462">
        <f>N828*E828</f>
        <v>0</v>
      </c>
      <c r="Q828" s="462">
        <f>O828*E828</f>
        <v>0</v>
      </c>
    </row>
    <row r="829" ht="18.65" customHeight="1">
      <c r="A829" t="s" s="467">
        <v>3465</v>
      </c>
      <c r="B829" t="s" s="467">
        <v>215</v>
      </c>
      <c r="C829" t="s" s="459">
        <v>182</v>
      </c>
      <c r="D829" t="s" s="58">
        <v>1122</v>
      </c>
      <c r="E829" s="468">
        <v>0.001504</v>
      </c>
      <c r="F829" s="468">
        <v>0.022011</v>
      </c>
      <c r="G829" s="468">
        <v>0.013359</v>
      </c>
      <c r="H829" s="468">
        <v>0.007774</v>
      </c>
      <c r="I829" s="468">
        <v>0.012438</v>
      </c>
      <c r="J829" s="468">
        <v>5e-06</v>
      </c>
      <c r="K829" s="469">
        <v>0</v>
      </c>
      <c r="L829" s="469">
        <v>0</v>
      </c>
      <c r="M829" s="463">
        <v>0.6236</v>
      </c>
      <c r="N829" s="464">
        <f>4*K829/J829</f>
        <v>0</v>
      </c>
      <c r="O829" s="464">
        <f>4*L829/I829</f>
        <v>0</v>
      </c>
      <c r="P829" s="462">
        <f>N829*E829</f>
        <v>0</v>
      </c>
      <c r="Q829" s="462">
        <f>O829*E829</f>
        <v>0</v>
      </c>
    </row>
    <row r="830" ht="18.65" customHeight="1">
      <c r="A830" t="s" s="467">
        <v>3465</v>
      </c>
      <c r="B830" t="s" s="467">
        <v>215</v>
      </c>
      <c r="C830" s="465">
        <v>3</v>
      </c>
      <c r="D830" t="s" s="58">
        <v>1122</v>
      </c>
      <c r="E830" s="468">
        <v>0.000388</v>
      </c>
      <c r="F830" s="468">
        <v>0.018115</v>
      </c>
      <c r="G830" s="468">
        <v>0.014661</v>
      </c>
      <c r="H830" s="468">
        <v>0.008984000000000001</v>
      </c>
      <c r="I830" s="468">
        <v>1.221912</v>
      </c>
      <c r="J830" s="468">
        <v>0.0009</v>
      </c>
      <c r="K830" s="469">
        <v>0</v>
      </c>
      <c r="L830" s="469">
        <v>0</v>
      </c>
      <c r="M830" t="s" s="466">
        <v>166</v>
      </c>
      <c r="N830" s="464">
        <f>4*K830/J830</f>
        <v>0</v>
      </c>
      <c r="O830" s="464">
        <f>4*L830/I830</f>
        <v>0</v>
      </c>
      <c r="P830" s="462">
        <f>N830*E830</f>
        <v>0</v>
      </c>
      <c r="Q830" s="462">
        <f>O830*E830</f>
        <v>0</v>
      </c>
    </row>
    <row r="831" ht="18.65" customHeight="1">
      <c r="A831" t="s" s="467">
        <v>3465</v>
      </c>
      <c r="B831" t="s" s="467">
        <v>215</v>
      </c>
      <c r="C831" s="465">
        <v>4</v>
      </c>
      <c r="D831" t="s" s="58">
        <v>1122</v>
      </c>
      <c r="E831" s="468">
        <v>0.000888</v>
      </c>
      <c r="F831" s="468">
        <v>0.01848</v>
      </c>
      <c r="G831" s="468">
        <v>0.015146</v>
      </c>
      <c r="H831" s="468">
        <v>0.007588</v>
      </c>
      <c r="I831" s="468">
        <v>0.106244</v>
      </c>
      <c r="J831" s="468">
        <v>0.003392</v>
      </c>
      <c r="K831" s="469">
        <v>0</v>
      </c>
      <c r="L831" s="469">
        <v>0</v>
      </c>
      <c r="M831" s="463">
        <v>5.7105</v>
      </c>
      <c r="N831" s="464">
        <f>4*K831/J831</f>
        <v>0</v>
      </c>
      <c r="O831" s="464">
        <f>4*L831/I831</f>
        <v>0</v>
      </c>
      <c r="P831" s="462">
        <f>N831*E831</f>
        <v>0</v>
      </c>
      <c r="Q831" s="462">
        <f>O831*E831</f>
        <v>0</v>
      </c>
    </row>
    <row r="832" ht="18.65" customHeight="1">
      <c r="A832" t="s" s="467">
        <v>3465</v>
      </c>
      <c r="B832" t="s" s="467">
        <v>215</v>
      </c>
      <c r="C832" s="465">
        <v>5</v>
      </c>
      <c r="D832" t="s" s="58">
        <v>1121</v>
      </c>
      <c r="E832" s="468">
        <v>0.012222</v>
      </c>
      <c r="F832" s="468">
        <v>0.020553</v>
      </c>
      <c r="G832" s="468">
        <v>0.012742</v>
      </c>
      <c r="H832" s="468">
        <v>0.001405</v>
      </c>
      <c r="I832" s="468">
        <v>0.007830999999999999</v>
      </c>
      <c r="J832" s="468">
        <v>0.007004</v>
      </c>
      <c r="K832" s="469">
        <v>0.147408</v>
      </c>
      <c r="L832" s="469">
        <v>1.342765</v>
      </c>
      <c r="M832" s="463">
        <v>20.6699</v>
      </c>
      <c r="N832" s="464">
        <f>4*K832/J832</f>
        <v>84.1850371216448</v>
      </c>
      <c r="O832" s="464">
        <f>4*L832/I832</f>
        <v>685.871536202273</v>
      </c>
      <c r="P832" s="462">
        <f>N832*E832</f>
        <v>1.02890952370074</v>
      </c>
      <c r="Q832" s="462">
        <f>O832*E832</f>
        <v>8.382721915464179</v>
      </c>
    </row>
    <row r="833" ht="18.65" customHeight="1">
      <c r="A833" t="s" s="467">
        <v>3465</v>
      </c>
      <c r="B833" t="s" s="467">
        <v>215</v>
      </c>
      <c r="C833" s="465">
        <v>6</v>
      </c>
      <c r="D833" t="s" s="58">
        <v>1121</v>
      </c>
      <c r="E833" s="468">
        <v>0.007439</v>
      </c>
      <c r="F833" s="468">
        <v>0.018656</v>
      </c>
      <c r="G833" s="468">
        <v>0.015239</v>
      </c>
      <c r="H833" s="468">
        <v>0.005189</v>
      </c>
      <c r="I833" s="468">
        <v>0.007435</v>
      </c>
      <c r="J833" s="468">
        <v>0.000161</v>
      </c>
      <c r="K833" s="469">
        <v>0.014849</v>
      </c>
      <c r="L833" s="469">
        <v>5e-06</v>
      </c>
      <c r="M833" s="463">
        <v>55.9688</v>
      </c>
      <c r="N833" s="464">
        <f>4*K833/J833</f>
        <v>368.919254658385</v>
      </c>
      <c r="O833" s="464">
        <f>4*L833/I833</f>
        <v>0.00268997982515131</v>
      </c>
      <c r="P833" s="462">
        <f>N833*E833</f>
        <v>2.74439033540373</v>
      </c>
      <c r="Q833" s="462">
        <f>O833*E833</f>
        <v>2.00107599193006e-05</v>
      </c>
    </row>
    <row r="834" ht="18.65" customHeight="1">
      <c r="A834" t="s" s="467">
        <v>3465</v>
      </c>
      <c r="B834" t="s" s="467">
        <v>215</v>
      </c>
      <c r="C834" s="465">
        <v>7</v>
      </c>
      <c r="D834" t="s" s="58">
        <v>1121</v>
      </c>
      <c r="E834" s="468">
        <v>0.011993</v>
      </c>
      <c r="F834" s="468">
        <v>0.018866</v>
      </c>
      <c r="G834" s="468">
        <v>0.014115</v>
      </c>
      <c r="H834" s="468">
        <v>0.002668</v>
      </c>
      <c r="I834" s="468">
        <v>0.006955</v>
      </c>
      <c r="J834" s="468">
        <v>0.000725</v>
      </c>
      <c r="K834" s="469">
        <v>0.08515</v>
      </c>
      <c r="L834" s="469">
        <v>5e-06</v>
      </c>
      <c r="M834" s="463">
        <v>32.3559</v>
      </c>
      <c r="N834" s="464">
        <f>4*K834/J834</f>
        <v>469.793103448276</v>
      </c>
      <c r="O834" s="464">
        <f>4*L834/I834</f>
        <v>0.00287562904385334</v>
      </c>
      <c r="P834" s="462">
        <f>N834*E834</f>
        <v>5.63422868965517</v>
      </c>
      <c r="Q834" s="462">
        <f>O834*E834</f>
        <v>3.44874191229331e-05</v>
      </c>
    </row>
    <row r="835" ht="18.65" customHeight="1">
      <c r="A835" t="s" s="467">
        <v>3465</v>
      </c>
      <c r="B835" t="s" s="467">
        <v>215</v>
      </c>
      <c r="C835" s="465">
        <v>8</v>
      </c>
      <c r="D835" t="s" s="58">
        <v>1121</v>
      </c>
      <c r="E835" s="468">
        <v>0.01781</v>
      </c>
      <c r="F835" s="468">
        <v>0.017828</v>
      </c>
      <c r="G835" s="468">
        <v>0.015364</v>
      </c>
      <c r="H835" s="468">
        <v>6e-06</v>
      </c>
      <c r="I835" s="468">
        <v>0.006707</v>
      </c>
      <c r="J835" s="468">
        <v>0.001929</v>
      </c>
      <c r="K835" s="469">
        <v>0.286198</v>
      </c>
      <c r="L835" s="469">
        <v>0.026631</v>
      </c>
      <c r="M835" s="463">
        <v>14.7187</v>
      </c>
      <c r="N835" s="464">
        <f>4*K835/J835</f>
        <v>593.463970969414</v>
      </c>
      <c r="O835" s="464">
        <f>4*L835/I835</f>
        <v>15.8825108096019</v>
      </c>
      <c r="P835" s="462">
        <f>N835*E835</f>
        <v>10.5695933229653</v>
      </c>
      <c r="Q835" s="462">
        <f>O835*E835</f>
        <v>0.28286751751901</v>
      </c>
    </row>
    <row r="836" ht="18.65" customHeight="1">
      <c r="A836" t="s" s="467">
        <v>3465</v>
      </c>
      <c r="B836" t="s" s="467">
        <v>215</v>
      </c>
      <c r="C836" s="465">
        <v>9</v>
      </c>
      <c r="D836" t="s" s="58">
        <v>1121</v>
      </c>
      <c r="E836" s="468">
        <v>0.002656</v>
      </c>
      <c r="F836" s="468">
        <v>0.021187</v>
      </c>
      <c r="G836" s="468">
        <v>0.012874</v>
      </c>
      <c r="H836" s="468">
        <v>0.006753</v>
      </c>
      <c r="I836" s="468">
        <v>0.01173</v>
      </c>
      <c r="J836" s="468">
        <v>2.6e-05</v>
      </c>
      <c r="K836" s="469">
        <v>0.001401</v>
      </c>
      <c r="L836" s="469">
        <v>5e-06</v>
      </c>
      <c r="M836" s="463">
        <v>13.4516</v>
      </c>
      <c r="N836" s="464">
        <f>4*K836/J836</f>
        <v>215.538461538462</v>
      </c>
      <c r="O836" s="464">
        <f>4*L836/I836</f>
        <v>0.00170502983802217</v>
      </c>
      <c r="P836" s="462">
        <f>N836*E836</f>
        <v>0.572470153846155</v>
      </c>
      <c r="Q836" s="462">
        <f>O836*E836</f>
        <v>4.52855924978688e-06</v>
      </c>
    </row>
    <row r="837" ht="18.65" customHeight="1">
      <c r="A837" t="s" s="467">
        <v>3465</v>
      </c>
      <c r="B837" t="s" s="467">
        <v>215</v>
      </c>
      <c r="C837" s="465">
        <v>10</v>
      </c>
      <c r="D837" t="s" s="58">
        <v>1122</v>
      </c>
      <c r="E837" s="468">
        <v>0.001284</v>
      </c>
      <c r="F837" s="468">
        <v>0.017915</v>
      </c>
      <c r="G837" s="468">
        <v>0.013737</v>
      </c>
      <c r="H837" s="468">
        <v>0.007439</v>
      </c>
      <c r="I837" s="468">
        <v>0.00996</v>
      </c>
      <c r="J837" s="468">
        <v>5e-06</v>
      </c>
      <c r="K837" s="469">
        <v>0</v>
      </c>
      <c r="L837" s="469">
        <v>0</v>
      </c>
      <c r="M837" s="463">
        <v>3.8848</v>
      </c>
      <c r="N837" s="464">
        <f>4*K837/J837</f>
        <v>0</v>
      </c>
      <c r="O837" s="464">
        <f>4*L837/I837</f>
        <v>0</v>
      </c>
      <c r="P837" s="462">
        <f>N837*E837</f>
        <v>0</v>
      </c>
      <c r="Q837" s="462">
        <f>O837*E837</f>
        <v>0</v>
      </c>
    </row>
    <row r="838" ht="18.65" customHeight="1">
      <c r="A838" t="s" s="467">
        <v>3465</v>
      </c>
      <c r="B838" t="s" s="467">
        <v>215</v>
      </c>
      <c r="C838" s="465">
        <v>11</v>
      </c>
      <c r="D838" t="s" s="58">
        <v>1121</v>
      </c>
      <c r="E838" s="468">
        <v>0.008560999999999999</v>
      </c>
      <c r="F838" s="468">
        <v>0.017118</v>
      </c>
      <c r="G838" s="468">
        <v>0.015592</v>
      </c>
      <c r="H838" s="468">
        <v>0.00658</v>
      </c>
      <c r="I838" s="468">
        <v>0.006633</v>
      </c>
      <c r="J838" s="468">
        <v>0.001773</v>
      </c>
      <c r="K838" s="469">
        <v>0.247223</v>
      </c>
      <c r="L838" s="469">
        <v>0.000117</v>
      </c>
      <c r="M838" s="463">
        <v>12.1561</v>
      </c>
      <c r="N838" s="464">
        <f>4*K838/J838</f>
        <v>557.750705019741</v>
      </c>
      <c r="O838" s="464">
        <f>4*L838/I838</f>
        <v>0.0705563093622795</v>
      </c>
      <c r="P838" s="462">
        <f>N838*E838</f>
        <v>4.774903785674</v>
      </c>
      <c r="Q838" s="462">
        <f>O838*E838</f>
        <v>0.000604032564450475</v>
      </c>
    </row>
    <row r="839" ht="18.65" customHeight="1">
      <c r="A839" t="s" s="467">
        <v>3465</v>
      </c>
      <c r="B839" t="s" s="467">
        <v>215</v>
      </c>
      <c r="C839" s="465">
        <v>12</v>
      </c>
      <c r="D839" t="s" s="58">
        <v>1121</v>
      </c>
      <c r="E839" s="468">
        <v>0.01818</v>
      </c>
      <c r="F839" s="468">
        <v>0.018202</v>
      </c>
      <c r="G839" s="468">
        <v>0.013416</v>
      </c>
      <c r="H839" s="468">
        <v>5e-06</v>
      </c>
      <c r="I839" s="468">
        <v>0.006207</v>
      </c>
      <c r="J839" s="468">
        <v>0.00049</v>
      </c>
      <c r="K839" s="469">
        <v>0.056778</v>
      </c>
      <c r="L839" s="469">
        <v>5e-06</v>
      </c>
      <c r="M839" s="463">
        <v>41.3122</v>
      </c>
      <c r="N839" s="464">
        <f>4*K839/J839</f>
        <v>463.493877551020</v>
      </c>
      <c r="O839" s="464">
        <f>4*L839/I839</f>
        <v>0.00322216851941357</v>
      </c>
      <c r="P839" s="462">
        <f>N839*E839</f>
        <v>8.426318693877541</v>
      </c>
      <c r="Q839" s="462">
        <f>O839*E839</f>
        <v>5.85790236829387e-05</v>
      </c>
    </row>
    <row r="840" ht="18.65" customHeight="1">
      <c r="A840" t="s" s="467">
        <v>3465</v>
      </c>
      <c r="B840" t="s" s="467">
        <v>215</v>
      </c>
      <c r="C840" s="465">
        <v>13</v>
      </c>
      <c r="D840" t="s" s="58">
        <v>1121</v>
      </c>
      <c r="E840" s="468">
        <v>0.017163</v>
      </c>
      <c r="F840" s="468">
        <v>0.017191</v>
      </c>
      <c r="G840" s="468">
        <v>0.015255</v>
      </c>
      <c r="H840" s="468">
        <v>5e-06</v>
      </c>
      <c r="I840" s="468">
        <v>0.006459</v>
      </c>
      <c r="J840" s="468">
        <v>0.002761</v>
      </c>
      <c r="K840" s="469">
        <v>0.347656</v>
      </c>
      <c r="L840" s="469">
        <v>5e-06</v>
      </c>
      <c r="M840" s="463">
        <v>20.3343</v>
      </c>
      <c r="N840" s="464">
        <f>4*K840/J840</f>
        <v>503.666787395871</v>
      </c>
      <c r="O840" s="464">
        <f>4*L840/I840</f>
        <v>0.00309645455952934</v>
      </c>
      <c r="P840" s="462">
        <f>N840*E840</f>
        <v>8.64443307207533</v>
      </c>
      <c r="Q840" s="462">
        <f>O840*E840</f>
        <v>5.31444496052021e-05</v>
      </c>
    </row>
    <row r="841" ht="18.65" customHeight="1">
      <c r="A841" t="s" s="467">
        <v>3465</v>
      </c>
      <c r="B841" t="s" s="467">
        <v>215</v>
      </c>
      <c r="C841" s="465">
        <v>14</v>
      </c>
      <c r="D841" t="s" s="58">
        <v>1121</v>
      </c>
      <c r="E841" s="468">
        <v>0.00741</v>
      </c>
      <c r="F841" s="468">
        <v>0.019275</v>
      </c>
      <c r="G841" s="468">
        <v>0.015891</v>
      </c>
      <c r="H841" s="468">
        <v>0.005027</v>
      </c>
      <c r="I841" s="468">
        <v>0.008361</v>
      </c>
      <c r="J841" s="468">
        <v>0.001189</v>
      </c>
      <c r="K841" s="469">
        <v>0.128857</v>
      </c>
      <c r="L841" s="469">
        <v>0.07946599999999999</v>
      </c>
      <c r="M841" s="463">
        <v>30.975</v>
      </c>
      <c r="N841" s="464">
        <f>4*K841/J841</f>
        <v>433.497056349874</v>
      </c>
      <c r="O841" s="464">
        <f>4*L841/I841</f>
        <v>38.0174620260734</v>
      </c>
      <c r="P841" s="462">
        <f>N841*E841</f>
        <v>3.21221318755257</v>
      </c>
      <c r="Q841" s="462">
        <f>O841*E841</f>
        <v>0.281709393613204</v>
      </c>
    </row>
    <row r="842" ht="18.65" customHeight="1">
      <c r="A842" t="s" s="467">
        <v>3465</v>
      </c>
      <c r="B842" t="s" s="467">
        <v>215</v>
      </c>
      <c r="C842" t="s" s="459">
        <v>3114</v>
      </c>
      <c r="D842" t="s" s="58">
        <v>1122</v>
      </c>
      <c r="E842" s="468">
        <v>0.00291</v>
      </c>
      <c r="F842" s="468">
        <v>0.022166</v>
      </c>
      <c r="G842" s="468">
        <v>0.013782</v>
      </c>
      <c r="H842" s="468">
        <v>0.005029</v>
      </c>
      <c r="I842" s="468">
        <v>0.006265</v>
      </c>
      <c r="J842" s="468">
        <v>0.002003</v>
      </c>
      <c r="K842" s="469">
        <v>0</v>
      </c>
      <c r="L842" s="469">
        <v>0</v>
      </c>
      <c r="M842" s="463">
        <v>1.0768</v>
      </c>
      <c r="N842" s="464">
        <f>4*K842/J842</f>
        <v>0</v>
      </c>
      <c r="O842" s="464">
        <f>4*L842/I842</f>
        <v>0</v>
      </c>
      <c r="P842" s="462">
        <f>N842*E842</f>
        <v>0</v>
      </c>
      <c r="Q842" s="462">
        <f>O842*E842</f>
        <v>0</v>
      </c>
    </row>
    <row r="843" ht="18.65" customHeight="1">
      <c r="A843" t="s" s="467">
        <v>3465</v>
      </c>
      <c r="B843" t="s" s="467">
        <v>215</v>
      </c>
      <c r="C843" t="s" s="459">
        <v>167</v>
      </c>
      <c r="D843" t="s" s="58">
        <v>1122</v>
      </c>
      <c r="E843" s="468">
        <v>0.002793</v>
      </c>
      <c r="F843" s="468">
        <v>0.021936</v>
      </c>
      <c r="G843" s="468">
        <v>0.0106</v>
      </c>
      <c r="H843" s="468">
        <v>0.00513</v>
      </c>
      <c r="I843" s="468">
        <v>0.007664</v>
      </c>
      <c r="J843" s="468">
        <v>0.004536</v>
      </c>
      <c r="K843" s="469">
        <v>0</v>
      </c>
      <c r="L843" s="469">
        <v>0</v>
      </c>
      <c r="M843" s="463">
        <v>0</v>
      </c>
      <c r="N843" s="464">
        <f>4*K843/J843</f>
        <v>0</v>
      </c>
      <c r="O843" s="464">
        <f>4*L843/I843</f>
        <v>0</v>
      </c>
      <c r="P843" s="462">
        <f>N843*E843</f>
        <v>0</v>
      </c>
      <c r="Q843" s="462">
        <f>O843*E843</f>
        <v>0</v>
      </c>
    </row>
    <row r="844" ht="18.65" customHeight="1">
      <c r="A844" t="s" s="467">
        <v>3465</v>
      </c>
      <c r="B844" t="s" s="467">
        <v>215</v>
      </c>
      <c r="C844" t="s" s="459">
        <v>3115</v>
      </c>
      <c r="D844" t="s" s="58">
        <v>1121</v>
      </c>
      <c r="E844" s="468">
        <v>0.005243</v>
      </c>
      <c r="F844" s="468">
        <v>0.018757</v>
      </c>
      <c r="G844" s="468">
        <v>0.015983</v>
      </c>
      <c r="H844" s="468">
        <v>0.00585</v>
      </c>
      <c r="I844" s="468">
        <v>0.015065</v>
      </c>
      <c r="J844" s="468">
        <v>0.001271</v>
      </c>
      <c r="K844" s="469">
        <v>0.177946</v>
      </c>
      <c r="L844" s="469">
        <v>0.058565</v>
      </c>
      <c r="M844" s="463">
        <v>40.0897</v>
      </c>
      <c r="N844" s="464">
        <f>4*K844/J844</f>
        <v>560.018882769473</v>
      </c>
      <c r="O844" s="464">
        <f>4*L844/I844</f>
        <v>15.5499502157318</v>
      </c>
      <c r="P844" s="462">
        <f>N844*E844</f>
        <v>2.93617900236035</v>
      </c>
      <c r="Q844" s="462">
        <f>O844*E844</f>
        <v>0.08152838898108181</v>
      </c>
    </row>
    <row r="845" ht="18.65" customHeight="1">
      <c r="A845" t="s" s="467">
        <v>3465</v>
      </c>
      <c r="B845" t="s" s="467">
        <v>215</v>
      </c>
      <c r="C845" s="465">
        <v>17</v>
      </c>
      <c r="D845" t="s" s="58">
        <v>1121</v>
      </c>
      <c r="E845" s="468">
        <v>0.004752</v>
      </c>
      <c r="F845" s="468">
        <v>0.017943</v>
      </c>
      <c r="G845" s="468">
        <v>0.014159</v>
      </c>
      <c r="H845" s="468">
        <v>0.006161</v>
      </c>
      <c r="I845" s="468">
        <v>0.006112</v>
      </c>
      <c r="J845" s="468">
        <v>0.001492</v>
      </c>
      <c r="K845" s="469">
        <v>0.122664</v>
      </c>
      <c r="L845" s="469">
        <v>5e-06</v>
      </c>
      <c r="M845" s="463">
        <v>20.8597</v>
      </c>
      <c r="N845" s="464">
        <f>4*K845/J845</f>
        <v>328.857908847185</v>
      </c>
      <c r="O845" s="464">
        <f>4*L845/I845</f>
        <v>0.00327225130890052</v>
      </c>
      <c r="P845" s="462">
        <f>N845*E845</f>
        <v>1.56273278284182</v>
      </c>
      <c r="Q845" s="462">
        <f>O845*E845</f>
        <v>1.55497382198953e-05</v>
      </c>
    </row>
    <row r="846" ht="18.65" customHeight="1">
      <c r="A846" t="s" s="467">
        <v>3465</v>
      </c>
      <c r="B846" t="s" s="467">
        <v>215</v>
      </c>
      <c r="C846" s="465">
        <v>18</v>
      </c>
      <c r="D846" t="s" s="58">
        <v>1121</v>
      </c>
      <c r="E846" s="468">
        <v>0.002752</v>
      </c>
      <c r="F846" s="468">
        <v>0.017981</v>
      </c>
      <c r="G846" s="468">
        <v>0.014135</v>
      </c>
      <c r="H846" s="468">
        <v>0.006043</v>
      </c>
      <c r="I846" s="468">
        <v>0.00715</v>
      </c>
      <c r="J846" s="468">
        <v>6e-06</v>
      </c>
      <c r="K846" s="469">
        <v>5e-06</v>
      </c>
      <c r="L846" s="469">
        <v>0.123763</v>
      </c>
      <c r="M846" s="463">
        <v>11.1518</v>
      </c>
      <c r="N846" s="464">
        <f>4*K846/J846</f>
        <v>3.33333333333333</v>
      </c>
      <c r="O846" s="464">
        <f>4*L846/I846</f>
        <v>69.238041958042</v>
      </c>
      <c r="P846" s="462">
        <f>N846*E846</f>
        <v>0.00917333333333332</v>
      </c>
      <c r="Q846" s="462">
        <f>O846*E846</f>
        <v>0.190543091468532</v>
      </c>
    </row>
    <row r="847" ht="18.65" customHeight="1">
      <c r="A847" t="s" s="467">
        <v>3465</v>
      </c>
      <c r="B847" t="s" s="467">
        <v>215</v>
      </c>
      <c r="C847" s="465">
        <v>19</v>
      </c>
      <c r="D847" t="s" s="58">
        <v>1121</v>
      </c>
      <c r="E847" s="468">
        <v>0.004589</v>
      </c>
      <c r="F847" s="468">
        <v>0.01707</v>
      </c>
      <c r="G847" s="468">
        <v>0.014761</v>
      </c>
      <c r="H847" s="468">
        <v>0.005079</v>
      </c>
      <c r="I847" s="468">
        <v>0.007614</v>
      </c>
      <c r="J847" s="468">
        <v>0.001383</v>
      </c>
      <c r="K847" s="469">
        <v>0.123511</v>
      </c>
      <c r="L847" s="469">
        <v>5e-06</v>
      </c>
      <c r="M847" s="463">
        <v>32.3824</v>
      </c>
      <c r="N847" s="464">
        <f>4*K847/J847</f>
        <v>357.226319595083</v>
      </c>
      <c r="O847" s="464">
        <f>4*L847/I847</f>
        <v>0.0026267402153927</v>
      </c>
      <c r="P847" s="462">
        <f>N847*E847</f>
        <v>1.63931158062184</v>
      </c>
      <c r="Q847" s="462">
        <f>O847*E847</f>
        <v>1.20541108484371e-05</v>
      </c>
    </row>
    <row r="848" ht="18.65" customHeight="1">
      <c r="A848" t="s" s="467">
        <v>3465</v>
      </c>
      <c r="B848" t="s" s="467">
        <v>215</v>
      </c>
      <c r="C848" s="465">
        <v>20</v>
      </c>
      <c r="D848" t="s" s="58">
        <v>1121</v>
      </c>
      <c r="E848" s="468">
        <v>0.00458</v>
      </c>
      <c r="F848" s="468">
        <v>0.018614</v>
      </c>
      <c r="G848" s="468">
        <v>0.014314</v>
      </c>
      <c r="H848" s="468">
        <v>0.004697</v>
      </c>
      <c r="I848" s="468">
        <v>0.006869</v>
      </c>
      <c r="J848" s="468">
        <v>0.00106</v>
      </c>
      <c r="K848" s="469">
        <v>0.110477</v>
      </c>
      <c r="L848" s="469">
        <v>0.113622</v>
      </c>
      <c r="M848" s="463">
        <v>39.8667</v>
      </c>
      <c r="N848" s="464">
        <f>4*K848/J848</f>
        <v>416.894339622642</v>
      </c>
      <c r="O848" s="464">
        <f>4*L848/I848</f>
        <v>66.1650895326831</v>
      </c>
      <c r="P848" s="462">
        <f>N848*E848</f>
        <v>1.9093760754717</v>
      </c>
      <c r="Q848" s="462">
        <f>O848*E848</f>
        <v>0.303036110059689</v>
      </c>
    </row>
    <row r="849" ht="18.65" customHeight="1">
      <c r="A849" t="s" s="467">
        <v>3465</v>
      </c>
      <c r="B849" t="s" s="467">
        <v>215</v>
      </c>
      <c r="C849" s="465">
        <v>21</v>
      </c>
      <c r="D849" t="s" s="58">
        <v>1122</v>
      </c>
      <c r="E849" s="468">
        <v>0.001859</v>
      </c>
      <c r="F849" s="468">
        <v>0.020152</v>
      </c>
      <c r="G849" s="468">
        <v>0.014817</v>
      </c>
      <c r="H849" s="468">
        <v>0.004385</v>
      </c>
      <c r="I849" s="468">
        <v>5e-06</v>
      </c>
      <c r="J849" s="468">
        <v>5e-06</v>
      </c>
      <c r="K849" s="469">
        <v>0</v>
      </c>
      <c r="L849" s="469">
        <v>0</v>
      </c>
      <c r="M849" s="463">
        <v>0</v>
      </c>
      <c r="N849" s="464">
        <f>4*K849/J849</f>
        <v>0</v>
      </c>
      <c r="O849" s="464">
        <f>4*L849/I849</f>
        <v>0</v>
      </c>
      <c r="P849" s="462">
        <f>N849*E849</f>
        <v>0</v>
      </c>
      <c r="Q849" s="462">
        <f>O849*E849</f>
        <v>0</v>
      </c>
    </row>
    <row r="850" ht="18.65" customHeight="1">
      <c r="A850" t="s" s="467">
        <v>3465</v>
      </c>
      <c r="B850" t="s" s="467">
        <v>215</v>
      </c>
      <c r="C850" t="s" s="459">
        <v>216</v>
      </c>
      <c r="D850" t="s" s="58">
        <v>1121</v>
      </c>
      <c r="E850" s="468">
        <v>0.008106</v>
      </c>
      <c r="F850" s="468">
        <v>0.018148</v>
      </c>
      <c r="G850" s="468">
        <v>0.0147</v>
      </c>
      <c r="H850" s="468">
        <v>0.005092</v>
      </c>
      <c r="I850" s="468">
        <v>0.00745</v>
      </c>
      <c r="J850" s="468">
        <v>0.000679</v>
      </c>
      <c r="K850" s="469">
        <v>0.093387</v>
      </c>
      <c r="L850" s="469">
        <v>5e-06</v>
      </c>
      <c r="M850" s="463">
        <v>622.1668</v>
      </c>
      <c r="N850" s="464">
        <f>4*K850/J850</f>
        <v>550.144329896907</v>
      </c>
      <c r="O850" s="464">
        <f>4*L850/I850</f>
        <v>0.00268456375838926</v>
      </c>
      <c r="P850" s="462">
        <f>N850*E850</f>
        <v>4.45946993814433</v>
      </c>
      <c r="Q850" s="462">
        <f>O850*E850</f>
        <v>2.17610738255033e-05</v>
      </c>
    </row>
    <row r="851" ht="18.65" customHeight="1">
      <c r="A851" t="s" s="467">
        <v>3465</v>
      </c>
      <c r="B851" t="s" s="467">
        <v>232</v>
      </c>
      <c r="C851" s="465">
        <v>1</v>
      </c>
      <c r="D851" t="s" s="58">
        <v>1121</v>
      </c>
      <c r="E851" s="468">
        <v>0.003544</v>
      </c>
      <c r="F851" s="468">
        <v>0.015039</v>
      </c>
      <c r="G851" s="468">
        <v>0.010978</v>
      </c>
      <c r="H851" s="468">
        <v>0.004218</v>
      </c>
      <c r="I851" s="468">
        <v>0.009337</v>
      </c>
      <c r="J851" s="468">
        <v>0.001132</v>
      </c>
      <c r="K851" s="469">
        <v>0.172035</v>
      </c>
      <c r="L851" s="469">
        <v>0.5528189999999999</v>
      </c>
      <c r="M851" s="463">
        <v>15.0595</v>
      </c>
      <c r="N851" s="464">
        <f>4*K851/J851</f>
        <v>607.8975265017669</v>
      </c>
      <c r="O851" s="464">
        <f>4*L851/I851</f>
        <v>236.829388454536</v>
      </c>
      <c r="P851" s="462">
        <f>N851*E851</f>
        <v>2.15438883392226</v>
      </c>
      <c r="Q851" s="462">
        <f>O851*E851</f>
        <v>0.8393233526828759</v>
      </c>
    </row>
    <row r="852" ht="18.65" customHeight="1">
      <c r="A852" t="s" s="467">
        <v>3465</v>
      </c>
      <c r="B852" t="s" s="467">
        <v>232</v>
      </c>
      <c r="C852" t="s" s="459">
        <v>180</v>
      </c>
      <c r="D852" t="s" s="58">
        <v>1122</v>
      </c>
      <c r="E852" s="468">
        <v>0.001925</v>
      </c>
      <c r="F852" s="468">
        <v>0.008564</v>
      </c>
      <c r="G852" s="468">
        <v>0.019485</v>
      </c>
      <c r="H852" s="468">
        <v>0.00263</v>
      </c>
      <c r="I852" s="468">
        <v>0.017576</v>
      </c>
      <c r="J852" s="468">
        <v>5e-06</v>
      </c>
      <c r="K852" s="469">
        <v>0</v>
      </c>
      <c r="L852" s="469">
        <v>0</v>
      </c>
      <c r="M852" s="463">
        <v>0</v>
      </c>
      <c r="N852" s="464">
        <f>4*K852/J852</f>
        <v>0</v>
      </c>
      <c r="O852" s="464">
        <f>4*L852/I852</f>
        <v>0</v>
      </c>
      <c r="P852" s="462">
        <f>N852*E852</f>
        <v>0</v>
      </c>
      <c r="Q852" s="462">
        <f>O852*E852</f>
        <v>0</v>
      </c>
    </row>
    <row r="853" ht="18.65" customHeight="1">
      <c r="A853" t="s" s="467">
        <v>3465</v>
      </c>
      <c r="B853" t="s" s="467">
        <v>232</v>
      </c>
      <c r="C853" t="s" s="459">
        <v>150</v>
      </c>
      <c r="D853" t="s" s="58">
        <v>1122</v>
      </c>
      <c r="E853" s="468">
        <v>0.000315</v>
      </c>
      <c r="F853" s="468">
        <v>0.016138</v>
      </c>
      <c r="G853" s="468">
        <v>0.010158</v>
      </c>
      <c r="H853" s="468">
        <v>0.008605</v>
      </c>
      <c r="I853" s="468">
        <v>1.161647</v>
      </c>
      <c r="J853" s="468">
        <v>5e-06</v>
      </c>
      <c r="K853" s="469">
        <v>0</v>
      </c>
      <c r="L853" s="469">
        <v>0</v>
      </c>
      <c r="M853" s="463">
        <v>4.013</v>
      </c>
      <c r="N853" s="464">
        <f>4*K853/J853</f>
        <v>0</v>
      </c>
      <c r="O853" s="464">
        <f>4*L853/I853</f>
        <v>0</v>
      </c>
      <c r="P853" s="462">
        <f>N853*E853</f>
        <v>0</v>
      </c>
      <c r="Q853" s="462">
        <f>O853*E853</f>
        <v>0</v>
      </c>
    </row>
    <row r="854" ht="18.65" customHeight="1">
      <c r="A854" t="s" s="467">
        <v>3465</v>
      </c>
      <c r="B854" t="s" s="467">
        <v>232</v>
      </c>
      <c r="C854" t="s" s="459">
        <v>182</v>
      </c>
      <c r="D854" t="s" s="58">
        <v>1122</v>
      </c>
      <c r="E854" s="468">
        <v>0.004108</v>
      </c>
      <c r="F854" s="468">
        <v>0.01719</v>
      </c>
      <c r="G854" s="468">
        <v>0.010715</v>
      </c>
      <c r="H854" s="468">
        <v>6e-06</v>
      </c>
      <c r="I854" s="468">
        <v>0.004302</v>
      </c>
      <c r="J854" s="468">
        <v>5e-06</v>
      </c>
      <c r="K854" s="469">
        <v>0</v>
      </c>
      <c r="L854" s="469">
        <v>0</v>
      </c>
      <c r="M854" s="463">
        <v>0</v>
      </c>
      <c r="N854" s="464">
        <f>4*K854/J854</f>
        <v>0</v>
      </c>
      <c r="O854" s="464">
        <f>4*L854/I854</f>
        <v>0</v>
      </c>
      <c r="P854" s="462">
        <f>N854*E854</f>
        <v>0</v>
      </c>
      <c r="Q854" s="462">
        <f>O854*E854</f>
        <v>0</v>
      </c>
    </row>
    <row r="855" ht="18.65" customHeight="1">
      <c r="A855" t="s" s="467">
        <v>3465</v>
      </c>
      <c r="B855" t="s" s="467">
        <v>232</v>
      </c>
      <c r="C855" s="465">
        <v>3</v>
      </c>
      <c r="D855" t="s" s="58">
        <v>1121</v>
      </c>
      <c r="E855" s="468">
        <v>0.006067</v>
      </c>
      <c r="F855" s="468">
        <v>0.014932</v>
      </c>
      <c r="G855" s="468">
        <v>0.012805</v>
      </c>
      <c r="H855" s="468">
        <v>0.00393</v>
      </c>
      <c r="I855" s="468">
        <v>0.008884</v>
      </c>
      <c r="J855" s="468">
        <v>0.000391</v>
      </c>
      <c r="K855" s="469">
        <v>0.131768</v>
      </c>
      <c r="L855" s="469">
        <v>0.019504</v>
      </c>
      <c r="M855" s="463">
        <v>12.344</v>
      </c>
      <c r="N855" s="464">
        <f>4*K855/J855</f>
        <v>1348.010230179030</v>
      </c>
      <c r="O855" s="464">
        <f>4*L855/I855</f>
        <v>8.781629896443039</v>
      </c>
      <c r="P855" s="462">
        <f>N855*E855</f>
        <v>8.17837806649618</v>
      </c>
      <c r="Q855" s="462">
        <f>O855*E855</f>
        <v>0.0532781485817199</v>
      </c>
    </row>
    <row r="856" ht="18.65" customHeight="1">
      <c r="A856" t="s" s="467">
        <v>3465</v>
      </c>
      <c r="B856" t="s" s="467">
        <v>232</v>
      </c>
      <c r="C856" s="465">
        <v>5</v>
      </c>
      <c r="D856" t="s" s="58">
        <v>1122</v>
      </c>
      <c r="E856" s="468">
        <v>0.001481</v>
      </c>
      <c r="F856" s="468">
        <v>0.016101</v>
      </c>
      <c r="G856" s="468">
        <v>0.011541</v>
      </c>
      <c r="H856" s="468">
        <v>0.006403</v>
      </c>
      <c r="I856" s="468">
        <v>0.315319</v>
      </c>
      <c r="J856" s="468">
        <v>0.013036</v>
      </c>
      <c r="K856" s="469">
        <v>0</v>
      </c>
      <c r="L856" s="469">
        <v>0</v>
      </c>
      <c r="M856" s="463">
        <v>0.0134</v>
      </c>
      <c r="N856" s="464">
        <f>4*K856/J856</f>
        <v>0</v>
      </c>
      <c r="O856" s="464">
        <f>4*L856/I856</f>
        <v>0</v>
      </c>
      <c r="P856" s="462">
        <f>N856*E856</f>
        <v>0</v>
      </c>
      <c r="Q856" s="462">
        <f>O856*E856</f>
        <v>0</v>
      </c>
    </row>
    <row r="857" ht="18.65" customHeight="1">
      <c r="A857" t="s" s="467">
        <v>3465</v>
      </c>
      <c r="B857" t="s" s="467">
        <v>232</v>
      </c>
      <c r="C857" s="465">
        <v>6</v>
      </c>
      <c r="D857" t="s" s="58">
        <v>1121</v>
      </c>
      <c r="E857" s="468">
        <v>0.00594</v>
      </c>
      <c r="F857" s="468">
        <v>0.014455</v>
      </c>
      <c r="G857" s="468">
        <v>0.012909</v>
      </c>
      <c r="H857" s="468">
        <v>0.000793</v>
      </c>
      <c r="I857" s="468">
        <v>0.00736</v>
      </c>
      <c r="J857" s="468">
        <v>6.7e-05</v>
      </c>
      <c r="K857" s="469">
        <v>0.008265</v>
      </c>
      <c r="L857" s="469">
        <v>0.021789</v>
      </c>
      <c r="M857" s="463">
        <v>15.7029</v>
      </c>
      <c r="N857" s="464">
        <f>4*K857/J857</f>
        <v>493.432835820896</v>
      </c>
      <c r="O857" s="464">
        <f>4*L857/I857</f>
        <v>11.841847826087</v>
      </c>
      <c r="P857" s="462">
        <f>N857*E857</f>
        <v>2.93099104477612</v>
      </c>
      <c r="Q857" s="462">
        <f>O857*E857</f>
        <v>0.0703405760869568</v>
      </c>
    </row>
    <row r="858" ht="18.65" customHeight="1">
      <c r="A858" t="s" s="467">
        <v>3465</v>
      </c>
      <c r="B858" t="s" s="467">
        <v>232</v>
      </c>
      <c r="C858" s="465">
        <v>7</v>
      </c>
      <c r="D858" t="s" s="58">
        <v>1122</v>
      </c>
      <c r="E858" s="468">
        <v>0.001173</v>
      </c>
      <c r="F858" s="468">
        <v>0.014375</v>
      </c>
      <c r="G858" s="468">
        <v>0.01106</v>
      </c>
      <c r="H858" s="468">
        <v>0.006409</v>
      </c>
      <c r="I858" s="468">
        <v>0.073971</v>
      </c>
      <c r="J858" s="468">
        <v>0.002976</v>
      </c>
      <c r="K858" s="469">
        <v>0</v>
      </c>
      <c r="L858" s="469">
        <v>0</v>
      </c>
      <c r="M858" s="463">
        <v>2.3388</v>
      </c>
      <c r="N858" s="464">
        <f>4*K858/J858</f>
        <v>0</v>
      </c>
      <c r="O858" s="464">
        <f>4*L858/I858</f>
        <v>0</v>
      </c>
      <c r="P858" s="462">
        <f>N858*E858</f>
        <v>0</v>
      </c>
      <c r="Q858" s="462">
        <f>O858*E858</f>
        <v>0</v>
      </c>
    </row>
    <row r="859" ht="18.65" customHeight="1">
      <c r="A859" t="s" s="467">
        <v>3465</v>
      </c>
      <c r="B859" t="s" s="467">
        <v>232</v>
      </c>
      <c r="C859" s="465">
        <v>8</v>
      </c>
      <c r="D859" t="s" s="58">
        <v>1122</v>
      </c>
      <c r="E859" s="468">
        <v>0.001399</v>
      </c>
      <c r="F859" s="468">
        <v>0.015216</v>
      </c>
      <c r="G859" s="468">
        <v>0.011114</v>
      </c>
      <c r="H859" s="468">
        <v>0.006093</v>
      </c>
      <c r="I859" s="468">
        <v>0.023815</v>
      </c>
      <c r="J859" s="468">
        <v>0.004125</v>
      </c>
      <c r="K859" s="469">
        <v>0</v>
      </c>
      <c r="L859" s="469">
        <v>0</v>
      </c>
      <c r="M859" s="463">
        <v>5.1844</v>
      </c>
      <c r="N859" s="464">
        <f>4*K859/J859</f>
        <v>0</v>
      </c>
      <c r="O859" s="464">
        <f>4*L859/I859</f>
        <v>0</v>
      </c>
      <c r="P859" s="462">
        <f>N859*E859</f>
        <v>0</v>
      </c>
      <c r="Q859" s="462">
        <f>O859*E859</f>
        <v>0</v>
      </c>
    </row>
    <row r="860" ht="18.65" customHeight="1">
      <c r="A860" t="s" s="467">
        <v>3465</v>
      </c>
      <c r="B860" t="s" s="467">
        <v>232</v>
      </c>
      <c r="C860" s="465">
        <v>9</v>
      </c>
      <c r="D860" t="s" s="58">
        <v>1122</v>
      </c>
      <c r="E860" s="468">
        <v>0.000732</v>
      </c>
      <c r="F860" s="468">
        <v>0.016072</v>
      </c>
      <c r="G860" s="468">
        <v>0.010823</v>
      </c>
      <c r="H860" s="468">
        <v>0.007313</v>
      </c>
      <c r="I860" s="468">
        <v>0.016508</v>
      </c>
      <c r="J860" s="468">
        <v>5e-06</v>
      </c>
      <c r="K860" s="469">
        <v>0</v>
      </c>
      <c r="L860" s="469">
        <v>0</v>
      </c>
      <c r="M860" s="463">
        <v>0.1825</v>
      </c>
      <c r="N860" s="464">
        <f>4*K860/J860</f>
        <v>0</v>
      </c>
      <c r="O860" s="464">
        <f>4*L860/I860</f>
        <v>0</v>
      </c>
      <c r="P860" s="462">
        <f>N860*E860</f>
        <v>0</v>
      </c>
      <c r="Q860" s="462">
        <f>O860*E860</f>
        <v>0</v>
      </c>
    </row>
    <row r="861" ht="18.65" customHeight="1">
      <c r="A861" t="s" s="467">
        <v>3465</v>
      </c>
      <c r="B861" t="s" s="467">
        <v>232</v>
      </c>
      <c r="C861" s="465">
        <v>10</v>
      </c>
      <c r="D861" t="s" s="58">
        <v>1122</v>
      </c>
      <c r="E861" s="468">
        <v>0.00171</v>
      </c>
      <c r="F861" s="468">
        <v>0.016547</v>
      </c>
      <c r="G861" s="468">
        <v>0.009606</v>
      </c>
      <c r="H861" s="468">
        <v>0.005847</v>
      </c>
      <c r="I861" s="468">
        <v>0.023581</v>
      </c>
      <c r="J861" s="468">
        <v>1.4e-05</v>
      </c>
      <c r="K861" s="469">
        <v>0</v>
      </c>
      <c r="L861" s="469">
        <v>0</v>
      </c>
      <c r="M861" s="463">
        <v>0</v>
      </c>
      <c r="N861" s="464">
        <f>4*K861/J861</f>
        <v>0</v>
      </c>
      <c r="O861" s="464">
        <f>4*L861/I861</f>
        <v>0</v>
      </c>
      <c r="P861" s="462">
        <f>N861*E861</f>
        <v>0</v>
      </c>
      <c r="Q861" s="462">
        <f>O861*E861</f>
        <v>0</v>
      </c>
    </row>
    <row r="862" ht="18.65" customHeight="1">
      <c r="A862" t="s" s="467">
        <v>3465</v>
      </c>
      <c r="B862" t="s" s="467">
        <v>232</v>
      </c>
      <c r="C862" s="465">
        <v>11</v>
      </c>
      <c r="D862" t="s" s="58">
        <v>1122</v>
      </c>
      <c r="E862" s="468">
        <v>0.001072</v>
      </c>
      <c r="F862" s="468">
        <v>0.01693</v>
      </c>
      <c r="G862" s="468">
        <v>0.01033</v>
      </c>
      <c r="H862" s="468">
        <v>0.006906</v>
      </c>
      <c r="I862" s="468">
        <v>0.013427</v>
      </c>
      <c r="J862" s="468">
        <v>0.003916</v>
      </c>
      <c r="K862" s="469">
        <v>0</v>
      </c>
      <c r="L862" s="469">
        <v>0</v>
      </c>
      <c r="M862" s="463">
        <v>0</v>
      </c>
      <c r="N862" s="464">
        <f>4*K862/J862</f>
        <v>0</v>
      </c>
      <c r="O862" s="464">
        <f>4*L862/I862</f>
        <v>0</v>
      </c>
      <c r="P862" s="462">
        <f>N862*E862</f>
        <v>0</v>
      </c>
      <c r="Q862" s="462">
        <f>O862*E862</f>
        <v>0</v>
      </c>
    </row>
    <row r="863" ht="18.65" customHeight="1">
      <c r="A863" t="s" s="467">
        <v>3465</v>
      </c>
      <c r="B863" t="s" s="467">
        <v>232</v>
      </c>
      <c r="C863" s="465">
        <v>12</v>
      </c>
      <c r="D863" t="s" s="58">
        <v>1122</v>
      </c>
      <c r="E863" s="468">
        <v>0.001305</v>
      </c>
      <c r="F863" s="468">
        <v>0.014737</v>
      </c>
      <c r="G863" s="468">
        <v>0.011558</v>
      </c>
      <c r="H863" s="468">
        <v>0.006261</v>
      </c>
      <c r="I863" s="468">
        <v>0.032955</v>
      </c>
      <c r="J863" s="468">
        <v>0.001466</v>
      </c>
      <c r="K863" s="469">
        <v>0</v>
      </c>
      <c r="L863" s="469">
        <v>0</v>
      </c>
      <c r="M863" s="463">
        <v>3.3485</v>
      </c>
      <c r="N863" s="464">
        <f>4*K863/J863</f>
        <v>0</v>
      </c>
      <c r="O863" s="464">
        <f>4*L863/I863</f>
        <v>0</v>
      </c>
      <c r="P863" s="462">
        <f>N863*E863</f>
        <v>0</v>
      </c>
      <c r="Q863" s="462">
        <f>O863*E863</f>
        <v>0</v>
      </c>
    </row>
    <row r="864" ht="18.65" customHeight="1">
      <c r="A864" t="s" s="467">
        <v>3465</v>
      </c>
      <c r="B864" t="s" s="467">
        <v>232</v>
      </c>
      <c r="C864" s="465">
        <v>13</v>
      </c>
      <c r="D864" t="s" s="58">
        <v>1122</v>
      </c>
      <c r="E864" s="468">
        <v>0.001668</v>
      </c>
      <c r="F864" s="468">
        <v>0.015653</v>
      </c>
      <c r="G864" s="468">
        <v>0.011278</v>
      </c>
      <c r="H864" s="468">
        <v>0.00643</v>
      </c>
      <c r="I864" s="468">
        <v>0.013805</v>
      </c>
      <c r="J864" s="468">
        <v>0.008734</v>
      </c>
      <c r="K864" s="469">
        <v>0</v>
      </c>
      <c r="L864" s="469">
        <v>0</v>
      </c>
      <c r="M864" s="463">
        <v>8.851000000000001</v>
      </c>
      <c r="N864" s="464">
        <f>4*K864/J864</f>
        <v>0</v>
      </c>
      <c r="O864" s="464">
        <f>4*L864/I864</f>
        <v>0</v>
      </c>
      <c r="P864" s="462">
        <f>N864*E864</f>
        <v>0</v>
      </c>
      <c r="Q864" s="462">
        <f>O864*E864</f>
        <v>0</v>
      </c>
    </row>
    <row r="865" ht="18.65" customHeight="1">
      <c r="A865" t="s" s="467">
        <v>3465</v>
      </c>
      <c r="B865" t="s" s="467">
        <v>232</v>
      </c>
      <c r="C865" s="465">
        <v>14</v>
      </c>
      <c r="D865" t="s" s="58">
        <v>1122</v>
      </c>
      <c r="E865" s="468">
        <v>0.001421</v>
      </c>
      <c r="F865" s="468">
        <v>0.016697</v>
      </c>
      <c r="G865" s="468">
        <v>0.009716000000000001</v>
      </c>
      <c r="H865" s="468">
        <v>0.006178</v>
      </c>
      <c r="I865" s="468">
        <v>0.009886000000000001</v>
      </c>
      <c r="J865" s="468">
        <v>0.002417</v>
      </c>
      <c r="K865" s="469">
        <v>0</v>
      </c>
      <c r="L865" s="469">
        <v>0</v>
      </c>
      <c r="M865" s="463">
        <v>4.6233</v>
      </c>
      <c r="N865" s="464">
        <f>4*K865/J865</f>
        <v>0</v>
      </c>
      <c r="O865" s="464">
        <f>4*L865/I865</f>
        <v>0</v>
      </c>
      <c r="P865" s="462">
        <f>N865*E865</f>
        <v>0</v>
      </c>
      <c r="Q865" s="462">
        <f>O865*E865</f>
        <v>0</v>
      </c>
    </row>
    <row r="866" ht="18.65" customHeight="1">
      <c r="A866" t="s" s="467">
        <v>3465</v>
      </c>
      <c r="B866" t="s" s="467">
        <v>232</v>
      </c>
      <c r="C866" t="s" s="459">
        <v>3114</v>
      </c>
      <c r="D866" t="s" s="58">
        <v>1122</v>
      </c>
      <c r="E866" s="468">
        <v>0.000729</v>
      </c>
      <c r="F866" s="468">
        <v>0.015989</v>
      </c>
      <c r="G866" s="468">
        <v>0.011926</v>
      </c>
      <c r="H866" s="468">
        <v>0.007235</v>
      </c>
      <c r="I866" s="468">
        <v>0.002994</v>
      </c>
      <c r="J866" s="468">
        <v>0.001722</v>
      </c>
      <c r="K866" s="469">
        <v>0</v>
      </c>
      <c r="L866" s="469">
        <v>0</v>
      </c>
      <c r="M866" s="463">
        <v>1.8255</v>
      </c>
      <c r="N866" s="464">
        <f>4*K866/J866</f>
        <v>0</v>
      </c>
      <c r="O866" s="464">
        <f>4*L866/I866</f>
        <v>0</v>
      </c>
      <c r="P866" s="462">
        <f>N866*E866</f>
        <v>0</v>
      </c>
      <c r="Q866" s="462">
        <f>O866*E866</f>
        <v>0</v>
      </c>
    </row>
    <row r="867" ht="18.65" customHeight="1">
      <c r="A867" t="s" s="467">
        <v>3465</v>
      </c>
      <c r="B867" t="s" s="467">
        <v>232</v>
      </c>
      <c r="C867" t="s" s="459">
        <v>167</v>
      </c>
      <c r="D867" t="s" s="58">
        <v>1122</v>
      </c>
      <c r="E867" s="468">
        <v>0.002222</v>
      </c>
      <c r="F867" s="468">
        <v>0.020756</v>
      </c>
      <c r="G867" s="468">
        <v>6e-06</v>
      </c>
      <c r="H867" s="468">
        <v>5e-06</v>
      </c>
      <c r="I867" s="468">
        <v>0.005936</v>
      </c>
      <c r="J867" s="468">
        <v>0.004736</v>
      </c>
      <c r="K867" s="469">
        <v>0</v>
      </c>
      <c r="L867" s="469">
        <v>0</v>
      </c>
      <c r="M867" s="463">
        <v>0</v>
      </c>
      <c r="N867" s="464">
        <f>4*K867/J867</f>
        <v>0</v>
      </c>
      <c r="O867" s="464">
        <f>4*L867/I867</f>
        <v>0</v>
      </c>
      <c r="P867" s="462">
        <f>N867*E867</f>
        <v>0</v>
      </c>
      <c r="Q867" s="462">
        <f>O867*E867</f>
        <v>0</v>
      </c>
    </row>
    <row r="868" ht="18.65" customHeight="1">
      <c r="A868" t="s" s="467">
        <v>3465</v>
      </c>
      <c r="B868" t="s" s="467">
        <v>232</v>
      </c>
      <c r="C868" t="s" s="459">
        <v>3115</v>
      </c>
      <c r="D868" t="s" s="58">
        <v>1122</v>
      </c>
      <c r="E868" s="468">
        <v>0.000388</v>
      </c>
      <c r="F868" s="468">
        <v>0.016417</v>
      </c>
      <c r="G868" s="468">
        <v>0.009884</v>
      </c>
      <c r="H868" s="468">
        <v>0.008725999999999999</v>
      </c>
      <c r="I868" s="468">
        <v>0.01092</v>
      </c>
      <c r="J868" s="468">
        <v>0.001393</v>
      </c>
      <c r="K868" s="469">
        <v>0</v>
      </c>
      <c r="L868" s="469">
        <v>0</v>
      </c>
      <c r="M868" s="463">
        <v>3.1558</v>
      </c>
      <c r="N868" s="464">
        <f>4*K868/J868</f>
        <v>0</v>
      </c>
      <c r="O868" s="464">
        <f>4*L868/I868</f>
        <v>0</v>
      </c>
      <c r="P868" s="462">
        <f>N868*E868</f>
        <v>0</v>
      </c>
      <c r="Q868" s="462">
        <f>O868*E868</f>
        <v>0</v>
      </c>
    </row>
    <row r="869" ht="18.65" customHeight="1">
      <c r="A869" t="s" s="467">
        <v>3465</v>
      </c>
      <c r="B869" t="s" s="467">
        <v>232</v>
      </c>
      <c r="C869" s="465">
        <v>16</v>
      </c>
      <c r="D869" t="s" s="58">
        <v>1121</v>
      </c>
      <c r="E869" s="468">
        <v>0.004552</v>
      </c>
      <c r="F869" s="468">
        <v>0.01539</v>
      </c>
      <c r="G869" s="468">
        <v>0.012078</v>
      </c>
      <c r="H869" s="468">
        <v>0.004992</v>
      </c>
      <c r="I869" s="468">
        <v>0.009891</v>
      </c>
      <c r="J869" s="468">
        <v>0.000115</v>
      </c>
      <c r="K869" s="469">
        <v>0.028803</v>
      </c>
      <c r="L869" s="469">
        <v>5e-06</v>
      </c>
      <c r="M869" s="463">
        <v>16.5941</v>
      </c>
      <c r="N869" s="464">
        <f>4*K869/J869</f>
        <v>1001.843478260870</v>
      </c>
      <c r="O869" s="464">
        <f>4*L869/I869</f>
        <v>0.00202204023860075</v>
      </c>
      <c r="P869" s="462">
        <f>N869*E869</f>
        <v>4.56039151304348</v>
      </c>
      <c r="Q869" s="462">
        <f>O869*E869</f>
        <v>9.20432716611061e-06</v>
      </c>
    </row>
    <row r="870" ht="18.65" customHeight="1">
      <c r="A870" t="s" s="467">
        <v>3465</v>
      </c>
      <c r="B870" t="s" s="467">
        <v>232</v>
      </c>
      <c r="C870" s="465">
        <v>17</v>
      </c>
      <c r="D870" t="s" s="58">
        <v>1121</v>
      </c>
      <c r="E870" s="468">
        <v>0.005042</v>
      </c>
      <c r="F870" s="468">
        <v>0.015192</v>
      </c>
      <c r="G870" s="468">
        <v>0.011097</v>
      </c>
      <c r="H870" s="468">
        <v>0.00278</v>
      </c>
      <c r="I870" s="468">
        <v>0.007232</v>
      </c>
      <c r="J870" s="468">
        <v>0.0028</v>
      </c>
      <c r="K870" s="469">
        <v>0.279871</v>
      </c>
      <c r="L870" s="469">
        <v>5e-06</v>
      </c>
      <c r="M870" s="463">
        <v>20.2203</v>
      </c>
      <c r="N870" s="464">
        <f>4*K870/J870</f>
        <v>399.815714285714</v>
      </c>
      <c r="O870" s="464">
        <f>4*L870/I870</f>
        <v>0.00276548672566372</v>
      </c>
      <c r="P870" s="462">
        <f>N870*E870</f>
        <v>2.01587083142857</v>
      </c>
      <c r="Q870" s="462">
        <f>O870*E870</f>
        <v>1.39435840707965e-05</v>
      </c>
    </row>
    <row r="871" ht="18.65" customHeight="1">
      <c r="A871" t="s" s="467">
        <v>3465</v>
      </c>
      <c r="B871" t="s" s="467">
        <v>232</v>
      </c>
      <c r="C871" s="465">
        <v>18</v>
      </c>
      <c r="D871" t="s" s="58">
        <v>1122</v>
      </c>
      <c r="E871" s="468">
        <v>0.001553</v>
      </c>
      <c r="F871" s="468">
        <v>0.014257</v>
      </c>
      <c r="G871" s="468">
        <v>0.011048</v>
      </c>
      <c r="H871" s="468">
        <v>0.005688</v>
      </c>
      <c r="I871" s="468">
        <v>0.033</v>
      </c>
      <c r="J871" s="468">
        <v>5e-06</v>
      </c>
      <c r="K871" s="469">
        <v>0</v>
      </c>
      <c r="L871" s="469">
        <v>0</v>
      </c>
      <c r="M871" s="463">
        <v>0</v>
      </c>
      <c r="N871" s="464">
        <f>4*K871/J871</f>
        <v>0</v>
      </c>
      <c r="O871" s="464">
        <f>4*L871/I871</f>
        <v>0</v>
      </c>
      <c r="P871" s="462">
        <f>N871*E871</f>
        <v>0</v>
      </c>
      <c r="Q871" s="462">
        <f>O871*E871</f>
        <v>0</v>
      </c>
    </row>
    <row r="872" ht="18.65" customHeight="1">
      <c r="A872" t="s" s="467">
        <v>3465</v>
      </c>
      <c r="B872" t="s" s="467">
        <v>232</v>
      </c>
      <c r="C872" s="465">
        <v>19</v>
      </c>
      <c r="D872" t="s" s="58">
        <v>1122</v>
      </c>
      <c r="E872" s="468">
        <v>0.001912</v>
      </c>
      <c r="F872" s="468">
        <v>0.01478</v>
      </c>
      <c r="G872" s="468">
        <v>0.010727</v>
      </c>
      <c r="H872" s="468">
        <v>0.005434</v>
      </c>
      <c r="I872" s="468">
        <v>0.010699</v>
      </c>
      <c r="J872" s="468">
        <v>0.005672</v>
      </c>
      <c r="K872" s="469">
        <v>0</v>
      </c>
      <c r="L872" s="469">
        <v>0</v>
      </c>
      <c r="M872" s="463">
        <v>4.4509</v>
      </c>
      <c r="N872" s="464">
        <f>4*K872/J872</f>
        <v>0</v>
      </c>
      <c r="O872" s="464">
        <f>4*L872/I872</f>
        <v>0</v>
      </c>
      <c r="P872" s="462">
        <f>N872*E872</f>
        <v>0</v>
      </c>
      <c r="Q872" s="462">
        <f>O872*E872</f>
        <v>0</v>
      </c>
    </row>
    <row r="873" ht="18.65" customHeight="1">
      <c r="A873" t="s" s="467">
        <v>3465</v>
      </c>
      <c r="B873" t="s" s="467">
        <v>232</v>
      </c>
      <c r="C873" s="465">
        <v>20</v>
      </c>
      <c r="D873" t="s" s="58">
        <v>1122</v>
      </c>
      <c r="E873" s="468">
        <v>0.00132</v>
      </c>
      <c r="F873" s="468">
        <v>0.014654</v>
      </c>
      <c r="G873" s="468">
        <v>0.01151</v>
      </c>
      <c r="H873" s="468">
        <v>0.005694</v>
      </c>
      <c r="I873" s="468">
        <v>0.021489</v>
      </c>
      <c r="J873" s="468">
        <v>0.00352</v>
      </c>
      <c r="K873" s="469">
        <v>0</v>
      </c>
      <c r="L873" s="469">
        <v>0</v>
      </c>
      <c r="M873" s="463">
        <v>5.7361</v>
      </c>
      <c r="N873" s="464">
        <f>4*K873/J873</f>
        <v>0</v>
      </c>
      <c r="O873" s="464">
        <f>4*L873/I873</f>
        <v>0</v>
      </c>
      <c r="P873" s="462">
        <f>N873*E873</f>
        <v>0</v>
      </c>
      <c r="Q873" s="462">
        <f>O873*E873</f>
        <v>0</v>
      </c>
    </row>
    <row r="874" ht="18.65" customHeight="1">
      <c r="A874" t="s" s="467">
        <v>3465</v>
      </c>
      <c r="B874" t="s" s="467">
        <v>232</v>
      </c>
      <c r="C874" s="465">
        <v>21</v>
      </c>
      <c r="D874" t="s" s="58">
        <v>1122</v>
      </c>
      <c r="E874" s="468">
        <v>0.001436</v>
      </c>
      <c r="F874" s="468">
        <v>0.014647</v>
      </c>
      <c r="G874" s="468">
        <v>0.014418</v>
      </c>
      <c r="H874" s="468">
        <v>0.003465</v>
      </c>
      <c r="I874" s="468">
        <v>5e-06</v>
      </c>
      <c r="J874" s="468">
        <v>5e-06</v>
      </c>
      <c r="K874" s="469">
        <v>0</v>
      </c>
      <c r="L874" s="469">
        <v>0</v>
      </c>
      <c r="M874" s="463">
        <v>0</v>
      </c>
      <c r="N874" s="464">
        <f>4*K874/J874</f>
        <v>0</v>
      </c>
      <c r="O874" s="464">
        <f>4*L874/I874</f>
        <v>0</v>
      </c>
      <c r="P874" s="462">
        <f>N874*E874</f>
        <v>0</v>
      </c>
      <c r="Q874" s="462">
        <f>O874*E874</f>
        <v>0</v>
      </c>
    </row>
    <row r="875" ht="18.65" customHeight="1">
      <c r="A875" t="s" s="467">
        <v>3465</v>
      </c>
      <c r="B875" t="s" s="467">
        <v>232</v>
      </c>
      <c r="C875" t="s" s="459">
        <v>216</v>
      </c>
      <c r="D875" t="s" s="58">
        <v>1121</v>
      </c>
      <c r="E875" s="468">
        <v>0.003588</v>
      </c>
      <c r="F875" s="468">
        <v>0.015071</v>
      </c>
      <c r="G875" s="468">
        <v>0.01141</v>
      </c>
      <c r="H875" s="468">
        <v>0.004857</v>
      </c>
      <c r="I875" s="468">
        <v>0.010361</v>
      </c>
      <c r="J875" s="468">
        <v>0.000586</v>
      </c>
      <c r="K875" s="469">
        <v>0.147389</v>
      </c>
      <c r="L875" s="469">
        <v>5e-06</v>
      </c>
      <c r="M875" s="463">
        <v>194.5344</v>
      </c>
      <c r="N875" s="464">
        <f>4*K875/J875</f>
        <v>1006.068259385670</v>
      </c>
      <c r="O875" s="464">
        <f>4*L875/I875</f>
        <v>0.00193031560660168</v>
      </c>
      <c r="P875" s="462">
        <f>N875*E875</f>
        <v>3.60977291467578</v>
      </c>
      <c r="Q875" s="462">
        <f>O875*E875</f>
        <v>6.92597239648683e-06</v>
      </c>
    </row>
    <row r="876" ht="18.65" customHeight="1">
      <c r="A876" t="s" s="467">
        <v>3466</v>
      </c>
      <c r="B876" t="s" s="467">
        <v>215</v>
      </c>
      <c r="C876" s="465">
        <v>1</v>
      </c>
      <c r="D876" t="s" s="58">
        <v>1121</v>
      </c>
      <c r="E876" s="468">
        <v>0.005618</v>
      </c>
      <c r="F876" s="468">
        <v>0.017942</v>
      </c>
      <c r="G876" s="468">
        <v>0.013846</v>
      </c>
      <c r="H876" s="468">
        <v>0.005784</v>
      </c>
      <c r="I876" s="468">
        <v>0.004697</v>
      </c>
      <c r="J876" s="468">
        <v>0.008307</v>
      </c>
      <c r="K876" s="469">
        <v>0.06533</v>
      </c>
      <c r="L876" s="469">
        <v>0.032563</v>
      </c>
      <c r="M876" s="463">
        <v>18.9825</v>
      </c>
      <c r="N876" s="464">
        <f>4*K876/J876</f>
        <v>31.4578066690743</v>
      </c>
      <c r="O876" s="464">
        <f>4*L876/I876</f>
        <v>27.7308920587609</v>
      </c>
      <c r="P876" s="462">
        <f>N876*E876</f>
        <v>0.176729957866859</v>
      </c>
      <c r="Q876" s="462">
        <f>O876*E876</f>
        <v>0.155792151586119</v>
      </c>
    </row>
    <row r="877" ht="18.65" customHeight="1">
      <c r="A877" t="s" s="467">
        <v>3466</v>
      </c>
      <c r="B877" t="s" s="467">
        <v>215</v>
      </c>
      <c r="C877" t="s" s="459">
        <v>180</v>
      </c>
      <c r="D877" t="s" s="58">
        <v>1122</v>
      </c>
      <c r="E877" s="468">
        <v>0.004017</v>
      </c>
      <c r="F877" s="468">
        <v>0.021387</v>
      </c>
      <c r="G877" s="468">
        <v>0.014826</v>
      </c>
      <c r="H877" s="468">
        <v>0.010587</v>
      </c>
      <c r="I877" s="468">
        <v>0.015145</v>
      </c>
      <c r="J877" s="468">
        <v>0.402486</v>
      </c>
      <c r="K877" s="469">
        <v>0</v>
      </c>
      <c r="L877" s="469">
        <v>0</v>
      </c>
      <c r="M877" s="463">
        <v>0</v>
      </c>
      <c r="N877" s="464">
        <f>4*K877/J877</f>
        <v>0</v>
      </c>
      <c r="O877" s="464">
        <f>4*L877/I877</f>
        <v>0</v>
      </c>
      <c r="P877" s="462">
        <f>N877*E877</f>
        <v>0</v>
      </c>
      <c r="Q877" s="462">
        <f>O877*E877</f>
        <v>0</v>
      </c>
    </row>
    <row r="878" ht="18.65" customHeight="1">
      <c r="A878" t="s" s="467">
        <v>3466</v>
      </c>
      <c r="B878" t="s" s="467">
        <v>215</v>
      </c>
      <c r="C878" t="s" s="459">
        <v>150</v>
      </c>
      <c r="D878" t="s" s="58">
        <v>1122</v>
      </c>
      <c r="E878" s="468">
        <v>0.00651</v>
      </c>
      <c r="F878" s="468">
        <v>0.016523</v>
      </c>
      <c r="G878" s="468">
        <v>0.021775</v>
      </c>
      <c r="H878" s="468">
        <v>0.007379</v>
      </c>
      <c r="I878" s="468">
        <v>0.017463</v>
      </c>
      <c r="J878" s="468">
        <v>0.02993</v>
      </c>
      <c r="K878" s="469">
        <v>0</v>
      </c>
      <c r="L878" s="469">
        <v>0</v>
      </c>
      <c r="M878" s="463">
        <v>7.143</v>
      </c>
      <c r="N878" s="464">
        <f>4*K878/J878</f>
        <v>0</v>
      </c>
      <c r="O878" s="464">
        <f>4*L878/I878</f>
        <v>0</v>
      </c>
      <c r="P878" s="462">
        <f>N878*E878</f>
        <v>0</v>
      </c>
      <c r="Q878" s="462">
        <f>O878*E878</f>
        <v>0</v>
      </c>
    </row>
    <row r="879" ht="18.65" customHeight="1">
      <c r="A879" t="s" s="467">
        <v>3466</v>
      </c>
      <c r="B879" t="s" s="467">
        <v>215</v>
      </c>
      <c r="C879" t="s" s="459">
        <v>182</v>
      </c>
      <c r="D879" t="s" s="58">
        <v>1121</v>
      </c>
      <c r="E879" s="468">
        <v>0.009315</v>
      </c>
      <c r="F879" s="468">
        <v>0.02155</v>
      </c>
      <c r="G879" s="468">
        <v>0.014362</v>
      </c>
      <c r="H879" s="468">
        <v>0.004857</v>
      </c>
      <c r="I879" s="468">
        <v>0.008200000000000001</v>
      </c>
      <c r="J879" s="468">
        <v>0.001633</v>
      </c>
      <c r="K879" s="469">
        <v>0.040337</v>
      </c>
      <c r="L879" s="469">
        <v>5e-06</v>
      </c>
      <c r="M879" s="463">
        <v>18.6142</v>
      </c>
      <c r="N879" s="464">
        <f>4*K879/J879</f>
        <v>98.80465401102271</v>
      </c>
      <c r="O879" s="464">
        <f>4*L879/I879</f>
        <v>0.0024390243902439</v>
      </c>
      <c r="P879" s="462">
        <f>N879*E879</f>
        <v>0.920365352112676</v>
      </c>
      <c r="Q879" s="462">
        <f>O879*E879</f>
        <v>2.27195121951219e-05</v>
      </c>
    </row>
    <row r="880" ht="18.65" customHeight="1">
      <c r="A880" t="s" s="467">
        <v>3466</v>
      </c>
      <c r="B880" t="s" s="467">
        <v>215</v>
      </c>
      <c r="C880" s="465">
        <v>3</v>
      </c>
      <c r="D880" t="s" s="58">
        <v>1122</v>
      </c>
      <c r="E880" s="468">
        <v>0.004689</v>
      </c>
      <c r="F880" s="468">
        <v>0.018571</v>
      </c>
      <c r="G880" s="468">
        <v>0.014821</v>
      </c>
      <c r="H880" s="468">
        <v>0.007555</v>
      </c>
      <c r="I880" s="468">
        <v>0.011052</v>
      </c>
      <c r="J880" s="468">
        <v>0.016386</v>
      </c>
      <c r="K880" s="469">
        <v>0</v>
      </c>
      <c r="L880" s="469">
        <v>0</v>
      </c>
      <c r="M880" s="463">
        <v>6.8152</v>
      </c>
      <c r="N880" s="464">
        <f>4*K880/J880</f>
        <v>0</v>
      </c>
      <c r="O880" s="464">
        <f>4*L880/I880</f>
        <v>0</v>
      </c>
      <c r="P880" s="462">
        <f>N880*E880</f>
        <v>0</v>
      </c>
      <c r="Q880" s="462">
        <f>O880*E880</f>
        <v>0</v>
      </c>
    </row>
    <row r="881" ht="18.65" customHeight="1">
      <c r="A881" t="s" s="467">
        <v>3466</v>
      </c>
      <c r="B881" t="s" s="467">
        <v>215</v>
      </c>
      <c r="C881" s="465">
        <v>4</v>
      </c>
      <c r="D881" t="s" s="58">
        <v>1122</v>
      </c>
      <c r="E881" s="468">
        <v>0.004712</v>
      </c>
      <c r="F881" s="468">
        <v>0.019324</v>
      </c>
      <c r="G881" s="468">
        <v>0.014947</v>
      </c>
      <c r="H881" s="468">
        <v>0.008109</v>
      </c>
      <c r="I881" s="468">
        <v>0.009931000000000001</v>
      </c>
      <c r="J881" s="468">
        <v>0.02292</v>
      </c>
      <c r="K881" s="469">
        <v>0</v>
      </c>
      <c r="L881" s="469">
        <v>0</v>
      </c>
      <c r="M881" s="463">
        <v>2.3313</v>
      </c>
      <c r="N881" s="464">
        <f>4*K881/J881</f>
        <v>0</v>
      </c>
      <c r="O881" s="464">
        <f>4*L881/I881</f>
        <v>0</v>
      </c>
      <c r="P881" s="462">
        <f>N881*E881</f>
        <v>0</v>
      </c>
      <c r="Q881" s="462">
        <f>O881*E881</f>
        <v>0</v>
      </c>
    </row>
    <row r="882" ht="18.65" customHeight="1">
      <c r="A882" t="s" s="467">
        <v>3466</v>
      </c>
      <c r="B882" t="s" s="467">
        <v>215</v>
      </c>
      <c r="C882" s="465">
        <v>5</v>
      </c>
      <c r="D882" t="s" s="58">
        <v>1121</v>
      </c>
      <c r="E882" s="468">
        <v>0.008097</v>
      </c>
      <c r="F882" s="468">
        <v>0.021399</v>
      </c>
      <c r="G882" s="468">
        <v>0.011574</v>
      </c>
      <c r="H882" s="468">
        <v>0.005526</v>
      </c>
      <c r="I882" s="468">
        <v>0.009926000000000001</v>
      </c>
      <c r="J882" s="468">
        <v>5.2e-05</v>
      </c>
      <c r="K882" s="469">
        <v>0.001201</v>
      </c>
      <c r="L882" s="469">
        <v>5e-06</v>
      </c>
      <c r="M882" s="463">
        <v>42.786</v>
      </c>
      <c r="N882" s="464">
        <f>4*K882/J882</f>
        <v>92.3846153846154</v>
      </c>
      <c r="O882" s="464">
        <f>4*L882/I882</f>
        <v>0.00201491033649003</v>
      </c>
      <c r="P882" s="462">
        <f>N882*E882</f>
        <v>0.748038230769231</v>
      </c>
      <c r="Q882" s="462">
        <f>O882*E882</f>
        <v>1.63147289945598e-05</v>
      </c>
    </row>
    <row r="883" ht="18.65" customHeight="1">
      <c r="A883" t="s" s="467">
        <v>3466</v>
      </c>
      <c r="B883" t="s" s="467">
        <v>215</v>
      </c>
      <c r="C883" s="465">
        <v>6</v>
      </c>
      <c r="D883" t="s" s="58">
        <v>1122</v>
      </c>
      <c r="E883" s="468">
        <v>0.004627</v>
      </c>
      <c r="F883" s="468">
        <v>0.018978</v>
      </c>
      <c r="G883" s="468">
        <v>0.014887</v>
      </c>
      <c r="H883" s="468">
        <v>0.007455</v>
      </c>
      <c r="I883" s="468">
        <v>0.00755</v>
      </c>
      <c r="J883" s="468">
        <v>0.015724</v>
      </c>
      <c r="K883" s="469">
        <v>0</v>
      </c>
      <c r="L883" s="469">
        <v>0</v>
      </c>
      <c r="M883" s="463">
        <v>0.2108</v>
      </c>
      <c r="N883" s="464">
        <f>4*K883/J883</f>
        <v>0</v>
      </c>
      <c r="O883" s="464">
        <f>4*L883/I883</f>
        <v>0</v>
      </c>
      <c r="P883" s="462">
        <f>N883*E883</f>
        <v>0</v>
      </c>
      <c r="Q883" s="462">
        <f>O883*E883</f>
        <v>0</v>
      </c>
    </row>
    <row r="884" ht="18.65" customHeight="1">
      <c r="A884" t="s" s="467">
        <v>3466</v>
      </c>
      <c r="B884" t="s" s="467">
        <v>215</v>
      </c>
      <c r="C884" s="465">
        <v>7</v>
      </c>
      <c r="D884" t="s" s="58">
        <v>1121</v>
      </c>
      <c r="E884" s="468">
        <v>0.006899</v>
      </c>
      <c r="F884" s="468">
        <v>0.018272</v>
      </c>
      <c r="G884" s="468">
        <v>0.015442</v>
      </c>
      <c r="H884" s="468">
        <v>0.005498</v>
      </c>
      <c r="I884" s="468">
        <v>0.006183</v>
      </c>
      <c r="J884" s="468">
        <v>0.003896</v>
      </c>
      <c r="K884" s="469">
        <v>0.071768</v>
      </c>
      <c r="L884" s="469">
        <v>5e-06</v>
      </c>
      <c r="M884" s="463">
        <v>31.9057</v>
      </c>
      <c r="N884" s="464">
        <f>4*K884/J884</f>
        <v>73.6837782340862</v>
      </c>
      <c r="O884" s="464">
        <f>4*L884/I884</f>
        <v>0.00323467572375869</v>
      </c>
      <c r="P884" s="462">
        <f>N884*E884</f>
        <v>0.508344386036961</v>
      </c>
      <c r="Q884" s="462">
        <f>O884*E884</f>
        <v>2.23160278182112e-05</v>
      </c>
    </row>
    <row r="885" ht="18.65" customHeight="1">
      <c r="A885" t="s" s="467">
        <v>3466</v>
      </c>
      <c r="B885" t="s" s="467">
        <v>215</v>
      </c>
      <c r="C885" s="465">
        <v>8</v>
      </c>
      <c r="D885" t="s" s="58">
        <v>1121</v>
      </c>
      <c r="E885" s="468">
        <v>0.006032</v>
      </c>
      <c r="F885" s="468">
        <v>0.018255</v>
      </c>
      <c r="G885" s="468">
        <v>0.015774</v>
      </c>
      <c r="H885" s="468">
        <v>0.00636</v>
      </c>
      <c r="I885" s="468">
        <v>0.005036</v>
      </c>
      <c r="J885" s="468">
        <v>0.011748</v>
      </c>
      <c r="K885" s="469">
        <v>0.118528</v>
      </c>
      <c r="L885" s="469">
        <v>0.136013</v>
      </c>
      <c r="M885" s="463">
        <v>14.3559</v>
      </c>
      <c r="N885" s="464">
        <f>4*K885/J885</f>
        <v>40.3568266939053</v>
      </c>
      <c r="O885" s="464">
        <f>4*L885/I885</f>
        <v>108.032565528197</v>
      </c>
      <c r="P885" s="462">
        <f>N885*E885</f>
        <v>0.243432378617637</v>
      </c>
      <c r="Q885" s="462">
        <f>O885*E885</f>
        <v>0.651652435266084</v>
      </c>
    </row>
    <row r="886" ht="18.65" customHeight="1">
      <c r="A886" t="s" s="467">
        <v>3466</v>
      </c>
      <c r="B886" t="s" s="467">
        <v>215</v>
      </c>
      <c r="C886" s="465">
        <v>9</v>
      </c>
      <c r="D886" t="s" s="58">
        <v>1121</v>
      </c>
      <c r="E886" s="468">
        <v>0.009291000000000001</v>
      </c>
      <c r="F886" s="468">
        <v>0.021501</v>
      </c>
      <c r="G886" s="468">
        <v>0.012748</v>
      </c>
      <c r="H886" s="468">
        <v>0.00596</v>
      </c>
      <c r="I886" s="468">
        <v>0.00874</v>
      </c>
      <c r="J886" s="468">
        <v>0.003389</v>
      </c>
      <c r="K886" s="469">
        <v>0.100574</v>
      </c>
      <c r="L886" s="469">
        <v>5e-06</v>
      </c>
      <c r="M886" s="463">
        <v>23.0859</v>
      </c>
      <c r="N886" s="464">
        <f>4*K886/J886</f>
        <v>118.706403068752</v>
      </c>
      <c r="O886" s="464">
        <f>4*L886/I886</f>
        <v>0.0022883295194508</v>
      </c>
      <c r="P886" s="462">
        <f>N886*E886</f>
        <v>1.10290119091177</v>
      </c>
      <c r="Q886" s="462">
        <f>O886*E886</f>
        <v>2.12608695652174e-05</v>
      </c>
    </row>
    <row r="887" ht="18.65" customHeight="1">
      <c r="A887" t="s" s="467">
        <v>3466</v>
      </c>
      <c r="B887" t="s" s="467">
        <v>215</v>
      </c>
      <c r="C887" s="465">
        <v>10</v>
      </c>
      <c r="D887" t="s" s="58">
        <v>1121</v>
      </c>
      <c r="E887" s="468">
        <v>0.006424</v>
      </c>
      <c r="F887" s="468">
        <v>0.018003</v>
      </c>
      <c r="G887" s="468">
        <v>0.014225</v>
      </c>
      <c r="H887" s="468">
        <v>0.005809</v>
      </c>
      <c r="I887" s="468">
        <v>0.006791</v>
      </c>
      <c r="J887" s="468">
        <v>0.006962</v>
      </c>
      <c r="K887" s="469">
        <v>0.143947</v>
      </c>
      <c r="L887" s="469">
        <v>5e-06</v>
      </c>
      <c r="M887" s="463">
        <v>18.6809</v>
      </c>
      <c r="N887" s="464">
        <f>4*K887/J887</f>
        <v>82.7043952887101</v>
      </c>
      <c r="O887" s="464">
        <f>4*L887/I887</f>
        <v>0.00294507436312767</v>
      </c>
      <c r="P887" s="462">
        <f>N887*E887</f>
        <v>0.531293035334674</v>
      </c>
      <c r="Q887" s="462">
        <f>O887*E887</f>
        <v>1.89191577087322e-05</v>
      </c>
    </row>
    <row r="888" ht="18.65" customHeight="1">
      <c r="A888" t="s" s="467">
        <v>3466</v>
      </c>
      <c r="B888" t="s" s="467">
        <v>215</v>
      </c>
      <c r="C888" s="465">
        <v>11</v>
      </c>
      <c r="D888" t="s" s="58">
        <v>1121</v>
      </c>
      <c r="E888" s="468">
        <v>0.005521</v>
      </c>
      <c r="F888" s="468">
        <v>0.017661</v>
      </c>
      <c r="G888" s="468">
        <v>0.015137</v>
      </c>
      <c r="H888" s="468">
        <v>0.007491</v>
      </c>
      <c r="I888" s="468">
        <v>0.006195</v>
      </c>
      <c r="J888" s="468">
        <v>3.6e-05</v>
      </c>
      <c r="K888" s="469">
        <v>0.000602</v>
      </c>
      <c r="L888" s="469">
        <v>5e-06</v>
      </c>
      <c r="M888" s="463">
        <v>118.0517</v>
      </c>
      <c r="N888" s="464">
        <f>4*K888/J888</f>
        <v>66.8888888888889</v>
      </c>
      <c r="O888" s="464">
        <f>4*L888/I888</f>
        <v>0.00322841000807103</v>
      </c>
      <c r="P888" s="462">
        <f>N888*E888</f>
        <v>0.369293555555556</v>
      </c>
      <c r="Q888" s="462">
        <f>O888*E888</f>
        <v>1.78240516545602e-05</v>
      </c>
    </row>
    <row r="889" ht="18.65" customHeight="1">
      <c r="A889" t="s" s="467">
        <v>3466</v>
      </c>
      <c r="B889" t="s" s="467">
        <v>215</v>
      </c>
      <c r="C889" s="465">
        <v>12</v>
      </c>
      <c r="D889" t="s" s="58">
        <v>1121</v>
      </c>
      <c r="E889" s="468">
        <v>0.006577</v>
      </c>
      <c r="F889" s="468">
        <v>0.018316</v>
      </c>
      <c r="G889" s="468">
        <v>0.013938</v>
      </c>
      <c r="H889" s="468">
        <v>0.006154</v>
      </c>
      <c r="I889" s="468">
        <v>0.008331</v>
      </c>
      <c r="J889" s="468">
        <v>0.000492</v>
      </c>
      <c r="K889" s="469">
        <v>0.013874</v>
      </c>
      <c r="L889" s="469">
        <v>5e-06</v>
      </c>
      <c r="M889" s="463">
        <v>103.3886</v>
      </c>
      <c r="N889" s="464">
        <f>4*K889/J889</f>
        <v>112.796747967480</v>
      </c>
      <c r="O889" s="464">
        <f>4*L889/I889</f>
        <v>0.0024006721882127</v>
      </c>
      <c r="P889" s="462">
        <f>N889*E889</f>
        <v>0.741864211382116</v>
      </c>
      <c r="Q889" s="462">
        <f>O889*E889</f>
        <v>1.57892209818749e-05</v>
      </c>
    </row>
    <row r="890" ht="18.65" customHeight="1">
      <c r="A890" t="s" s="467">
        <v>3466</v>
      </c>
      <c r="B890" t="s" s="467">
        <v>215</v>
      </c>
      <c r="C890" s="465">
        <v>13</v>
      </c>
      <c r="D890" t="s" s="58">
        <v>1122</v>
      </c>
      <c r="E890" s="468">
        <v>0.004901</v>
      </c>
      <c r="F890" s="468">
        <v>0.017719</v>
      </c>
      <c r="G890" s="468">
        <v>0.01437</v>
      </c>
      <c r="H890" s="468">
        <v>0.007002</v>
      </c>
      <c r="I890" s="468">
        <v>0.007121</v>
      </c>
      <c r="J890" s="468">
        <v>0.008959</v>
      </c>
      <c r="K890" s="469">
        <v>0</v>
      </c>
      <c r="L890" s="469">
        <v>0</v>
      </c>
      <c r="M890" s="463">
        <v>8.1762</v>
      </c>
      <c r="N890" s="464">
        <f>4*K890/J890</f>
        <v>0</v>
      </c>
      <c r="O890" s="464">
        <f>4*L890/I890</f>
        <v>0</v>
      </c>
      <c r="P890" s="462">
        <f>N890*E890</f>
        <v>0</v>
      </c>
      <c r="Q890" s="462">
        <f>O890*E890</f>
        <v>0</v>
      </c>
    </row>
    <row r="891" ht="18.65" customHeight="1">
      <c r="A891" t="s" s="467">
        <v>3466</v>
      </c>
      <c r="B891" t="s" s="467">
        <v>215</v>
      </c>
      <c r="C891" s="465">
        <v>14</v>
      </c>
      <c r="D891" t="s" s="58">
        <v>1121</v>
      </c>
      <c r="E891" s="468">
        <v>0.008638</v>
      </c>
      <c r="F891" s="468">
        <v>0.019296</v>
      </c>
      <c r="G891" s="468">
        <v>0.016098</v>
      </c>
      <c r="H891" s="468">
        <v>0.004177</v>
      </c>
      <c r="I891" s="468">
        <v>0.009906999999999999</v>
      </c>
      <c r="J891" s="468">
        <v>1.4e-05</v>
      </c>
      <c r="K891" s="469">
        <v>0.000256</v>
      </c>
      <c r="L891" s="469">
        <v>5e-06</v>
      </c>
      <c r="M891" s="463">
        <v>90.2131</v>
      </c>
      <c r="N891" s="464">
        <f>4*K891/J891</f>
        <v>73.1428571428571</v>
      </c>
      <c r="O891" s="464">
        <f>4*L891/I891</f>
        <v>0.00201877460381548</v>
      </c>
      <c r="P891" s="462">
        <f>N891*E891</f>
        <v>0.631808</v>
      </c>
      <c r="Q891" s="462">
        <f>O891*E891</f>
        <v>1.74381750277581e-05</v>
      </c>
    </row>
    <row r="892" ht="18.65" customHeight="1">
      <c r="A892" t="s" s="467">
        <v>3466</v>
      </c>
      <c r="B892" t="s" s="467">
        <v>215</v>
      </c>
      <c r="C892" t="s" s="459">
        <v>3114</v>
      </c>
      <c r="D892" t="s" s="58">
        <v>1122</v>
      </c>
      <c r="E892" s="468">
        <v>0.005627</v>
      </c>
      <c r="F892" s="468">
        <v>0.02211</v>
      </c>
      <c r="G892" s="468">
        <v>0.014448</v>
      </c>
      <c r="H892" s="468">
        <v>0.003548</v>
      </c>
      <c r="I892" s="468">
        <v>0.005376</v>
      </c>
      <c r="J892" s="468">
        <v>0.014665</v>
      </c>
      <c r="K892" s="469">
        <v>0</v>
      </c>
      <c r="L892" s="469">
        <v>0</v>
      </c>
      <c r="M892" s="463">
        <v>0</v>
      </c>
      <c r="N892" s="464">
        <f>4*K892/J892</f>
        <v>0</v>
      </c>
      <c r="O892" s="464">
        <f>4*L892/I892</f>
        <v>0</v>
      </c>
      <c r="P892" s="462">
        <f>N892*E892</f>
        <v>0</v>
      </c>
      <c r="Q892" s="462">
        <f>O892*E892</f>
        <v>0</v>
      </c>
    </row>
    <row r="893" ht="18.65" customHeight="1">
      <c r="A893" t="s" s="467">
        <v>3466</v>
      </c>
      <c r="B893" t="s" s="467">
        <v>215</v>
      </c>
      <c r="C893" t="s" s="459">
        <v>167</v>
      </c>
      <c r="D893" t="s" s="58">
        <v>1122</v>
      </c>
      <c r="E893" s="468">
        <v>0.007767</v>
      </c>
      <c r="F893" s="468">
        <v>0.021232</v>
      </c>
      <c r="G893" s="468">
        <v>0.013684</v>
      </c>
      <c r="H893" s="468">
        <v>0.008688</v>
      </c>
      <c r="I893" s="468">
        <v>0.005032</v>
      </c>
      <c r="J893" s="468">
        <v>0.008599000000000001</v>
      </c>
      <c r="K893" s="469">
        <v>0</v>
      </c>
      <c r="L893" s="469">
        <v>0</v>
      </c>
      <c r="M893" s="463">
        <v>0</v>
      </c>
      <c r="N893" s="464">
        <f>4*K893/J893</f>
        <v>0</v>
      </c>
      <c r="O893" s="464">
        <f>4*L893/I893</f>
        <v>0</v>
      </c>
      <c r="P893" s="462">
        <f>N893*E893</f>
        <v>0</v>
      </c>
      <c r="Q893" s="462">
        <f>O893*E893</f>
        <v>0</v>
      </c>
    </row>
    <row r="894" ht="18.65" customHeight="1">
      <c r="A894" t="s" s="467">
        <v>3466</v>
      </c>
      <c r="B894" t="s" s="467">
        <v>215</v>
      </c>
      <c r="C894" t="s" s="459">
        <v>3115</v>
      </c>
      <c r="D894" t="s" s="58">
        <v>1122</v>
      </c>
      <c r="E894" s="468">
        <v>0.005187</v>
      </c>
      <c r="F894" s="468">
        <v>0.019572</v>
      </c>
      <c r="G894" s="468">
        <v>0.015232</v>
      </c>
      <c r="H894" s="468">
        <v>0.008453</v>
      </c>
      <c r="I894" s="468">
        <v>0.009357000000000001</v>
      </c>
      <c r="J894" s="468">
        <v>0.020322</v>
      </c>
      <c r="K894" s="469">
        <v>0</v>
      </c>
      <c r="L894" s="469">
        <v>0</v>
      </c>
      <c r="M894" s="463">
        <v>3.8673</v>
      </c>
      <c r="N894" s="464">
        <f>4*K894/J894</f>
        <v>0</v>
      </c>
      <c r="O894" s="464">
        <f>4*L894/I894</f>
        <v>0</v>
      </c>
      <c r="P894" s="462">
        <f>N894*E894</f>
        <v>0</v>
      </c>
      <c r="Q894" s="462">
        <f>O894*E894</f>
        <v>0</v>
      </c>
    </row>
    <row r="895" ht="18.65" customHeight="1">
      <c r="A895" t="s" s="467">
        <v>3466</v>
      </c>
      <c r="B895" t="s" s="467">
        <v>215</v>
      </c>
      <c r="C895" s="465">
        <v>16</v>
      </c>
      <c r="D895" t="s" s="58">
        <v>1122</v>
      </c>
      <c r="E895" s="468">
        <v>0.005598</v>
      </c>
      <c r="F895" s="468">
        <v>0.021157</v>
      </c>
      <c r="G895" s="468">
        <v>0.01381</v>
      </c>
      <c r="H895" s="468">
        <v>0.007046</v>
      </c>
      <c r="I895" s="468">
        <v>0.01003</v>
      </c>
      <c r="J895" s="468">
        <v>0.021556</v>
      </c>
      <c r="K895" s="469">
        <v>0</v>
      </c>
      <c r="L895" s="469">
        <v>0</v>
      </c>
      <c r="M895" s="463">
        <v>0</v>
      </c>
      <c r="N895" s="464">
        <f>4*K895/J895</f>
        <v>0</v>
      </c>
      <c r="O895" s="464">
        <f>4*L895/I895</f>
        <v>0</v>
      </c>
      <c r="P895" s="462">
        <f>N895*E895</f>
        <v>0</v>
      </c>
      <c r="Q895" s="462">
        <f>O895*E895</f>
        <v>0</v>
      </c>
    </row>
    <row r="896" ht="18.65" customHeight="1">
      <c r="A896" t="s" s="467">
        <v>3466</v>
      </c>
      <c r="B896" t="s" s="467">
        <v>215</v>
      </c>
      <c r="C896" s="465">
        <v>17</v>
      </c>
      <c r="D896" t="s" s="58">
        <v>1121</v>
      </c>
      <c r="E896" s="468">
        <v>0.007611</v>
      </c>
      <c r="F896" s="468">
        <v>0.018103</v>
      </c>
      <c r="G896" s="468">
        <v>0.014051</v>
      </c>
      <c r="H896" s="468">
        <v>0.005959</v>
      </c>
      <c r="I896" s="468">
        <v>0.006497</v>
      </c>
      <c r="J896" s="468">
        <v>0.002918</v>
      </c>
      <c r="K896" s="469">
        <v>0.099178</v>
      </c>
      <c r="L896" s="469">
        <v>5e-06</v>
      </c>
      <c r="M896" s="463">
        <v>43.4572</v>
      </c>
      <c r="N896" s="464">
        <f>4*K896/J896</f>
        <v>135.953392734750</v>
      </c>
      <c r="O896" s="464">
        <f>4*L896/I896</f>
        <v>0.00307834385100816</v>
      </c>
      <c r="P896" s="462">
        <f>N896*E896</f>
        <v>1.03474127210418</v>
      </c>
      <c r="Q896" s="462">
        <f>O896*E896</f>
        <v>2.34292750500231e-05</v>
      </c>
    </row>
    <row r="897" ht="18.65" customHeight="1">
      <c r="A897" t="s" s="467">
        <v>3466</v>
      </c>
      <c r="B897" t="s" s="467">
        <v>215</v>
      </c>
      <c r="C897" s="465">
        <v>18</v>
      </c>
      <c r="D897" t="s" s="58">
        <v>1121</v>
      </c>
      <c r="E897" s="468">
        <v>0.006293</v>
      </c>
      <c r="F897" s="468">
        <v>0.018308</v>
      </c>
      <c r="G897" s="468">
        <v>0.014387</v>
      </c>
      <c r="H897" s="468">
        <v>0.006297</v>
      </c>
      <c r="I897" s="468">
        <v>0.006716</v>
      </c>
      <c r="J897" s="468">
        <v>0.001515</v>
      </c>
      <c r="K897" s="469">
        <v>0.045414</v>
      </c>
      <c r="L897" s="469">
        <v>5e-06</v>
      </c>
      <c r="M897" s="463">
        <v>52.5263</v>
      </c>
      <c r="N897" s="464">
        <f>4*K897/J897</f>
        <v>119.904950495050</v>
      </c>
      <c r="O897" s="464">
        <f>4*L897/I897</f>
        <v>0.00297796307325789</v>
      </c>
      <c r="P897" s="462">
        <f>N897*E897</f>
        <v>0.75456185346535</v>
      </c>
      <c r="Q897" s="462">
        <f>O897*E897</f>
        <v>1.87403216200119e-05</v>
      </c>
    </row>
    <row r="898" ht="18.65" customHeight="1">
      <c r="A898" t="s" s="467">
        <v>3466</v>
      </c>
      <c r="B898" t="s" s="467">
        <v>215</v>
      </c>
      <c r="C898" s="465">
        <v>19</v>
      </c>
      <c r="D898" t="s" s="58">
        <v>1121</v>
      </c>
      <c r="E898" s="468">
        <v>0.006935</v>
      </c>
      <c r="F898" s="468">
        <v>0.0177</v>
      </c>
      <c r="G898" s="468">
        <v>0.014428</v>
      </c>
      <c r="H898" s="468">
        <v>0.006296</v>
      </c>
      <c r="I898" s="468">
        <v>0.006646</v>
      </c>
      <c r="J898" s="468">
        <v>0.004784</v>
      </c>
      <c r="K898" s="469">
        <v>0.103303</v>
      </c>
      <c r="L898" s="469">
        <v>5e-06</v>
      </c>
      <c r="M898" s="463">
        <v>38.9034</v>
      </c>
      <c r="N898" s="464">
        <f>4*K898/J898</f>
        <v>86.373745819398</v>
      </c>
      <c r="O898" s="464">
        <f>4*L898/I898</f>
        <v>0.00300932891965092</v>
      </c>
      <c r="P898" s="462">
        <f>N898*E898</f>
        <v>0.599001927257525</v>
      </c>
      <c r="Q898" s="462">
        <f>O898*E898</f>
        <v>2.08696960577791e-05</v>
      </c>
    </row>
    <row r="899" ht="18.65" customHeight="1">
      <c r="A899" t="s" s="467">
        <v>3466</v>
      </c>
      <c r="B899" t="s" s="467">
        <v>215</v>
      </c>
      <c r="C899" s="465">
        <v>20</v>
      </c>
      <c r="D899" t="s" s="58">
        <v>1121</v>
      </c>
      <c r="E899" s="468">
        <v>0.00578</v>
      </c>
      <c r="F899" s="468">
        <v>0.018934</v>
      </c>
      <c r="G899" s="468">
        <v>0.014305</v>
      </c>
      <c r="H899" s="468">
        <v>0.005921</v>
      </c>
      <c r="I899" s="468">
        <v>0.006354</v>
      </c>
      <c r="J899" s="468">
        <v>0.009183</v>
      </c>
      <c r="K899" s="469">
        <v>0.181985</v>
      </c>
      <c r="L899" s="469">
        <v>5e-06</v>
      </c>
      <c r="M899" s="463">
        <v>20.2512</v>
      </c>
      <c r="N899" s="464">
        <f>4*K899/J899</f>
        <v>79.270390939780</v>
      </c>
      <c r="O899" s="464">
        <f>4*L899/I899</f>
        <v>0.00314762354422411</v>
      </c>
      <c r="P899" s="462">
        <f>N899*E899</f>
        <v>0.458182859631928</v>
      </c>
      <c r="Q899" s="462">
        <f>O899*E899</f>
        <v>1.81932640856154e-05</v>
      </c>
    </row>
    <row r="900" ht="18.65" customHeight="1">
      <c r="A900" t="s" s="467">
        <v>3466</v>
      </c>
      <c r="B900" t="s" s="467">
        <v>215</v>
      </c>
      <c r="C900" s="465">
        <v>21</v>
      </c>
      <c r="D900" t="s" s="58">
        <v>1122</v>
      </c>
      <c r="E900" s="468">
        <v>0.005817</v>
      </c>
      <c r="F900" s="468">
        <v>0.020533</v>
      </c>
      <c r="G900" s="468">
        <v>0.01499</v>
      </c>
      <c r="H900" s="468">
        <v>0.006224</v>
      </c>
      <c r="I900" s="468">
        <v>5e-06</v>
      </c>
      <c r="J900" s="468">
        <v>5e-06</v>
      </c>
      <c r="K900" s="469">
        <v>0</v>
      </c>
      <c r="L900" s="469">
        <v>0</v>
      </c>
      <c r="M900" s="463">
        <v>0</v>
      </c>
      <c r="N900" s="464">
        <f>4*K900/J900</f>
        <v>0</v>
      </c>
      <c r="O900" s="464">
        <f>4*L900/I900</f>
        <v>0</v>
      </c>
      <c r="P900" s="462">
        <f>N900*E900</f>
        <v>0</v>
      </c>
      <c r="Q900" s="462">
        <f>O900*E900</f>
        <v>0</v>
      </c>
    </row>
    <row r="901" ht="18.65" customHeight="1">
      <c r="A901" t="s" s="467">
        <v>3466</v>
      </c>
      <c r="B901" t="s" s="467">
        <v>215</v>
      </c>
      <c r="C901" t="s" s="459">
        <v>216</v>
      </c>
      <c r="D901" t="s" s="58">
        <v>1121</v>
      </c>
      <c r="E901" s="468">
        <v>0.006925</v>
      </c>
      <c r="F901" s="468">
        <v>0.018487</v>
      </c>
      <c r="G901" s="468">
        <v>0.014708</v>
      </c>
      <c r="H901" s="468">
        <v>0.00609</v>
      </c>
      <c r="I901" s="468">
        <v>0.007385</v>
      </c>
      <c r="J901" s="468">
        <v>0.004235</v>
      </c>
      <c r="K901" s="469">
        <v>0.10278</v>
      </c>
      <c r="L901" s="469">
        <v>5e-06</v>
      </c>
      <c r="M901" s="463">
        <v>499.9522</v>
      </c>
      <c r="N901" s="464">
        <f>4*K901/J901</f>
        <v>97.0767414403778</v>
      </c>
      <c r="O901" s="464">
        <f>4*L901/I901</f>
        <v>0.002708192281652</v>
      </c>
      <c r="P901" s="462">
        <f>N901*E901</f>
        <v>0.672256434474616</v>
      </c>
      <c r="Q901" s="462">
        <f>O901*E901</f>
        <v>1.87542315504401e-05</v>
      </c>
    </row>
    <row r="902" ht="18.65" customHeight="1">
      <c r="A902" t="s" s="467">
        <v>3466</v>
      </c>
      <c r="B902" t="s" s="467">
        <v>232</v>
      </c>
      <c r="C902" s="465">
        <v>1</v>
      </c>
      <c r="D902" t="s" s="58">
        <v>1122</v>
      </c>
      <c r="E902" s="468">
        <v>0.003514</v>
      </c>
      <c r="F902" s="468">
        <v>0.015609</v>
      </c>
      <c r="G902" s="468">
        <v>0.011112</v>
      </c>
      <c r="H902" s="468">
        <v>0.006006</v>
      </c>
      <c r="I902" s="468">
        <v>0.00916</v>
      </c>
      <c r="J902" s="468">
        <v>0.019609</v>
      </c>
      <c r="K902" s="469">
        <v>0</v>
      </c>
      <c r="L902" s="469">
        <v>0</v>
      </c>
      <c r="M902" s="463">
        <v>6.0806</v>
      </c>
      <c r="N902" s="464">
        <f>4*K902/J902</f>
        <v>0</v>
      </c>
      <c r="O902" s="464">
        <f>4*L902/I902</f>
        <v>0</v>
      </c>
      <c r="P902" s="462">
        <f>N902*E902</f>
        <v>0</v>
      </c>
      <c r="Q902" s="462">
        <f>O902*E902</f>
        <v>0</v>
      </c>
    </row>
    <row r="903" ht="18.65" customHeight="1">
      <c r="A903" t="s" s="467">
        <v>3466</v>
      </c>
      <c r="B903" t="s" s="467">
        <v>232</v>
      </c>
      <c r="C903" t="s" s="459">
        <v>180</v>
      </c>
      <c r="D903" t="s" s="58">
        <v>1122</v>
      </c>
      <c r="E903" s="468">
        <v>0.002765</v>
      </c>
      <c r="F903" s="468">
        <v>0.009507</v>
      </c>
      <c r="G903" s="468">
        <v>0.019378</v>
      </c>
      <c r="H903" s="468">
        <v>0.005809</v>
      </c>
      <c r="I903" s="468">
        <v>0.015215</v>
      </c>
      <c r="J903" s="468">
        <v>0.025562</v>
      </c>
      <c r="K903" s="469">
        <v>0</v>
      </c>
      <c r="L903" s="469">
        <v>0</v>
      </c>
      <c r="M903" s="463">
        <v>0.0519</v>
      </c>
      <c r="N903" s="464">
        <f>4*K903/J903</f>
        <v>0</v>
      </c>
      <c r="O903" s="464">
        <f>4*L903/I903</f>
        <v>0</v>
      </c>
      <c r="P903" s="462">
        <f>N903*E903</f>
        <v>0</v>
      </c>
      <c r="Q903" s="462">
        <f>O903*E903</f>
        <v>0</v>
      </c>
    </row>
    <row r="904" ht="18.65" customHeight="1">
      <c r="A904" t="s" s="467">
        <v>3466</v>
      </c>
      <c r="B904" t="s" s="467">
        <v>232</v>
      </c>
      <c r="C904" t="s" s="459">
        <v>150</v>
      </c>
      <c r="D904" t="s" s="58">
        <v>1122</v>
      </c>
      <c r="E904" s="468">
        <v>0.002337</v>
      </c>
      <c r="F904" s="468">
        <v>0.015848</v>
      </c>
      <c r="G904" s="468">
        <v>0.01471</v>
      </c>
      <c r="H904" s="468">
        <v>0.008021</v>
      </c>
      <c r="I904" s="468">
        <v>0.016499</v>
      </c>
      <c r="J904" s="468">
        <v>0.05552</v>
      </c>
      <c r="K904" s="469">
        <v>0</v>
      </c>
      <c r="L904" s="469">
        <v>0</v>
      </c>
      <c r="M904" t="s" s="466">
        <v>166</v>
      </c>
      <c r="N904" s="464">
        <f>4*K904/J904</f>
        <v>0</v>
      </c>
      <c r="O904" s="464">
        <f>4*L904/I904</f>
        <v>0</v>
      </c>
      <c r="P904" s="462">
        <f>N904*E904</f>
        <v>0</v>
      </c>
      <c r="Q904" s="462">
        <f>O904*E904</f>
        <v>0</v>
      </c>
    </row>
    <row r="905" ht="18.65" customHeight="1">
      <c r="A905" t="s" s="467">
        <v>3466</v>
      </c>
      <c r="B905" t="s" s="467">
        <v>232</v>
      </c>
      <c r="C905" t="s" s="459">
        <v>182</v>
      </c>
      <c r="D905" t="s" s="58">
        <v>1122</v>
      </c>
      <c r="E905" s="468">
        <v>0.002737</v>
      </c>
      <c r="F905" s="468">
        <v>0.017002</v>
      </c>
      <c r="G905" s="468">
        <v>0.01412</v>
      </c>
      <c r="H905" s="468">
        <v>0.010407</v>
      </c>
      <c r="I905" s="468">
        <v>0.008351000000000001</v>
      </c>
      <c r="J905" s="468">
        <v>0.00269</v>
      </c>
      <c r="K905" s="469">
        <v>0</v>
      </c>
      <c r="L905" s="469">
        <v>0</v>
      </c>
      <c r="M905" s="463">
        <v>2.8885</v>
      </c>
      <c r="N905" s="464">
        <f>4*K905/J905</f>
        <v>0</v>
      </c>
      <c r="O905" s="464">
        <f>4*L905/I905</f>
        <v>0</v>
      </c>
      <c r="P905" s="462">
        <f>N905*E905</f>
        <v>0</v>
      </c>
      <c r="Q905" s="462">
        <f>O905*E905</f>
        <v>0</v>
      </c>
    </row>
    <row r="906" ht="18.65" customHeight="1">
      <c r="A906" t="s" s="467">
        <v>3466</v>
      </c>
      <c r="B906" t="s" s="467">
        <v>232</v>
      </c>
      <c r="C906" s="465">
        <v>3</v>
      </c>
      <c r="D906" t="s" s="58">
        <v>1122</v>
      </c>
      <c r="E906" s="468">
        <v>0.003909</v>
      </c>
      <c r="F906" s="468">
        <v>0.015529</v>
      </c>
      <c r="G906" s="468">
        <v>0.013158</v>
      </c>
      <c r="H906" s="468">
        <v>0.006724</v>
      </c>
      <c r="I906" s="468">
        <v>0.010148</v>
      </c>
      <c r="J906" s="468">
        <v>0.023783</v>
      </c>
      <c r="K906" s="469">
        <v>0</v>
      </c>
      <c r="L906" s="469">
        <v>0</v>
      </c>
      <c r="M906" s="463">
        <v>1.1114</v>
      </c>
      <c r="N906" s="464">
        <f>4*K906/J906</f>
        <v>0</v>
      </c>
      <c r="O906" s="464">
        <f>4*L906/I906</f>
        <v>0</v>
      </c>
      <c r="P906" s="462">
        <f>N906*E906</f>
        <v>0</v>
      </c>
      <c r="Q906" s="462">
        <f>O906*E906</f>
        <v>0</v>
      </c>
    </row>
    <row r="907" ht="18.65" customHeight="1">
      <c r="A907" t="s" s="467">
        <v>3466</v>
      </c>
      <c r="B907" t="s" s="467">
        <v>232</v>
      </c>
      <c r="C907" s="465">
        <v>4</v>
      </c>
      <c r="D907" t="s" s="58">
        <v>1122</v>
      </c>
      <c r="E907" s="468">
        <v>0.003999</v>
      </c>
      <c r="F907" s="468">
        <v>0.0158</v>
      </c>
      <c r="G907" s="468">
        <v>0.012046</v>
      </c>
      <c r="H907" s="468">
        <v>0.005978</v>
      </c>
      <c r="I907" s="468">
        <v>0.011378</v>
      </c>
      <c r="J907" s="468">
        <v>0.019871</v>
      </c>
      <c r="K907" s="469">
        <v>0</v>
      </c>
      <c r="L907" s="469">
        <v>0</v>
      </c>
      <c r="M907" s="463">
        <v>0.9419</v>
      </c>
      <c r="N907" s="464">
        <f>4*K907/J907</f>
        <v>0</v>
      </c>
      <c r="O907" s="464">
        <f>4*L907/I907</f>
        <v>0</v>
      </c>
      <c r="P907" s="462">
        <f>N907*E907</f>
        <v>0</v>
      </c>
      <c r="Q907" s="462">
        <f>O907*E907</f>
        <v>0</v>
      </c>
    </row>
    <row r="908" ht="18.65" customHeight="1">
      <c r="A908" t="s" s="467">
        <v>3466</v>
      </c>
      <c r="B908" t="s" s="467">
        <v>232</v>
      </c>
      <c r="C908" s="465">
        <v>5</v>
      </c>
      <c r="D908" t="s" s="58">
        <v>1122</v>
      </c>
      <c r="E908" s="468">
        <v>0.004462</v>
      </c>
      <c r="F908" s="468">
        <v>0.016656</v>
      </c>
      <c r="G908" s="468">
        <v>0.01136</v>
      </c>
      <c r="H908" s="468">
        <v>0.005478</v>
      </c>
      <c r="I908" s="468">
        <v>0.012118</v>
      </c>
      <c r="J908" s="468">
        <v>5e-06</v>
      </c>
      <c r="K908" s="469">
        <v>0</v>
      </c>
      <c r="L908" s="469">
        <v>0</v>
      </c>
      <c r="M908" s="463">
        <v>5.5487</v>
      </c>
      <c r="N908" s="464">
        <f>4*K908/J908</f>
        <v>0</v>
      </c>
      <c r="O908" s="464">
        <f>4*L908/I908</f>
        <v>0</v>
      </c>
      <c r="P908" s="462">
        <f>N908*E908</f>
        <v>0</v>
      </c>
      <c r="Q908" s="462">
        <f>O908*E908</f>
        <v>0</v>
      </c>
    </row>
    <row r="909" ht="18.65" customHeight="1">
      <c r="A909" t="s" s="467">
        <v>3466</v>
      </c>
      <c r="B909" t="s" s="467">
        <v>232</v>
      </c>
      <c r="C909" s="465">
        <v>6</v>
      </c>
      <c r="D909" t="s" s="58">
        <v>1122</v>
      </c>
      <c r="E909" s="468">
        <v>0.004145</v>
      </c>
      <c r="F909" s="468">
        <v>0.015817</v>
      </c>
      <c r="G909" s="468">
        <v>0.012192</v>
      </c>
      <c r="H909" s="468">
        <v>0.005745</v>
      </c>
      <c r="I909" s="468">
        <v>0.006568</v>
      </c>
      <c r="J909" s="468">
        <v>0.019798</v>
      </c>
      <c r="K909" s="469">
        <v>0</v>
      </c>
      <c r="L909" s="469">
        <v>0</v>
      </c>
      <c r="M909" s="463">
        <v>5.9597</v>
      </c>
      <c r="N909" s="464">
        <f>4*K909/J909</f>
        <v>0</v>
      </c>
      <c r="O909" s="464">
        <f>4*L909/I909</f>
        <v>0</v>
      </c>
      <c r="P909" s="462">
        <f>N909*E909</f>
        <v>0</v>
      </c>
      <c r="Q909" s="462">
        <f>O909*E909</f>
        <v>0</v>
      </c>
    </row>
    <row r="910" ht="18.65" customHeight="1">
      <c r="A910" t="s" s="467">
        <v>3466</v>
      </c>
      <c r="B910" t="s" s="467">
        <v>232</v>
      </c>
      <c r="C910" s="465">
        <v>7</v>
      </c>
      <c r="D910" t="s" s="58">
        <v>1121</v>
      </c>
      <c r="E910" s="468">
        <v>0.005863</v>
      </c>
      <c r="F910" s="468">
        <v>0.0148</v>
      </c>
      <c r="G910" s="468">
        <v>0.011029</v>
      </c>
      <c r="H910" s="468">
        <v>0.004222</v>
      </c>
      <c r="I910" s="468">
        <v>0.008326999999999999</v>
      </c>
      <c r="J910" s="468">
        <v>0.002828</v>
      </c>
      <c r="K910" s="469">
        <v>0.102028</v>
      </c>
      <c r="L910" s="469">
        <v>5e-06</v>
      </c>
      <c r="M910" s="463">
        <v>25.1817</v>
      </c>
      <c r="N910" s="464">
        <f>4*K910/J910</f>
        <v>144.311173974540</v>
      </c>
      <c r="O910" s="464">
        <f>4*L910/I910</f>
        <v>0.00240182538729434</v>
      </c>
      <c r="P910" s="462">
        <f>N910*E910</f>
        <v>0.846096413012728</v>
      </c>
      <c r="Q910" s="462">
        <f>O910*E910</f>
        <v>1.40819022457067e-05</v>
      </c>
    </row>
    <row r="911" ht="18.65" customHeight="1">
      <c r="A911" t="s" s="467">
        <v>3466</v>
      </c>
      <c r="B911" t="s" s="467">
        <v>232</v>
      </c>
      <c r="C911" s="465">
        <v>8</v>
      </c>
      <c r="D911" t="s" s="58">
        <v>1122</v>
      </c>
      <c r="E911" s="468">
        <v>0.004035</v>
      </c>
      <c r="F911" s="468">
        <v>0.015834</v>
      </c>
      <c r="G911" s="468">
        <v>0.010677</v>
      </c>
      <c r="H911" s="468">
        <v>0.006638</v>
      </c>
      <c r="I911" s="468">
        <v>0.007105</v>
      </c>
      <c r="J911" s="468">
        <v>0.02806</v>
      </c>
      <c r="K911" s="469">
        <v>0</v>
      </c>
      <c r="L911" s="469">
        <v>0</v>
      </c>
      <c r="M911" s="463">
        <v>1.9935</v>
      </c>
      <c r="N911" s="464">
        <f>4*K911/J911</f>
        <v>0</v>
      </c>
      <c r="O911" s="464">
        <f>4*L911/I911</f>
        <v>0</v>
      </c>
      <c r="P911" s="462">
        <f>N911*E911</f>
        <v>0</v>
      </c>
      <c r="Q911" s="462">
        <f>O911*E911</f>
        <v>0</v>
      </c>
    </row>
    <row r="912" ht="18.65" customHeight="1">
      <c r="A912" t="s" s="467">
        <v>3466</v>
      </c>
      <c r="B912" t="s" s="467">
        <v>232</v>
      </c>
      <c r="C912" s="465">
        <v>9</v>
      </c>
      <c r="D912" t="s" s="58">
        <v>1122</v>
      </c>
      <c r="E912" s="468">
        <v>0.003342</v>
      </c>
      <c r="F912" s="468">
        <v>0.017446</v>
      </c>
      <c r="G912" s="468">
        <v>0.010641</v>
      </c>
      <c r="H912" s="468">
        <v>0.007565</v>
      </c>
      <c r="I912" s="468">
        <v>0.010447</v>
      </c>
      <c r="J912" s="468">
        <v>0.004321</v>
      </c>
      <c r="K912" s="469">
        <v>0</v>
      </c>
      <c r="L912" s="469">
        <v>0</v>
      </c>
      <c r="M912" s="463">
        <v>4.6887</v>
      </c>
      <c r="N912" s="464">
        <f>4*K912/J912</f>
        <v>0</v>
      </c>
      <c r="O912" s="464">
        <f>4*L912/I912</f>
        <v>0</v>
      </c>
      <c r="P912" s="462">
        <f>N912*E912</f>
        <v>0</v>
      </c>
      <c r="Q912" s="462">
        <f>O912*E912</f>
        <v>0</v>
      </c>
    </row>
    <row r="913" ht="18.65" customHeight="1">
      <c r="A913" t="s" s="467">
        <v>3466</v>
      </c>
      <c r="B913" t="s" s="467">
        <v>232</v>
      </c>
      <c r="C913" s="465">
        <v>10</v>
      </c>
      <c r="D913" t="s" s="58">
        <v>1122</v>
      </c>
      <c r="E913" s="468">
        <v>0.003882</v>
      </c>
      <c r="F913" s="468">
        <v>0.017316</v>
      </c>
      <c r="G913" s="468">
        <v>0.009528</v>
      </c>
      <c r="H913" s="468">
        <v>0.006768</v>
      </c>
      <c r="I913" s="468">
        <v>0.01113</v>
      </c>
      <c r="J913" s="468">
        <v>0.014066</v>
      </c>
      <c r="K913" s="469">
        <v>0</v>
      </c>
      <c r="L913" s="469">
        <v>0</v>
      </c>
      <c r="M913" s="463">
        <v>7.7004</v>
      </c>
      <c r="N913" s="464">
        <f>4*K913/J913</f>
        <v>0</v>
      </c>
      <c r="O913" s="464">
        <f>4*L913/I913</f>
        <v>0</v>
      </c>
      <c r="P913" s="462">
        <f>N913*E913</f>
        <v>0</v>
      </c>
      <c r="Q913" s="462">
        <f>O913*E913</f>
        <v>0</v>
      </c>
    </row>
    <row r="914" ht="18.65" customHeight="1">
      <c r="A914" t="s" s="467">
        <v>3466</v>
      </c>
      <c r="B914" t="s" s="467">
        <v>232</v>
      </c>
      <c r="C914" s="465">
        <v>11</v>
      </c>
      <c r="D914" t="s" s="58">
        <v>1122</v>
      </c>
      <c r="E914" s="468">
        <v>0.003911</v>
      </c>
      <c r="F914" s="468">
        <v>0.016593</v>
      </c>
      <c r="G914" s="468">
        <v>0.011682</v>
      </c>
      <c r="H914" s="468">
        <v>0.006087</v>
      </c>
      <c r="I914" s="468">
        <v>0.006996</v>
      </c>
      <c r="J914" s="468">
        <v>6.1e-05</v>
      </c>
      <c r="K914" s="469">
        <v>0</v>
      </c>
      <c r="L914" s="469">
        <v>0</v>
      </c>
      <c r="M914" s="463">
        <v>0.0659</v>
      </c>
      <c r="N914" s="464">
        <f>4*K914/J914</f>
        <v>0</v>
      </c>
      <c r="O914" s="464">
        <f>4*L914/I914</f>
        <v>0</v>
      </c>
      <c r="P914" s="462">
        <f>N914*E914</f>
        <v>0</v>
      </c>
      <c r="Q914" s="462">
        <f>O914*E914</f>
        <v>0</v>
      </c>
    </row>
    <row r="915" ht="18.65" customHeight="1">
      <c r="A915" t="s" s="467">
        <v>3466</v>
      </c>
      <c r="B915" t="s" s="467">
        <v>232</v>
      </c>
      <c r="C915" s="465">
        <v>12</v>
      </c>
      <c r="D915" t="s" s="58">
        <v>1121</v>
      </c>
      <c r="E915" s="468">
        <v>0.006496</v>
      </c>
      <c r="F915" s="468">
        <v>0.015456</v>
      </c>
      <c r="G915" s="468">
        <v>0.011429</v>
      </c>
      <c r="H915" s="468">
        <v>0.004753</v>
      </c>
      <c r="I915" s="468">
        <v>0.008963</v>
      </c>
      <c r="J915" s="468">
        <v>0.000427</v>
      </c>
      <c r="K915" s="469">
        <v>0.017159</v>
      </c>
      <c r="L915" s="469">
        <v>5e-06</v>
      </c>
      <c r="M915" s="463">
        <v>52.1907</v>
      </c>
      <c r="N915" s="464">
        <f>4*K915/J915</f>
        <v>160.740046838407</v>
      </c>
      <c r="O915" s="464">
        <f>4*L915/I915</f>
        <v>0.00223139573803414</v>
      </c>
      <c r="P915" s="462">
        <f>N915*E915</f>
        <v>1.04416734426229</v>
      </c>
      <c r="Q915" s="462">
        <f>O915*E915</f>
        <v>1.44951467142698e-05</v>
      </c>
    </row>
    <row r="916" ht="18.65" customHeight="1">
      <c r="A916" t="s" s="467">
        <v>3466</v>
      </c>
      <c r="B916" t="s" s="467">
        <v>232</v>
      </c>
      <c r="C916" s="465">
        <v>13</v>
      </c>
      <c r="D916" t="s" s="58">
        <v>1121</v>
      </c>
      <c r="E916" s="468">
        <v>0.005704</v>
      </c>
      <c r="F916" s="468">
        <v>0.015749</v>
      </c>
      <c r="G916" s="468">
        <v>0.011795</v>
      </c>
      <c r="H916" s="468">
        <v>0.005389</v>
      </c>
      <c r="I916" s="468">
        <v>0.008637000000000001</v>
      </c>
      <c r="J916" s="468">
        <v>0.0053</v>
      </c>
      <c r="K916" s="469">
        <v>0.201402</v>
      </c>
      <c r="L916" s="469">
        <v>5e-06</v>
      </c>
      <c r="M916" s="463">
        <v>19.5043</v>
      </c>
      <c r="N916" s="464">
        <f>4*K916/J916</f>
        <v>152.001509433962</v>
      </c>
      <c r="O916" s="464">
        <f>4*L916/I916</f>
        <v>0.00231561884913743</v>
      </c>
      <c r="P916" s="462">
        <f>N916*E916</f>
        <v>0.867016609811319</v>
      </c>
      <c r="Q916" s="462">
        <f>O916*E916</f>
        <v>1.32082899154799e-05</v>
      </c>
    </row>
    <row r="917" ht="18.65" customHeight="1">
      <c r="A917" t="s" s="467">
        <v>3466</v>
      </c>
      <c r="B917" t="s" s="467">
        <v>232</v>
      </c>
      <c r="C917" s="465">
        <v>14</v>
      </c>
      <c r="D917" t="s" s="58">
        <v>1122</v>
      </c>
      <c r="E917" s="468">
        <v>0.003008</v>
      </c>
      <c r="F917" s="468">
        <v>0.016953</v>
      </c>
      <c r="G917" s="468">
        <v>0.010263</v>
      </c>
      <c r="H917" s="468">
        <v>0.008659</v>
      </c>
      <c r="I917" s="468">
        <v>0.006427</v>
      </c>
      <c r="J917" s="468">
        <v>5e-06</v>
      </c>
      <c r="K917" s="469">
        <v>0</v>
      </c>
      <c r="L917" s="469">
        <v>0</v>
      </c>
      <c r="M917" s="463">
        <v>0</v>
      </c>
      <c r="N917" s="464">
        <f>4*K917/J917</f>
        <v>0</v>
      </c>
      <c r="O917" s="464">
        <f>4*L917/I917</f>
        <v>0</v>
      </c>
      <c r="P917" s="462">
        <f>N917*E917</f>
        <v>0</v>
      </c>
      <c r="Q917" s="462">
        <f>O917*E917</f>
        <v>0</v>
      </c>
    </row>
    <row r="918" ht="18.65" customHeight="1">
      <c r="A918" t="s" s="467">
        <v>3466</v>
      </c>
      <c r="B918" t="s" s="467">
        <v>232</v>
      </c>
      <c r="C918" t="s" s="459">
        <v>3114</v>
      </c>
      <c r="D918" t="s" s="58">
        <v>1122</v>
      </c>
      <c r="E918" s="468">
        <v>0.006414</v>
      </c>
      <c r="F918" s="468">
        <v>0.017512</v>
      </c>
      <c r="G918" s="468">
        <v>0.012026</v>
      </c>
      <c r="H918" s="468">
        <v>0.005556</v>
      </c>
      <c r="I918" s="468">
        <v>0.00355</v>
      </c>
      <c r="J918" s="468">
        <v>0.00689</v>
      </c>
      <c r="K918" s="469">
        <v>0</v>
      </c>
      <c r="L918" s="469">
        <v>0</v>
      </c>
      <c r="M918" s="463">
        <v>0</v>
      </c>
      <c r="N918" s="464">
        <f>4*K918/J918</f>
        <v>0</v>
      </c>
      <c r="O918" s="464">
        <f>4*L918/I918</f>
        <v>0</v>
      </c>
      <c r="P918" s="462">
        <f>N918*E918</f>
        <v>0</v>
      </c>
      <c r="Q918" s="462">
        <f>O918*E918</f>
        <v>0</v>
      </c>
    </row>
    <row r="919" ht="18.65" customHeight="1">
      <c r="A919" t="s" s="467">
        <v>3466</v>
      </c>
      <c r="B919" t="s" s="467">
        <v>232</v>
      </c>
      <c r="C919" t="s" s="459">
        <v>167</v>
      </c>
      <c r="D919" t="s" s="58">
        <v>1122</v>
      </c>
      <c r="E919" s="468">
        <v>0.008371</v>
      </c>
      <c r="F919" s="468">
        <v>0.018829</v>
      </c>
      <c r="G919" s="468">
        <v>0.00936</v>
      </c>
      <c r="H919" s="468">
        <v>5e-06</v>
      </c>
      <c r="I919" s="468">
        <v>0.005782</v>
      </c>
      <c r="J919" s="468">
        <v>0.004518</v>
      </c>
      <c r="K919" s="469">
        <v>0</v>
      </c>
      <c r="L919" s="469">
        <v>0</v>
      </c>
      <c r="M919" s="463">
        <v>0</v>
      </c>
      <c r="N919" s="464">
        <f>4*K919/J919</f>
        <v>0</v>
      </c>
      <c r="O919" s="464">
        <f>4*L919/I919</f>
        <v>0</v>
      </c>
      <c r="P919" s="462">
        <f>N919*E919</f>
        <v>0</v>
      </c>
      <c r="Q919" s="462">
        <f>O919*E919</f>
        <v>0</v>
      </c>
    </row>
    <row r="920" ht="18.65" customHeight="1">
      <c r="A920" t="s" s="467">
        <v>3466</v>
      </c>
      <c r="B920" t="s" s="467">
        <v>232</v>
      </c>
      <c r="C920" t="s" s="459">
        <v>3115</v>
      </c>
      <c r="D920" t="s" s="58">
        <v>1122</v>
      </c>
      <c r="E920" s="468">
        <v>0.002635</v>
      </c>
      <c r="F920" s="468">
        <v>0.016602</v>
      </c>
      <c r="G920" s="468">
        <v>0.011256</v>
      </c>
      <c r="H920" s="468">
        <v>0.008463</v>
      </c>
      <c r="I920" s="468">
        <v>0.008406</v>
      </c>
      <c r="J920" s="468">
        <v>0.031445</v>
      </c>
      <c r="K920" s="469">
        <v>0</v>
      </c>
      <c r="L920" s="469">
        <v>0</v>
      </c>
      <c r="M920" s="463">
        <v>0.0005999999999999999</v>
      </c>
      <c r="N920" s="464">
        <f>4*K920/J920</f>
        <v>0</v>
      </c>
      <c r="O920" s="464">
        <f>4*L920/I920</f>
        <v>0</v>
      </c>
      <c r="P920" s="462">
        <f>N920*E920</f>
        <v>0</v>
      </c>
      <c r="Q920" s="462">
        <f>O920*E920</f>
        <v>0</v>
      </c>
    </row>
    <row r="921" ht="18.65" customHeight="1">
      <c r="A921" t="s" s="467">
        <v>3466</v>
      </c>
      <c r="B921" t="s" s="467">
        <v>232</v>
      </c>
      <c r="C921" s="465">
        <v>16</v>
      </c>
      <c r="D921" t="s" s="58">
        <v>1122</v>
      </c>
      <c r="E921" s="468">
        <v>0.003604</v>
      </c>
      <c r="F921" s="468">
        <v>0.016524</v>
      </c>
      <c r="G921" s="468">
        <v>0.011662</v>
      </c>
      <c r="H921" s="468">
        <v>0.007517</v>
      </c>
      <c r="I921" s="468">
        <v>0.008489</v>
      </c>
      <c r="J921" s="468">
        <v>0.031257</v>
      </c>
      <c r="K921" s="469">
        <v>0</v>
      </c>
      <c r="L921" s="469">
        <v>0</v>
      </c>
      <c r="M921" s="463">
        <v>7.4651</v>
      </c>
      <c r="N921" s="464">
        <f>4*K921/J921</f>
        <v>0</v>
      </c>
      <c r="O921" s="464">
        <f>4*L921/I921</f>
        <v>0</v>
      </c>
      <c r="P921" s="462">
        <f>N921*E921</f>
        <v>0</v>
      </c>
      <c r="Q921" s="462">
        <f>O921*E921</f>
        <v>0</v>
      </c>
    </row>
    <row r="922" ht="18.65" customHeight="1">
      <c r="A922" t="s" s="467">
        <v>3466</v>
      </c>
      <c r="B922" t="s" s="467">
        <v>232</v>
      </c>
      <c r="C922" s="465">
        <v>17</v>
      </c>
      <c r="D922" t="s" s="58">
        <v>1121</v>
      </c>
      <c r="E922" s="468">
        <v>0.005827</v>
      </c>
      <c r="F922" s="468">
        <v>0.015883</v>
      </c>
      <c r="G922" s="468">
        <v>0.010958</v>
      </c>
      <c r="H922" s="468">
        <v>0.004942</v>
      </c>
      <c r="I922" s="468">
        <v>0.007809</v>
      </c>
      <c r="J922" s="468">
        <v>0.004391</v>
      </c>
      <c r="K922" s="469">
        <v>0.131607</v>
      </c>
      <c r="L922" s="469">
        <v>5e-06</v>
      </c>
      <c r="M922" s="463">
        <v>15.4853</v>
      </c>
      <c r="N922" s="464">
        <f>4*K922/J922</f>
        <v>119.887952630380</v>
      </c>
      <c r="O922" s="464">
        <f>4*L922/I922</f>
        <v>0.00256114739403253</v>
      </c>
      <c r="P922" s="462">
        <f>N922*E922</f>
        <v>0.698587099977224</v>
      </c>
      <c r="Q922" s="462">
        <f>O922*E922</f>
        <v>1.49238058650276e-05</v>
      </c>
    </row>
    <row r="923" ht="18.65" customHeight="1">
      <c r="A923" t="s" s="467">
        <v>3466</v>
      </c>
      <c r="B923" t="s" s="467">
        <v>232</v>
      </c>
      <c r="C923" s="465">
        <v>18</v>
      </c>
      <c r="D923" t="s" s="58">
        <v>1121</v>
      </c>
      <c r="E923" s="468">
        <v>0.004534</v>
      </c>
      <c r="F923" s="468">
        <v>0.014635</v>
      </c>
      <c r="G923" s="468">
        <v>0.011989</v>
      </c>
      <c r="H923" s="468">
        <v>0.005366</v>
      </c>
      <c r="I923" s="468">
        <v>0.010779</v>
      </c>
      <c r="J923" s="468">
        <v>0.001337</v>
      </c>
      <c r="K923" s="469">
        <v>0.051359</v>
      </c>
      <c r="L923" s="469">
        <v>5e-06</v>
      </c>
      <c r="M923" s="463">
        <v>21.4056</v>
      </c>
      <c r="N923" s="464">
        <f>4*K923/J923</f>
        <v>153.654450261780</v>
      </c>
      <c r="O923" s="464">
        <f>4*L923/I923</f>
        <v>0.00185545969013823</v>
      </c>
      <c r="P923" s="462">
        <f>N923*E923</f>
        <v>0.696669277486911</v>
      </c>
      <c r="Q923" s="462">
        <f>O923*E923</f>
        <v>8.412654235086729e-06</v>
      </c>
    </row>
    <row r="924" ht="18.65" customHeight="1">
      <c r="A924" t="s" s="467">
        <v>3466</v>
      </c>
      <c r="B924" t="s" s="467">
        <v>232</v>
      </c>
      <c r="C924" s="465">
        <v>19</v>
      </c>
      <c r="D924" t="s" s="58">
        <v>1122</v>
      </c>
      <c r="E924" s="468">
        <v>0.003389</v>
      </c>
      <c r="F924" s="468">
        <v>0.014765</v>
      </c>
      <c r="G924" s="468">
        <v>0.01178</v>
      </c>
      <c r="H924" s="468">
        <v>0.006591</v>
      </c>
      <c r="I924" s="468">
        <v>0.010094</v>
      </c>
      <c r="J924" s="468">
        <v>0.007181</v>
      </c>
      <c r="K924" s="469">
        <v>0</v>
      </c>
      <c r="L924" s="469">
        <v>0</v>
      </c>
      <c r="M924" s="463">
        <v>3.3728</v>
      </c>
      <c r="N924" s="464">
        <f>4*K924/J924</f>
        <v>0</v>
      </c>
      <c r="O924" s="464">
        <f>4*L924/I924</f>
        <v>0</v>
      </c>
      <c r="P924" s="462">
        <f>N924*E924</f>
        <v>0</v>
      </c>
      <c r="Q924" s="462">
        <f>O924*E924</f>
        <v>0</v>
      </c>
    </row>
    <row r="925" ht="18.65" customHeight="1">
      <c r="A925" t="s" s="467">
        <v>3466</v>
      </c>
      <c r="B925" t="s" s="467">
        <v>232</v>
      </c>
      <c r="C925" s="465">
        <v>20</v>
      </c>
      <c r="D925" t="s" s="58">
        <v>1122</v>
      </c>
      <c r="E925" s="468">
        <v>0.003812</v>
      </c>
      <c r="F925" s="468">
        <v>0.015114</v>
      </c>
      <c r="G925" s="468">
        <v>0.011801</v>
      </c>
      <c r="H925" s="468">
        <v>0.00505</v>
      </c>
      <c r="I925" s="468">
        <v>0.011981</v>
      </c>
      <c r="J925" s="468">
        <v>0.028503</v>
      </c>
      <c r="K925" s="469">
        <v>0</v>
      </c>
      <c r="L925" s="469">
        <v>0</v>
      </c>
      <c r="M925" s="463">
        <v>0</v>
      </c>
      <c r="N925" s="464">
        <f>4*K925/J925</f>
        <v>0</v>
      </c>
      <c r="O925" s="464">
        <f>4*L925/I925</f>
        <v>0</v>
      </c>
      <c r="P925" s="462">
        <f>N925*E925</f>
        <v>0</v>
      </c>
      <c r="Q925" s="462">
        <f>O925*E925</f>
        <v>0</v>
      </c>
    </row>
    <row r="926" ht="18.65" customHeight="1">
      <c r="A926" t="s" s="467">
        <v>3466</v>
      </c>
      <c r="B926" t="s" s="467">
        <v>232</v>
      </c>
      <c r="C926" s="465">
        <v>21</v>
      </c>
      <c r="D926" t="s" s="58">
        <v>1122</v>
      </c>
      <c r="E926" s="468">
        <v>0.004114</v>
      </c>
      <c r="F926" s="468">
        <v>0.016012</v>
      </c>
      <c r="G926" s="468">
        <v>0.013973</v>
      </c>
      <c r="H926" s="468">
        <v>0.007677</v>
      </c>
      <c r="I926" s="468">
        <v>5e-06</v>
      </c>
      <c r="J926" s="468">
        <v>5e-06</v>
      </c>
      <c r="K926" s="469">
        <v>0</v>
      </c>
      <c r="L926" s="469">
        <v>0</v>
      </c>
      <c r="M926" s="463">
        <v>0</v>
      </c>
      <c r="N926" s="464">
        <f>4*K926/J926</f>
        <v>0</v>
      </c>
      <c r="O926" s="464">
        <f>4*L926/I926</f>
        <v>0</v>
      </c>
      <c r="P926" s="462">
        <f>N926*E926</f>
        <v>0</v>
      </c>
      <c r="Q926" s="462">
        <f>O926*E926</f>
        <v>0</v>
      </c>
    </row>
    <row r="927" ht="18.65" customHeight="1">
      <c r="A927" t="s" s="467">
        <v>3466</v>
      </c>
      <c r="B927" t="s" s="467">
        <v>232</v>
      </c>
      <c r="C927" t="s" s="459">
        <v>216</v>
      </c>
      <c r="D927" t="s" s="58">
        <v>1121</v>
      </c>
      <c r="E927" s="468">
        <v>0.005438</v>
      </c>
      <c r="F927" s="468">
        <v>0.015557</v>
      </c>
      <c r="G927" s="468">
        <v>0.011755</v>
      </c>
      <c r="H927" s="468">
        <v>0.005333</v>
      </c>
      <c r="I927" s="468">
        <v>0.008718999999999999</v>
      </c>
      <c r="J927" s="468">
        <v>0.004458</v>
      </c>
      <c r="K927" s="469">
        <v>0.146829</v>
      </c>
      <c r="L927" s="469">
        <v>5e-06</v>
      </c>
      <c r="M927" s="463">
        <v>184.5876</v>
      </c>
      <c r="N927" s="464">
        <f>4*K927/J927</f>
        <v>131.744279946164</v>
      </c>
      <c r="O927" s="464">
        <f>4*L927/I927</f>
        <v>0.00229384103681615</v>
      </c>
      <c r="P927" s="462">
        <f>N927*E927</f>
        <v>0.71642539434724</v>
      </c>
      <c r="Q927" s="462">
        <f>O927*E927</f>
        <v>1.24739075582062e-05</v>
      </c>
    </row>
    <row r="928" ht="18.65" customHeight="1">
      <c r="A928" t="s" s="467">
        <v>3467</v>
      </c>
      <c r="B928" t="s" s="467">
        <v>215</v>
      </c>
      <c r="C928" s="465">
        <v>1</v>
      </c>
      <c r="D928" t="s" s="58">
        <v>1121</v>
      </c>
      <c r="E928" s="468">
        <v>0.00655</v>
      </c>
      <c r="F928" s="468">
        <v>0.01765</v>
      </c>
      <c r="G928" s="468">
        <v>0.014261</v>
      </c>
      <c r="H928" s="468">
        <v>0.004785</v>
      </c>
      <c r="I928" s="468">
        <v>0.004824</v>
      </c>
      <c r="J928" s="468">
        <v>0.00864</v>
      </c>
      <c r="K928" s="469">
        <v>0.127763</v>
      </c>
      <c r="L928" s="469">
        <v>0.029267</v>
      </c>
      <c r="M928" s="463">
        <v>30.3495</v>
      </c>
      <c r="N928" s="464">
        <f>4*K928/J928</f>
        <v>59.149537037037</v>
      </c>
      <c r="O928" s="464">
        <f>4*L928/I928</f>
        <v>24.2678275290216</v>
      </c>
      <c r="P928" s="462">
        <f>N928*E928</f>
        <v>0.387429467592592</v>
      </c>
      <c r="Q928" s="462">
        <f>O928*E928</f>
        <v>0.158954270315091</v>
      </c>
    </row>
    <row r="929" ht="18.65" customHeight="1">
      <c r="A929" t="s" s="467">
        <v>3467</v>
      </c>
      <c r="B929" t="s" s="467">
        <v>215</v>
      </c>
      <c r="C929" t="s" s="459">
        <v>180</v>
      </c>
      <c r="D929" t="s" s="58">
        <v>1122</v>
      </c>
      <c r="E929" s="468">
        <v>0.005292</v>
      </c>
      <c r="F929" s="468">
        <v>0.020776</v>
      </c>
      <c r="G929" s="468">
        <v>0.015487</v>
      </c>
      <c r="H929" s="468">
        <v>0.008286</v>
      </c>
      <c r="I929" s="468">
        <v>0.010201</v>
      </c>
      <c r="J929" s="468">
        <v>0.018613</v>
      </c>
      <c r="K929" s="469">
        <v>0</v>
      </c>
      <c r="L929" s="469">
        <v>0</v>
      </c>
      <c r="M929" s="463">
        <v>4.7732</v>
      </c>
      <c r="N929" s="464">
        <f>4*K929/J929</f>
        <v>0</v>
      </c>
      <c r="O929" s="464">
        <f>4*L929/I929</f>
        <v>0</v>
      </c>
      <c r="P929" s="462">
        <f>N929*E929</f>
        <v>0</v>
      </c>
      <c r="Q929" s="462">
        <f>O929*E929</f>
        <v>0</v>
      </c>
    </row>
    <row r="930" ht="18.65" customHeight="1">
      <c r="A930" t="s" s="467">
        <v>3467</v>
      </c>
      <c r="B930" t="s" s="467">
        <v>215</v>
      </c>
      <c r="C930" t="s" s="459">
        <v>150</v>
      </c>
      <c r="D930" t="s" s="58">
        <v>1122</v>
      </c>
      <c r="E930" s="468">
        <v>0.006553</v>
      </c>
      <c r="F930" s="468">
        <v>0.016697</v>
      </c>
      <c r="G930" s="468">
        <v>0.022153</v>
      </c>
      <c r="H930" s="468">
        <v>0.006842</v>
      </c>
      <c r="I930" s="468">
        <v>0.020566</v>
      </c>
      <c r="J930" s="468">
        <v>0.045805</v>
      </c>
      <c r="K930" s="469">
        <v>0</v>
      </c>
      <c r="L930" s="469">
        <v>0</v>
      </c>
      <c r="M930" s="463">
        <v>0.7718</v>
      </c>
      <c r="N930" s="464">
        <f>4*K930/J930</f>
        <v>0</v>
      </c>
      <c r="O930" s="464">
        <f>4*L930/I930</f>
        <v>0</v>
      </c>
      <c r="P930" s="462">
        <f>N930*E930</f>
        <v>0</v>
      </c>
      <c r="Q930" s="462">
        <f>O930*E930</f>
        <v>0</v>
      </c>
    </row>
    <row r="931" ht="18.65" customHeight="1">
      <c r="A931" t="s" s="467">
        <v>3467</v>
      </c>
      <c r="B931" t="s" s="467">
        <v>215</v>
      </c>
      <c r="C931" t="s" s="459">
        <v>182</v>
      </c>
      <c r="D931" t="s" s="58">
        <v>1122</v>
      </c>
      <c r="E931" s="468">
        <v>0.004393</v>
      </c>
      <c r="F931" s="468">
        <v>0.022037</v>
      </c>
      <c r="G931" s="468">
        <v>0.013366</v>
      </c>
      <c r="H931" s="468">
        <v>0.008602</v>
      </c>
      <c r="I931" s="468">
        <v>0.010992</v>
      </c>
      <c r="J931" s="468">
        <v>0.009941999999999999</v>
      </c>
      <c r="K931" s="469">
        <v>0</v>
      </c>
      <c r="L931" s="469">
        <v>0</v>
      </c>
      <c r="M931" s="463">
        <v>6.0385</v>
      </c>
      <c r="N931" s="464">
        <f>4*K931/J931</f>
        <v>0</v>
      </c>
      <c r="O931" s="464">
        <f>4*L931/I931</f>
        <v>0</v>
      </c>
      <c r="P931" s="462">
        <f>N931*E931</f>
        <v>0</v>
      </c>
      <c r="Q931" s="462">
        <f>O931*E931</f>
        <v>0</v>
      </c>
    </row>
    <row r="932" ht="18.65" customHeight="1">
      <c r="A932" t="s" s="467">
        <v>3467</v>
      </c>
      <c r="B932" t="s" s="467">
        <v>215</v>
      </c>
      <c r="C932" s="465">
        <v>3</v>
      </c>
      <c r="D932" t="s" s="58">
        <v>1121</v>
      </c>
      <c r="E932" s="468">
        <v>0.009735000000000001</v>
      </c>
      <c r="F932" s="468">
        <v>0.018295</v>
      </c>
      <c r="G932" s="468">
        <v>0.015793</v>
      </c>
      <c r="H932" s="468">
        <v>0.003045</v>
      </c>
      <c r="I932" s="468">
        <v>0.008782999999999999</v>
      </c>
      <c r="J932" s="468">
        <v>0.011937</v>
      </c>
      <c r="K932" s="469">
        <v>0.384993</v>
      </c>
      <c r="L932" s="469">
        <v>5e-06</v>
      </c>
      <c r="M932" s="463">
        <v>15.9517</v>
      </c>
      <c r="N932" s="464">
        <f>4*K932/J932</f>
        <v>129.008293541091</v>
      </c>
      <c r="O932" s="464">
        <f>4*L932/I932</f>
        <v>0.00227712626665149</v>
      </c>
      <c r="P932" s="462">
        <f>N932*E932</f>
        <v>1.25589573762252</v>
      </c>
      <c r="Q932" s="462">
        <f>O932*E932</f>
        <v>2.21678242058523e-05</v>
      </c>
    </row>
    <row r="933" ht="18.65" customHeight="1">
      <c r="A933" t="s" s="467">
        <v>3467</v>
      </c>
      <c r="B933" t="s" s="467">
        <v>215</v>
      </c>
      <c r="C933" s="465">
        <v>4</v>
      </c>
      <c r="D933" t="s" s="58">
        <v>1121</v>
      </c>
      <c r="E933" s="468">
        <v>0.009187000000000001</v>
      </c>
      <c r="F933" s="468">
        <v>0.018716</v>
      </c>
      <c r="G933" s="468">
        <v>0.016199</v>
      </c>
      <c r="H933" s="468">
        <v>0.004262</v>
      </c>
      <c r="I933" s="468">
        <v>0.010348</v>
      </c>
      <c r="J933" s="468">
        <v>0.004629</v>
      </c>
      <c r="K933" s="469">
        <v>0.150871</v>
      </c>
      <c r="L933" s="469">
        <v>5e-06</v>
      </c>
      <c r="M933" s="463">
        <v>21.8694</v>
      </c>
      <c r="N933" s="464">
        <f>4*K933/J933</f>
        <v>130.370274357313</v>
      </c>
      <c r="O933" s="464">
        <f>4*L933/I933</f>
        <v>0.00193274062620796</v>
      </c>
      <c r="P933" s="462">
        <f>N933*E933</f>
        <v>1.19771171052063</v>
      </c>
      <c r="Q933" s="462">
        <f>O933*E933</f>
        <v>1.77560881329725e-05</v>
      </c>
    </row>
    <row r="934" ht="18.65" customHeight="1">
      <c r="A934" t="s" s="467">
        <v>3467</v>
      </c>
      <c r="B934" t="s" s="467">
        <v>215</v>
      </c>
      <c r="C934" s="465">
        <v>5</v>
      </c>
      <c r="D934" t="s" s="58">
        <v>1121</v>
      </c>
      <c r="E934" s="468">
        <v>0.005845</v>
      </c>
      <c r="F934" s="468">
        <v>0.021026</v>
      </c>
      <c r="G934" s="468">
        <v>0.012805</v>
      </c>
      <c r="H934" s="468">
        <v>0.007423</v>
      </c>
      <c r="I934" s="468">
        <v>0.010833</v>
      </c>
      <c r="J934" s="468">
        <v>0.010425</v>
      </c>
      <c r="K934" s="469">
        <v>0.224651</v>
      </c>
      <c r="L934" s="469">
        <v>5e-06</v>
      </c>
      <c r="M934" s="463">
        <v>12.355</v>
      </c>
      <c r="N934" s="464">
        <f>4*K934/J934</f>
        <v>86.19702637889689</v>
      </c>
      <c r="O934" s="464">
        <f>4*L934/I934</f>
        <v>0.00184621065263547</v>
      </c>
      <c r="P934" s="462">
        <f>N934*E934</f>
        <v>0.503821619184652</v>
      </c>
      <c r="Q934" s="462">
        <f>O934*E934</f>
        <v>1.07911012646543e-05</v>
      </c>
    </row>
    <row r="935" ht="18.65" customHeight="1">
      <c r="A935" t="s" s="467">
        <v>3467</v>
      </c>
      <c r="B935" t="s" s="467">
        <v>215</v>
      </c>
      <c r="C935" s="465">
        <v>6</v>
      </c>
      <c r="D935" t="s" s="58">
        <v>1121</v>
      </c>
      <c r="E935" s="468">
        <v>0.005946</v>
      </c>
      <c r="F935" s="468">
        <v>0.018746</v>
      </c>
      <c r="G935" s="468">
        <v>0.015636</v>
      </c>
      <c r="H935" s="468">
        <v>0.006034</v>
      </c>
      <c r="I935" s="468">
        <v>0.006834</v>
      </c>
      <c r="J935" s="468">
        <v>0.012185</v>
      </c>
      <c r="K935" s="469">
        <v>0.127212</v>
      </c>
      <c r="L935" s="469">
        <v>0.013608</v>
      </c>
      <c r="M935" s="463">
        <v>9.6022</v>
      </c>
      <c r="N935" s="464">
        <f>4*K935/J935</f>
        <v>41.7601969634797</v>
      </c>
      <c r="O935" s="464">
        <f>4*L935/I935</f>
        <v>7.96488147497805</v>
      </c>
      <c r="P935" s="462">
        <f>N935*E935</f>
        <v>0.24830613114485</v>
      </c>
      <c r="Q935" s="462">
        <f>O935*E935</f>
        <v>0.0473591852502195</v>
      </c>
    </row>
    <row r="936" ht="18.65" customHeight="1">
      <c r="A936" t="s" s="467">
        <v>3467</v>
      </c>
      <c r="B936" t="s" s="467">
        <v>215</v>
      </c>
      <c r="C936" s="465">
        <v>7</v>
      </c>
      <c r="D936" t="s" s="58">
        <v>1121</v>
      </c>
      <c r="E936" s="468">
        <v>0.007101</v>
      </c>
      <c r="F936" s="468">
        <v>0.018919</v>
      </c>
      <c r="G936" s="468">
        <v>0.014471</v>
      </c>
      <c r="H936" s="468">
        <v>0.006406</v>
      </c>
      <c r="I936" s="468">
        <v>0.007007</v>
      </c>
      <c r="J936" s="468">
        <v>0.002386</v>
      </c>
      <c r="K936" s="469">
        <v>0.057598</v>
      </c>
      <c r="L936" s="469">
        <v>5e-06</v>
      </c>
      <c r="M936" s="463">
        <v>51.5231</v>
      </c>
      <c r="N936" s="464">
        <f>4*K936/J936</f>
        <v>96.5599329421626</v>
      </c>
      <c r="O936" s="464">
        <f>4*L936/I936</f>
        <v>0.00285428856857428</v>
      </c>
      <c r="P936" s="462">
        <f>N936*E936</f>
        <v>0.6856720838222971</v>
      </c>
      <c r="Q936" s="462">
        <f>O936*E936</f>
        <v>2.0268303125446e-05</v>
      </c>
    </row>
    <row r="937" ht="18.65" customHeight="1">
      <c r="A937" t="s" s="467">
        <v>3467</v>
      </c>
      <c r="B937" t="s" s="467">
        <v>215</v>
      </c>
      <c r="C937" s="465">
        <v>8</v>
      </c>
      <c r="D937" t="s" s="58">
        <v>1121</v>
      </c>
      <c r="E937" s="468">
        <v>0.007709</v>
      </c>
      <c r="F937" s="468">
        <v>0.018274</v>
      </c>
      <c r="G937" s="468">
        <v>0.015616</v>
      </c>
      <c r="H937" s="468">
        <v>0.004483</v>
      </c>
      <c r="I937" s="468">
        <v>0.006612</v>
      </c>
      <c r="J937" s="468">
        <v>0.011132</v>
      </c>
      <c r="K937" s="469">
        <v>0.290202</v>
      </c>
      <c r="L937" s="469">
        <v>0.023237</v>
      </c>
      <c r="M937" s="463">
        <v>26.4551</v>
      </c>
      <c r="N937" s="464">
        <f>4*K937/J937</f>
        <v>104.276679841897</v>
      </c>
      <c r="O937" s="464">
        <f>4*L937/I937</f>
        <v>14.0574712643678</v>
      </c>
      <c r="P937" s="462">
        <f>N937*E937</f>
        <v>0.803868924901184</v>
      </c>
      <c r="Q937" s="462">
        <f>O937*E937</f>
        <v>0.108369045977011</v>
      </c>
    </row>
    <row r="938" ht="18.65" customHeight="1">
      <c r="A938" t="s" s="467">
        <v>3467</v>
      </c>
      <c r="B938" t="s" s="467">
        <v>215</v>
      </c>
      <c r="C938" s="465">
        <v>9</v>
      </c>
      <c r="D938" t="s" s="58">
        <v>1122</v>
      </c>
      <c r="E938" s="468">
        <v>0.00521</v>
      </c>
      <c r="F938" s="468">
        <v>0.021831</v>
      </c>
      <c r="G938" s="468">
        <v>0.012763</v>
      </c>
      <c r="H938" s="468">
        <v>0.007893000000000001</v>
      </c>
      <c r="I938" s="468">
        <v>0.010234</v>
      </c>
      <c r="J938" s="468">
        <v>0.035028</v>
      </c>
      <c r="K938" s="469">
        <v>0</v>
      </c>
      <c r="L938" s="469">
        <v>0</v>
      </c>
      <c r="M938" s="463">
        <v>2.2367</v>
      </c>
      <c r="N938" s="464">
        <f>4*K938/J938</f>
        <v>0</v>
      </c>
      <c r="O938" s="464">
        <f>4*L938/I938</f>
        <v>0</v>
      </c>
      <c r="P938" s="462">
        <f>N938*E938</f>
        <v>0</v>
      </c>
      <c r="Q938" s="462">
        <f>O938*E938</f>
        <v>0</v>
      </c>
    </row>
    <row r="939" ht="18.65" customHeight="1">
      <c r="A939" t="s" s="467">
        <v>3467</v>
      </c>
      <c r="B939" t="s" s="467">
        <v>215</v>
      </c>
      <c r="C939" s="465">
        <v>10</v>
      </c>
      <c r="D939" t="s" s="58">
        <v>1121</v>
      </c>
      <c r="E939" s="468">
        <v>0.007813000000000001</v>
      </c>
      <c r="F939" s="468">
        <v>0.018221</v>
      </c>
      <c r="G939" s="468">
        <v>0.014292</v>
      </c>
      <c r="H939" s="468">
        <v>0.004694</v>
      </c>
      <c r="I939" s="468">
        <v>0.008108000000000001</v>
      </c>
      <c r="J939" s="468">
        <v>0.000444</v>
      </c>
      <c r="K939" s="469">
        <v>0.014062</v>
      </c>
      <c r="L939" s="469">
        <v>5e-06</v>
      </c>
      <c r="M939" s="463">
        <v>113.8114</v>
      </c>
      <c r="N939" s="464">
        <f>4*K939/J939</f>
        <v>126.684684684685</v>
      </c>
      <c r="O939" s="464">
        <f>4*L939/I939</f>
        <v>0.00246669955599408</v>
      </c>
      <c r="P939" s="462">
        <f>N939*E939</f>
        <v>0.989787441441444</v>
      </c>
      <c r="Q939" s="462">
        <f>O939*E939</f>
        <v>1.92723236309817e-05</v>
      </c>
    </row>
    <row r="940" ht="18.65" customHeight="1">
      <c r="A940" t="s" s="467">
        <v>3467</v>
      </c>
      <c r="B940" t="s" s="467">
        <v>215</v>
      </c>
      <c r="C940" s="465">
        <v>11</v>
      </c>
      <c r="D940" t="s" s="58">
        <v>1121</v>
      </c>
      <c r="E940" s="468">
        <v>0.007383</v>
      </c>
      <c r="F940" s="468">
        <v>0.017869</v>
      </c>
      <c r="G940" s="468">
        <v>0.015329</v>
      </c>
      <c r="H940" s="468">
        <v>0.006203</v>
      </c>
      <c r="I940" s="468">
        <v>0.006947</v>
      </c>
      <c r="J940" s="468">
        <v>0.002843</v>
      </c>
      <c r="K940" s="469">
        <v>0.092393</v>
      </c>
      <c r="L940" s="469">
        <v>5e-06</v>
      </c>
      <c r="M940" s="463">
        <v>54.4512</v>
      </c>
      <c r="N940" s="464">
        <f>4*K940/J940</f>
        <v>129.993668659866</v>
      </c>
      <c r="O940" s="464">
        <f>4*L940/I940</f>
        <v>0.00287894054987765</v>
      </c>
      <c r="P940" s="462">
        <f>N940*E940</f>
        <v>0.959743255715791</v>
      </c>
      <c r="Q940" s="462">
        <f>O940*E940</f>
        <v>2.12552180797467e-05</v>
      </c>
    </row>
    <row r="941" ht="18.65" customHeight="1">
      <c r="A941" t="s" s="467">
        <v>3467</v>
      </c>
      <c r="B941" t="s" s="467">
        <v>215</v>
      </c>
      <c r="C941" s="465">
        <v>12</v>
      </c>
      <c r="D941" t="s" s="58">
        <v>1121</v>
      </c>
      <c r="E941" s="468">
        <v>0.00682</v>
      </c>
      <c r="F941" s="468">
        <v>0.018487</v>
      </c>
      <c r="G941" s="468">
        <v>0.014066</v>
      </c>
      <c r="H941" s="468">
        <v>0.00617</v>
      </c>
      <c r="I941" s="468">
        <v>0.006655</v>
      </c>
      <c r="J941" s="468">
        <v>0.009462</v>
      </c>
      <c r="K941" s="469">
        <v>0.215412</v>
      </c>
      <c r="L941" s="469">
        <v>5e-06</v>
      </c>
      <c r="M941" s="463">
        <v>17.6333</v>
      </c>
      <c r="N941" s="464">
        <f>4*K941/J941</f>
        <v>91.0640456563094</v>
      </c>
      <c r="O941" s="464">
        <f>4*L941/I941</f>
        <v>0.00300525920360631</v>
      </c>
      <c r="P941" s="462">
        <f>N941*E941</f>
        <v>0.62105679137603</v>
      </c>
      <c r="Q941" s="462">
        <f>O941*E941</f>
        <v>2.0495867768595e-05</v>
      </c>
    </row>
    <row r="942" ht="18.65" customHeight="1">
      <c r="A942" t="s" s="467">
        <v>3467</v>
      </c>
      <c r="B942" t="s" s="467">
        <v>215</v>
      </c>
      <c r="C942" s="465">
        <v>13</v>
      </c>
      <c r="D942" t="s" s="58">
        <v>1121</v>
      </c>
      <c r="E942" s="468">
        <v>0.009102000000000001</v>
      </c>
      <c r="F942" s="468">
        <v>0.017836</v>
      </c>
      <c r="G942" s="468">
        <v>0.014708</v>
      </c>
      <c r="H942" s="468">
        <v>0.00471</v>
      </c>
      <c r="I942" s="468">
        <v>0.007288</v>
      </c>
      <c r="J942" s="468">
        <v>0.001829</v>
      </c>
      <c r="K942" s="469">
        <v>0.073422</v>
      </c>
      <c r="L942" s="469">
        <v>5e-06</v>
      </c>
      <c r="M942" s="463">
        <v>86.40009999999999</v>
      </c>
      <c r="N942" s="464">
        <f>4*K942/J942</f>
        <v>160.572990705303</v>
      </c>
      <c r="O942" s="464">
        <f>4*L942/I942</f>
        <v>0.00274423710208562</v>
      </c>
      <c r="P942" s="462">
        <f>N942*E942</f>
        <v>1.46153536139967</v>
      </c>
      <c r="Q942" s="462">
        <f>O942*E942</f>
        <v>2.49780461031833e-05</v>
      </c>
    </row>
    <row r="943" ht="18.65" customHeight="1">
      <c r="A943" t="s" s="467">
        <v>3467</v>
      </c>
      <c r="B943" t="s" s="467">
        <v>215</v>
      </c>
      <c r="C943" s="465">
        <v>14</v>
      </c>
      <c r="D943" t="s" s="58">
        <v>1121</v>
      </c>
      <c r="E943" s="468">
        <v>0.006422</v>
      </c>
      <c r="F943" s="468">
        <v>0.019831</v>
      </c>
      <c r="G943" s="468">
        <v>0.015464</v>
      </c>
      <c r="H943" s="468">
        <v>0.006618</v>
      </c>
      <c r="I943" s="468">
        <v>0.011766</v>
      </c>
      <c r="J943" s="468">
        <v>1.4e-05</v>
      </c>
      <c r="K943" s="469">
        <v>0.000224</v>
      </c>
      <c r="L943" s="469">
        <v>5e-06</v>
      </c>
      <c r="M943" s="463">
        <v>31.531</v>
      </c>
      <c r="N943" s="464">
        <f>4*K943/J943</f>
        <v>64</v>
      </c>
      <c r="O943" s="464">
        <f>4*L943/I943</f>
        <v>0.00169981302056774</v>
      </c>
      <c r="P943" s="462">
        <f>N943*E943</f>
        <v>0.411008</v>
      </c>
      <c r="Q943" s="462">
        <f>O943*E943</f>
        <v>1.0916199218086e-05</v>
      </c>
    </row>
    <row r="944" ht="18.65" customHeight="1">
      <c r="A944" t="s" s="467">
        <v>3467</v>
      </c>
      <c r="B944" t="s" s="467">
        <v>215</v>
      </c>
      <c r="C944" t="s" s="459">
        <v>3114</v>
      </c>
      <c r="D944" t="s" s="58">
        <v>1122</v>
      </c>
      <c r="E944" s="468">
        <v>0.004304</v>
      </c>
      <c r="F944" s="468">
        <v>0.022711</v>
      </c>
      <c r="G944" s="468">
        <v>0.013762</v>
      </c>
      <c r="H944" s="468">
        <v>0.006091</v>
      </c>
      <c r="I944" s="468">
        <v>0.006826</v>
      </c>
      <c r="J944" s="468">
        <v>0.010901</v>
      </c>
      <c r="K944" s="469">
        <v>0</v>
      </c>
      <c r="L944" s="469">
        <v>0</v>
      </c>
      <c r="M944" s="463">
        <v>0</v>
      </c>
      <c r="N944" s="464">
        <f>4*K944/J944</f>
        <v>0</v>
      </c>
      <c r="O944" s="464">
        <f>4*L944/I944</f>
        <v>0</v>
      </c>
      <c r="P944" s="462">
        <f>N944*E944</f>
        <v>0</v>
      </c>
      <c r="Q944" s="462">
        <f>O944*E944</f>
        <v>0</v>
      </c>
    </row>
    <row r="945" ht="18.65" customHeight="1">
      <c r="A945" t="s" s="467">
        <v>3467</v>
      </c>
      <c r="B945" t="s" s="467">
        <v>215</v>
      </c>
      <c r="C945" t="s" s="459">
        <v>167</v>
      </c>
      <c r="D945" t="s" s="58">
        <v>1122</v>
      </c>
      <c r="E945" s="468">
        <v>0.006458</v>
      </c>
      <c r="F945" s="468">
        <v>0.023013</v>
      </c>
      <c r="G945" s="468">
        <v>0.010608</v>
      </c>
      <c r="H945" s="468">
        <v>0.011696</v>
      </c>
      <c r="I945" s="468">
        <v>0.009079</v>
      </c>
      <c r="J945" s="468">
        <v>0.007476</v>
      </c>
      <c r="K945" s="469">
        <v>0</v>
      </c>
      <c r="L945" s="469">
        <v>0</v>
      </c>
      <c r="M945" s="463">
        <v>0.0402</v>
      </c>
      <c r="N945" s="464">
        <f>4*K945/J945</f>
        <v>0</v>
      </c>
      <c r="O945" s="464">
        <f>4*L945/I945</f>
        <v>0</v>
      </c>
      <c r="P945" s="462">
        <f>N945*E945</f>
        <v>0</v>
      </c>
      <c r="Q945" s="462">
        <f>O945*E945</f>
        <v>0</v>
      </c>
    </row>
    <row r="946" ht="18.65" customHeight="1">
      <c r="A946" t="s" s="467">
        <v>3467</v>
      </c>
      <c r="B946" t="s" s="467">
        <v>215</v>
      </c>
      <c r="C946" t="s" s="459">
        <v>3115</v>
      </c>
      <c r="D946" t="s" s="58">
        <v>1122</v>
      </c>
      <c r="E946" s="468">
        <v>0.005255</v>
      </c>
      <c r="F946" s="468">
        <v>0.019191</v>
      </c>
      <c r="G946" s="468">
        <v>0.017035</v>
      </c>
      <c r="H946" s="468">
        <v>0.009305000000000001</v>
      </c>
      <c r="I946" s="468">
        <v>0.010297</v>
      </c>
      <c r="J946" s="468">
        <v>0.026037</v>
      </c>
      <c r="K946" s="469">
        <v>0</v>
      </c>
      <c r="L946" s="469">
        <v>0</v>
      </c>
      <c r="M946" s="463">
        <v>8.764200000000001</v>
      </c>
      <c r="N946" s="464">
        <f>4*K946/J946</f>
        <v>0</v>
      </c>
      <c r="O946" s="464">
        <f>4*L946/I946</f>
        <v>0</v>
      </c>
      <c r="P946" s="462">
        <f>N946*E946</f>
        <v>0</v>
      </c>
      <c r="Q946" s="462">
        <f>O946*E946</f>
        <v>0</v>
      </c>
    </row>
    <row r="947" ht="18.65" customHeight="1">
      <c r="A947" t="s" s="467">
        <v>3467</v>
      </c>
      <c r="B947" t="s" s="467">
        <v>215</v>
      </c>
      <c r="C947" s="465">
        <v>16</v>
      </c>
      <c r="D947" t="s" s="58">
        <v>1121</v>
      </c>
      <c r="E947" s="468">
        <v>0.009351</v>
      </c>
      <c r="F947" s="468">
        <v>0.021106</v>
      </c>
      <c r="G947" s="468">
        <v>0.014181</v>
      </c>
      <c r="H947" s="468">
        <v>0.006356</v>
      </c>
      <c r="I947" s="468">
        <v>0.011194</v>
      </c>
      <c r="J947" s="468">
        <v>0.002134</v>
      </c>
      <c r="K947" s="469">
        <v>0.092399</v>
      </c>
      <c r="L947" s="469">
        <v>5e-06</v>
      </c>
      <c r="M947" s="463">
        <v>32.018</v>
      </c>
      <c r="N947" s="464">
        <f>4*K947/J947</f>
        <v>173.194001874414</v>
      </c>
      <c r="O947" s="464">
        <f>4*L947/I947</f>
        <v>0.00178667143112382</v>
      </c>
      <c r="P947" s="462">
        <f>N947*E947</f>
        <v>1.61953711152765</v>
      </c>
      <c r="Q947" s="462">
        <f>O947*E947</f>
        <v>1.67071645524388e-05</v>
      </c>
    </row>
    <row r="948" ht="18.65" customHeight="1">
      <c r="A948" t="s" s="467">
        <v>3467</v>
      </c>
      <c r="B948" t="s" s="467">
        <v>215</v>
      </c>
      <c r="C948" s="465">
        <v>17</v>
      </c>
      <c r="D948" t="s" s="58">
        <v>1121</v>
      </c>
      <c r="E948" s="468">
        <v>0.007959000000000001</v>
      </c>
      <c r="F948" s="468">
        <v>0.018325</v>
      </c>
      <c r="G948" s="468">
        <v>0.014094</v>
      </c>
      <c r="H948" s="468">
        <v>0.0061</v>
      </c>
      <c r="I948" s="468">
        <v>0.005681</v>
      </c>
      <c r="J948" s="468">
        <v>0.00046</v>
      </c>
      <c r="K948" s="469">
        <v>0.013375</v>
      </c>
      <c r="L948" s="469">
        <v>5e-06</v>
      </c>
      <c r="M948" s="463">
        <v>70.6306</v>
      </c>
      <c r="N948" s="464">
        <f>4*K948/J948</f>
        <v>116.304347826087</v>
      </c>
      <c r="O948" s="464">
        <f>4*L948/I948</f>
        <v>0.00352050695300123</v>
      </c>
      <c r="P948" s="462">
        <f>N948*E948</f>
        <v>0.925666304347826</v>
      </c>
      <c r="Q948" s="462">
        <f>O948*E948</f>
        <v>2.80197148389368e-05</v>
      </c>
    </row>
    <row r="949" ht="18.65" customHeight="1">
      <c r="A949" t="s" s="467">
        <v>3467</v>
      </c>
      <c r="B949" t="s" s="467">
        <v>215</v>
      </c>
      <c r="C949" s="465">
        <v>18</v>
      </c>
      <c r="D949" t="s" s="58">
        <v>1121</v>
      </c>
      <c r="E949" s="468">
        <v>0.005951</v>
      </c>
      <c r="F949" s="468">
        <v>0.017974</v>
      </c>
      <c r="G949" s="468">
        <v>0.01501</v>
      </c>
      <c r="H949" s="468">
        <v>0.00681</v>
      </c>
      <c r="I949" s="468">
        <v>0.00691</v>
      </c>
      <c r="J949" s="468">
        <v>0.000261</v>
      </c>
      <c r="K949" s="469">
        <v>0.007218</v>
      </c>
      <c r="L949" s="469">
        <v>5e-06</v>
      </c>
      <c r="M949" s="463">
        <v>104.5528</v>
      </c>
      <c r="N949" s="464">
        <f>4*K949/J949</f>
        <v>110.620689655172</v>
      </c>
      <c r="O949" s="464">
        <f>4*L949/I949</f>
        <v>0.00289435600578871</v>
      </c>
      <c r="P949" s="462">
        <f>N949*E949</f>
        <v>0.658303724137929</v>
      </c>
      <c r="Q949" s="462">
        <f>O949*E949</f>
        <v>1.72243125904486e-05</v>
      </c>
    </row>
    <row r="950" ht="18.65" customHeight="1">
      <c r="A950" t="s" s="467">
        <v>3467</v>
      </c>
      <c r="B950" t="s" s="467">
        <v>215</v>
      </c>
      <c r="C950" s="465">
        <v>19</v>
      </c>
      <c r="D950" t="s" s="58">
        <v>1121</v>
      </c>
      <c r="E950" s="468">
        <v>0.006358</v>
      </c>
      <c r="F950" s="468">
        <v>0.017619</v>
      </c>
      <c r="G950" s="468">
        <v>0.014678</v>
      </c>
      <c r="H950" s="468">
        <v>0.005557</v>
      </c>
      <c r="I950" s="468">
        <v>0.006793</v>
      </c>
      <c r="J950" s="468">
        <v>0.007983000000000001</v>
      </c>
      <c r="K950" s="469">
        <v>0.176308</v>
      </c>
      <c r="L950" s="469">
        <v>5e-06</v>
      </c>
      <c r="M950" s="463">
        <v>17.2608</v>
      </c>
      <c r="N950" s="464">
        <f>4*K950/J950</f>
        <v>88.3417261681072</v>
      </c>
      <c r="O950" s="464">
        <f>4*L950/I950</f>
        <v>0.00294420727219196</v>
      </c>
      <c r="P950" s="462">
        <f>N950*E950</f>
        <v>0.561676694976826</v>
      </c>
      <c r="Q950" s="462">
        <f>O950*E950</f>
        <v>1.87192698365965e-05</v>
      </c>
    </row>
    <row r="951" ht="18.65" customHeight="1">
      <c r="A951" t="s" s="467">
        <v>3467</v>
      </c>
      <c r="B951" t="s" s="467">
        <v>215</v>
      </c>
      <c r="C951" s="465">
        <v>20</v>
      </c>
      <c r="D951" t="s" s="58">
        <v>1121</v>
      </c>
      <c r="E951" s="468">
        <v>0.00555</v>
      </c>
      <c r="F951" s="468">
        <v>0.019063</v>
      </c>
      <c r="G951" s="468">
        <v>0.014228</v>
      </c>
      <c r="H951" s="468">
        <v>0.006187</v>
      </c>
      <c r="I951" s="468">
        <v>0.006227</v>
      </c>
      <c r="J951" s="468">
        <v>0.007415</v>
      </c>
      <c r="K951" s="469">
        <v>0.12351</v>
      </c>
      <c r="L951" s="469">
        <v>5e-06</v>
      </c>
      <c r="M951" s="463">
        <v>34.4311</v>
      </c>
      <c r="N951" s="464">
        <f>4*K951/J951</f>
        <v>66.6271072151045</v>
      </c>
      <c r="O951" s="464">
        <f>4*L951/I951</f>
        <v>0.00321181949574434</v>
      </c>
      <c r="P951" s="462">
        <f>N951*E951</f>
        <v>0.36978044504383</v>
      </c>
      <c r="Q951" s="462">
        <f>O951*E951</f>
        <v>1.78255982013811e-05</v>
      </c>
    </row>
    <row r="952" ht="18.65" customHeight="1">
      <c r="A952" t="s" s="467">
        <v>3467</v>
      </c>
      <c r="B952" t="s" s="467">
        <v>215</v>
      </c>
      <c r="C952" s="465">
        <v>21</v>
      </c>
      <c r="D952" t="s" s="58">
        <v>1122</v>
      </c>
      <c r="E952" s="468">
        <v>0.003636</v>
      </c>
      <c r="F952" s="468">
        <v>0.020108</v>
      </c>
      <c r="G952" s="468">
        <v>0.015554</v>
      </c>
      <c r="H952" s="468">
        <v>0.006536</v>
      </c>
      <c r="I952" s="468">
        <v>5e-06</v>
      </c>
      <c r="J952" s="468">
        <v>5e-06</v>
      </c>
      <c r="K952" s="469">
        <v>0</v>
      </c>
      <c r="L952" s="469">
        <v>0</v>
      </c>
      <c r="M952" s="463">
        <v>0</v>
      </c>
      <c r="N952" s="464">
        <f>4*K952/J952</f>
        <v>0</v>
      </c>
      <c r="O952" s="464">
        <f>4*L952/I952</f>
        <v>0</v>
      </c>
      <c r="P952" s="462">
        <f>N952*E952</f>
        <v>0</v>
      </c>
      <c r="Q952" s="462">
        <f>O952*E952</f>
        <v>0</v>
      </c>
    </row>
    <row r="953" ht="18.65" customHeight="1">
      <c r="A953" t="s" s="467">
        <v>3467</v>
      </c>
      <c r="B953" t="s" s="467">
        <v>215</v>
      </c>
      <c r="C953" t="s" s="459">
        <v>216</v>
      </c>
      <c r="D953" t="s" s="58">
        <v>1121</v>
      </c>
      <c r="E953" s="468">
        <v>0.007387</v>
      </c>
      <c r="F953" s="468">
        <v>0.018516</v>
      </c>
      <c r="G953" s="468">
        <v>0.014955</v>
      </c>
      <c r="H953" s="468">
        <v>0.005784</v>
      </c>
      <c r="I953" s="468">
        <v>0.007547</v>
      </c>
      <c r="J953" s="468">
        <v>0.003956</v>
      </c>
      <c r="K953" s="469">
        <v>0.11179</v>
      </c>
      <c r="L953" s="469">
        <v>5e-06</v>
      </c>
      <c r="M953" s="463">
        <v>639.6394</v>
      </c>
      <c r="N953" s="464">
        <f>4*K953/J953</f>
        <v>113.033367037412</v>
      </c>
      <c r="O953" s="464">
        <f>4*L953/I953</f>
        <v>0.00265005962634159</v>
      </c>
      <c r="P953" s="462">
        <f>N953*E953</f>
        <v>0.834977482305362</v>
      </c>
      <c r="Q953" s="462">
        <f>O953*E953</f>
        <v>1.95759904597853e-05</v>
      </c>
    </row>
    <row r="954" ht="18.65" customHeight="1">
      <c r="A954" t="s" s="467">
        <v>3467</v>
      </c>
      <c r="B954" t="s" s="467">
        <v>232</v>
      </c>
      <c r="C954" s="465">
        <v>1</v>
      </c>
      <c r="D954" t="s" s="58">
        <v>1121</v>
      </c>
      <c r="E954" s="468">
        <v>0.005185</v>
      </c>
      <c r="F954" s="468">
        <v>0.015481</v>
      </c>
      <c r="G954" s="468">
        <v>0.011582</v>
      </c>
      <c r="H954" s="468">
        <v>0.004424</v>
      </c>
      <c r="I954" s="468">
        <v>0.007851</v>
      </c>
      <c r="J954" s="468">
        <v>0.011154</v>
      </c>
      <c r="K954" s="469">
        <v>0.17553</v>
      </c>
      <c r="L954" s="469">
        <v>5e-06</v>
      </c>
      <c r="M954" s="463">
        <v>10.5002</v>
      </c>
      <c r="N954" s="464">
        <f>4*K954/J954</f>
        <v>62.9478214093599</v>
      </c>
      <c r="O954" s="464">
        <f>4*L954/I954</f>
        <v>0.00254744618519934</v>
      </c>
      <c r="P954" s="462">
        <f>N954*E954</f>
        <v>0.326384454007531</v>
      </c>
      <c r="Q954" s="462">
        <f>O954*E954</f>
        <v>1.32085084702586e-05</v>
      </c>
    </row>
    <row r="955" ht="18.65" customHeight="1">
      <c r="A955" t="s" s="467">
        <v>3467</v>
      </c>
      <c r="B955" t="s" s="467">
        <v>232</v>
      </c>
      <c r="C955" t="s" s="459">
        <v>180</v>
      </c>
      <c r="D955" t="s" s="58">
        <v>1121</v>
      </c>
      <c r="E955" s="468">
        <v>0.006903</v>
      </c>
      <c r="F955" s="468">
        <v>0.008295</v>
      </c>
      <c r="G955" s="468">
        <v>0.023177</v>
      </c>
      <c r="H955" s="468">
        <v>0.00122</v>
      </c>
      <c r="I955" s="468">
        <v>0.008605</v>
      </c>
      <c r="J955" s="468">
        <v>0.008748000000000001</v>
      </c>
      <c r="K955" s="469">
        <v>1.095123</v>
      </c>
      <c r="L955" s="469">
        <v>0.226796</v>
      </c>
      <c r="M955" s="463">
        <v>10.5172</v>
      </c>
      <c r="N955" s="464">
        <f>4*K955/J955</f>
        <v>500.742112482853</v>
      </c>
      <c r="O955" s="464">
        <f>4*L955/I955</f>
        <v>105.425217896572</v>
      </c>
      <c r="P955" s="462">
        <f>N955*E955</f>
        <v>3.45662280246913</v>
      </c>
      <c r="Q955" s="462">
        <f>O955*E955</f>
        <v>0.727750279140037</v>
      </c>
    </row>
    <row r="956" ht="18.65" customHeight="1">
      <c r="A956" t="s" s="467">
        <v>3467</v>
      </c>
      <c r="B956" t="s" s="467">
        <v>232</v>
      </c>
      <c r="C956" t="s" s="459">
        <v>150</v>
      </c>
      <c r="D956" t="s" s="58">
        <v>1122</v>
      </c>
      <c r="E956" s="468">
        <v>0.005742</v>
      </c>
      <c r="F956" s="468">
        <v>0.018841</v>
      </c>
      <c r="G956" s="468">
        <v>0.008968</v>
      </c>
      <c r="H956" s="468">
        <v>0.004138</v>
      </c>
      <c r="I956" s="468">
        <v>0.007931000000000001</v>
      </c>
      <c r="J956" s="468">
        <v>0.041361</v>
      </c>
      <c r="K956" s="469">
        <v>0</v>
      </c>
      <c r="L956" s="469">
        <v>0</v>
      </c>
      <c r="M956" s="463">
        <v>0</v>
      </c>
      <c r="N956" s="464">
        <f>4*K956/J956</f>
        <v>0</v>
      </c>
      <c r="O956" s="464">
        <f>4*L956/I956</f>
        <v>0</v>
      </c>
      <c r="P956" s="462">
        <f>N956*E956</f>
        <v>0</v>
      </c>
      <c r="Q956" s="462">
        <f>O956*E956</f>
        <v>0</v>
      </c>
    </row>
    <row r="957" ht="18.65" customHeight="1">
      <c r="A957" t="s" s="467">
        <v>3467</v>
      </c>
      <c r="B957" t="s" s="467">
        <v>232</v>
      </c>
      <c r="C957" t="s" s="459">
        <v>182</v>
      </c>
      <c r="D957" t="s" s="58">
        <v>1122</v>
      </c>
      <c r="E957" s="468">
        <v>0.001646</v>
      </c>
      <c r="F957" s="468">
        <v>0.017776</v>
      </c>
      <c r="G957" s="468">
        <v>0.0121</v>
      </c>
      <c r="H957" s="468">
        <v>0.008713</v>
      </c>
      <c r="I957" s="468">
        <v>0.00772</v>
      </c>
      <c r="J957" s="468">
        <v>0.004329</v>
      </c>
      <c r="K957" s="469">
        <v>0</v>
      </c>
      <c r="L957" s="469">
        <v>0</v>
      </c>
      <c r="M957" s="463">
        <v>4.2155</v>
      </c>
      <c r="N957" s="464">
        <f>4*K957/J957</f>
        <v>0</v>
      </c>
      <c r="O957" s="464">
        <f>4*L957/I957</f>
        <v>0</v>
      </c>
      <c r="P957" s="462">
        <f>N957*E957</f>
        <v>0</v>
      </c>
      <c r="Q957" s="462">
        <f>O957*E957</f>
        <v>0</v>
      </c>
    </row>
    <row r="958" ht="18.65" customHeight="1">
      <c r="A958" t="s" s="467">
        <v>3467</v>
      </c>
      <c r="B958" t="s" s="467">
        <v>232</v>
      </c>
      <c r="C958" s="465">
        <v>3</v>
      </c>
      <c r="D958" t="s" s="58">
        <v>1121</v>
      </c>
      <c r="E958" s="468">
        <v>0.006355</v>
      </c>
      <c r="F958" s="468">
        <v>0.015441</v>
      </c>
      <c r="G958" s="468">
        <v>0.01354</v>
      </c>
      <c r="H958" s="468">
        <v>0.006091</v>
      </c>
      <c r="I958" s="468">
        <v>0.009034</v>
      </c>
      <c r="J958" s="468">
        <v>0.012805</v>
      </c>
      <c r="K958" s="469">
        <v>0.591858</v>
      </c>
      <c r="L958" s="469">
        <v>5e-06</v>
      </c>
      <c r="M958" s="463">
        <v>9.6935</v>
      </c>
      <c r="N958" s="464">
        <f>4*K958/J958</f>
        <v>184.883404919953</v>
      </c>
      <c r="O958" s="464">
        <f>4*L958/I958</f>
        <v>0.00221385875581138</v>
      </c>
      <c r="P958" s="462">
        <f>N958*E958</f>
        <v>1.1749340382663</v>
      </c>
      <c r="Q958" s="462">
        <f>O958*E958</f>
        <v>1.40690723931813e-05</v>
      </c>
    </row>
    <row r="959" ht="18.65" customHeight="1">
      <c r="A959" t="s" s="467">
        <v>3467</v>
      </c>
      <c r="B959" t="s" s="467">
        <v>232</v>
      </c>
      <c r="C959" s="465">
        <v>4</v>
      </c>
      <c r="D959" t="s" s="58">
        <v>1121</v>
      </c>
      <c r="E959" s="468">
        <v>0.014127</v>
      </c>
      <c r="F959" s="468">
        <v>0.016002</v>
      </c>
      <c r="G959" s="468">
        <v>0.011952</v>
      </c>
      <c r="H959" s="468">
        <v>5e-06</v>
      </c>
      <c r="I959" s="468">
        <v>0.008097</v>
      </c>
      <c r="J959" s="468">
        <v>0.003625</v>
      </c>
      <c r="K959" s="469">
        <v>0.210763</v>
      </c>
      <c r="L959" s="469">
        <v>5e-06</v>
      </c>
      <c r="M959" s="463">
        <v>17.5885</v>
      </c>
      <c r="N959" s="464">
        <f>4*K959/J959</f>
        <v>232.566068965517</v>
      </c>
      <c r="O959" s="464">
        <f>4*L959/I959</f>
        <v>0.00247005063603804</v>
      </c>
      <c r="P959" s="462">
        <f>N959*E959</f>
        <v>3.28546085627586</v>
      </c>
      <c r="Q959" s="462">
        <f>O959*E959</f>
        <v>3.48944053353094e-05</v>
      </c>
    </row>
    <row r="960" ht="18.65" customHeight="1">
      <c r="A960" t="s" s="467">
        <v>3467</v>
      </c>
      <c r="B960" t="s" s="467">
        <v>232</v>
      </c>
      <c r="C960" s="465">
        <v>5</v>
      </c>
      <c r="D960" t="s" s="58">
        <v>1121</v>
      </c>
      <c r="E960" s="468">
        <v>0.010924</v>
      </c>
      <c r="F960" s="468">
        <v>0.016561</v>
      </c>
      <c r="G960" s="468">
        <v>0.01163</v>
      </c>
      <c r="H960" s="468">
        <v>5e-06</v>
      </c>
      <c r="I960" s="468">
        <v>0.008978</v>
      </c>
      <c r="J960" s="468">
        <v>0.015465</v>
      </c>
      <c r="K960" s="469">
        <v>0.984723</v>
      </c>
      <c r="L960" s="469">
        <v>5e-06</v>
      </c>
      <c r="M960" s="463">
        <v>12.1419</v>
      </c>
      <c r="N960" s="464">
        <f>4*K960/J960</f>
        <v>254.697187196896</v>
      </c>
      <c r="O960" s="464">
        <f>4*L960/I960</f>
        <v>0.00222766763198931</v>
      </c>
      <c r="P960" s="462">
        <f>N960*E960</f>
        <v>2.78231207293889</v>
      </c>
      <c r="Q960" s="462">
        <f>O960*E960</f>
        <v>2.43350412118512e-05</v>
      </c>
    </row>
    <row r="961" ht="18.65" customHeight="1">
      <c r="A961" t="s" s="467">
        <v>3467</v>
      </c>
      <c r="B961" t="s" s="467">
        <v>232</v>
      </c>
      <c r="C961" s="465">
        <v>6</v>
      </c>
      <c r="D961" t="s" s="58">
        <v>1122</v>
      </c>
      <c r="E961" s="468">
        <v>0.003498</v>
      </c>
      <c r="F961" s="468">
        <v>0.015972</v>
      </c>
      <c r="G961" s="468">
        <v>0.011855</v>
      </c>
      <c r="H961" s="468">
        <v>0.006608</v>
      </c>
      <c r="I961" s="468">
        <v>0.007589</v>
      </c>
      <c r="J961" s="468">
        <v>0.029806</v>
      </c>
      <c r="K961" s="469">
        <v>0</v>
      </c>
      <c r="L961" s="469">
        <v>0</v>
      </c>
      <c r="M961" s="463">
        <v>0.1626</v>
      </c>
      <c r="N961" s="464">
        <f>4*K961/J961</f>
        <v>0</v>
      </c>
      <c r="O961" s="464">
        <f>4*L961/I961</f>
        <v>0</v>
      </c>
      <c r="P961" s="462">
        <f>N961*E961</f>
        <v>0</v>
      </c>
      <c r="Q961" s="462">
        <f>O961*E961</f>
        <v>0</v>
      </c>
    </row>
    <row r="962" ht="18.65" customHeight="1">
      <c r="A962" t="s" s="467">
        <v>3467</v>
      </c>
      <c r="B962" t="s" s="467">
        <v>232</v>
      </c>
      <c r="C962" s="465">
        <v>7</v>
      </c>
      <c r="D962" t="s" s="58">
        <v>1121</v>
      </c>
      <c r="E962" s="468">
        <v>0.005379</v>
      </c>
      <c r="F962" s="468">
        <v>0.014491</v>
      </c>
      <c r="G962" s="468">
        <v>0.01223</v>
      </c>
      <c r="H962" s="468">
        <v>0.004413</v>
      </c>
      <c r="I962" s="468">
        <v>0.009434</v>
      </c>
      <c r="J962" s="468">
        <v>0.002949</v>
      </c>
      <c r="K962" s="469">
        <v>0.100839</v>
      </c>
      <c r="L962" s="469">
        <v>5e-06</v>
      </c>
      <c r="M962" s="463">
        <v>13.6255</v>
      </c>
      <c r="N962" s="464">
        <f>4*K962/J962</f>
        <v>136.777212614446</v>
      </c>
      <c r="O962" s="464">
        <f>4*L962/I962</f>
        <v>0.00211999152003392</v>
      </c>
      <c r="P962" s="462">
        <f>N962*E962</f>
        <v>0.735724626653105</v>
      </c>
      <c r="Q962" s="462">
        <f>O962*E962</f>
        <v>1.14034343862625e-05</v>
      </c>
    </row>
    <row r="963" ht="18.65" customHeight="1">
      <c r="A963" t="s" s="467">
        <v>3467</v>
      </c>
      <c r="B963" t="s" s="467">
        <v>232</v>
      </c>
      <c r="C963" s="465">
        <v>8</v>
      </c>
      <c r="D963" t="s" s="58">
        <v>1122</v>
      </c>
      <c r="E963" s="468">
        <v>0.00454</v>
      </c>
      <c r="F963" s="468">
        <v>0.015444</v>
      </c>
      <c r="G963" s="468">
        <v>0.011035</v>
      </c>
      <c r="H963" s="468">
        <v>0.005269</v>
      </c>
      <c r="I963" s="468">
        <v>0.011033</v>
      </c>
      <c r="J963" s="468">
        <v>0.013878</v>
      </c>
      <c r="K963" s="469">
        <v>0</v>
      </c>
      <c r="L963" s="469">
        <v>0</v>
      </c>
      <c r="M963" s="463">
        <v>0</v>
      </c>
      <c r="N963" s="464">
        <f>4*K963/J963</f>
        <v>0</v>
      </c>
      <c r="O963" s="464">
        <f>4*L963/I963</f>
        <v>0</v>
      </c>
      <c r="P963" s="462">
        <f>N963*E963</f>
        <v>0</v>
      </c>
      <c r="Q963" s="462">
        <f>O963*E963</f>
        <v>0</v>
      </c>
    </row>
    <row r="964" ht="18.65" customHeight="1">
      <c r="A964" t="s" s="467">
        <v>3467</v>
      </c>
      <c r="B964" t="s" s="467">
        <v>232</v>
      </c>
      <c r="C964" s="465">
        <v>9</v>
      </c>
      <c r="D964" t="s" s="58">
        <v>1122</v>
      </c>
      <c r="E964" s="468">
        <v>0.00311</v>
      </c>
      <c r="F964" s="468">
        <v>0.016655</v>
      </c>
      <c r="G964" s="468">
        <v>0.011462</v>
      </c>
      <c r="H964" s="468">
        <v>0.006857</v>
      </c>
      <c r="I964" s="468">
        <v>0.008998000000000001</v>
      </c>
      <c r="J964" s="468">
        <v>0.225246</v>
      </c>
      <c r="K964" s="469">
        <v>0</v>
      </c>
      <c r="L964" s="469">
        <v>0</v>
      </c>
      <c r="M964" s="463">
        <v>0</v>
      </c>
      <c r="N964" s="464">
        <f>4*K964/J964</f>
        <v>0</v>
      </c>
      <c r="O964" s="464">
        <f>4*L964/I964</f>
        <v>0</v>
      </c>
      <c r="P964" s="462">
        <f>N964*E964</f>
        <v>0</v>
      </c>
      <c r="Q964" s="462">
        <f>O964*E964</f>
        <v>0</v>
      </c>
    </row>
    <row r="965" ht="18.65" customHeight="1">
      <c r="A965" t="s" s="467">
        <v>3467</v>
      </c>
      <c r="B965" t="s" s="467">
        <v>232</v>
      </c>
      <c r="C965" s="465">
        <v>10</v>
      </c>
      <c r="D965" t="s" s="58">
        <v>1121</v>
      </c>
      <c r="E965" s="468">
        <v>0.005581</v>
      </c>
      <c r="F965" s="468">
        <v>0.017499</v>
      </c>
      <c r="G965" s="468">
        <v>0.009485</v>
      </c>
      <c r="H965" s="468">
        <v>0.004657</v>
      </c>
      <c r="I965" s="468">
        <v>0.01111</v>
      </c>
      <c r="J965" s="468">
        <v>0.000869</v>
      </c>
      <c r="K965" s="469">
        <v>0.028191</v>
      </c>
      <c r="L965" s="469">
        <v>5e-06</v>
      </c>
      <c r="M965" s="463">
        <v>40.216</v>
      </c>
      <c r="N965" s="464">
        <f>4*K965/J965</f>
        <v>129.762945914845</v>
      </c>
      <c r="O965" s="464">
        <f>4*L965/I965</f>
        <v>0.0018001800180018</v>
      </c>
      <c r="P965" s="462">
        <f>N965*E965</f>
        <v>0.72420700115075</v>
      </c>
      <c r="Q965" s="462">
        <f>O965*E965</f>
        <v>1.0046804680468e-05</v>
      </c>
    </row>
    <row r="966" ht="18.65" customHeight="1">
      <c r="A966" t="s" s="467">
        <v>3467</v>
      </c>
      <c r="B966" t="s" s="467">
        <v>232</v>
      </c>
      <c r="C966" s="465">
        <v>11</v>
      </c>
      <c r="D966" t="s" s="58">
        <v>1121</v>
      </c>
      <c r="E966" s="468">
        <v>0.005781</v>
      </c>
      <c r="F966" s="468">
        <v>0.017543</v>
      </c>
      <c r="G966" s="468">
        <v>0.010153</v>
      </c>
      <c r="H966" s="468">
        <v>0.005715</v>
      </c>
      <c r="I966" s="468">
        <v>0.007713</v>
      </c>
      <c r="J966" s="468">
        <v>0.002163</v>
      </c>
      <c r="K966" s="469">
        <v>0.081053</v>
      </c>
      <c r="L966" s="469">
        <v>5e-06</v>
      </c>
      <c r="M966" s="463">
        <v>16.7574</v>
      </c>
      <c r="N966" s="464">
        <f>4*K966/J966</f>
        <v>149.889967637540</v>
      </c>
      <c r="O966" s="464">
        <f>4*L966/I966</f>
        <v>0.00259302476338649</v>
      </c>
      <c r="P966" s="462">
        <f>N966*E966</f>
        <v>0.866513902912619</v>
      </c>
      <c r="Q966" s="462">
        <f>O966*E966</f>
        <v>1.49902761571373e-05</v>
      </c>
    </row>
    <row r="967" ht="18.65" customHeight="1">
      <c r="A967" t="s" s="467">
        <v>3467</v>
      </c>
      <c r="B967" t="s" s="467">
        <v>232</v>
      </c>
      <c r="C967" s="465">
        <v>12</v>
      </c>
      <c r="D967" t="s" s="58">
        <v>1122</v>
      </c>
      <c r="E967" s="468">
        <v>0.003847</v>
      </c>
      <c r="F967" s="468">
        <v>0.01535</v>
      </c>
      <c r="G967" s="468">
        <v>0.012096</v>
      </c>
      <c r="H967" s="468">
        <v>0.006534</v>
      </c>
      <c r="I967" s="468">
        <v>0.010167</v>
      </c>
      <c r="J967" s="468">
        <v>0.018277</v>
      </c>
      <c r="K967" s="469">
        <v>0</v>
      </c>
      <c r="L967" s="469">
        <v>0</v>
      </c>
      <c r="M967" s="463">
        <v>1.8067</v>
      </c>
      <c r="N967" s="464">
        <f>4*K967/J967</f>
        <v>0</v>
      </c>
      <c r="O967" s="464">
        <f>4*L967/I967</f>
        <v>0</v>
      </c>
      <c r="P967" s="462">
        <f>N967*E967</f>
        <v>0</v>
      </c>
      <c r="Q967" s="462">
        <f>O967*E967</f>
        <v>0</v>
      </c>
    </row>
    <row r="968" ht="18.65" customHeight="1">
      <c r="A968" t="s" s="467">
        <v>3467</v>
      </c>
      <c r="B968" t="s" s="467">
        <v>232</v>
      </c>
      <c r="C968" s="465">
        <v>13</v>
      </c>
      <c r="D968" t="s" s="58">
        <v>1121</v>
      </c>
      <c r="E968" s="468">
        <v>0.007028</v>
      </c>
      <c r="F968" s="468">
        <v>0.015731</v>
      </c>
      <c r="G968" s="468">
        <v>0.011967</v>
      </c>
      <c r="H968" s="468">
        <v>0.003738</v>
      </c>
      <c r="I968" s="468">
        <v>0.008732999999999999</v>
      </c>
      <c r="J968" s="468">
        <v>0.001134</v>
      </c>
      <c r="K968" s="469">
        <v>0.048775</v>
      </c>
      <c r="L968" s="469">
        <v>5e-06</v>
      </c>
      <c r="M968" s="463">
        <v>64.7542</v>
      </c>
      <c r="N968" s="464">
        <f>4*K968/J968</f>
        <v>172.045855379189</v>
      </c>
      <c r="O968" s="464">
        <f>4*L968/I968</f>
        <v>0.00229016374670789</v>
      </c>
      <c r="P968" s="462">
        <f>N968*E968</f>
        <v>1.20913827160494</v>
      </c>
      <c r="Q968" s="462">
        <f>O968*E968</f>
        <v>1.60952708118631e-05</v>
      </c>
    </row>
    <row r="969" ht="18.65" customHeight="1">
      <c r="A969" t="s" s="467">
        <v>3467</v>
      </c>
      <c r="B969" t="s" s="467">
        <v>232</v>
      </c>
      <c r="C969" s="465">
        <v>14</v>
      </c>
      <c r="D969" t="s" s="58">
        <v>1121</v>
      </c>
      <c r="E969" s="468">
        <v>0.015404</v>
      </c>
      <c r="F969" s="468">
        <v>0.017248</v>
      </c>
      <c r="G969" s="468">
        <v>0.010668</v>
      </c>
      <c r="H969" s="468">
        <v>5e-06</v>
      </c>
      <c r="I969" s="468">
        <v>0.007545</v>
      </c>
      <c r="J969" s="468">
        <v>7.2e-05</v>
      </c>
      <c r="K969" s="469">
        <v>0.004655</v>
      </c>
      <c r="L969" s="469">
        <v>5e-06</v>
      </c>
      <c r="M969" s="463">
        <v>31.8613</v>
      </c>
      <c r="N969" s="464">
        <f>4*K969/J969</f>
        <v>258.611111111111</v>
      </c>
      <c r="O969" s="464">
        <f>4*L969/I969</f>
        <v>0.00265076209410205</v>
      </c>
      <c r="P969" s="462">
        <f>N969*E969</f>
        <v>3.98364555555555</v>
      </c>
      <c r="Q969" s="462">
        <f>O969*E969</f>
        <v>4.0832339297548e-05</v>
      </c>
    </row>
    <row r="970" ht="18.65" customHeight="1">
      <c r="A970" t="s" s="467">
        <v>3467</v>
      </c>
      <c r="B970" t="s" s="467">
        <v>232</v>
      </c>
      <c r="C970" t="s" s="459">
        <v>3114</v>
      </c>
      <c r="D970" t="s" s="58">
        <v>1122</v>
      </c>
      <c r="E970" s="468">
        <v>0.004429</v>
      </c>
      <c r="F970" s="468">
        <v>0.015774</v>
      </c>
      <c r="G970" s="468">
        <v>0.014116</v>
      </c>
      <c r="H970" s="468">
        <v>0.005792</v>
      </c>
      <c r="I970" s="468">
        <v>0.002891</v>
      </c>
      <c r="J970" s="468">
        <v>0.010188</v>
      </c>
      <c r="K970" s="469">
        <v>0</v>
      </c>
      <c r="L970" s="469">
        <v>0</v>
      </c>
      <c r="M970" s="463">
        <v>0.553</v>
      </c>
      <c r="N970" s="464">
        <f>4*K970/J970</f>
        <v>0</v>
      </c>
      <c r="O970" s="464">
        <f>4*L970/I970</f>
        <v>0</v>
      </c>
      <c r="P970" s="462">
        <f>N970*E970</f>
        <v>0</v>
      </c>
      <c r="Q970" s="462">
        <f>O970*E970</f>
        <v>0</v>
      </c>
    </row>
    <row r="971" ht="18.65" customHeight="1">
      <c r="A971" t="s" s="467">
        <v>3467</v>
      </c>
      <c r="B971" t="s" s="467">
        <v>232</v>
      </c>
      <c r="C971" t="s" s="459">
        <v>167</v>
      </c>
      <c r="D971" t="s" s="58">
        <v>1122</v>
      </c>
      <c r="E971" s="468">
        <v>0.007667</v>
      </c>
      <c r="F971" s="468">
        <v>0.023049</v>
      </c>
      <c r="G971" s="468">
        <v>5e-06</v>
      </c>
      <c r="H971" s="468">
        <v>0.00099</v>
      </c>
      <c r="I971" s="468">
        <v>0.00414</v>
      </c>
      <c r="J971" s="468">
        <v>0.03129</v>
      </c>
      <c r="K971" s="469">
        <v>0</v>
      </c>
      <c r="L971" s="469">
        <v>0</v>
      </c>
      <c r="M971" s="463">
        <v>0</v>
      </c>
      <c r="N971" s="464">
        <f>4*K971/J971</f>
        <v>0</v>
      </c>
      <c r="O971" s="464">
        <f>4*L971/I971</f>
        <v>0</v>
      </c>
      <c r="P971" s="462">
        <f>N971*E971</f>
        <v>0</v>
      </c>
      <c r="Q971" s="462">
        <f>O971*E971</f>
        <v>0</v>
      </c>
    </row>
    <row r="972" ht="18.65" customHeight="1">
      <c r="A972" t="s" s="467">
        <v>3467</v>
      </c>
      <c r="B972" t="s" s="467">
        <v>232</v>
      </c>
      <c r="C972" t="s" s="459">
        <v>3115</v>
      </c>
      <c r="D972" t="s" s="58">
        <v>1122</v>
      </c>
      <c r="E972" s="468">
        <v>0.002884</v>
      </c>
      <c r="F972" s="468">
        <v>0.016859</v>
      </c>
      <c r="G972" s="468">
        <v>0.00992</v>
      </c>
      <c r="H972" s="468">
        <v>0.007632</v>
      </c>
      <c r="I972" s="468">
        <v>0.016361</v>
      </c>
      <c r="J972" s="468">
        <v>0.030907</v>
      </c>
      <c r="K972" s="469">
        <v>0</v>
      </c>
      <c r="L972" s="469">
        <v>0</v>
      </c>
      <c r="M972" s="463">
        <v>1.5486</v>
      </c>
      <c r="N972" s="464">
        <f>4*K972/J972</f>
        <v>0</v>
      </c>
      <c r="O972" s="464">
        <f>4*L972/I972</f>
        <v>0</v>
      </c>
      <c r="P972" s="462">
        <f>N972*E972</f>
        <v>0</v>
      </c>
      <c r="Q972" s="462">
        <f>O972*E972</f>
        <v>0</v>
      </c>
    </row>
    <row r="973" ht="18.65" customHeight="1">
      <c r="A973" t="s" s="467">
        <v>3467</v>
      </c>
      <c r="B973" t="s" s="467">
        <v>232</v>
      </c>
      <c r="C973" s="465">
        <v>16</v>
      </c>
      <c r="D973" t="s" s="58">
        <v>1121</v>
      </c>
      <c r="E973" s="468">
        <v>0.006485</v>
      </c>
      <c r="F973" s="468">
        <v>0.016561</v>
      </c>
      <c r="G973" s="468">
        <v>0.011683</v>
      </c>
      <c r="H973" s="468">
        <v>0.007582</v>
      </c>
      <c r="I973" s="468">
        <v>0.009009</v>
      </c>
      <c r="J973" s="468">
        <v>0.00237</v>
      </c>
      <c r="K973" s="469">
        <v>0.111143</v>
      </c>
      <c r="L973" s="469">
        <v>5e-06</v>
      </c>
      <c r="M973" s="463">
        <v>13.559</v>
      </c>
      <c r="N973" s="464">
        <f>4*K973/J973</f>
        <v>187.583122362869</v>
      </c>
      <c r="O973" s="464">
        <f>4*L973/I973</f>
        <v>0.00222000222000222</v>
      </c>
      <c r="P973" s="462">
        <f>N973*E973</f>
        <v>1.21647654852321</v>
      </c>
      <c r="Q973" s="462">
        <f>O973*E973</f>
        <v>1.43967143967144e-05</v>
      </c>
    </row>
    <row r="974" ht="18.65" customHeight="1">
      <c r="A974" t="s" s="467">
        <v>3467</v>
      </c>
      <c r="B974" t="s" s="467">
        <v>232</v>
      </c>
      <c r="C974" s="465">
        <v>17</v>
      </c>
      <c r="D974" t="s" s="58">
        <v>1121</v>
      </c>
      <c r="E974" s="468">
        <v>0.006848</v>
      </c>
      <c r="F974" s="468">
        <v>0.016029</v>
      </c>
      <c r="G974" s="468">
        <v>0.011339</v>
      </c>
      <c r="H974" s="468">
        <v>0.0042</v>
      </c>
      <c r="I974" s="468">
        <v>0.007802</v>
      </c>
      <c r="J974" s="468">
        <v>0.000261</v>
      </c>
      <c r="K974" s="469">
        <v>0.010031</v>
      </c>
      <c r="L974" s="469">
        <v>5e-06</v>
      </c>
      <c r="M974" s="463">
        <v>60.8739</v>
      </c>
      <c r="N974" s="464">
        <f>4*K974/J974</f>
        <v>153.731800766284</v>
      </c>
      <c r="O974" s="464">
        <f>4*L974/I974</f>
        <v>0.00256344527044348</v>
      </c>
      <c r="P974" s="462">
        <f>N974*E974</f>
        <v>1.05275537164751</v>
      </c>
      <c r="Q974" s="462">
        <f>O974*E974</f>
        <v>1.7554473211997e-05</v>
      </c>
    </row>
    <row r="975" ht="18.65" customHeight="1">
      <c r="A975" t="s" s="467">
        <v>3467</v>
      </c>
      <c r="B975" t="s" s="467">
        <v>232</v>
      </c>
      <c r="C975" s="465">
        <v>18</v>
      </c>
      <c r="D975" t="s" s="58">
        <v>1121</v>
      </c>
      <c r="E975" s="468">
        <v>0.004967</v>
      </c>
      <c r="F975" s="468">
        <v>0.014641</v>
      </c>
      <c r="G975" s="468">
        <v>0.012044</v>
      </c>
      <c r="H975" s="468">
        <v>0.004746</v>
      </c>
      <c r="I975" s="468">
        <v>0.009660999999999999</v>
      </c>
      <c r="J975" s="468">
        <v>0.000137</v>
      </c>
      <c r="K975" s="469">
        <v>0.003197</v>
      </c>
      <c r="L975" s="469">
        <v>5e-06</v>
      </c>
      <c r="M975" s="463">
        <v>49.9533</v>
      </c>
      <c r="N975" s="464">
        <f>4*K975/J975</f>
        <v>93.3430656934307</v>
      </c>
      <c r="O975" s="464">
        <f>4*L975/I975</f>
        <v>0.0020701790704896</v>
      </c>
      <c r="P975" s="462">
        <f>N975*E975</f>
        <v>0.46363500729927</v>
      </c>
      <c r="Q975" s="462">
        <f>O975*E975</f>
        <v>1.02825794431218e-05</v>
      </c>
    </row>
    <row r="976" ht="18.65" customHeight="1">
      <c r="A976" t="s" s="467">
        <v>3467</v>
      </c>
      <c r="B976" t="s" s="467">
        <v>232</v>
      </c>
      <c r="C976" s="465">
        <v>19</v>
      </c>
      <c r="D976" t="s" s="58">
        <v>1122</v>
      </c>
      <c r="E976" s="468">
        <v>0.003399</v>
      </c>
      <c r="F976" s="468">
        <v>0.015244</v>
      </c>
      <c r="G976" s="468">
        <v>0.011114</v>
      </c>
      <c r="H976" s="468">
        <v>0.006637</v>
      </c>
      <c r="I976" s="468">
        <v>0.008607999999999999</v>
      </c>
      <c r="J976" s="468">
        <v>0.01312</v>
      </c>
      <c r="K976" s="469">
        <v>0</v>
      </c>
      <c r="L976" s="469">
        <v>0</v>
      </c>
      <c r="M976" s="463">
        <v>3.5135</v>
      </c>
      <c r="N976" s="464">
        <f>4*K976/J976</f>
        <v>0</v>
      </c>
      <c r="O976" s="464">
        <f>4*L976/I976</f>
        <v>0</v>
      </c>
      <c r="P976" s="462">
        <f>N976*E976</f>
        <v>0</v>
      </c>
      <c r="Q976" s="462">
        <f>O976*E976</f>
        <v>0</v>
      </c>
    </row>
    <row r="977" ht="18.65" customHeight="1">
      <c r="A977" t="s" s="467">
        <v>3467</v>
      </c>
      <c r="B977" t="s" s="467">
        <v>232</v>
      </c>
      <c r="C977" s="465">
        <v>20</v>
      </c>
      <c r="D977" t="s" s="58">
        <v>1121</v>
      </c>
      <c r="E977" s="468">
        <v>0.005955</v>
      </c>
      <c r="F977" s="468">
        <v>0.015196</v>
      </c>
      <c r="G977" s="468">
        <v>0.012235</v>
      </c>
      <c r="H977" s="468">
        <v>0.00425</v>
      </c>
      <c r="I977" s="468">
        <v>0.009227000000000001</v>
      </c>
      <c r="J977" s="468">
        <v>0.008366</v>
      </c>
      <c r="K977" s="469">
        <v>0.351537</v>
      </c>
      <c r="L977" s="469">
        <v>5e-06</v>
      </c>
      <c r="M977" s="463">
        <v>20.3564</v>
      </c>
      <c r="N977" s="464">
        <f>4*K977/J977</f>
        <v>168.078890748267</v>
      </c>
      <c r="O977" s="464">
        <f>4*L977/I977</f>
        <v>0.00216755175029804</v>
      </c>
      <c r="P977" s="462">
        <f>N977*E977</f>
        <v>1.00090979440593</v>
      </c>
      <c r="Q977" s="462">
        <f>O977*E977</f>
        <v>1.29077706730248e-05</v>
      </c>
    </row>
    <row r="978" ht="18.65" customHeight="1">
      <c r="A978" t="s" s="467">
        <v>3467</v>
      </c>
      <c r="B978" t="s" s="467">
        <v>232</v>
      </c>
      <c r="C978" s="465">
        <v>21</v>
      </c>
      <c r="D978" t="s" s="58">
        <v>1122</v>
      </c>
      <c r="E978" s="468">
        <v>0.002435</v>
      </c>
      <c r="F978" s="468">
        <v>0.014775</v>
      </c>
      <c r="G978" s="468">
        <v>0.015538</v>
      </c>
      <c r="H978" s="468">
        <v>0.006974</v>
      </c>
      <c r="I978" s="468">
        <v>5e-06</v>
      </c>
      <c r="J978" s="468">
        <v>5e-06</v>
      </c>
      <c r="K978" s="469">
        <v>0</v>
      </c>
      <c r="L978" s="469">
        <v>0</v>
      </c>
      <c r="M978" s="463">
        <v>0</v>
      </c>
      <c r="N978" s="464">
        <f>4*K978/J978</f>
        <v>0</v>
      </c>
      <c r="O978" s="464">
        <f>4*L978/I978</f>
        <v>0</v>
      </c>
      <c r="P978" s="462">
        <f>N978*E978</f>
        <v>0</v>
      </c>
      <c r="Q978" s="462">
        <f>O978*E978</f>
        <v>0</v>
      </c>
    </row>
    <row r="979" ht="18.65" customHeight="1">
      <c r="A979" t="s" s="467">
        <v>3467</v>
      </c>
      <c r="B979" t="s" s="467">
        <v>232</v>
      </c>
      <c r="C979" t="s" s="459">
        <v>216</v>
      </c>
      <c r="D979" t="s" s="58">
        <v>1121</v>
      </c>
      <c r="E979" s="468">
        <v>0.005852</v>
      </c>
      <c r="F979" s="468">
        <v>0.015632</v>
      </c>
      <c r="G979" s="468">
        <v>0.01185</v>
      </c>
      <c r="H979" s="468">
        <v>0.005087</v>
      </c>
      <c r="I979" s="468">
        <v>0.008711999999999999</v>
      </c>
      <c r="J979" s="468">
        <v>0.003552</v>
      </c>
      <c r="K979" s="469">
        <v>0.131229</v>
      </c>
      <c r="L979" s="469">
        <v>5e-06</v>
      </c>
      <c r="M979" s="463">
        <v>261.4951</v>
      </c>
      <c r="N979" s="464">
        <f>4*K979/J979</f>
        <v>147.780405405405</v>
      </c>
      <c r="O979" s="464">
        <f>4*L979/I979</f>
        <v>0.00229568411386593</v>
      </c>
      <c r="P979" s="462">
        <f>N979*E979</f>
        <v>0.86481093243243</v>
      </c>
      <c r="Q979" s="462">
        <f>O979*E979</f>
        <v>1.34343434343434e-05</v>
      </c>
    </row>
    <row r="980" ht="18.65" customHeight="1">
      <c r="A980" t="s" s="467">
        <v>3468</v>
      </c>
      <c r="B980" t="s" s="467">
        <v>215</v>
      </c>
      <c r="C980" s="465">
        <v>1</v>
      </c>
      <c r="D980" t="s" s="58">
        <v>1121</v>
      </c>
      <c r="E980" s="468">
        <v>0.003479</v>
      </c>
      <c r="F980" s="468">
        <v>0.017278</v>
      </c>
      <c r="G980" s="468">
        <v>0.01465</v>
      </c>
      <c r="H980" s="468">
        <v>0.006727</v>
      </c>
      <c r="I980" s="468">
        <v>0.005227</v>
      </c>
      <c r="J980" s="468">
        <v>0.000745</v>
      </c>
      <c r="K980" s="469">
        <v>0.165772</v>
      </c>
      <c r="L980" s="469">
        <v>0.01582</v>
      </c>
      <c r="M980" s="463">
        <v>10.1393</v>
      </c>
      <c r="N980" s="464">
        <f>4*K980/J980</f>
        <v>890.0510067114089</v>
      </c>
      <c r="O980" s="464">
        <f>4*L980/I980</f>
        <v>12.1063707671705</v>
      </c>
      <c r="P980" s="462">
        <f>N980*E980</f>
        <v>3.09648745234899</v>
      </c>
      <c r="Q980" s="462">
        <f>O980*E980</f>
        <v>0.0421180638989862</v>
      </c>
    </row>
    <row r="981" ht="18.65" customHeight="1">
      <c r="A981" t="s" s="467">
        <v>3468</v>
      </c>
      <c r="B981" t="s" s="467">
        <v>215</v>
      </c>
      <c r="C981" t="s" s="459">
        <v>180</v>
      </c>
      <c r="D981" t="s" s="58">
        <v>1122</v>
      </c>
      <c r="E981" s="468">
        <v>0.0006890000000000001</v>
      </c>
      <c r="F981" s="468">
        <v>0.020927</v>
      </c>
      <c r="G981" s="468">
        <v>0.014752</v>
      </c>
      <c r="H981" s="468">
        <v>0.010008</v>
      </c>
      <c r="I981" s="468">
        <v>0.010199</v>
      </c>
      <c r="J981" s="468">
        <v>0.001405</v>
      </c>
      <c r="K981" s="469">
        <v>0</v>
      </c>
      <c r="L981" s="469">
        <v>0</v>
      </c>
      <c r="M981" s="463">
        <v>5.1295</v>
      </c>
      <c r="N981" s="464">
        <f>4*K981/J981</f>
        <v>0</v>
      </c>
      <c r="O981" s="464">
        <f>4*L981/I981</f>
        <v>0</v>
      </c>
      <c r="P981" s="462">
        <f>N981*E981</f>
        <v>0</v>
      </c>
      <c r="Q981" s="462">
        <f>O981*E981</f>
        <v>0</v>
      </c>
    </row>
    <row r="982" ht="18.65" customHeight="1">
      <c r="A982" t="s" s="467">
        <v>3468</v>
      </c>
      <c r="B982" t="s" s="467">
        <v>215</v>
      </c>
      <c r="C982" t="s" s="459">
        <v>182</v>
      </c>
      <c r="D982" t="s" s="58">
        <v>1122</v>
      </c>
      <c r="E982" s="468">
        <v>0.000837</v>
      </c>
      <c r="F982" s="468">
        <v>0.021488</v>
      </c>
      <c r="G982" s="468">
        <v>0.014581</v>
      </c>
      <c r="H982" s="468">
        <v>0.008462000000000001</v>
      </c>
      <c r="I982" s="468">
        <v>0.006473</v>
      </c>
      <c r="J982" s="468">
        <v>5e-06</v>
      </c>
      <c r="K982" s="469">
        <v>0</v>
      </c>
      <c r="L982" s="469">
        <v>0</v>
      </c>
      <c r="M982" s="463">
        <v>0.845</v>
      </c>
      <c r="N982" s="464">
        <f>4*K982/J982</f>
        <v>0</v>
      </c>
      <c r="O982" s="464">
        <f>4*L982/I982</f>
        <v>0</v>
      </c>
      <c r="P982" s="462">
        <f>N982*E982</f>
        <v>0</v>
      </c>
      <c r="Q982" s="462">
        <f>O982*E982</f>
        <v>0</v>
      </c>
    </row>
    <row r="983" ht="18.65" customHeight="1">
      <c r="A983" t="s" s="467">
        <v>3468</v>
      </c>
      <c r="B983" t="s" s="467">
        <v>215</v>
      </c>
      <c r="C983" s="465">
        <v>3</v>
      </c>
      <c r="D983" t="s" s="58">
        <v>1121</v>
      </c>
      <c r="E983" s="468">
        <v>0.010014</v>
      </c>
      <c r="F983" s="468">
        <v>0.018136</v>
      </c>
      <c r="G983" s="468">
        <v>0.015265</v>
      </c>
      <c r="H983" s="468">
        <v>0.003217</v>
      </c>
      <c r="I983" s="468">
        <v>0.005753</v>
      </c>
      <c r="J983" s="468">
        <v>0.003418</v>
      </c>
      <c r="K983" s="469">
        <v>0.15501</v>
      </c>
      <c r="L983" s="469">
        <v>0.36869</v>
      </c>
      <c r="M983" s="463">
        <v>14.4285</v>
      </c>
      <c r="N983" s="464">
        <f>4*K983/J983</f>
        <v>181.404330017554</v>
      </c>
      <c r="O983" s="464">
        <f>4*L983/I983</f>
        <v>256.346254128281</v>
      </c>
      <c r="P983" s="462">
        <f>N983*E983</f>
        <v>1.81658296079579</v>
      </c>
      <c r="Q983" s="462">
        <f>O983*E983</f>
        <v>2.56705138884061</v>
      </c>
    </row>
    <row r="984" ht="18.65" customHeight="1">
      <c r="A984" t="s" s="467">
        <v>3468</v>
      </c>
      <c r="B984" t="s" s="467">
        <v>215</v>
      </c>
      <c r="C984" s="465">
        <v>4</v>
      </c>
      <c r="D984" t="s" s="58">
        <v>1121</v>
      </c>
      <c r="E984" s="468">
        <v>0.003154</v>
      </c>
      <c r="F984" s="468">
        <v>0.018674</v>
      </c>
      <c r="G984" s="468">
        <v>0.015611</v>
      </c>
      <c r="H984" s="468">
        <v>0.006867</v>
      </c>
      <c r="I984" s="468">
        <v>0.009133</v>
      </c>
      <c r="J984" s="468">
        <v>0.00041</v>
      </c>
      <c r="K984" s="469">
        <v>0.049531</v>
      </c>
      <c r="L984" s="469">
        <v>5e-06</v>
      </c>
      <c r="M984" s="463">
        <v>15.3401</v>
      </c>
      <c r="N984" s="464">
        <f>4*K984/J984</f>
        <v>483.229268292683</v>
      </c>
      <c r="O984" s="464">
        <f>4*L984/I984</f>
        <v>0.00218986094383007</v>
      </c>
      <c r="P984" s="462">
        <f>N984*E984</f>
        <v>1.52410511219512</v>
      </c>
      <c r="Q984" s="462">
        <f>O984*E984</f>
        <v>6.90682141684004e-06</v>
      </c>
    </row>
    <row r="985" ht="18.65" customHeight="1">
      <c r="A985" t="s" s="467">
        <v>3468</v>
      </c>
      <c r="B985" t="s" s="467">
        <v>215</v>
      </c>
      <c r="C985" s="465">
        <v>5</v>
      </c>
      <c r="D985" t="s" s="58">
        <v>1121</v>
      </c>
      <c r="E985" s="468">
        <v>0.007656</v>
      </c>
      <c r="F985" s="468">
        <v>0.021005</v>
      </c>
      <c r="G985" s="468">
        <v>0.012187</v>
      </c>
      <c r="H985" s="468">
        <v>0.005218</v>
      </c>
      <c r="I985" s="468">
        <v>0.008349000000000001</v>
      </c>
      <c r="J985" s="468">
        <v>0.002746</v>
      </c>
      <c r="K985" s="469">
        <v>0.311887</v>
      </c>
      <c r="L985" s="469">
        <v>0.133805</v>
      </c>
      <c r="M985" s="463">
        <v>24.4643</v>
      </c>
      <c r="N985" s="464">
        <f>4*K985/J985</f>
        <v>454.314639475601</v>
      </c>
      <c r="O985" s="464">
        <f>4*L985/I985</f>
        <v>64.1058809438256</v>
      </c>
      <c r="P985" s="462">
        <f>N985*E985</f>
        <v>3.4782328798252</v>
      </c>
      <c r="Q985" s="462">
        <f>O985*E985</f>
        <v>0.490794624505929</v>
      </c>
    </row>
    <row r="986" ht="18.65" customHeight="1">
      <c r="A986" t="s" s="467">
        <v>3468</v>
      </c>
      <c r="B986" t="s" s="467">
        <v>215</v>
      </c>
      <c r="C986" s="465">
        <v>6</v>
      </c>
      <c r="D986" t="s" s="58">
        <v>1121</v>
      </c>
      <c r="E986" s="468">
        <v>0.005109</v>
      </c>
      <c r="F986" s="468">
        <v>0.018762</v>
      </c>
      <c r="G986" s="468">
        <v>0.015051</v>
      </c>
      <c r="H986" s="468">
        <v>0.006336</v>
      </c>
      <c r="I986" s="468">
        <v>0.008628</v>
      </c>
      <c r="J986" s="468">
        <v>0.00024</v>
      </c>
      <c r="K986" s="469">
        <v>0.058862</v>
      </c>
      <c r="L986" s="469">
        <v>0.036427</v>
      </c>
      <c r="M986" s="463">
        <v>21.0888</v>
      </c>
      <c r="N986" s="464">
        <f>4*K986/J986</f>
        <v>981.033333333333</v>
      </c>
      <c r="O986" s="464">
        <f>4*L986/I986</f>
        <v>16.8878071395457</v>
      </c>
      <c r="P986" s="462">
        <f>N986*E986</f>
        <v>5.0120993</v>
      </c>
      <c r="Q986" s="462">
        <f>O986*E986</f>
        <v>0.086279806675939</v>
      </c>
    </row>
    <row r="987" ht="18.65" customHeight="1">
      <c r="A987" t="s" s="467">
        <v>3468</v>
      </c>
      <c r="B987" t="s" s="467">
        <v>215</v>
      </c>
      <c r="C987" s="465">
        <v>7</v>
      </c>
      <c r="D987" t="s" s="58">
        <v>1122</v>
      </c>
      <c r="E987" s="468">
        <v>0.000544</v>
      </c>
      <c r="F987" s="468">
        <v>0.01875</v>
      </c>
      <c r="G987" s="468">
        <v>0.014362</v>
      </c>
      <c r="H987" s="468">
        <v>0.007859</v>
      </c>
      <c r="I987" s="468">
        <v>0.006557</v>
      </c>
      <c r="J987" s="468">
        <v>0.002011</v>
      </c>
      <c r="K987" s="469">
        <v>0</v>
      </c>
      <c r="L987" s="469">
        <v>0</v>
      </c>
      <c r="M987" s="463">
        <v>3.347</v>
      </c>
      <c r="N987" s="464">
        <f>4*K987/J987</f>
        <v>0</v>
      </c>
      <c r="O987" s="464">
        <f>4*L987/I987</f>
        <v>0</v>
      </c>
      <c r="P987" s="462">
        <f>N987*E987</f>
        <v>0</v>
      </c>
      <c r="Q987" s="462">
        <f>O987*E987</f>
        <v>0</v>
      </c>
    </row>
    <row r="988" ht="18.65" customHeight="1">
      <c r="A988" t="s" s="467">
        <v>3468</v>
      </c>
      <c r="B988" t="s" s="467">
        <v>215</v>
      </c>
      <c r="C988" s="465">
        <v>8</v>
      </c>
      <c r="D988" t="s" s="58">
        <v>1121</v>
      </c>
      <c r="E988" s="468">
        <v>0.008995</v>
      </c>
      <c r="F988" s="468">
        <v>0.017535</v>
      </c>
      <c r="G988" s="468">
        <v>0.016197</v>
      </c>
      <c r="H988" s="468">
        <v>0.003934</v>
      </c>
      <c r="I988" s="468">
        <v>0.007551</v>
      </c>
      <c r="J988" s="468">
        <v>1.7e-05</v>
      </c>
      <c r="K988" s="469">
        <v>0.003127</v>
      </c>
      <c r="L988" s="469">
        <v>0.134804</v>
      </c>
      <c r="M988" s="463">
        <v>16.414</v>
      </c>
      <c r="N988" s="464">
        <f>4*K988/J988</f>
        <v>735.764705882353</v>
      </c>
      <c r="O988" s="464">
        <f>4*L988/I988</f>
        <v>71.4098794861608</v>
      </c>
      <c r="P988" s="462">
        <f>N988*E988</f>
        <v>6.61820352941177</v>
      </c>
      <c r="Q988" s="462">
        <f>O988*E988</f>
        <v>0.6423318659780159</v>
      </c>
    </row>
    <row r="989" ht="18.65" customHeight="1">
      <c r="A989" t="s" s="467">
        <v>3468</v>
      </c>
      <c r="B989" t="s" s="467">
        <v>215</v>
      </c>
      <c r="C989" s="465">
        <v>9</v>
      </c>
      <c r="D989" t="s" s="58">
        <v>1121</v>
      </c>
      <c r="E989" s="468">
        <v>0.002484</v>
      </c>
      <c r="F989" s="468">
        <v>0.020989</v>
      </c>
      <c r="G989" s="468">
        <v>0.01305</v>
      </c>
      <c r="H989" s="468">
        <v>0.008019</v>
      </c>
      <c r="I989" s="468">
        <v>0.013132</v>
      </c>
      <c r="J989" s="468">
        <v>0.000146</v>
      </c>
      <c r="K989" s="469">
        <v>0.025851</v>
      </c>
      <c r="L989" s="469">
        <v>5e-06</v>
      </c>
      <c r="M989" s="463">
        <v>22.3025</v>
      </c>
      <c r="N989" s="464">
        <f>4*K989/J989</f>
        <v>708.246575342466</v>
      </c>
      <c r="O989" s="464">
        <f>4*L989/I989</f>
        <v>0.00152299725860493</v>
      </c>
      <c r="P989" s="462">
        <f>N989*E989</f>
        <v>1.75928449315069</v>
      </c>
      <c r="Q989" s="462">
        <f>O989*E989</f>
        <v>3.78312519037465e-06</v>
      </c>
    </row>
    <row r="990" ht="18.65" customHeight="1">
      <c r="A990" t="s" s="467">
        <v>3468</v>
      </c>
      <c r="B990" t="s" s="467">
        <v>215</v>
      </c>
      <c r="C990" s="465">
        <v>10</v>
      </c>
      <c r="D990" t="s" s="58">
        <v>1121</v>
      </c>
      <c r="E990" s="468">
        <v>0.015727</v>
      </c>
      <c r="F990" s="468">
        <v>0.017843</v>
      </c>
      <c r="G990" s="468">
        <v>0.014296</v>
      </c>
      <c r="H990" s="468">
        <v>0.000563</v>
      </c>
      <c r="I990" s="468">
        <v>0.005672</v>
      </c>
      <c r="J990" s="468">
        <v>0.001537</v>
      </c>
      <c r="K990" s="469">
        <v>0.225653</v>
      </c>
      <c r="L990" s="469">
        <v>0.500209</v>
      </c>
      <c r="M990" s="463">
        <v>12.6721</v>
      </c>
      <c r="N990" s="464">
        <f>4*K990/J990</f>
        <v>587.255692908263</v>
      </c>
      <c r="O990" s="464">
        <f>4*L990/I990</f>
        <v>352.756699576869</v>
      </c>
      <c r="P990" s="462">
        <f>N990*E990</f>
        <v>9.23577028236825</v>
      </c>
      <c r="Q990" s="462">
        <f>O990*E990</f>
        <v>5.54780461424542</v>
      </c>
    </row>
    <row r="991" ht="18.65" customHeight="1">
      <c r="A991" t="s" s="467">
        <v>3468</v>
      </c>
      <c r="B991" t="s" s="467">
        <v>215</v>
      </c>
      <c r="C991" s="465">
        <v>11</v>
      </c>
      <c r="D991" t="s" s="58">
        <v>1122</v>
      </c>
      <c r="E991" s="468">
        <v>4e-06</v>
      </c>
      <c r="F991" s="468">
        <v>0.017129</v>
      </c>
      <c r="G991" s="468">
        <v>0.016131</v>
      </c>
      <c r="H991" s="468">
        <v>0.007715</v>
      </c>
      <c r="I991" s="468">
        <v>1.346643</v>
      </c>
      <c r="J991" s="468">
        <v>5e-06</v>
      </c>
      <c r="K991" s="469">
        <v>0</v>
      </c>
      <c r="L991" s="469">
        <v>0</v>
      </c>
      <c r="M991" s="463">
        <v>1.3232</v>
      </c>
      <c r="N991" s="464">
        <f>4*K991/J991</f>
        <v>0</v>
      </c>
      <c r="O991" s="464">
        <f>4*L991/I991</f>
        <v>0</v>
      </c>
      <c r="P991" s="462">
        <f>N991*E991</f>
        <v>0</v>
      </c>
      <c r="Q991" s="462">
        <f>O991*E991</f>
        <v>0</v>
      </c>
    </row>
    <row r="992" ht="18.65" customHeight="1">
      <c r="A992" t="s" s="467">
        <v>3468</v>
      </c>
      <c r="B992" t="s" s="467">
        <v>215</v>
      </c>
      <c r="C992" s="465">
        <v>12</v>
      </c>
      <c r="D992" t="s" s="58">
        <v>1121</v>
      </c>
      <c r="E992" s="468">
        <v>0.01061</v>
      </c>
      <c r="F992" s="468">
        <v>0.018046</v>
      </c>
      <c r="G992" s="468">
        <v>0.014245</v>
      </c>
      <c r="H992" s="468">
        <v>0.003669</v>
      </c>
      <c r="I992" s="468">
        <v>0.005796</v>
      </c>
      <c r="J992" s="468">
        <v>0.001185</v>
      </c>
      <c r="K992" s="469">
        <v>0.147548</v>
      </c>
      <c r="L992" s="469">
        <v>0.175456</v>
      </c>
      <c r="M992" s="463">
        <v>127.2729</v>
      </c>
      <c r="N992" s="464">
        <f>4*K992/J992</f>
        <v>498.052320675105</v>
      </c>
      <c r="O992" s="464">
        <f>4*L992/I992</f>
        <v>121.087646652864</v>
      </c>
      <c r="P992" s="462">
        <f>N992*E992</f>
        <v>5.28433512236286</v>
      </c>
      <c r="Q992" s="462">
        <f>O992*E992</f>
        <v>1.28473993098689</v>
      </c>
    </row>
    <row r="993" ht="18.65" customHeight="1">
      <c r="A993" t="s" s="467">
        <v>3468</v>
      </c>
      <c r="B993" t="s" s="467">
        <v>215</v>
      </c>
      <c r="C993" s="465">
        <v>13</v>
      </c>
      <c r="D993" t="s" s="58">
        <v>1121</v>
      </c>
      <c r="E993" s="468">
        <v>0.002951</v>
      </c>
      <c r="F993" s="468">
        <v>0.017105</v>
      </c>
      <c r="G993" s="468">
        <v>0.015416</v>
      </c>
      <c r="H993" s="468">
        <v>0.006367</v>
      </c>
      <c r="I993" s="468">
        <v>0.0078</v>
      </c>
      <c r="J993" s="468">
        <v>0.000672</v>
      </c>
      <c r="K993" s="469">
        <v>0.143546</v>
      </c>
      <c r="L993" s="469">
        <v>5e-06</v>
      </c>
      <c r="M993" s="463">
        <v>10.1843</v>
      </c>
      <c r="N993" s="464">
        <f>4*K993/J993</f>
        <v>854.440476190476</v>
      </c>
      <c r="O993" s="464">
        <f>4*L993/I993</f>
        <v>0.00256410256410256</v>
      </c>
      <c r="P993" s="462">
        <f>N993*E993</f>
        <v>2.52145384523809</v>
      </c>
      <c r="Q993" s="462">
        <f>O993*E993</f>
        <v>7.56666666666665e-06</v>
      </c>
    </row>
    <row r="994" ht="18.65" customHeight="1">
      <c r="A994" t="s" s="467">
        <v>3468</v>
      </c>
      <c r="B994" t="s" s="467">
        <v>215</v>
      </c>
      <c r="C994" s="465">
        <v>14</v>
      </c>
      <c r="D994" t="s" s="58">
        <v>1121</v>
      </c>
      <c r="E994" s="468">
        <v>0.007191</v>
      </c>
      <c r="F994" s="468">
        <v>0.019765</v>
      </c>
      <c r="G994" s="468">
        <v>0.015362</v>
      </c>
      <c r="H994" s="468">
        <v>0.006153</v>
      </c>
      <c r="I994" s="468">
        <v>0.014031</v>
      </c>
      <c r="J994" s="468">
        <v>0.000108</v>
      </c>
      <c r="K994" s="469">
        <v>0.110288</v>
      </c>
      <c r="L994" s="469">
        <v>5e-06</v>
      </c>
      <c r="M994" s="463">
        <v>27.1007</v>
      </c>
      <c r="N994" s="464">
        <f>4*K994/J994</f>
        <v>4084.740740740740</v>
      </c>
      <c r="O994" s="464">
        <f>4*L994/I994</f>
        <v>0.00142541515216307</v>
      </c>
      <c r="P994" s="462">
        <f>N994*E994</f>
        <v>29.3733706666667</v>
      </c>
      <c r="Q994" s="462">
        <f>O994*E994</f>
        <v>1.02501603592046e-05</v>
      </c>
    </row>
    <row r="995" ht="18.65" customHeight="1">
      <c r="A995" t="s" s="467">
        <v>3468</v>
      </c>
      <c r="B995" t="s" s="467">
        <v>215</v>
      </c>
      <c r="C995" t="s" s="459">
        <v>3114</v>
      </c>
      <c r="D995" t="s" s="58">
        <v>1122</v>
      </c>
      <c r="E995" s="468">
        <v>0.001457</v>
      </c>
      <c r="F995" s="468">
        <v>0.022423</v>
      </c>
      <c r="G995" s="468">
        <v>0.014247</v>
      </c>
      <c r="H995" s="468">
        <v>0.004397</v>
      </c>
      <c r="I995" s="468">
        <v>0.014939</v>
      </c>
      <c r="J995" s="468">
        <v>6.999999999999999e-05</v>
      </c>
      <c r="K995" s="469">
        <v>0</v>
      </c>
      <c r="L995" s="469">
        <v>0</v>
      </c>
      <c r="M995" s="463">
        <v>0.7248</v>
      </c>
      <c r="N995" s="464">
        <f>4*K995/J995</f>
        <v>0</v>
      </c>
      <c r="O995" s="464">
        <f>4*L995/I995</f>
        <v>0</v>
      </c>
      <c r="P995" s="462">
        <f>N995*E995</f>
        <v>0</v>
      </c>
      <c r="Q995" s="462">
        <f>O995*E995</f>
        <v>0</v>
      </c>
    </row>
    <row r="996" ht="18.65" customHeight="1">
      <c r="A996" t="s" s="467">
        <v>3468</v>
      </c>
      <c r="B996" t="s" s="467">
        <v>215</v>
      </c>
      <c r="C996" t="s" s="459">
        <v>3115</v>
      </c>
      <c r="D996" t="s" s="58">
        <v>1121</v>
      </c>
      <c r="E996" s="468">
        <v>0.002686</v>
      </c>
      <c r="F996" s="468">
        <v>0.01876</v>
      </c>
      <c r="G996" s="468">
        <v>0.016534</v>
      </c>
      <c r="H996" s="468">
        <v>0.008314999999999999</v>
      </c>
      <c r="I996" s="468">
        <v>0.024588</v>
      </c>
      <c r="J996" s="468">
        <v>4.8e-05</v>
      </c>
      <c r="K996" s="469">
        <v>0.100289</v>
      </c>
      <c r="L996" s="469">
        <v>0.438802</v>
      </c>
      <c r="M996" s="463">
        <v>556.6444</v>
      </c>
      <c r="N996" s="464">
        <f>4*K996/J996</f>
        <v>8357.416666666670</v>
      </c>
      <c r="O996" s="464">
        <f>4*L996/I996</f>
        <v>71.3847405238328</v>
      </c>
      <c r="P996" s="462">
        <f>N996*E996</f>
        <v>22.4480211666667</v>
      </c>
      <c r="Q996" s="462">
        <f>O996*E996</f>
        <v>0.191739413047015</v>
      </c>
    </row>
    <row r="997" ht="18.65" customHeight="1">
      <c r="A997" t="s" s="467">
        <v>3468</v>
      </c>
      <c r="B997" t="s" s="467">
        <v>215</v>
      </c>
      <c r="C997" s="465">
        <v>16</v>
      </c>
      <c r="D997" t="s" s="58">
        <v>1121</v>
      </c>
      <c r="E997" s="468">
        <v>0.020838</v>
      </c>
      <c r="F997" s="468">
        <v>0.020859</v>
      </c>
      <c r="G997" s="468">
        <v>0.013904</v>
      </c>
      <c r="H997" s="468">
        <v>5e-06</v>
      </c>
      <c r="I997" s="468">
        <v>0.009990000000000001</v>
      </c>
      <c r="J997" s="468">
        <v>0.000361</v>
      </c>
      <c r="K997" s="469">
        <v>0.089949</v>
      </c>
      <c r="L997" s="469">
        <v>5e-06</v>
      </c>
      <c r="M997" s="463">
        <v>20.6824</v>
      </c>
      <c r="N997" s="464">
        <f>4*K997/J997</f>
        <v>996.664819944598</v>
      </c>
      <c r="O997" s="464">
        <f>4*L997/I997</f>
        <v>0.002002002002002</v>
      </c>
      <c r="P997" s="462">
        <f>N997*E997</f>
        <v>20.7685015180055</v>
      </c>
      <c r="Q997" s="462">
        <f>O997*E997</f>
        <v>4.17177177177177e-05</v>
      </c>
    </row>
    <row r="998" ht="18.65" customHeight="1">
      <c r="A998" t="s" s="467">
        <v>3468</v>
      </c>
      <c r="B998" t="s" s="467">
        <v>215</v>
      </c>
      <c r="C998" s="465">
        <v>17</v>
      </c>
      <c r="D998" t="s" s="58">
        <v>1121</v>
      </c>
      <c r="E998" s="468">
        <v>0.010336</v>
      </c>
      <c r="F998" s="468">
        <v>0.017863</v>
      </c>
      <c r="G998" s="468">
        <v>0.014225</v>
      </c>
      <c r="H998" s="468">
        <v>0.005482</v>
      </c>
      <c r="I998" s="468">
        <v>0.004298</v>
      </c>
      <c r="J998" s="468">
        <v>0.000941</v>
      </c>
      <c r="K998" s="469">
        <v>0.088867</v>
      </c>
      <c r="L998" s="469">
        <v>0.083374</v>
      </c>
      <c r="M998" s="463">
        <v>19.1795</v>
      </c>
      <c r="N998" s="464">
        <f>4*K998/J998</f>
        <v>377.755579171095</v>
      </c>
      <c r="O998" s="464">
        <f>4*L998/I998</f>
        <v>77.5932992089344</v>
      </c>
      <c r="P998" s="462">
        <f>N998*E998</f>
        <v>3.90448166631244</v>
      </c>
      <c r="Q998" s="462">
        <f>O998*E998</f>
        <v>0.802004340623546</v>
      </c>
    </row>
    <row r="999" ht="18.65" customHeight="1">
      <c r="A999" t="s" s="467">
        <v>3468</v>
      </c>
      <c r="B999" t="s" s="467">
        <v>215</v>
      </c>
      <c r="C999" s="465">
        <v>18</v>
      </c>
      <c r="D999" t="s" s="58">
        <v>1121</v>
      </c>
      <c r="E999" s="468">
        <v>0.018096</v>
      </c>
      <c r="F999" s="468">
        <v>0.018116</v>
      </c>
      <c r="G999" s="468">
        <v>0.014496</v>
      </c>
      <c r="H999" s="468">
        <v>5e-06</v>
      </c>
      <c r="I999" s="468">
        <v>0.007125</v>
      </c>
      <c r="J999" s="468">
        <v>0.000231</v>
      </c>
      <c r="K999" s="469">
        <v>0.050984</v>
      </c>
      <c r="L999" s="469">
        <v>0.00155</v>
      </c>
      <c r="M999" s="463">
        <v>22.9835</v>
      </c>
      <c r="N999" s="464">
        <f>4*K999/J999</f>
        <v>882.839826839827</v>
      </c>
      <c r="O999" s="464">
        <f>4*L999/I999</f>
        <v>0.870175438596491</v>
      </c>
      <c r="P999" s="462">
        <f>N999*E999</f>
        <v>15.9758695064935</v>
      </c>
      <c r="Q999" s="462">
        <f>O999*E999</f>
        <v>0.0157466947368421</v>
      </c>
    </row>
    <row r="1000" ht="18.65" customHeight="1">
      <c r="A1000" t="s" s="467">
        <v>3468</v>
      </c>
      <c r="B1000" t="s" s="467">
        <v>215</v>
      </c>
      <c r="C1000" s="465">
        <v>19</v>
      </c>
      <c r="D1000" t="s" s="58">
        <v>1121</v>
      </c>
      <c r="E1000" s="468">
        <v>0.005715</v>
      </c>
      <c r="F1000" s="468">
        <v>0.01699</v>
      </c>
      <c r="G1000" s="468">
        <v>0.015094</v>
      </c>
      <c r="H1000" s="468">
        <v>0.005909</v>
      </c>
      <c r="I1000" s="468">
        <v>0.00769</v>
      </c>
      <c r="J1000" s="468">
        <v>5.8e-05</v>
      </c>
      <c r="K1000" s="469">
        <v>0.018922</v>
      </c>
      <c r="L1000" s="469">
        <v>5e-06</v>
      </c>
      <c r="M1000" s="463">
        <v>24.8501</v>
      </c>
      <c r="N1000" s="464">
        <f>4*K1000/J1000</f>
        <v>1304.965517241380</v>
      </c>
      <c r="O1000" s="464">
        <f>4*L1000/I1000</f>
        <v>0.00260078023407022</v>
      </c>
      <c r="P1000" s="462">
        <f>N1000*E1000</f>
        <v>7.45787793103449</v>
      </c>
      <c r="Q1000" s="462">
        <f>O1000*E1000</f>
        <v>1.48634590377113e-05</v>
      </c>
    </row>
    <row r="1001" ht="18.65" customHeight="1">
      <c r="A1001" t="s" s="467">
        <v>3468</v>
      </c>
      <c r="B1001" t="s" s="467">
        <v>215</v>
      </c>
      <c r="C1001" s="465">
        <v>20</v>
      </c>
      <c r="D1001" t="s" s="58">
        <v>1121</v>
      </c>
      <c r="E1001" s="468">
        <v>0.012951</v>
      </c>
      <c r="F1001" s="468">
        <v>0.01863</v>
      </c>
      <c r="G1001" s="468">
        <v>0.014469</v>
      </c>
      <c r="H1001" s="468">
        <v>0.000535</v>
      </c>
      <c r="I1001" s="468">
        <v>0.005376</v>
      </c>
      <c r="J1001" s="468">
        <v>7e-06</v>
      </c>
      <c r="K1001" s="469">
        <v>0.000928</v>
      </c>
      <c r="L1001" s="469">
        <v>0.083526</v>
      </c>
      <c r="M1001" s="463">
        <v>32.3404</v>
      </c>
      <c r="N1001" s="464">
        <f>4*K1001/J1001</f>
        <v>530.285714285714</v>
      </c>
      <c r="O1001" s="464">
        <f>4*L1001/I1001</f>
        <v>62.1473214285714</v>
      </c>
      <c r="P1001" s="462">
        <f>N1001*E1001</f>
        <v>6.86773028571428</v>
      </c>
      <c r="Q1001" s="462">
        <f>O1001*E1001</f>
        <v>0.8048699598214279</v>
      </c>
    </row>
    <row r="1002" ht="18.65" customHeight="1">
      <c r="A1002" t="s" s="467">
        <v>3468</v>
      </c>
      <c r="B1002" t="s" s="467">
        <v>215</v>
      </c>
      <c r="C1002" s="465">
        <v>21</v>
      </c>
      <c r="D1002" t="s" s="58">
        <v>1122</v>
      </c>
      <c r="E1002" s="468">
        <v>0.001034</v>
      </c>
      <c r="F1002" s="468">
        <v>0.019986</v>
      </c>
      <c r="G1002" s="468">
        <v>0.015071</v>
      </c>
      <c r="H1002" s="468">
        <v>0.003623</v>
      </c>
      <c r="I1002" s="468">
        <v>5e-06</v>
      </c>
      <c r="J1002" s="468">
        <v>5e-06</v>
      </c>
      <c r="K1002" s="469">
        <v>0</v>
      </c>
      <c r="L1002" s="469">
        <v>0</v>
      </c>
      <c r="M1002" s="463">
        <v>0</v>
      </c>
      <c r="N1002" s="464">
        <f>4*K1002/J1002</f>
        <v>0</v>
      </c>
      <c r="O1002" s="464">
        <f>4*L1002/I1002</f>
        <v>0</v>
      </c>
      <c r="P1002" s="462">
        <f>N1002*E1002</f>
        <v>0</v>
      </c>
      <c r="Q1002" s="462">
        <f>O1002*E1002</f>
        <v>0</v>
      </c>
    </row>
    <row r="1003" ht="18.65" customHeight="1">
      <c r="A1003" t="s" s="467">
        <v>3468</v>
      </c>
      <c r="B1003" t="s" s="467">
        <v>215</v>
      </c>
      <c r="C1003" t="s" s="459">
        <v>216</v>
      </c>
      <c r="D1003" t="s" s="58">
        <v>1121</v>
      </c>
      <c r="E1003" s="468">
        <v>0.010376</v>
      </c>
      <c r="F1003" s="468">
        <v>0.018153</v>
      </c>
      <c r="G1003" s="468">
        <v>0.015027</v>
      </c>
      <c r="H1003" s="468">
        <v>0.005212</v>
      </c>
      <c r="I1003" s="468">
        <v>0.007539</v>
      </c>
      <c r="J1003" s="468">
        <v>0.000413</v>
      </c>
      <c r="K1003" s="469">
        <v>0.099494</v>
      </c>
      <c r="L1003" s="469">
        <v>0.033534</v>
      </c>
      <c r="M1003" s="463">
        <v>265.5184</v>
      </c>
      <c r="N1003" s="464">
        <f>4*K1003/J1003</f>
        <v>963.622276029056</v>
      </c>
      <c r="O1003" s="464">
        <f>4*L1003/I1003</f>
        <v>17.7922801432551</v>
      </c>
      <c r="P1003" s="462">
        <f>N1003*E1003</f>
        <v>9.99854473607749</v>
      </c>
      <c r="Q1003" s="462">
        <f>O1003*E1003</f>
        <v>0.184612698766415</v>
      </c>
    </row>
    <row r="1004" ht="18.65" customHeight="1">
      <c r="A1004" t="s" s="467">
        <v>3468</v>
      </c>
      <c r="B1004" t="s" s="467">
        <v>232</v>
      </c>
      <c r="C1004" s="465">
        <v>1</v>
      </c>
      <c r="D1004" t="s" s="58">
        <v>1121</v>
      </c>
      <c r="E1004" s="468">
        <v>0.007792</v>
      </c>
      <c r="F1004" s="468">
        <v>0.015279</v>
      </c>
      <c r="G1004" s="468">
        <v>0.011518</v>
      </c>
      <c r="H1004" s="468">
        <v>5e-06</v>
      </c>
      <c r="I1004" s="468">
        <v>0.007887999999999999</v>
      </c>
      <c r="J1004" s="468">
        <v>0.001795</v>
      </c>
      <c r="K1004" s="469">
        <v>0.335736</v>
      </c>
      <c r="L1004" s="469">
        <v>5e-06</v>
      </c>
      <c r="M1004" s="463">
        <v>36.8703</v>
      </c>
      <c r="N1004" s="464">
        <f>4*K1004/J1004</f>
        <v>748.158217270195</v>
      </c>
      <c r="O1004" s="464">
        <f>4*L1004/I1004</f>
        <v>0.00253549695740365</v>
      </c>
      <c r="P1004" s="462">
        <f>N1004*E1004</f>
        <v>5.82964882896936</v>
      </c>
      <c r="Q1004" s="462">
        <f>O1004*E1004</f>
        <v>1.97565922920892e-05</v>
      </c>
    </row>
    <row r="1005" ht="18.65" customHeight="1">
      <c r="A1005" t="s" s="467">
        <v>3468</v>
      </c>
      <c r="B1005" t="s" s="467">
        <v>232</v>
      </c>
      <c r="C1005" t="s" s="459">
        <v>180</v>
      </c>
      <c r="D1005" t="s" s="58">
        <v>1122</v>
      </c>
      <c r="E1005" s="468">
        <v>4e-06</v>
      </c>
      <c r="F1005" s="468">
        <v>0.008997</v>
      </c>
      <c r="G1005" s="468">
        <v>0.020027</v>
      </c>
      <c r="H1005" s="468">
        <v>0.008468</v>
      </c>
      <c r="I1005" s="468">
        <v>0.019219</v>
      </c>
      <c r="J1005" s="468">
        <v>5e-06</v>
      </c>
      <c r="K1005" s="469">
        <v>0</v>
      </c>
      <c r="L1005" s="469">
        <v>0</v>
      </c>
      <c r="M1005" s="463">
        <v>2.4788</v>
      </c>
      <c r="N1005" s="464">
        <f>4*K1005/J1005</f>
        <v>0</v>
      </c>
      <c r="O1005" s="464">
        <f>4*L1005/I1005</f>
        <v>0</v>
      </c>
      <c r="P1005" s="462">
        <f>N1005*E1005</f>
        <v>0</v>
      </c>
      <c r="Q1005" s="462">
        <f>O1005*E1005</f>
        <v>0</v>
      </c>
    </row>
    <row r="1006" ht="18.65" customHeight="1">
      <c r="A1006" t="s" s="467">
        <v>3468</v>
      </c>
      <c r="B1006" t="s" s="467">
        <v>232</v>
      </c>
      <c r="C1006" t="s" s="459">
        <v>150</v>
      </c>
      <c r="D1006" t="s" s="58">
        <v>1122</v>
      </c>
      <c r="E1006" s="468">
        <v>0.004611</v>
      </c>
      <c r="F1006" s="468">
        <v>0.016687</v>
      </c>
      <c r="G1006" s="468">
        <v>0.012691</v>
      </c>
      <c r="H1006" s="468">
        <v>0.002477</v>
      </c>
      <c r="I1006" s="468">
        <v>0.011839</v>
      </c>
      <c r="J1006" s="468">
        <v>0.008973</v>
      </c>
      <c r="K1006" s="469">
        <v>0</v>
      </c>
      <c r="L1006" s="469">
        <v>0</v>
      </c>
      <c r="M1006" s="463">
        <v>2.9594</v>
      </c>
      <c r="N1006" s="464">
        <f>4*K1006/J1006</f>
        <v>0</v>
      </c>
      <c r="O1006" s="464">
        <f>4*L1006/I1006</f>
        <v>0</v>
      </c>
      <c r="P1006" s="462">
        <f>N1006*E1006</f>
        <v>0</v>
      </c>
      <c r="Q1006" s="462">
        <f>O1006*E1006</f>
        <v>0</v>
      </c>
    </row>
    <row r="1007" ht="18.65" customHeight="1">
      <c r="A1007" t="s" s="467">
        <v>3468</v>
      </c>
      <c r="B1007" t="s" s="467">
        <v>232</v>
      </c>
      <c r="C1007" t="s" s="459">
        <v>182</v>
      </c>
      <c r="D1007" t="s" s="58">
        <v>1122</v>
      </c>
      <c r="E1007" s="468">
        <v>0.001661</v>
      </c>
      <c r="F1007" s="468">
        <v>0.016676</v>
      </c>
      <c r="G1007" s="468">
        <v>0.012964</v>
      </c>
      <c r="H1007" s="468">
        <v>0.005924</v>
      </c>
      <c r="I1007" s="468">
        <v>0.015572</v>
      </c>
      <c r="J1007" s="468">
        <v>5e-06</v>
      </c>
      <c r="K1007" s="469">
        <v>0</v>
      </c>
      <c r="L1007" s="469">
        <v>0</v>
      </c>
      <c r="M1007" s="463">
        <v>0</v>
      </c>
      <c r="N1007" s="464">
        <f>4*K1007/J1007</f>
        <v>0</v>
      </c>
      <c r="O1007" s="464">
        <f>4*L1007/I1007</f>
        <v>0</v>
      </c>
      <c r="P1007" s="462">
        <f>N1007*E1007</f>
        <v>0</v>
      </c>
      <c r="Q1007" s="462">
        <f>O1007*E1007</f>
        <v>0</v>
      </c>
    </row>
    <row r="1008" ht="18.65" customHeight="1">
      <c r="A1008" t="s" s="467">
        <v>3468</v>
      </c>
      <c r="B1008" t="s" s="467">
        <v>232</v>
      </c>
      <c r="C1008" s="465">
        <v>3</v>
      </c>
      <c r="D1008" t="s" s="58">
        <v>1122</v>
      </c>
      <c r="E1008" s="468">
        <v>0.001778</v>
      </c>
      <c r="F1008" s="468">
        <v>0.015373</v>
      </c>
      <c r="G1008" s="468">
        <v>0.012508</v>
      </c>
      <c r="H1008" s="468">
        <v>0.006471</v>
      </c>
      <c r="I1008" s="468">
        <v>0.013421</v>
      </c>
      <c r="J1008" s="468">
        <v>0.009597</v>
      </c>
      <c r="K1008" s="469">
        <v>0</v>
      </c>
      <c r="L1008" s="469">
        <v>0</v>
      </c>
      <c r="M1008" s="463">
        <v>4.4029</v>
      </c>
      <c r="N1008" s="464">
        <f>4*K1008/J1008</f>
        <v>0</v>
      </c>
      <c r="O1008" s="464">
        <f>4*L1008/I1008</f>
        <v>0</v>
      </c>
      <c r="P1008" s="462">
        <f>N1008*E1008</f>
        <v>0</v>
      </c>
      <c r="Q1008" s="462">
        <f>O1008*E1008</f>
        <v>0</v>
      </c>
    </row>
    <row r="1009" ht="18.65" customHeight="1">
      <c r="A1009" t="s" s="467">
        <v>3468</v>
      </c>
      <c r="B1009" t="s" s="467">
        <v>232</v>
      </c>
      <c r="C1009" s="465">
        <v>4</v>
      </c>
      <c r="D1009" t="s" s="58">
        <v>1122</v>
      </c>
      <c r="E1009" s="468">
        <v>0.000812</v>
      </c>
      <c r="F1009" s="468">
        <v>0.015761</v>
      </c>
      <c r="G1009" s="468">
        <v>0.011395</v>
      </c>
      <c r="H1009" s="468">
        <v>0.008246</v>
      </c>
      <c r="I1009" s="468">
        <v>0.009497999999999999</v>
      </c>
      <c r="J1009" s="468">
        <v>0.001008</v>
      </c>
      <c r="K1009" s="469">
        <v>0</v>
      </c>
      <c r="L1009" s="469">
        <v>0</v>
      </c>
      <c r="M1009" s="463">
        <v>8.824</v>
      </c>
      <c r="N1009" s="464">
        <f>4*K1009/J1009</f>
        <v>0</v>
      </c>
      <c r="O1009" s="464">
        <f>4*L1009/I1009</f>
        <v>0</v>
      </c>
      <c r="P1009" s="462">
        <f>N1009*E1009</f>
        <v>0</v>
      </c>
      <c r="Q1009" s="462">
        <f>O1009*E1009</f>
        <v>0</v>
      </c>
    </row>
    <row r="1010" ht="18.65" customHeight="1">
      <c r="A1010" t="s" s="467">
        <v>3468</v>
      </c>
      <c r="B1010" t="s" s="467">
        <v>232</v>
      </c>
      <c r="C1010" s="465">
        <v>5</v>
      </c>
      <c r="D1010" t="s" s="58">
        <v>1122</v>
      </c>
      <c r="E1010" s="468">
        <v>0.002475</v>
      </c>
      <c r="F1010" s="468">
        <v>0.016509</v>
      </c>
      <c r="G1010" s="468">
        <v>0.011701</v>
      </c>
      <c r="H1010" s="468">
        <v>0.006469</v>
      </c>
      <c r="I1010" s="468">
        <v>0.010491</v>
      </c>
      <c r="J1010" s="468">
        <v>0.008640999999999999</v>
      </c>
      <c r="K1010" s="469">
        <v>0</v>
      </c>
      <c r="L1010" s="469">
        <v>0</v>
      </c>
      <c r="M1010" s="463">
        <v>5.497</v>
      </c>
      <c r="N1010" s="464">
        <f>4*K1010/J1010</f>
        <v>0</v>
      </c>
      <c r="O1010" s="464">
        <f>4*L1010/I1010</f>
        <v>0</v>
      </c>
      <c r="P1010" s="462">
        <f>N1010*E1010</f>
        <v>0</v>
      </c>
      <c r="Q1010" s="462">
        <f>O1010*E1010</f>
        <v>0</v>
      </c>
    </row>
    <row r="1011" ht="18.65" customHeight="1">
      <c r="A1011" t="s" s="467">
        <v>3468</v>
      </c>
      <c r="B1011" t="s" s="467">
        <v>232</v>
      </c>
      <c r="C1011" s="465">
        <v>6</v>
      </c>
      <c r="D1011" t="s" s="58">
        <v>1121</v>
      </c>
      <c r="E1011" s="468">
        <v>0.003072</v>
      </c>
      <c r="F1011" s="468">
        <v>0.015373</v>
      </c>
      <c r="G1011" s="468">
        <v>0.011912</v>
      </c>
      <c r="H1011" s="468">
        <v>0.005061</v>
      </c>
      <c r="I1011" s="468">
        <v>0.01047</v>
      </c>
      <c r="J1011" s="468">
        <v>0.000566</v>
      </c>
      <c r="K1011" s="469">
        <v>0.162571</v>
      </c>
      <c r="L1011" s="469">
        <v>5e-06</v>
      </c>
      <c r="M1011" s="463">
        <v>10.1205</v>
      </c>
      <c r="N1011" s="464">
        <f>4*K1011/J1011</f>
        <v>1148.911660777390</v>
      </c>
      <c r="O1011" s="464">
        <f>4*L1011/I1011</f>
        <v>0.00191021967526266</v>
      </c>
      <c r="P1011" s="462">
        <f>N1011*E1011</f>
        <v>3.52945662190814</v>
      </c>
      <c r="Q1011" s="462">
        <f>O1011*E1011</f>
        <v>5.86819484240689e-06</v>
      </c>
    </row>
    <row r="1012" ht="18.65" customHeight="1">
      <c r="A1012" t="s" s="467">
        <v>3468</v>
      </c>
      <c r="B1012" t="s" s="467">
        <v>232</v>
      </c>
      <c r="C1012" s="465">
        <v>7</v>
      </c>
      <c r="D1012" t="s" s="58">
        <v>1122</v>
      </c>
      <c r="E1012" s="468">
        <v>0.001455</v>
      </c>
      <c r="F1012" s="468">
        <v>0.014472</v>
      </c>
      <c r="G1012" s="468">
        <v>0.011491</v>
      </c>
      <c r="H1012" s="468">
        <v>0.006509</v>
      </c>
      <c r="I1012" s="468">
        <v>0.013133</v>
      </c>
      <c r="J1012" s="468">
        <v>0.007371</v>
      </c>
      <c r="K1012" s="469">
        <v>0</v>
      </c>
      <c r="L1012" s="469">
        <v>0</v>
      </c>
      <c r="M1012" s="463">
        <v>8.683400000000001</v>
      </c>
      <c r="N1012" s="464">
        <f>4*K1012/J1012</f>
        <v>0</v>
      </c>
      <c r="O1012" s="464">
        <f>4*L1012/I1012</f>
        <v>0</v>
      </c>
      <c r="P1012" s="462">
        <f>N1012*E1012</f>
        <v>0</v>
      </c>
      <c r="Q1012" s="462">
        <f>O1012*E1012</f>
        <v>0</v>
      </c>
    </row>
    <row r="1013" ht="18.65" customHeight="1">
      <c r="A1013" t="s" s="467">
        <v>3468</v>
      </c>
      <c r="B1013" t="s" s="467">
        <v>232</v>
      </c>
      <c r="C1013" s="465">
        <v>8</v>
      </c>
      <c r="D1013" t="s" s="58">
        <v>1121</v>
      </c>
      <c r="E1013" s="468">
        <v>0.003652</v>
      </c>
      <c r="F1013" s="468">
        <v>0.015274</v>
      </c>
      <c r="G1013" s="468">
        <v>0.011508</v>
      </c>
      <c r="H1013" s="468">
        <v>0.004419</v>
      </c>
      <c r="I1013" s="468">
        <v>0.010321</v>
      </c>
      <c r="J1013" s="468">
        <v>0.000181</v>
      </c>
      <c r="K1013" s="469">
        <v>0.013997</v>
      </c>
      <c r="L1013" s="469">
        <v>5e-06</v>
      </c>
      <c r="M1013" s="463">
        <v>12.8593</v>
      </c>
      <c r="N1013" s="464">
        <f>4*K1013/J1013</f>
        <v>309.325966850829</v>
      </c>
      <c r="O1013" s="464">
        <f>4*L1013/I1013</f>
        <v>0.00193779672512353</v>
      </c>
      <c r="P1013" s="462">
        <f>N1013*E1013</f>
        <v>1.12965843093923</v>
      </c>
      <c r="Q1013" s="462">
        <f>O1013*E1013</f>
        <v>7.07683364015113e-06</v>
      </c>
    </row>
    <row r="1014" ht="18.65" customHeight="1">
      <c r="A1014" t="s" s="467">
        <v>3468</v>
      </c>
      <c r="B1014" t="s" s="467">
        <v>232</v>
      </c>
      <c r="C1014" s="465">
        <v>9</v>
      </c>
      <c r="D1014" t="s" s="58">
        <v>1122</v>
      </c>
      <c r="E1014" s="468">
        <v>0.001358</v>
      </c>
      <c r="F1014" s="468">
        <v>0.016728</v>
      </c>
      <c r="G1014" s="468">
        <v>0.011113</v>
      </c>
      <c r="H1014" s="468">
        <v>0.00827</v>
      </c>
      <c r="I1014" s="468">
        <v>0.012828</v>
      </c>
      <c r="J1014" s="468">
        <v>0.0009970000000000001</v>
      </c>
      <c r="K1014" s="469">
        <v>0</v>
      </c>
      <c r="L1014" s="469">
        <v>0</v>
      </c>
      <c r="M1014" s="463">
        <v>5.7906</v>
      </c>
      <c r="N1014" s="464">
        <f>4*K1014/J1014</f>
        <v>0</v>
      </c>
      <c r="O1014" s="464">
        <f>4*L1014/I1014</f>
        <v>0</v>
      </c>
      <c r="P1014" s="462">
        <f>N1014*E1014</f>
        <v>0</v>
      </c>
      <c r="Q1014" s="462">
        <f>O1014*E1014</f>
        <v>0</v>
      </c>
    </row>
    <row r="1015" ht="18.65" customHeight="1">
      <c r="A1015" t="s" s="467">
        <v>3468</v>
      </c>
      <c r="B1015" t="s" s="467">
        <v>232</v>
      </c>
      <c r="C1015" s="465">
        <v>10</v>
      </c>
      <c r="D1015" t="s" s="58">
        <v>1122</v>
      </c>
      <c r="E1015" s="468">
        <v>0.00116</v>
      </c>
      <c r="F1015" s="468">
        <v>0.017243</v>
      </c>
      <c r="G1015" s="468">
        <v>0.009615</v>
      </c>
      <c r="H1015" s="468">
        <v>0.006921</v>
      </c>
      <c r="I1015" s="468">
        <v>0.054728</v>
      </c>
      <c r="J1015" s="468">
        <v>0.003897</v>
      </c>
      <c r="K1015" s="469">
        <v>0</v>
      </c>
      <c r="L1015" s="469">
        <v>0</v>
      </c>
      <c r="M1015" s="463">
        <v>1.9095</v>
      </c>
      <c r="N1015" s="464">
        <f>4*K1015/J1015</f>
        <v>0</v>
      </c>
      <c r="O1015" s="464">
        <f>4*L1015/I1015</f>
        <v>0</v>
      </c>
      <c r="P1015" s="462">
        <f>N1015*E1015</f>
        <v>0</v>
      </c>
      <c r="Q1015" s="462">
        <f>O1015*E1015</f>
        <v>0</v>
      </c>
    </row>
    <row r="1016" ht="18.65" customHeight="1">
      <c r="A1016" t="s" s="467">
        <v>3468</v>
      </c>
      <c r="B1016" t="s" s="467">
        <v>232</v>
      </c>
      <c r="C1016" s="465">
        <v>11</v>
      </c>
      <c r="D1016" t="s" s="58">
        <v>1121</v>
      </c>
      <c r="E1016" s="468">
        <v>0.006152</v>
      </c>
      <c r="F1016" s="468">
        <v>0.01678</v>
      </c>
      <c r="G1016" s="468">
        <v>0.010673</v>
      </c>
      <c r="H1016" s="468">
        <v>0.004398</v>
      </c>
      <c r="I1016" s="468">
        <v>0.007238</v>
      </c>
      <c r="J1016" s="468">
        <v>0.000341</v>
      </c>
      <c r="K1016" s="469">
        <v>0.067402</v>
      </c>
      <c r="L1016" s="469">
        <v>5e-06</v>
      </c>
      <c r="M1016" s="463">
        <v>11.7956</v>
      </c>
      <c r="N1016" s="464">
        <f>4*K1016/J1016</f>
        <v>790.639296187683</v>
      </c>
      <c r="O1016" s="464">
        <f>4*L1016/I1016</f>
        <v>0.00276319425255595</v>
      </c>
      <c r="P1016" s="462">
        <f>N1016*E1016</f>
        <v>4.86401295014663</v>
      </c>
      <c r="Q1016" s="462">
        <f>O1016*E1016</f>
        <v>1.69991710417242e-05</v>
      </c>
    </row>
    <row r="1017" ht="18.65" customHeight="1">
      <c r="A1017" t="s" s="467">
        <v>3468</v>
      </c>
      <c r="B1017" t="s" s="467">
        <v>232</v>
      </c>
      <c r="C1017" s="465">
        <v>12</v>
      </c>
      <c r="D1017" t="s" s="58">
        <v>1122</v>
      </c>
      <c r="E1017" s="468">
        <v>0.001372</v>
      </c>
      <c r="F1017" s="468">
        <v>0.01552</v>
      </c>
      <c r="G1017" s="468">
        <v>0.011108</v>
      </c>
      <c r="H1017" s="468">
        <v>0.007098</v>
      </c>
      <c r="I1017" s="468">
        <v>0.011751</v>
      </c>
      <c r="J1017" s="468">
        <v>0.004815</v>
      </c>
      <c r="K1017" s="469">
        <v>0</v>
      </c>
      <c r="L1017" s="469">
        <v>0</v>
      </c>
      <c r="M1017" s="463">
        <v>5.0024</v>
      </c>
      <c r="N1017" s="464">
        <f>4*K1017/J1017</f>
        <v>0</v>
      </c>
      <c r="O1017" s="464">
        <f>4*L1017/I1017</f>
        <v>0</v>
      </c>
      <c r="P1017" s="462">
        <f>N1017*E1017</f>
        <v>0</v>
      </c>
      <c r="Q1017" s="462">
        <f>O1017*E1017</f>
        <v>0</v>
      </c>
    </row>
    <row r="1018" ht="18.65" customHeight="1">
      <c r="A1018" t="s" s="467">
        <v>3468</v>
      </c>
      <c r="B1018" t="s" s="467">
        <v>232</v>
      </c>
      <c r="C1018" s="465">
        <v>13</v>
      </c>
      <c r="D1018" t="s" s="58">
        <v>1121</v>
      </c>
      <c r="E1018" s="468">
        <v>0.003196</v>
      </c>
      <c r="F1018" s="468">
        <v>0.016052</v>
      </c>
      <c r="G1018" s="468">
        <v>0.011178</v>
      </c>
      <c r="H1018" s="468">
        <v>0.00546</v>
      </c>
      <c r="I1018" s="468">
        <v>0.011577</v>
      </c>
      <c r="J1018" s="468">
        <v>0.001083</v>
      </c>
      <c r="K1018" s="469">
        <v>0.189121</v>
      </c>
      <c r="L1018" s="469">
        <v>0.105189</v>
      </c>
      <c r="M1018" s="463">
        <v>12.0547</v>
      </c>
      <c r="N1018" s="464">
        <f>4*K1018/J1018</f>
        <v>698.507848568790</v>
      </c>
      <c r="O1018" s="464">
        <f>4*L1018/I1018</f>
        <v>36.3441306037834</v>
      </c>
      <c r="P1018" s="462">
        <f>N1018*E1018</f>
        <v>2.23243108402585</v>
      </c>
      <c r="Q1018" s="462">
        <f>O1018*E1018</f>
        <v>0.116155841409692</v>
      </c>
    </row>
    <row r="1019" ht="18.65" customHeight="1">
      <c r="A1019" t="s" s="467">
        <v>3468</v>
      </c>
      <c r="B1019" t="s" s="467">
        <v>232</v>
      </c>
      <c r="C1019" t="s" s="459">
        <v>3114</v>
      </c>
      <c r="D1019" t="s" s="58">
        <v>1122</v>
      </c>
      <c r="E1019" s="468">
        <v>0.003203</v>
      </c>
      <c r="F1019" s="468">
        <v>0.018211</v>
      </c>
      <c r="G1019" s="468">
        <v>0.009960999999999999</v>
      </c>
      <c r="H1019" s="468">
        <v>5e-06</v>
      </c>
      <c r="I1019" s="468">
        <v>0.003516</v>
      </c>
      <c r="J1019" s="468">
        <v>5e-06</v>
      </c>
      <c r="K1019" s="469">
        <v>0</v>
      </c>
      <c r="L1019" s="469">
        <v>0</v>
      </c>
      <c r="M1019" s="463">
        <v>0</v>
      </c>
      <c r="N1019" s="464">
        <f>4*K1019/J1019</f>
        <v>0</v>
      </c>
      <c r="O1019" s="464">
        <f>4*L1019/I1019</f>
        <v>0</v>
      </c>
      <c r="P1019" s="462">
        <f>N1019*E1019</f>
        <v>0</v>
      </c>
      <c r="Q1019" s="462">
        <f>O1019*E1019</f>
        <v>0</v>
      </c>
    </row>
    <row r="1020" ht="18.65" customHeight="1">
      <c r="A1020" t="s" s="467">
        <v>3468</v>
      </c>
      <c r="B1020" t="s" s="467">
        <v>232</v>
      </c>
      <c r="C1020" t="s" s="459">
        <v>167</v>
      </c>
      <c r="D1020" t="s" s="58">
        <v>1122</v>
      </c>
      <c r="E1020" s="468">
        <v>0.003151</v>
      </c>
      <c r="F1020" s="468">
        <v>0.021741</v>
      </c>
      <c r="G1020" s="468">
        <v>5e-06</v>
      </c>
      <c r="H1020" s="468">
        <v>5e-06</v>
      </c>
      <c r="I1020" s="468">
        <v>5e-06</v>
      </c>
      <c r="J1020" s="468">
        <v>5e-06</v>
      </c>
      <c r="K1020" s="469">
        <v>0</v>
      </c>
      <c r="L1020" s="469">
        <v>0</v>
      </c>
      <c r="M1020" s="463">
        <v>0</v>
      </c>
      <c r="N1020" s="464">
        <f>4*K1020/J1020</f>
        <v>0</v>
      </c>
      <c r="O1020" s="464">
        <f>4*L1020/I1020</f>
        <v>0</v>
      </c>
      <c r="P1020" s="462">
        <f>N1020*E1020</f>
        <v>0</v>
      </c>
      <c r="Q1020" s="462">
        <f>O1020*E1020</f>
        <v>0</v>
      </c>
    </row>
    <row r="1021" ht="18.65" customHeight="1">
      <c r="A1021" t="s" s="467">
        <v>3468</v>
      </c>
      <c r="B1021" t="s" s="467">
        <v>232</v>
      </c>
      <c r="C1021" t="s" s="459">
        <v>3115</v>
      </c>
      <c r="D1021" t="s" s="58">
        <v>1122</v>
      </c>
      <c r="E1021" s="468">
        <v>0.00041</v>
      </c>
      <c r="F1021" s="468">
        <v>0.016595</v>
      </c>
      <c r="G1021" s="468">
        <v>0.010523</v>
      </c>
      <c r="H1021" s="468">
        <v>0.009828</v>
      </c>
      <c r="I1021" s="468">
        <v>0.005668</v>
      </c>
      <c r="J1021" s="468">
        <v>0.000599</v>
      </c>
      <c r="K1021" s="469">
        <v>0</v>
      </c>
      <c r="L1021" s="469">
        <v>0</v>
      </c>
      <c r="M1021" s="463">
        <v>6.1615</v>
      </c>
      <c r="N1021" s="464">
        <f>4*K1021/J1021</f>
        <v>0</v>
      </c>
      <c r="O1021" s="464">
        <f>4*L1021/I1021</f>
        <v>0</v>
      </c>
      <c r="P1021" s="462">
        <f>N1021*E1021</f>
        <v>0</v>
      </c>
      <c r="Q1021" s="462">
        <f>O1021*E1021</f>
        <v>0</v>
      </c>
    </row>
    <row r="1022" ht="18.65" customHeight="1">
      <c r="A1022" t="s" s="467">
        <v>3468</v>
      </c>
      <c r="B1022" t="s" s="467">
        <v>232</v>
      </c>
      <c r="C1022" s="465">
        <v>16</v>
      </c>
      <c r="D1022" t="s" s="58">
        <v>1121</v>
      </c>
      <c r="E1022" s="468">
        <v>0.002454</v>
      </c>
      <c r="F1022" s="468">
        <v>0.016469</v>
      </c>
      <c r="G1022" s="468">
        <v>0.010206</v>
      </c>
      <c r="H1022" s="468">
        <v>0.006231</v>
      </c>
      <c r="I1022" s="468">
        <v>0.055161</v>
      </c>
      <c r="J1022" s="468">
        <v>2.2e-05</v>
      </c>
      <c r="K1022" s="469">
        <v>0.153824</v>
      </c>
      <c r="L1022" s="469">
        <v>5e-06</v>
      </c>
      <c r="M1022" s="463">
        <v>14.8581</v>
      </c>
      <c r="N1022" s="464">
        <f>4*K1022/J1022</f>
        <v>27968</v>
      </c>
      <c r="O1022" s="464">
        <f>4*L1022/I1022</f>
        <v>0.000362575007704719</v>
      </c>
      <c r="P1022" s="462">
        <f>N1022*E1022</f>
        <v>68.633472</v>
      </c>
      <c r="Q1022" s="462">
        <f>O1022*E1022</f>
        <v>8.8975906890738e-07</v>
      </c>
    </row>
    <row r="1023" ht="18.65" customHeight="1">
      <c r="A1023" t="s" s="467">
        <v>3468</v>
      </c>
      <c r="B1023" t="s" s="467">
        <v>232</v>
      </c>
      <c r="C1023" s="465">
        <v>17</v>
      </c>
      <c r="D1023" t="s" s="58">
        <v>1121</v>
      </c>
      <c r="E1023" s="468">
        <v>0.004024</v>
      </c>
      <c r="F1023" s="468">
        <v>0.015525</v>
      </c>
      <c r="G1023" s="468">
        <v>0.010965</v>
      </c>
      <c r="H1023" s="468">
        <v>0.004643</v>
      </c>
      <c r="I1023" s="468">
        <v>0.007868</v>
      </c>
      <c r="J1023" s="468">
        <v>0.001033</v>
      </c>
      <c r="K1023" s="469">
        <v>0.171239</v>
      </c>
      <c r="L1023" s="469">
        <v>0.049894</v>
      </c>
      <c r="M1023" s="463">
        <v>14.3533</v>
      </c>
      <c r="N1023" s="464">
        <f>4*K1023/J1023</f>
        <v>663.074540174250</v>
      </c>
      <c r="O1023" s="464">
        <f>4*L1023/I1023</f>
        <v>25.3655312658871</v>
      </c>
      <c r="P1023" s="462">
        <f>N1023*E1023</f>
        <v>2.66821194966118</v>
      </c>
      <c r="Q1023" s="462">
        <f>O1023*E1023</f>
        <v>0.10207089781393</v>
      </c>
    </row>
    <row r="1024" ht="18.65" customHeight="1">
      <c r="A1024" t="s" s="467">
        <v>3468</v>
      </c>
      <c r="B1024" t="s" s="467">
        <v>232</v>
      </c>
      <c r="C1024" s="465">
        <v>18</v>
      </c>
      <c r="D1024" t="s" s="58">
        <v>1121</v>
      </c>
      <c r="E1024" s="468">
        <v>0.002803</v>
      </c>
      <c r="F1024" s="468">
        <v>0.014295</v>
      </c>
      <c r="G1024" s="468">
        <v>0.012499</v>
      </c>
      <c r="H1024" s="468">
        <v>0.005161</v>
      </c>
      <c r="I1024" s="468">
        <v>0.021575</v>
      </c>
      <c r="J1024" s="468">
        <v>8.500000000000001e-05</v>
      </c>
      <c r="K1024" s="469">
        <v>0.07485700000000001</v>
      </c>
      <c r="L1024" s="469">
        <v>5e-06</v>
      </c>
      <c r="M1024" s="463">
        <v>49.7402</v>
      </c>
      <c r="N1024" s="464">
        <f>4*K1024/J1024</f>
        <v>3522.682352941180</v>
      </c>
      <c r="O1024" s="464">
        <f>4*L1024/I1024</f>
        <v>0.000926998841251448</v>
      </c>
      <c r="P1024" s="462">
        <f>N1024*E1024</f>
        <v>9.874078635294129</v>
      </c>
      <c r="Q1024" s="462">
        <f>O1024*E1024</f>
        <v>2.59837775202781e-06</v>
      </c>
    </row>
    <row r="1025" ht="18.65" customHeight="1">
      <c r="A1025" t="s" s="467">
        <v>3468</v>
      </c>
      <c r="B1025" t="s" s="467">
        <v>232</v>
      </c>
      <c r="C1025" s="465">
        <v>19</v>
      </c>
      <c r="D1025" t="s" s="58">
        <v>1121</v>
      </c>
      <c r="E1025" s="468">
        <v>0.003017</v>
      </c>
      <c r="F1025" s="468">
        <v>0.01442</v>
      </c>
      <c r="G1025" s="468">
        <v>0.011986</v>
      </c>
      <c r="H1025" s="468">
        <v>0.004197</v>
      </c>
      <c r="I1025" s="468">
        <v>0.013893</v>
      </c>
      <c r="J1025" s="468">
        <v>4.5e-05</v>
      </c>
      <c r="K1025" s="469">
        <v>0.014561</v>
      </c>
      <c r="L1025" s="469">
        <v>5e-06</v>
      </c>
      <c r="M1025" s="463">
        <v>24.4773</v>
      </c>
      <c r="N1025" s="464">
        <f>4*K1025/J1025</f>
        <v>1294.311111111110</v>
      </c>
      <c r="O1025" s="464">
        <f>4*L1025/I1025</f>
        <v>0.00143957388612971</v>
      </c>
      <c r="P1025" s="462">
        <f>N1025*E1025</f>
        <v>3.90493662222222</v>
      </c>
      <c r="Q1025" s="462">
        <f>O1025*E1025</f>
        <v>4.34319441445334e-06</v>
      </c>
    </row>
    <row r="1026" ht="18.65" customHeight="1">
      <c r="A1026" t="s" s="467">
        <v>3468</v>
      </c>
      <c r="B1026" t="s" s="467">
        <v>232</v>
      </c>
      <c r="C1026" s="465">
        <v>20</v>
      </c>
      <c r="D1026" t="s" s="58">
        <v>1122</v>
      </c>
      <c r="E1026" s="468">
        <v>0.00169</v>
      </c>
      <c r="F1026" s="468">
        <v>0.014788</v>
      </c>
      <c r="G1026" s="468">
        <v>0.012484</v>
      </c>
      <c r="H1026" s="468">
        <v>0.005988</v>
      </c>
      <c r="I1026" s="468">
        <v>0.023179</v>
      </c>
      <c r="J1026" s="468">
        <v>5e-06</v>
      </c>
      <c r="K1026" s="469">
        <v>0</v>
      </c>
      <c r="L1026" s="469">
        <v>0</v>
      </c>
      <c r="M1026" s="463">
        <v>0</v>
      </c>
      <c r="N1026" s="464">
        <f>4*K1026/J1026</f>
        <v>0</v>
      </c>
      <c r="O1026" s="464">
        <f>4*L1026/I1026</f>
        <v>0</v>
      </c>
      <c r="P1026" s="462">
        <f>N1026*E1026</f>
        <v>0</v>
      </c>
      <c r="Q1026" s="462">
        <f>O1026*E1026</f>
        <v>0</v>
      </c>
    </row>
    <row r="1027" ht="18.65" customHeight="1">
      <c r="A1027" t="s" s="467">
        <v>3468</v>
      </c>
      <c r="B1027" t="s" s="467">
        <v>232</v>
      </c>
      <c r="C1027" s="465">
        <v>21</v>
      </c>
      <c r="D1027" t="s" s="58">
        <v>1122</v>
      </c>
      <c r="E1027" s="468">
        <v>0.000595</v>
      </c>
      <c r="F1027" s="468">
        <v>0.014055</v>
      </c>
      <c r="G1027" s="468">
        <v>0.016128</v>
      </c>
      <c r="H1027" s="468">
        <v>0.004263</v>
      </c>
      <c r="I1027" s="468">
        <v>5e-06</v>
      </c>
      <c r="J1027" s="468">
        <v>5e-06</v>
      </c>
      <c r="K1027" s="469">
        <v>0</v>
      </c>
      <c r="L1027" s="469">
        <v>0</v>
      </c>
      <c r="M1027" s="463">
        <v>0</v>
      </c>
      <c r="N1027" s="464">
        <f>4*K1027/J1027</f>
        <v>0</v>
      </c>
      <c r="O1027" s="464">
        <f>4*L1027/I1027</f>
        <v>0</v>
      </c>
      <c r="P1027" s="462">
        <f>N1027*E1027</f>
        <v>0</v>
      </c>
      <c r="Q1027" s="462">
        <f>O1027*E1027</f>
        <v>0</v>
      </c>
    </row>
    <row r="1028" ht="18.65" customHeight="1">
      <c r="A1028" t="s" s="467">
        <v>3468</v>
      </c>
      <c r="B1028" t="s" s="467">
        <v>232</v>
      </c>
      <c r="C1028" t="s" s="459">
        <v>216</v>
      </c>
      <c r="D1028" t="s" s="58">
        <v>1121</v>
      </c>
      <c r="E1028" s="468">
        <v>0.004053</v>
      </c>
      <c r="F1028" s="468">
        <v>0.015382</v>
      </c>
      <c r="G1028" s="468">
        <v>0.011704</v>
      </c>
      <c r="H1028" s="468">
        <v>0.005037</v>
      </c>
      <c r="I1028" s="468">
        <v>0.010164</v>
      </c>
      <c r="J1028" s="468">
        <v>0.000687</v>
      </c>
      <c r="K1028" s="469">
        <v>0.149781</v>
      </c>
      <c r="L1028" s="469">
        <v>5e-06</v>
      </c>
      <c r="M1028" s="463">
        <v>224.589</v>
      </c>
      <c r="N1028" s="464">
        <f>4*K1028/J1028</f>
        <v>872.087336244541</v>
      </c>
      <c r="O1028" s="464">
        <f>4*L1028/I1028</f>
        <v>0.00196772924045651</v>
      </c>
      <c r="P1028" s="462">
        <f>N1028*E1028</f>
        <v>3.53456997379912</v>
      </c>
      <c r="Q1028" s="462">
        <f>O1028*E1028</f>
        <v>7.97520661157024e-06</v>
      </c>
    </row>
    <row r="1029" ht="18.65" customHeight="1">
      <c r="A1029" t="s" s="467">
        <v>3469</v>
      </c>
      <c r="B1029" t="s" s="467">
        <v>215</v>
      </c>
      <c r="C1029" s="465">
        <v>1</v>
      </c>
      <c r="D1029" t="s" s="58">
        <v>1122</v>
      </c>
      <c r="E1029" s="468">
        <v>0.016236</v>
      </c>
      <c r="F1029" s="468">
        <v>0.021199</v>
      </c>
      <c r="G1029" s="468">
        <v>0.016514</v>
      </c>
      <c r="H1029" s="468">
        <v>0.027542</v>
      </c>
      <c r="I1029" s="468">
        <v>0.002346</v>
      </c>
      <c r="J1029" s="468">
        <v>0.004258</v>
      </c>
      <c r="K1029" s="469">
        <v>0</v>
      </c>
      <c r="L1029" s="469">
        <v>0</v>
      </c>
      <c r="M1029" s="463">
        <v>1.3802</v>
      </c>
      <c r="N1029" s="464">
        <f>4*K1029/J1029</f>
        <v>0</v>
      </c>
      <c r="O1029" s="464">
        <f>4*L1029/I1029</f>
        <v>0</v>
      </c>
      <c r="P1029" s="462">
        <f>N1029*E1029</f>
        <v>0</v>
      </c>
      <c r="Q1029" s="462">
        <f>O1029*E1029</f>
        <v>0</v>
      </c>
    </row>
    <row r="1030" ht="18.65" customHeight="1">
      <c r="A1030" t="s" s="467">
        <v>3469</v>
      </c>
      <c r="B1030" t="s" s="467">
        <v>215</v>
      </c>
      <c r="C1030" t="s" s="459">
        <v>180</v>
      </c>
      <c r="D1030" t="s" s="58">
        <v>1122</v>
      </c>
      <c r="E1030" s="468">
        <v>0.024584</v>
      </c>
      <c r="F1030" s="468">
        <v>0.024609</v>
      </c>
      <c r="G1030" s="468">
        <v>0.019828</v>
      </c>
      <c r="H1030" s="468">
        <v>0.000168</v>
      </c>
      <c r="I1030" s="468">
        <v>0.003312</v>
      </c>
      <c r="J1030" s="468">
        <v>0.007226</v>
      </c>
      <c r="K1030" s="469">
        <v>0</v>
      </c>
      <c r="L1030" s="469">
        <v>0</v>
      </c>
      <c r="M1030" s="463">
        <v>3.0492</v>
      </c>
      <c r="N1030" s="464">
        <f>4*K1030/J1030</f>
        <v>0</v>
      </c>
      <c r="O1030" s="464">
        <f>4*L1030/I1030</f>
        <v>0</v>
      </c>
      <c r="P1030" s="462">
        <f>N1030*E1030</f>
        <v>0</v>
      </c>
      <c r="Q1030" s="462">
        <f>O1030*E1030</f>
        <v>0</v>
      </c>
    </row>
    <row r="1031" ht="18.65" customHeight="1">
      <c r="A1031" t="s" s="467">
        <v>3469</v>
      </c>
      <c r="B1031" t="s" s="467">
        <v>215</v>
      </c>
      <c r="C1031" t="s" s="459">
        <v>150</v>
      </c>
      <c r="D1031" t="s" s="58">
        <v>1122</v>
      </c>
      <c r="E1031" s="468">
        <v>0.016522</v>
      </c>
      <c r="F1031" s="468">
        <v>0.021884</v>
      </c>
      <c r="G1031" s="468">
        <v>0.022693</v>
      </c>
      <c r="H1031" s="468">
        <v>0.033215</v>
      </c>
      <c r="I1031" s="468">
        <v>0.002794</v>
      </c>
      <c r="J1031" s="468">
        <v>0.006917</v>
      </c>
      <c r="K1031" s="469">
        <v>0</v>
      </c>
      <c r="L1031" s="469">
        <v>0</v>
      </c>
      <c r="M1031" s="463">
        <v>0.0458</v>
      </c>
      <c r="N1031" s="464">
        <f>4*K1031/J1031</f>
        <v>0</v>
      </c>
      <c r="O1031" s="464">
        <f>4*L1031/I1031</f>
        <v>0</v>
      </c>
      <c r="P1031" s="462">
        <f>N1031*E1031</f>
        <v>0</v>
      </c>
      <c r="Q1031" s="462">
        <f>O1031*E1031</f>
        <v>0</v>
      </c>
    </row>
    <row r="1032" ht="18.65" customHeight="1">
      <c r="A1032" t="s" s="467">
        <v>3469</v>
      </c>
      <c r="B1032" t="s" s="467">
        <v>215</v>
      </c>
      <c r="C1032" t="s" s="459">
        <v>182</v>
      </c>
      <c r="D1032" t="s" s="58">
        <v>1122</v>
      </c>
      <c r="E1032" s="468">
        <v>0.028119</v>
      </c>
      <c r="F1032" s="468">
        <v>0.028148</v>
      </c>
      <c r="G1032" s="468">
        <v>0.01483</v>
      </c>
      <c r="H1032" s="468">
        <v>8.4e-05</v>
      </c>
      <c r="I1032" s="468">
        <v>0.002623</v>
      </c>
      <c r="J1032" s="468">
        <v>0.004737</v>
      </c>
      <c r="K1032" s="469">
        <v>0</v>
      </c>
      <c r="L1032" s="469">
        <v>0</v>
      </c>
      <c r="M1032" s="463">
        <v>5.1265</v>
      </c>
      <c r="N1032" s="464">
        <f>4*K1032/J1032</f>
        <v>0</v>
      </c>
      <c r="O1032" s="464">
        <f>4*L1032/I1032</f>
        <v>0</v>
      </c>
      <c r="P1032" s="462">
        <f>N1032*E1032</f>
        <v>0</v>
      </c>
      <c r="Q1032" s="462">
        <f>O1032*E1032</f>
        <v>0</v>
      </c>
    </row>
    <row r="1033" ht="18.65" customHeight="1">
      <c r="A1033" t="s" s="467">
        <v>3469</v>
      </c>
      <c r="B1033" t="s" s="467">
        <v>215</v>
      </c>
      <c r="C1033" s="465">
        <v>3</v>
      </c>
      <c r="D1033" t="s" s="58">
        <v>1122</v>
      </c>
      <c r="E1033" s="468">
        <v>0.012212</v>
      </c>
      <c r="F1033" s="468">
        <v>0.021412</v>
      </c>
      <c r="G1033" s="468">
        <v>0.019714</v>
      </c>
      <c r="H1033" s="468">
        <v>0.133948</v>
      </c>
      <c r="I1033" s="468">
        <v>0.002937</v>
      </c>
      <c r="J1033" s="468">
        <v>0.006944</v>
      </c>
      <c r="K1033" s="469">
        <v>0</v>
      </c>
      <c r="L1033" s="469">
        <v>0</v>
      </c>
      <c r="M1033" s="463">
        <v>5.2671</v>
      </c>
      <c r="N1033" s="464">
        <f>4*K1033/J1033</f>
        <v>0</v>
      </c>
      <c r="O1033" s="464">
        <f>4*L1033/I1033</f>
        <v>0</v>
      </c>
      <c r="P1033" s="462">
        <f>N1033*E1033</f>
        <v>0</v>
      </c>
      <c r="Q1033" s="462">
        <f>O1033*E1033</f>
        <v>0</v>
      </c>
    </row>
    <row r="1034" ht="18.65" customHeight="1">
      <c r="A1034" t="s" s="467">
        <v>3469</v>
      </c>
      <c r="B1034" t="s" s="467">
        <v>215</v>
      </c>
      <c r="C1034" s="465">
        <v>4</v>
      </c>
      <c r="D1034" t="s" s="58">
        <v>1122</v>
      </c>
      <c r="E1034" s="468">
        <v>0.011259</v>
      </c>
      <c r="F1034" s="468">
        <v>0.022276</v>
      </c>
      <c r="G1034" s="468">
        <v>0.019602</v>
      </c>
      <c r="H1034" s="468">
        <v>0.121864</v>
      </c>
      <c r="I1034" s="468">
        <v>0.002844</v>
      </c>
      <c r="J1034" s="468">
        <v>0.006323</v>
      </c>
      <c r="K1034" s="469">
        <v>0</v>
      </c>
      <c r="L1034" s="469">
        <v>0</v>
      </c>
      <c r="M1034" s="463">
        <v>6.7502</v>
      </c>
      <c r="N1034" s="464">
        <f>4*K1034/J1034</f>
        <v>0</v>
      </c>
      <c r="O1034" s="464">
        <f>4*L1034/I1034</f>
        <v>0</v>
      </c>
      <c r="P1034" s="462">
        <f>N1034*E1034</f>
        <v>0</v>
      </c>
      <c r="Q1034" s="462">
        <f>O1034*E1034</f>
        <v>0</v>
      </c>
    </row>
    <row r="1035" ht="18.65" customHeight="1">
      <c r="A1035" t="s" s="467">
        <v>3469</v>
      </c>
      <c r="B1035" t="s" s="467">
        <v>215</v>
      </c>
      <c r="C1035" s="465">
        <v>5</v>
      </c>
      <c r="D1035" t="s" s="58">
        <v>1122</v>
      </c>
      <c r="E1035" s="468">
        <v>0.015091</v>
      </c>
      <c r="F1035" s="468">
        <v>0.024947</v>
      </c>
      <c r="G1035" s="468">
        <v>0.013823</v>
      </c>
      <c r="H1035" s="468">
        <v>0.07500999999999999</v>
      </c>
      <c r="I1035" s="468">
        <v>0.002506</v>
      </c>
      <c r="J1035" s="468">
        <v>0.00611</v>
      </c>
      <c r="K1035" s="469">
        <v>0</v>
      </c>
      <c r="L1035" s="469">
        <v>0</v>
      </c>
      <c r="M1035" s="463">
        <v>6.2002</v>
      </c>
      <c r="N1035" s="464">
        <f>4*K1035/J1035</f>
        <v>0</v>
      </c>
      <c r="O1035" s="464">
        <f>4*L1035/I1035</f>
        <v>0</v>
      </c>
      <c r="P1035" s="462">
        <f>N1035*E1035</f>
        <v>0</v>
      </c>
      <c r="Q1035" s="462">
        <f>O1035*E1035</f>
        <v>0</v>
      </c>
    </row>
    <row r="1036" ht="18.65" customHeight="1">
      <c r="A1036" t="s" s="467">
        <v>3469</v>
      </c>
      <c r="B1036" t="s" s="467">
        <v>215</v>
      </c>
      <c r="C1036" s="465">
        <v>6</v>
      </c>
      <c r="D1036" t="s" s="58">
        <v>1121</v>
      </c>
      <c r="E1036" s="468">
        <v>0.014197</v>
      </c>
      <c r="F1036" s="468">
        <v>0.023167</v>
      </c>
      <c r="G1036" s="468">
        <v>0.018684</v>
      </c>
      <c r="H1036" s="468">
        <v>0.195392</v>
      </c>
      <c r="I1036" s="468">
        <v>0.002702</v>
      </c>
      <c r="J1036" s="468">
        <v>0.006099</v>
      </c>
      <c r="K1036" s="469">
        <v>5e-06</v>
      </c>
      <c r="L1036" s="469">
        <v>0.001644</v>
      </c>
      <c r="M1036" s="463">
        <v>12.9089</v>
      </c>
      <c r="N1036" s="464">
        <f>4*K1036/J1036</f>
        <v>0.00327922610263978</v>
      </c>
      <c r="O1036" s="464">
        <f>4*L1036/I1036</f>
        <v>2.43375277572169</v>
      </c>
      <c r="P1036" s="462">
        <f>N1036*E1036</f>
        <v>4.6555172979177e-05</v>
      </c>
      <c r="Q1036" s="462">
        <f>O1036*E1036</f>
        <v>0.0345519881569208</v>
      </c>
    </row>
    <row r="1037" ht="18.65" customHeight="1">
      <c r="A1037" t="s" s="467">
        <v>3469</v>
      </c>
      <c r="B1037" t="s" s="467">
        <v>215</v>
      </c>
      <c r="C1037" s="465">
        <v>7</v>
      </c>
      <c r="D1037" t="s" s="58">
        <v>1122</v>
      </c>
      <c r="E1037" s="468">
        <v>0.009811</v>
      </c>
      <c r="F1037" s="468">
        <v>0.022026</v>
      </c>
      <c r="G1037" s="468">
        <v>0.018824</v>
      </c>
      <c r="H1037" s="468">
        <v>0.162636</v>
      </c>
      <c r="I1037" s="468">
        <v>0.002989</v>
      </c>
      <c r="J1037" s="468">
        <v>0.005388</v>
      </c>
      <c r="K1037" s="469">
        <v>0</v>
      </c>
      <c r="L1037" s="469">
        <v>0</v>
      </c>
      <c r="M1037" s="463">
        <v>7.6517</v>
      </c>
      <c r="N1037" s="464">
        <f>4*K1037/J1037</f>
        <v>0</v>
      </c>
      <c r="O1037" s="464">
        <f>4*L1037/I1037</f>
        <v>0</v>
      </c>
      <c r="P1037" s="462">
        <f>N1037*E1037</f>
        <v>0</v>
      </c>
      <c r="Q1037" s="462">
        <f>O1037*E1037</f>
        <v>0</v>
      </c>
    </row>
    <row r="1038" ht="18.65" customHeight="1">
      <c r="A1038" t="s" s="467">
        <v>3469</v>
      </c>
      <c r="B1038" t="s" s="467">
        <v>215</v>
      </c>
      <c r="C1038" s="465">
        <v>8</v>
      </c>
      <c r="D1038" t="s" s="58">
        <v>1122</v>
      </c>
      <c r="E1038" s="468">
        <v>0.009917</v>
      </c>
      <c r="F1038" s="468">
        <v>0.02229</v>
      </c>
      <c r="G1038" s="468">
        <v>0.018165</v>
      </c>
      <c r="H1038" s="468">
        <v>0.247355</v>
      </c>
      <c r="I1038" s="468">
        <v>0.002926</v>
      </c>
      <c r="J1038" s="468">
        <v>0.005252</v>
      </c>
      <c r="K1038" s="469">
        <v>0</v>
      </c>
      <c r="L1038" s="469">
        <v>0</v>
      </c>
      <c r="M1038" s="463">
        <v>5.2128</v>
      </c>
      <c r="N1038" s="464">
        <f>4*K1038/J1038</f>
        <v>0</v>
      </c>
      <c r="O1038" s="464">
        <f>4*L1038/I1038</f>
        <v>0</v>
      </c>
      <c r="P1038" s="462">
        <f>N1038*E1038</f>
        <v>0</v>
      </c>
      <c r="Q1038" s="462">
        <f>O1038*E1038</f>
        <v>0</v>
      </c>
    </row>
    <row r="1039" ht="18.65" customHeight="1">
      <c r="A1039" t="s" s="467">
        <v>3469</v>
      </c>
      <c r="B1039" t="s" s="467">
        <v>215</v>
      </c>
      <c r="C1039" s="465">
        <v>9</v>
      </c>
      <c r="D1039" t="s" s="58">
        <v>1121</v>
      </c>
      <c r="E1039" s="468">
        <v>0.024768</v>
      </c>
      <c r="F1039" s="468">
        <v>0.024793</v>
      </c>
      <c r="G1039" s="468">
        <v>0.0162</v>
      </c>
      <c r="H1039" s="468">
        <v>0.000126</v>
      </c>
      <c r="I1039" s="468">
        <v>0.002646</v>
      </c>
      <c r="J1039" s="468">
        <v>0.006786</v>
      </c>
      <c r="K1039" s="469">
        <v>5e-06</v>
      </c>
      <c r="L1039" s="469">
        <v>0.003697</v>
      </c>
      <c r="M1039" s="463">
        <v>19.9841</v>
      </c>
      <c r="N1039" s="464">
        <f>4*K1039/J1039</f>
        <v>0.00294724432655467</v>
      </c>
      <c r="O1039" s="464">
        <f>4*L1039/I1039</f>
        <v>5.58881330309902</v>
      </c>
      <c r="P1039" s="462">
        <f>N1039*E1039</f>
        <v>7.29973474801061e-05</v>
      </c>
      <c r="Q1039" s="462">
        <f>O1039*E1039</f>
        <v>0.138423727891157</v>
      </c>
    </row>
    <row r="1040" ht="18.65" customHeight="1">
      <c r="A1040" t="s" s="467">
        <v>3469</v>
      </c>
      <c r="B1040" t="s" s="467">
        <v>215</v>
      </c>
      <c r="C1040" s="465">
        <v>10</v>
      </c>
      <c r="D1040" t="s" s="58">
        <v>1121</v>
      </c>
      <c r="E1040" s="468">
        <v>0.019859</v>
      </c>
      <c r="F1040" s="468">
        <v>0.02151</v>
      </c>
      <c r="G1040" s="468">
        <v>0.016988</v>
      </c>
      <c r="H1040" s="468">
        <v>0.012974</v>
      </c>
      <c r="I1040" s="468">
        <v>0.002606</v>
      </c>
      <c r="J1040" s="468">
        <v>0.004708</v>
      </c>
      <c r="K1040" s="469">
        <v>0.000529</v>
      </c>
      <c r="L1040" s="469">
        <v>0.001574</v>
      </c>
      <c r="M1040" s="463">
        <v>32.9726</v>
      </c>
      <c r="N1040" s="464">
        <f>4*K1040/J1040</f>
        <v>0.449447748513169</v>
      </c>
      <c r="O1040" s="464">
        <f>4*L1040/I1040</f>
        <v>2.415963161934</v>
      </c>
      <c r="P1040" s="462">
        <f>N1040*E1040</f>
        <v>0.008925582837723021</v>
      </c>
      <c r="Q1040" s="462">
        <f>O1040*E1040</f>
        <v>0.0479786124328473</v>
      </c>
    </row>
    <row r="1041" ht="18.65" customHeight="1">
      <c r="A1041" t="s" s="467">
        <v>3469</v>
      </c>
      <c r="B1041" t="s" s="467">
        <v>215</v>
      </c>
      <c r="C1041" s="465">
        <v>11</v>
      </c>
      <c r="D1041" t="s" s="58">
        <v>1121</v>
      </c>
      <c r="E1041" s="468">
        <v>0.019822</v>
      </c>
      <c r="F1041" s="468">
        <v>0.021267</v>
      </c>
      <c r="G1041" s="468">
        <v>0.018435</v>
      </c>
      <c r="H1041" s="468">
        <v>0.018426</v>
      </c>
      <c r="I1041" s="468">
        <v>0.002578</v>
      </c>
      <c r="J1041" s="468">
        <v>0.005441</v>
      </c>
      <c r="K1041" s="469">
        <v>5e-06</v>
      </c>
      <c r="L1041" s="469">
        <v>0.002321</v>
      </c>
      <c r="M1041" s="463">
        <v>12.9348</v>
      </c>
      <c r="N1041" s="464">
        <f>4*K1041/J1041</f>
        <v>0.0036757948906451</v>
      </c>
      <c r="O1041" s="464">
        <f>4*L1041/I1041</f>
        <v>3.60124127230411</v>
      </c>
      <c r="P1041" s="462">
        <f>N1041*E1041</f>
        <v>7.28616063223672e-05</v>
      </c>
      <c r="Q1041" s="462">
        <f>O1041*E1041</f>
        <v>0.0713838044996121</v>
      </c>
    </row>
    <row r="1042" ht="18.65" customHeight="1">
      <c r="A1042" t="s" s="467">
        <v>3469</v>
      </c>
      <c r="B1042" t="s" s="467">
        <v>215</v>
      </c>
      <c r="C1042" s="465">
        <v>12</v>
      </c>
      <c r="D1042" t="s" s="58">
        <v>1121</v>
      </c>
      <c r="E1042" s="468">
        <v>0.019064</v>
      </c>
      <c r="F1042" s="468">
        <v>0.022201</v>
      </c>
      <c r="G1042" s="468">
        <v>0.016568</v>
      </c>
      <c r="H1042" s="468">
        <v>0.030295</v>
      </c>
      <c r="I1042" s="468">
        <v>0.002543</v>
      </c>
      <c r="J1042" s="468">
        <v>0.00595</v>
      </c>
      <c r="K1042" s="469">
        <v>7.499999999999999e-05</v>
      </c>
      <c r="L1042" s="469">
        <v>0.000911</v>
      </c>
      <c r="M1042" s="463">
        <v>14.6143</v>
      </c>
      <c r="N1042" s="464">
        <f>4*K1042/J1042</f>
        <v>0.0504201680672269</v>
      </c>
      <c r="O1042" s="464">
        <f>4*L1042/I1042</f>
        <v>1.43295320487613</v>
      </c>
      <c r="P1042" s="462">
        <f>N1042*E1042</f>
        <v>0.000961210084033614</v>
      </c>
      <c r="Q1042" s="462">
        <f>O1042*E1042</f>
        <v>0.0273178198977585</v>
      </c>
    </row>
    <row r="1043" ht="18.65" customHeight="1">
      <c r="A1043" t="s" s="467">
        <v>3469</v>
      </c>
      <c r="B1043" t="s" s="467">
        <v>215</v>
      </c>
      <c r="C1043" s="465">
        <v>13</v>
      </c>
      <c r="D1043" t="s" s="58">
        <v>1122</v>
      </c>
      <c r="E1043" s="468">
        <v>0.015172</v>
      </c>
      <c r="F1043" s="468">
        <v>0.021453</v>
      </c>
      <c r="G1043" s="468">
        <v>0.017629</v>
      </c>
      <c r="H1043" s="468">
        <v>0.049392</v>
      </c>
      <c r="I1043" s="468">
        <v>0.002959</v>
      </c>
      <c r="J1043" s="468">
        <v>0.005668</v>
      </c>
      <c r="K1043" s="469">
        <v>0</v>
      </c>
      <c r="L1043" s="469">
        <v>0</v>
      </c>
      <c r="M1043" s="463">
        <v>8.7386</v>
      </c>
      <c r="N1043" s="464">
        <f>4*K1043/J1043</f>
        <v>0</v>
      </c>
      <c r="O1043" s="464">
        <f>4*L1043/I1043</f>
        <v>0</v>
      </c>
      <c r="P1043" s="462">
        <f>N1043*E1043</f>
        <v>0</v>
      </c>
      <c r="Q1043" s="462">
        <f>O1043*E1043</f>
        <v>0</v>
      </c>
    </row>
    <row r="1044" ht="18.65" customHeight="1">
      <c r="A1044" t="s" s="467">
        <v>3469</v>
      </c>
      <c r="B1044" t="s" s="467">
        <v>215</v>
      </c>
      <c r="C1044" s="465">
        <v>14</v>
      </c>
      <c r="D1044" t="s" s="58">
        <v>1122</v>
      </c>
      <c r="E1044" s="468">
        <v>0.012947</v>
      </c>
      <c r="F1044" s="468">
        <v>0.023573</v>
      </c>
      <c r="G1044" s="468">
        <v>0.019375</v>
      </c>
      <c r="H1044" s="468">
        <v>0.222018</v>
      </c>
      <c r="I1044" s="468">
        <v>0.002921</v>
      </c>
      <c r="J1044" s="468">
        <v>0.00629</v>
      </c>
      <c r="K1044" s="469">
        <v>0</v>
      </c>
      <c r="L1044" s="469">
        <v>0</v>
      </c>
      <c r="M1044" s="463">
        <v>0.2155</v>
      </c>
      <c r="N1044" s="464">
        <f>4*K1044/J1044</f>
        <v>0</v>
      </c>
      <c r="O1044" s="464">
        <f>4*L1044/I1044</f>
        <v>0</v>
      </c>
      <c r="P1044" s="462">
        <f>N1044*E1044</f>
        <v>0</v>
      </c>
      <c r="Q1044" s="462">
        <f>O1044*E1044</f>
        <v>0</v>
      </c>
    </row>
    <row r="1045" ht="18.65" customHeight="1">
      <c r="A1045" t="s" s="467">
        <v>3469</v>
      </c>
      <c r="B1045" t="s" s="467">
        <v>215</v>
      </c>
      <c r="C1045" t="s" s="459">
        <v>3114</v>
      </c>
      <c r="D1045" t="s" s="58">
        <v>1122</v>
      </c>
      <c r="E1045" s="468">
        <v>0.016984</v>
      </c>
      <c r="F1045" s="468">
        <v>0.026271</v>
      </c>
      <c r="G1045" s="468">
        <v>0.017331</v>
      </c>
      <c r="H1045" s="468">
        <v>0.08684699999999999</v>
      </c>
      <c r="I1045" s="468">
        <v>0.002625</v>
      </c>
      <c r="J1045" s="468">
        <v>0.008513</v>
      </c>
      <c r="K1045" s="469">
        <v>0</v>
      </c>
      <c r="L1045" s="469">
        <v>0</v>
      </c>
      <c r="M1045" s="463">
        <v>0</v>
      </c>
      <c r="N1045" s="464">
        <f>4*K1045/J1045</f>
        <v>0</v>
      </c>
      <c r="O1045" s="464">
        <f>4*L1045/I1045</f>
        <v>0</v>
      </c>
      <c r="P1045" s="462">
        <f>N1045*E1045</f>
        <v>0</v>
      </c>
      <c r="Q1045" s="462">
        <f>O1045*E1045</f>
        <v>0</v>
      </c>
    </row>
    <row r="1046" ht="18.65" customHeight="1">
      <c r="A1046" t="s" s="467">
        <v>3469</v>
      </c>
      <c r="B1046" t="s" s="467">
        <v>215</v>
      </c>
      <c r="C1046" t="s" s="459">
        <v>167</v>
      </c>
      <c r="D1046" t="s" s="58">
        <v>1122</v>
      </c>
      <c r="E1046" s="468">
        <v>0.023215</v>
      </c>
      <c r="F1046" s="468">
        <v>0.027446</v>
      </c>
      <c r="G1046" s="468">
        <v>0.01222</v>
      </c>
      <c r="H1046" s="468">
        <v>0.096139</v>
      </c>
      <c r="I1046" s="468">
        <v>0.001308</v>
      </c>
      <c r="J1046" s="468">
        <v>0.005403</v>
      </c>
      <c r="K1046" s="469">
        <v>0</v>
      </c>
      <c r="L1046" s="469">
        <v>0</v>
      </c>
      <c r="M1046" s="463">
        <v>0.5121</v>
      </c>
      <c r="N1046" s="464">
        <f>4*K1046/J1046</f>
        <v>0</v>
      </c>
      <c r="O1046" s="464">
        <f>4*L1046/I1046</f>
        <v>0</v>
      </c>
      <c r="P1046" s="462">
        <f>N1046*E1046</f>
        <v>0</v>
      </c>
      <c r="Q1046" s="462">
        <f>O1046*E1046</f>
        <v>0</v>
      </c>
    </row>
    <row r="1047" ht="18.65" customHeight="1">
      <c r="A1047" t="s" s="467">
        <v>3469</v>
      </c>
      <c r="B1047" t="s" s="467">
        <v>215</v>
      </c>
      <c r="C1047" t="s" s="459">
        <v>3115</v>
      </c>
      <c r="D1047" t="s" s="58">
        <v>1122</v>
      </c>
      <c r="E1047" s="468">
        <v>0.01413</v>
      </c>
      <c r="F1047" s="468">
        <v>0.023198</v>
      </c>
      <c r="G1047" s="468">
        <v>0.017774</v>
      </c>
      <c r="H1047" s="468">
        <v>0.121937</v>
      </c>
      <c r="I1047" s="468">
        <v>0.002683</v>
      </c>
      <c r="J1047" s="468">
        <v>0.006638</v>
      </c>
      <c r="K1047" s="469">
        <v>0</v>
      </c>
      <c r="L1047" s="469">
        <v>0</v>
      </c>
      <c r="M1047" s="463">
        <v>1.1185</v>
      </c>
      <c r="N1047" s="464">
        <f>4*K1047/J1047</f>
        <v>0</v>
      </c>
      <c r="O1047" s="464">
        <f>4*L1047/I1047</f>
        <v>0</v>
      </c>
      <c r="P1047" s="462">
        <f>N1047*E1047</f>
        <v>0</v>
      </c>
      <c r="Q1047" s="462">
        <f>O1047*E1047</f>
        <v>0</v>
      </c>
    </row>
    <row r="1048" ht="18.65" customHeight="1">
      <c r="A1048" t="s" s="467">
        <v>3469</v>
      </c>
      <c r="B1048" t="s" s="467">
        <v>215</v>
      </c>
      <c r="C1048" s="465">
        <v>16</v>
      </c>
      <c r="D1048" t="s" s="58">
        <v>1122</v>
      </c>
      <c r="E1048" s="468">
        <v>0.018043</v>
      </c>
      <c r="F1048" s="468">
        <v>0.024661</v>
      </c>
      <c r="G1048" s="468">
        <v>0.017076</v>
      </c>
      <c r="H1048" s="468">
        <v>0.055035</v>
      </c>
      <c r="I1048" s="468">
        <v>0.003953</v>
      </c>
      <c r="J1048" s="468">
        <v>0.007201</v>
      </c>
      <c r="K1048" s="469">
        <v>0</v>
      </c>
      <c r="L1048" s="469">
        <v>0</v>
      </c>
      <c r="M1048" s="463">
        <v>0.9696</v>
      </c>
      <c r="N1048" s="464">
        <f>4*K1048/J1048</f>
        <v>0</v>
      </c>
      <c r="O1048" s="464">
        <f>4*L1048/I1048</f>
        <v>0</v>
      </c>
      <c r="P1048" s="462">
        <f>N1048*E1048</f>
        <v>0</v>
      </c>
      <c r="Q1048" s="462">
        <f>O1048*E1048</f>
        <v>0</v>
      </c>
    </row>
    <row r="1049" ht="18.65" customHeight="1">
      <c r="A1049" t="s" s="467">
        <v>3469</v>
      </c>
      <c r="B1049" t="s" s="467">
        <v>215</v>
      </c>
      <c r="C1049" s="465">
        <v>17</v>
      </c>
      <c r="D1049" t="s" s="58">
        <v>1122</v>
      </c>
      <c r="E1049" s="468">
        <v>0.009278</v>
      </c>
      <c r="F1049" s="468">
        <v>0.021493</v>
      </c>
      <c r="G1049" s="468">
        <v>0.016803</v>
      </c>
      <c r="H1049" s="468">
        <v>0.369477</v>
      </c>
      <c r="I1049" s="468">
        <v>0.002683</v>
      </c>
      <c r="J1049" s="468">
        <v>0.004343</v>
      </c>
      <c r="K1049" s="469">
        <v>0</v>
      </c>
      <c r="L1049" s="469">
        <v>0</v>
      </c>
      <c r="M1049" s="463">
        <v>1.1401</v>
      </c>
      <c r="N1049" s="464">
        <f>4*K1049/J1049</f>
        <v>0</v>
      </c>
      <c r="O1049" s="464">
        <f>4*L1049/I1049</f>
        <v>0</v>
      </c>
      <c r="P1049" s="462">
        <f>N1049*E1049</f>
        <v>0</v>
      </c>
      <c r="Q1049" s="462">
        <f>O1049*E1049</f>
        <v>0</v>
      </c>
    </row>
    <row r="1050" ht="18.65" customHeight="1">
      <c r="A1050" t="s" s="467">
        <v>3469</v>
      </c>
      <c r="B1050" t="s" s="467">
        <v>215</v>
      </c>
      <c r="C1050" s="465">
        <v>18</v>
      </c>
      <c r="D1050" t="s" s="58">
        <v>1122</v>
      </c>
      <c r="E1050" s="468">
        <v>0.02002</v>
      </c>
      <c r="F1050" s="468">
        <v>0.022646</v>
      </c>
      <c r="G1050" s="468">
        <v>0.016314</v>
      </c>
      <c r="H1050" s="468">
        <v>0.011484</v>
      </c>
      <c r="I1050" s="468">
        <v>0.003181</v>
      </c>
      <c r="J1050" s="468">
        <v>0.0046</v>
      </c>
      <c r="K1050" s="469">
        <v>0</v>
      </c>
      <c r="L1050" s="469">
        <v>0</v>
      </c>
      <c r="M1050" s="463">
        <v>2.9139</v>
      </c>
      <c r="N1050" s="464">
        <f>4*K1050/J1050</f>
        <v>0</v>
      </c>
      <c r="O1050" s="464">
        <f>4*L1050/I1050</f>
        <v>0</v>
      </c>
      <c r="P1050" s="462">
        <f>N1050*E1050</f>
        <v>0</v>
      </c>
      <c r="Q1050" s="462">
        <f>O1050*E1050</f>
        <v>0</v>
      </c>
    </row>
    <row r="1051" ht="18.65" customHeight="1">
      <c r="A1051" t="s" s="467">
        <v>3469</v>
      </c>
      <c r="B1051" t="s" s="467">
        <v>215</v>
      </c>
      <c r="C1051" s="465">
        <v>19</v>
      </c>
      <c r="D1051" t="s" s="58">
        <v>1122</v>
      </c>
      <c r="E1051" s="468">
        <v>0.015705</v>
      </c>
      <c r="F1051" s="468">
        <v>0.021039</v>
      </c>
      <c r="G1051" s="468">
        <v>0.017223</v>
      </c>
      <c r="H1051" s="468">
        <v>0.07924299999999999</v>
      </c>
      <c r="I1051" s="468">
        <v>0.002614</v>
      </c>
      <c r="J1051" s="468">
        <v>0.005188</v>
      </c>
      <c r="K1051" s="469">
        <v>0</v>
      </c>
      <c r="L1051" s="469">
        <v>0</v>
      </c>
      <c r="M1051" s="463">
        <v>5.624</v>
      </c>
      <c r="N1051" s="464">
        <f>4*K1051/J1051</f>
        <v>0</v>
      </c>
      <c r="O1051" s="464">
        <f>4*L1051/I1051</f>
        <v>0</v>
      </c>
      <c r="P1051" s="462">
        <f>N1051*E1051</f>
        <v>0</v>
      </c>
      <c r="Q1051" s="462">
        <f>O1051*E1051</f>
        <v>0</v>
      </c>
    </row>
    <row r="1052" ht="18.65" customHeight="1">
      <c r="A1052" t="s" s="467">
        <v>3469</v>
      </c>
      <c r="B1052" t="s" s="467">
        <v>215</v>
      </c>
      <c r="C1052" s="465">
        <v>20</v>
      </c>
      <c r="D1052" t="s" s="58">
        <v>1121</v>
      </c>
      <c r="E1052" s="468">
        <v>0.02111</v>
      </c>
      <c r="F1052" s="468">
        <v>0.02206</v>
      </c>
      <c r="G1052" s="468">
        <v>0.016965</v>
      </c>
      <c r="H1052" s="468">
        <v>0.004317</v>
      </c>
      <c r="I1052" s="468">
        <v>0.002347</v>
      </c>
      <c r="J1052" s="468">
        <v>0.004635</v>
      </c>
      <c r="K1052" s="469">
        <v>5e-06</v>
      </c>
      <c r="L1052" s="469">
        <v>0.000597</v>
      </c>
      <c r="M1052" s="463">
        <v>32.8021</v>
      </c>
      <c r="N1052" s="464">
        <f>4*K1052/J1052</f>
        <v>0.00431499460625674</v>
      </c>
      <c r="O1052" s="464">
        <f>4*L1052/I1052</f>
        <v>1.01746910950149</v>
      </c>
      <c r="P1052" s="462">
        <f>N1052*E1052</f>
        <v>9.10895361380798e-05</v>
      </c>
      <c r="Q1052" s="462">
        <f>O1052*E1052</f>
        <v>0.0214787729015765</v>
      </c>
    </row>
    <row r="1053" ht="18.65" customHeight="1">
      <c r="A1053" t="s" s="467">
        <v>3469</v>
      </c>
      <c r="B1053" t="s" s="467">
        <v>215</v>
      </c>
      <c r="C1053" s="465">
        <v>21</v>
      </c>
      <c r="D1053" t="s" s="58">
        <v>1122</v>
      </c>
      <c r="E1053" s="468">
        <v>0.005209</v>
      </c>
      <c r="F1053" s="468">
        <v>0.022987</v>
      </c>
      <c r="G1053" s="468">
        <v>0.019307</v>
      </c>
      <c r="H1053" s="468">
        <v>0.33477</v>
      </c>
      <c r="I1053" s="468">
        <v>0.002703</v>
      </c>
      <c r="J1053" s="468">
        <v>0.003398</v>
      </c>
      <c r="K1053" s="469">
        <v>0</v>
      </c>
      <c r="L1053" s="469">
        <v>0</v>
      </c>
      <c r="M1053" s="463">
        <v>0</v>
      </c>
      <c r="N1053" s="464">
        <f>4*K1053/J1053</f>
        <v>0</v>
      </c>
      <c r="O1053" s="464">
        <f>4*L1053/I1053</f>
        <v>0</v>
      </c>
      <c r="P1053" s="462">
        <f>N1053*E1053</f>
        <v>0</v>
      </c>
      <c r="Q1053" s="462">
        <f>O1053*E1053</f>
        <v>0</v>
      </c>
    </row>
    <row r="1054" ht="18.65" customHeight="1">
      <c r="A1054" t="s" s="467">
        <v>3469</v>
      </c>
      <c r="B1054" t="s" s="467">
        <v>215</v>
      </c>
      <c r="C1054" t="s" s="459">
        <v>216</v>
      </c>
      <c r="D1054" t="s" s="58">
        <v>1121</v>
      </c>
      <c r="E1054" s="468">
        <v>0.018799</v>
      </c>
      <c r="F1054" s="468">
        <v>0.022147</v>
      </c>
      <c r="G1054" s="468">
        <v>0.017698</v>
      </c>
      <c r="H1054" s="468">
        <v>0.029801</v>
      </c>
      <c r="I1054" s="468">
        <v>0.00262</v>
      </c>
      <c r="J1054" s="468">
        <v>0.005416</v>
      </c>
      <c r="K1054" s="469">
        <v>0.000618</v>
      </c>
      <c r="L1054" s="469">
        <v>0.000886</v>
      </c>
      <c r="M1054" s="463">
        <v>205.2987</v>
      </c>
      <c r="N1054" s="464">
        <f>4*K1054/J1054</f>
        <v>0.45642540620384</v>
      </c>
      <c r="O1054" s="464">
        <f>4*L1054/I1054</f>
        <v>1.35267175572519</v>
      </c>
      <c r="P1054" s="462">
        <f>N1054*E1054</f>
        <v>0.00858034121122599</v>
      </c>
      <c r="Q1054" s="462">
        <f>O1054*E1054</f>
        <v>0.0254288763358778</v>
      </c>
    </row>
    <row r="1055" ht="18.65" customHeight="1">
      <c r="A1055" t="s" s="467">
        <v>3469</v>
      </c>
      <c r="B1055" t="s" s="467">
        <v>232</v>
      </c>
      <c r="C1055" s="465">
        <v>1</v>
      </c>
      <c r="D1055" t="s" s="58">
        <v>1121</v>
      </c>
      <c r="E1055" s="468">
        <v>0.015343</v>
      </c>
      <c r="F1055" s="468">
        <v>0.020092</v>
      </c>
      <c r="G1055" s="468">
        <v>0.017155</v>
      </c>
      <c r="H1055" s="468">
        <v>0.08602700000000001</v>
      </c>
      <c r="I1055" s="468">
        <v>0.00323</v>
      </c>
      <c r="J1055" s="468">
        <v>0.007153</v>
      </c>
      <c r="K1055" s="469">
        <v>5e-06</v>
      </c>
      <c r="L1055" s="469">
        <v>0.001368</v>
      </c>
      <c r="M1055" s="463">
        <v>10.6029</v>
      </c>
      <c r="N1055" s="464">
        <f>4*K1055/J1055</f>
        <v>0.00279602963791416</v>
      </c>
      <c r="O1055" s="464">
        <f>4*L1055/I1055</f>
        <v>1.69411764705882</v>
      </c>
      <c r="P1055" s="462">
        <f>N1055*E1055</f>
        <v>4.2899482734517e-05</v>
      </c>
      <c r="Q1055" s="462">
        <f>O1055*E1055</f>
        <v>0.0259928470588235</v>
      </c>
    </row>
    <row r="1056" ht="18.65" customHeight="1">
      <c r="A1056" t="s" s="467">
        <v>3469</v>
      </c>
      <c r="B1056" t="s" s="467">
        <v>232</v>
      </c>
      <c r="C1056" t="s" s="459">
        <v>180</v>
      </c>
      <c r="D1056" t="s" s="58">
        <v>1122</v>
      </c>
      <c r="E1056" s="468">
        <v>0.012604</v>
      </c>
      <c r="F1056" s="468">
        <v>0.012616</v>
      </c>
      <c r="G1056" s="468">
        <v>0.028432</v>
      </c>
      <c r="H1056" s="468">
        <v>0.000509</v>
      </c>
      <c r="I1056" s="468">
        <v>0.00316</v>
      </c>
      <c r="J1056" s="468">
        <v>0.007667</v>
      </c>
      <c r="K1056" s="469">
        <v>0</v>
      </c>
      <c r="L1056" s="469">
        <v>0</v>
      </c>
      <c r="M1056" s="463">
        <v>1.1066</v>
      </c>
      <c r="N1056" s="464">
        <f>4*K1056/J1056</f>
        <v>0</v>
      </c>
      <c r="O1056" s="464">
        <f>4*L1056/I1056</f>
        <v>0</v>
      </c>
      <c r="P1056" s="462">
        <f>N1056*E1056</f>
        <v>0</v>
      </c>
      <c r="Q1056" s="462">
        <f>O1056*E1056</f>
        <v>0</v>
      </c>
    </row>
    <row r="1057" ht="18.65" customHeight="1">
      <c r="A1057" t="s" s="467">
        <v>3469</v>
      </c>
      <c r="B1057" t="s" s="467">
        <v>232</v>
      </c>
      <c r="C1057" t="s" s="459">
        <v>150</v>
      </c>
      <c r="D1057" t="s" s="58">
        <v>1122</v>
      </c>
      <c r="E1057" s="468">
        <v>0.012246</v>
      </c>
      <c r="F1057" s="468">
        <v>0.02594</v>
      </c>
      <c r="G1057" s="468">
        <v>0.008543</v>
      </c>
      <c r="H1057" s="468">
        <v>0.081479</v>
      </c>
      <c r="I1057" s="468">
        <v>0.003361</v>
      </c>
      <c r="J1057" s="468">
        <v>0.005963</v>
      </c>
      <c r="K1057" s="469">
        <v>0</v>
      </c>
      <c r="L1057" s="469">
        <v>0</v>
      </c>
      <c r="M1057" s="463">
        <v>0</v>
      </c>
      <c r="N1057" s="464">
        <f>4*K1057/J1057</f>
        <v>0</v>
      </c>
      <c r="O1057" s="464">
        <f>4*L1057/I1057</f>
        <v>0</v>
      </c>
      <c r="P1057" s="462">
        <f>N1057*E1057</f>
        <v>0</v>
      </c>
      <c r="Q1057" s="462">
        <f>O1057*E1057</f>
        <v>0</v>
      </c>
    </row>
    <row r="1058" ht="18.65" customHeight="1">
      <c r="A1058" t="s" s="467">
        <v>3469</v>
      </c>
      <c r="B1058" t="s" s="467">
        <v>232</v>
      </c>
      <c r="C1058" t="s" s="459">
        <v>182</v>
      </c>
      <c r="D1058" t="s" s="58">
        <v>1122</v>
      </c>
      <c r="E1058" s="468">
        <v>0.025557</v>
      </c>
      <c r="F1058" s="468">
        <v>0.025583</v>
      </c>
      <c r="G1058" s="468">
        <v>0.016083</v>
      </c>
      <c r="H1058" s="468">
        <v>0.000468</v>
      </c>
      <c r="I1058" s="468">
        <v>0.002987</v>
      </c>
      <c r="J1058" s="468">
        <v>0.012051</v>
      </c>
      <c r="K1058" s="469">
        <v>0</v>
      </c>
      <c r="L1058" s="469">
        <v>0</v>
      </c>
      <c r="M1058" s="463">
        <v>0.0003</v>
      </c>
      <c r="N1058" s="464">
        <f>4*K1058/J1058</f>
        <v>0</v>
      </c>
      <c r="O1058" s="464">
        <f>4*L1058/I1058</f>
        <v>0</v>
      </c>
      <c r="P1058" s="462">
        <f>N1058*E1058</f>
        <v>0</v>
      </c>
      <c r="Q1058" s="462">
        <f>O1058*E1058</f>
        <v>0</v>
      </c>
    </row>
    <row r="1059" ht="18.65" customHeight="1">
      <c r="A1059" t="s" s="467">
        <v>3469</v>
      </c>
      <c r="B1059" t="s" s="467">
        <v>232</v>
      </c>
      <c r="C1059" s="465">
        <v>3</v>
      </c>
      <c r="D1059" t="s" s="58">
        <v>1122</v>
      </c>
      <c r="E1059" s="468">
        <v>0.013425</v>
      </c>
      <c r="F1059" s="468">
        <v>0.020074</v>
      </c>
      <c r="G1059" s="468">
        <v>0.0202</v>
      </c>
      <c r="H1059" s="468">
        <v>0.219697</v>
      </c>
      <c r="I1059" s="468">
        <v>0.003202</v>
      </c>
      <c r="J1059" s="468">
        <v>0.009408</v>
      </c>
      <c r="K1059" s="469">
        <v>0</v>
      </c>
      <c r="L1059" s="469">
        <v>0</v>
      </c>
      <c r="M1059" s="463">
        <v>0</v>
      </c>
      <c r="N1059" s="464">
        <f>4*K1059/J1059</f>
        <v>0</v>
      </c>
      <c r="O1059" s="464">
        <f>4*L1059/I1059</f>
        <v>0</v>
      </c>
      <c r="P1059" s="462">
        <f>N1059*E1059</f>
        <v>0</v>
      </c>
      <c r="Q1059" s="462">
        <f>O1059*E1059</f>
        <v>0</v>
      </c>
    </row>
    <row r="1060" ht="18.65" customHeight="1">
      <c r="A1060" t="s" s="467">
        <v>3469</v>
      </c>
      <c r="B1060" t="s" s="467">
        <v>232</v>
      </c>
      <c r="C1060" s="465">
        <v>4</v>
      </c>
      <c r="D1060" t="s" s="58">
        <v>1122</v>
      </c>
      <c r="E1060" s="468">
        <v>0.009257</v>
      </c>
      <c r="F1060" s="468">
        <v>0.02101</v>
      </c>
      <c r="G1060" s="468">
        <v>0.018814</v>
      </c>
      <c r="H1060" s="468">
        <v>0.549701</v>
      </c>
      <c r="I1060" s="468">
        <v>0.004378</v>
      </c>
      <c r="J1060" s="468">
        <v>0.009962</v>
      </c>
      <c r="K1060" s="469">
        <v>0</v>
      </c>
      <c r="L1060" s="469">
        <v>0</v>
      </c>
      <c r="M1060" t="s" s="466">
        <v>166</v>
      </c>
      <c r="N1060" s="464">
        <f>4*K1060/J1060</f>
        <v>0</v>
      </c>
      <c r="O1060" s="464">
        <f>4*L1060/I1060</f>
        <v>0</v>
      </c>
      <c r="P1060" s="462">
        <f>N1060*E1060</f>
        <v>0</v>
      </c>
      <c r="Q1060" s="462">
        <f>O1060*E1060</f>
        <v>0</v>
      </c>
    </row>
    <row r="1061" ht="18.65" customHeight="1">
      <c r="A1061" t="s" s="467">
        <v>3469</v>
      </c>
      <c r="B1061" t="s" s="467">
        <v>232</v>
      </c>
      <c r="C1061" s="465">
        <v>5</v>
      </c>
      <c r="D1061" t="s" s="58">
        <v>1122</v>
      </c>
      <c r="E1061" s="468">
        <v>0.013238</v>
      </c>
      <c r="F1061" s="468">
        <v>0.021511</v>
      </c>
      <c r="G1061" s="468">
        <v>0.016027</v>
      </c>
      <c r="H1061" s="468">
        <v>0.09796000000000001</v>
      </c>
      <c r="I1061" s="468">
        <v>0.003879</v>
      </c>
      <c r="J1061" s="468">
        <v>0.008215</v>
      </c>
      <c r="K1061" s="469">
        <v>0</v>
      </c>
      <c r="L1061" s="469">
        <v>0</v>
      </c>
      <c r="M1061" s="463">
        <v>4.8946</v>
      </c>
      <c r="N1061" s="464">
        <f>4*K1061/J1061</f>
        <v>0</v>
      </c>
      <c r="O1061" s="464">
        <f>4*L1061/I1061</f>
        <v>0</v>
      </c>
      <c r="P1061" s="462">
        <f>N1061*E1061</f>
        <v>0</v>
      </c>
      <c r="Q1061" s="462">
        <f>O1061*E1061</f>
        <v>0</v>
      </c>
    </row>
    <row r="1062" ht="18.65" customHeight="1">
      <c r="A1062" t="s" s="467">
        <v>3469</v>
      </c>
      <c r="B1062" t="s" s="467">
        <v>232</v>
      </c>
      <c r="C1062" s="465">
        <v>6</v>
      </c>
      <c r="D1062" t="s" s="58">
        <v>1122</v>
      </c>
      <c r="E1062" s="468">
        <v>0.010735</v>
      </c>
      <c r="F1062" s="468">
        <v>0.020734</v>
      </c>
      <c r="G1062" s="468">
        <v>0.017578</v>
      </c>
      <c r="H1062" s="468">
        <v>0.223637</v>
      </c>
      <c r="I1062" s="468">
        <v>0.004351</v>
      </c>
      <c r="J1062" s="468">
        <v>0.009041</v>
      </c>
      <c r="K1062" s="469">
        <v>0</v>
      </c>
      <c r="L1062" s="469">
        <v>0</v>
      </c>
      <c r="M1062" s="463">
        <v>0.5139</v>
      </c>
      <c r="N1062" s="464">
        <f>4*K1062/J1062</f>
        <v>0</v>
      </c>
      <c r="O1062" s="464">
        <f>4*L1062/I1062</f>
        <v>0</v>
      </c>
      <c r="P1062" s="462">
        <f>N1062*E1062</f>
        <v>0</v>
      </c>
      <c r="Q1062" s="462">
        <f>O1062*E1062</f>
        <v>0</v>
      </c>
    </row>
    <row r="1063" ht="18.65" customHeight="1">
      <c r="A1063" t="s" s="467">
        <v>3469</v>
      </c>
      <c r="B1063" t="s" s="467">
        <v>232</v>
      </c>
      <c r="C1063" s="465">
        <v>7</v>
      </c>
      <c r="D1063" t="s" s="58">
        <v>1122</v>
      </c>
      <c r="E1063" s="468">
        <v>0.01998</v>
      </c>
      <c r="F1063" s="468">
        <v>0.02</v>
      </c>
      <c r="G1063" s="468">
        <v>0.016412</v>
      </c>
      <c r="H1063" s="468">
        <v>1.368171</v>
      </c>
      <c r="I1063" s="468">
        <v>0.003746</v>
      </c>
      <c r="J1063" s="468">
        <v>0.007346</v>
      </c>
      <c r="K1063" s="469">
        <v>0</v>
      </c>
      <c r="L1063" s="469">
        <v>0</v>
      </c>
      <c r="M1063" s="463">
        <v>0</v>
      </c>
      <c r="N1063" s="464">
        <f>4*K1063/J1063</f>
        <v>0</v>
      </c>
      <c r="O1063" s="464">
        <f>4*L1063/I1063</f>
        <v>0</v>
      </c>
      <c r="P1063" s="462">
        <f>N1063*E1063</f>
        <v>0</v>
      </c>
      <c r="Q1063" s="462">
        <f>O1063*E1063</f>
        <v>0</v>
      </c>
    </row>
    <row r="1064" ht="18.65" customHeight="1">
      <c r="A1064" t="s" s="467">
        <v>3469</v>
      </c>
      <c r="B1064" t="s" s="467">
        <v>232</v>
      </c>
      <c r="C1064" s="465">
        <v>8</v>
      </c>
      <c r="D1064" t="s" s="58">
        <v>1122</v>
      </c>
      <c r="E1064" s="468">
        <v>0.010255</v>
      </c>
      <c r="F1064" s="468">
        <v>0.019312</v>
      </c>
      <c r="G1064" s="468">
        <v>0.017495</v>
      </c>
      <c r="H1064" s="468">
        <v>0.614048</v>
      </c>
      <c r="I1064" s="468">
        <v>0.004093</v>
      </c>
      <c r="J1064" s="468">
        <v>0.007188</v>
      </c>
      <c r="K1064" s="469">
        <v>0</v>
      </c>
      <c r="L1064" s="469">
        <v>0</v>
      </c>
      <c r="M1064" s="463">
        <v>0</v>
      </c>
      <c r="N1064" s="464">
        <f>4*K1064/J1064</f>
        <v>0</v>
      </c>
      <c r="O1064" s="464">
        <f>4*L1064/I1064</f>
        <v>0</v>
      </c>
      <c r="P1064" s="462">
        <f>N1064*E1064</f>
        <v>0</v>
      </c>
      <c r="Q1064" s="462">
        <f>O1064*E1064</f>
        <v>0</v>
      </c>
    </row>
    <row r="1065" ht="18.65" customHeight="1">
      <c r="A1065" t="s" s="467">
        <v>3469</v>
      </c>
      <c r="B1065" t="s" s="467">
        <v>232</v>
      </c>
      <c r="C1065" s="465">
        <v>9</v>
      </c>
      <c r="D1065" t="s" s="58">
        <v>1122</v>
      </c>
      <c r="E1065" s="468">
        <v>0.011477</v>
      </c>
      <c r="F1065" s="468">
        <v>0.022622</v>
      </c>
      <c r="G1065" s="468">
        <v>0.013239</v>
      </c>
      <c r="H1065" s="468">
        <v>0.184628</v>
      </c>
      <c r="I1065" s="468">
        <v>0.00453</v>
      </c>
      <c r="J1065" s="468">
        <v>0.006533</v>
      </c>
      <c r="K1065" s="469">
        <v>0</v>
      </c>
      <c r="L1065" s="469">
        <v>0</v>
      </c>
      <c r="M1065" s="463">
        <v>0.0527</v>
      </c>
      <c r="N1065" s="464">
        <f>4*K1065/J1065</f>
        <v>0</v>
      </c>
      <c r="O1065" s="464">
        <f>4*L1065/I1065</f>
        <v>0</v>
      </c>
      <c r="P1065" s="462">
        <f>N1065*E1065</f>
        <v>0</v>
      </c>
      <c r="Q1065" s="462">
        <f>O1065*E1065</f>
        <v>0</v>
      </c>
    </row>
    <row r="1066" ht="18.65" customHeight="1">
      <c r="A1066" t="s" s="467">
        <v>3469</v>
      </c>
      <c r="B1066" t="s" s="467">
        <v>232</v>
      </c>
      <c r="C1066" s="465">
        <v>10</v>
      </c>
      <c r="D1066" t="s" s="58">
        <v>1122</v>
      </c>
      <c r="E1066" s="468">
        <v>0.012962</v>
      </c>
      <c r="F1066" s="468">
        <v>0.02211</v>
      </c>
      <c r="G1066" s="468">
        <v>0.015244</v>
      </c>
      <c r="H1066" s="468">
        <v>0.168838</v>
      </c>
      <c r="I1066" s="468">
        <v>0.004058</v>
      </c>
      <c r="J1066" s="468">
        <v>0.007791</v>
      </c>
      <c r="K1066" s="469">
        <v>0</v>
      </c>
      <c r="L1066" s="469">
        <v>0</v>
      </c>
      <c r="M1066" s="463">
        <v>0.6</v>
      </c>
      <c r="N1066" s="464">
        <f>4*K1066/J1066</f>
        <v>0</v>
      </c>
      <c r="O1066" s="464">
        <f>4*L1066/I1066</f>
        <v>0</v>
      </c>
      <c r="P1066" s="462">
        <f>N1066*E1066</f>
        <v>0</v>
      </c>
      <c r="Q1066" s="462">
        <f>O1066*E1066</f>
        <v>0</v>
      </c>
    </row>
    <row r="1067" ht="18.65" customHeight="1">
      <c r="A1067" t="s" s="467">
        <v>3469</v>
      </c>
      <c r="B1067" t="s" s="467">
        <v>232</v>
      </c>
      <c r="C1067" s="465">
        <v>11</v>
      </c>
      <c r="D1067" t="s" s="58">
        <v>1122</v>
      </c>
      <c r="E1067" s="468">
        <v>0.01138</v>
      </c>
      <c r="F1067" s="468">
        <v>0.023179</v>
      </c>
      <c r="G1067" s="468">
        <v>0.015931</v>
      </c>
      <c r="H1067" s="468">
        <v>0.254608</v>
      </c>
      <c r="I1067" s="468">
        <v>0.004684</v>
      </c>
      <c r="J1067" s="468">
        <v>0.007974</v>
      </c>
      <c r="K1067" s="469">
        <v>0</v>
      </c>
      <c r="L1067" s="469">
        <v>0</v>
      </c>
      <c r="M1067" s="463">
        <v>0</v>
      </c>
      <c r="N1067" s="464">
        <f>4*K1067/J1067</f>
        <v>0</v>
      </c>
      <c r="O1067" s="464">
        <f>4*L1067/I1067</f>
        <v>0</v>
      </c>
      <c r="P1067" s="462">
        <f>N1067*E1067</f>
        <v>0</v>
      </c>
      <c r="Q1067" s="462">
        <f>O1067*E1067</f>
        <v>0</v>
      </c>
    </row>
    <row r="1068" ht="18.65" customHeight="1">
      <c r="A1068" t="s" s="467">
        <v>3469</v>
      </c>
      <c r="B1068" t="s" s="467">
        <v>232</v>
      </c>
      <c r="C1068" s="465">
        <v>12</v>
      </c>
      <c r="D1068" t="s" s="58">
        <v>1122</v>
      </c>
      <c r="E1068" s="468">
        <v>0.010961</v>
      </c>
      <c r="F1068" s="468">
        <v>0.020779</v>
      </c>
      <c r="G1068" s="468">
        <v>0.016147</v>
      </c>
      <c r="H1068" s="468">
        <v>0.323094</v>
      </c>
      <c r="I1068" s="468">
        <v>0.003134</v>
      </c>
      <c r="J1068" s="468">
        <v>0.005553</v>
      </c>
      <c r="K1068" s="469">
        <v>0</v>
      </c>
      <c r="L1068" s="469">
        <v>0</v>
      </c>
      <c r="M1068" s="463">
        <v>0.4282</v>
      </c>
      <c r="N1068" s="464">
        <f>4*K1068/J1068</f>
        <v>0</v>
      </c>
      <c r="O1068" s="464">
        <f>4*L1068/I1068</f>
        <v>0</v>
      </c>
      <c r="P1068" s="462">
        <f>N1068*E1068</f>
        <v>0</v>
      </c>
      <c r="Q1068" s="462">
        <f>O1068*E1068</f>
        <v>0</v>
      </c>
    </row>
    <row r="1069" ht="18.65" customHeight="1">
      <c r="A1069" t="s" s="467">
        <v>3469</v>
      </c>
      <c r="B1069" t="s" s="467">
        <v>232</v>
      </c>
      <c r="C1069" s="465">
        <v>13</v>
      </c>
      <c r="D1069" t="s" s="58">
        <v>1122</v>
      </c>
      <c r="E1069" s="468">
        <v>0.016624</v>
      </c>
      <c r="F1069" s="468">
        <v>0.02187</v>
      </c>
      <c r="G1069" s="468">
        <v>0.015725</v>
      </c>
      <c r="H1069" s="468">
        <v>0.090474</v>
      </c>
      <c r="I1069" s="468">
        <v>0.003127</v>
      </c>
      <c r="J1069" s="468">
        <v>0.007383</v>
      </c>
      <c r="K1069" s="469">
        <v>0</v>
      </c>
      <c r="L1069" s="469">
        <v>0</v>
      </c>
      <c r="M1069" s="463">
        <v>0</v>
      </c>
      <c r="N1069" s="464">
        <f>4*K1069/J1069</f>
        <v>0</v>
      </c>
      <c r="O1069" s="464">
        <f>4*L1069/I1069</f>
        <v>0</v>
      </c>
      <c r="P1069" s="462">
        <f>N1069*E1069</f>
        <v>0</v>
      </c>
      <c r="Q1069" s="462">
        <f>O1069*E1069</f>
        <v>0</v>
      </c>
    </row>
    <row r="1070" ht="18.65" customHeight="1">
      <c r="A1070" t="s" s="467">
        <v>3469</v>
      </c>
      <c r="B1070" t="s" s="467">
        <v>232</v>
      </c>
      <c r="C1070" s="465">
        <v>14</v>
      </c>
      <c r="D1070" t="s" s="58">
        <v>1122</v>
      </c>
      <c r="E1070" s="468">
        <v>0.009759</v>
      </c>
      <c r="F1070" s="468">
        <v>0.02211</v>
      </c>
      <c r="G1070" s="468">
        <v>0.015247</v>
      </c>
      <c r="H1070" s="468">
        <v>0.165523</v>
      </c>
      <c r="I1070" s="468">
        <v>0.003408</v>
      </c>
      <c r="J1070" s="468">
        <v>0.00712</v>
      </c>
      <c r="K1070" s="469">
        <v>0</v>
      </c>
      <c r="L1070" s="469">
        <v>0</v>
      </c>
      <c r="M1070" s="463">
        <v>4.7544</v>
      </c>
      <c r="N1070" s="464">
        <f>4*K1070/J1070</f>
        <v>0</v>
      </c>
      <c r="O1070" s="464">
        <f>4*L1070/I1070</f>
        <v>0</v>
      </c>
      <c r="P1070" s="462">
        <f>N1070*E1070</f>
        <v>0</v>
      </c>
      <c r="Q1070" s="462">
        <f>O1070*E1070</f>
        <v>0</v>
      </c>
    </row>
    <row r="1071" ht="18.65" customHeight="1">
      <c r="A1071" t="s" s="467">
        <v>3469</v>
      </c>
      <c r="B1071" t="s" s="467">
        <v>232</v>
      </c>
      <c r="C1071" t="s" s="459">
        <v>167</v>
      </c>
      <c r="D1071" t="s" s="58">
        <v>1122</v>
      </c>
      <c r="E1071" s="468">
        <v>0.025685</v>
      </c>
      <c r="F1071" s="468">
        <v>0.025711</v>
      </c>
      <c r="G1071" s="468">
        <v>0.00575</v>
      </c>
      <c r="H1071" s="468">
        <v>0.000133</v>
      </c>
      <c r="I1071" s="468">
        <v>0.001494</v>
      </c>
      <c r="J1071" s="468">
        <v>0.006901</v>
      </c>
      <c r="K1071" s="469">
        <v>0</v>
      </c>
      <c r="L1071" s="469">
        <v>0</v>
      </c>
      <c r="M1071" s="463">
        <v>0</v>
      </c>
      <c r="N1071" s="464">
        <f>4*K1071/J1071</f>
        <v>0</v>
      </c>
      <c r="O1071" s="464">
        <f>4*L1071/I1071</f>
        <v>0</v>
      </c>
      <c r="P1071" s="462">
        <f>N1071*E1071</f>
        <v>0</v>
      </c>
      <c r="Q1071" s="462">
        <f>O1071*E1071</f>
        <v>0</v>
      </c>
    </row>
    <row r="1072" ht="18.65" customHeight="1">
      <c r="A1072" t="s" s="467">
        <v>3469</v>
      </c>
      <c r="B1072" t="s" s="467">
        <v>232</v>
      </c>
      <c r="C1072" t="s" s="459">
        <v>3115</v>
      </c>
      <c r="D1072" t="s" s="58">
        <v>1122</v>
      </c>
      <c r="E1072" s="468">
        <v>0.013245</v>
      </c>
      <c r="F1072" s="468">
        <v>0.021348</v>
      </c>
      <c r="G1072" s="468">
        <v>0.017581</v>
      </c>
      <c r="H1072" s="468">
        <v>0.122849</v>
      </c>
      <c r="I1072" s="468">
        <v>0.005121</v>
      </c>
      <c r="J1072" s="468">
        <v>0.010823</v>
      </c>
      <c r="K1072" s="469">
        <v>0</v>
      </c>
      <c r="L1072" s="469">
        <v>0</v>
      </c>
      <c r="M1072" s="463">
        <v>1.51</v>
      </c>
      <c r="N1072" s="464">
        <f>4*K1072/J1072</f>
        <v>0</v>
      </c>
      <c r="O1072" s="464">
        <f>4*L1072/I1072</f>
        <v>0</v>
      </c>
      <c r="P1072" s="462">
        <f>N1072*E1072</f>
        <v>0</v>
      </c>
      <c r="Q1072" s="462">
        <f>O1072*E1072</f>
        <v>0</v>
      </c>
    </row>
    <row r="1073" ht="18.65" customHeight="1">
      <c r="A1073" t="s" s="467">
        <v>3469</v>
      </c>
      <c r="B1073" t="s" s="467">
        <v>232</v>
      </c>
      <c r="C1073" s="465">
        <v>16</v>
      </c>
      <c r="D1073" t="s" s="58">
        <v>1122</v>
      </c>
      <c r="E1073" s="468">
        <v>0.011814</v>
      </c>
      <c r="F1073" s="468">
        <v>0.020299</v>
      </c>
      <c r="G1073" s="468">
        <v>0.01862</v>
      </c>
      <c r="H1073" s="468">
        <v>0.127166</v>
      </c>
      <c r="I1073" s="468">
        <v>0.003605</v>
      </c>
      <c r="J1073" s="468">
        <v>0.009592</v>
      </c>
      <c r="K1073" s="469">
        <v>0</v>
      </c>
      <c r="L1073" s="469">
        <v>0</v>
      </c>
      <c r="M1073" s="463">
        <v>0</v>
      </c>
      <c r="N1073" s="464">
        <f>4*K1073/J1073</f>
        <v>0</v>
      </c>
      <c r="O1073" s="464">
        <f>4*L1073/I1073</f>
        <v>0</v>
      </c>
      <c r="P1073" s="462">
        <f>N1073*E1073</f>
        <v>0</v>
      </c>
      <c r="Q1073" s="462">
        <f>O1073*E1073</f>
        <v>0</v>
      </c>
    </row>
    <row r="1074" ht="18.65" customHeight="1">
      <c r="A1074" t="s" s="467">
        <v>3469</v>
      </c>
      <c r="B1074" t="s" s="467">
        <v>232</v>
      </c>
      <c r="C1074" s="465">
        <v>17</v>
      </c>
      <c r="D1074" t="s" s="58">
        <v>1122</v>
      </c>
      <c r="E1074" s="468">
        <v>0.010925</v>
      </c>
      <c r="F1074" s="468">
        <v>0.020239</v>
      </c>
      <c r="G1074" s="468">
        <v>0.016697</v>
      </c>
      <c r="H1074" s="468">
        <v>0.1229</v>
      </c>
      <c r="I1074" s="468">
        <v>0.003746</v>
      </c>
      <c r="J1074" s="468">
        <v>0.007325</v>
      </c>
      <c r="K1074" s="469">
        <v>0</v>
      </c>
      <c r="L1074" s="469">
        <v>0</v>
      </c>
      <c r="M1074" s="463">
        <v>0.8639</v>
      </c>
      <c r="N1074" s="464">
        <f>4*K1074/J1074</f>
        <v>0</v>
      </c>
      <c r="O1074" s="464">
        <f>4*L1074/I1074</f>
        <v>0</v>
      </c>
      <c r="P1074" s="462">
        <f>N1074*E1074</f>
        <v>0</v>
      </c>
      <c r="Q1074" s="462">
        <f>O1074*E1074</f>
        <v>0</v>
      </c>
    </row>
    <row r="1075" ht="18.65" customHeight="1">
      <c r="A1075" t="s" s="467">
        <v>3469</v>
      </c>
      <c r="B1075" t="s" s="467">
        <v>232</v>
      </c>
      <c r="C1075" s="465">
        <v>18</v>
      </c>
      <c r="D1075" t="s" s="58">
        <v>1122</v>
      </c>
      <c r="E1075" s="468">
        <v>0.012854</v>
      </c>
      <c r="F1075" s="468">
        <v>0.019829</v>
      </c>
      <c r="G1075" s="468">
        <v>0.01684</v>
      </c>
      <c r="H1075" s="468">
        <v>0.10114</v>
      </c>
      <c r="I1075" s="468">
        <v>0.003435</v>
      </c>
      <c r="J1075" s="468">
        <v>0.007126</v>
      </c>
      <c r="K1075" s="469">
        <v>0</v>
      </c>
      <c r="L1075" s="469">
        <v>0</v>
      </c>
      <c r="M1075" s="463">
        <v>1.8076</v>
      </c>
      <c r="N1075" s="464">
        <f>4*K1075/J1075</f>
        <v>0</v>
      </c>
      <c r="O1075" s="464">
        <f>4*L1075/I1075</f>
        <v>0</v>
      </c>
      <c r="P1075" s="462">
        <f>N1075*E1075</f>
        <v>0</v>
      </c>
      <c r="Q1075" s="462">
        <f>O1075*E1075</f>
        <v>0</v>
      </c>
    </row>
    <row r="1076" ht="18.65" customHeight="1">
      <c r="A1076" t="s" s="467">
        <v>3469</v>
      </c>
      <c r="B1076" t="s" s="467">
        <v>232</v>
      </c>
      <c r="C1076" s="465">
        <v>19</v>
      </c>
      <c r="D1076" t="s" s="58">
        <v>1122</v>
      </c>
      <c r="E1076" s="468">
        <v>0.012086</v>
      </c>
      <c r="F1076" s="468">
        <v>0.019456</v>
      </c>
      <c r="G1076" s="468">
        <v>0.016944</v>
      </c>
      <c r="H1076" s="468">
        <v>0.294161</v>
      </c>
      <c r="I1076" s="468">
        <v>0.00289</v>
      </c>
      <c r="J1076" s="468">
        <v>0.007712</v>
      </c>
      <c r="K1076" s="469">
        <v>0</v>
      </c>
      <c r="L1076" s="469">
        <v>0</v>
      </c>
      <c r="M1076" s="463">
        <v>1.506</v>
      </c>
      <c r="N1076" s="464">
        <f>4*K1076/J1076</f>
        <v>0</v>
      </c>
      <c r="O1076" s="464">
        <f>4*L1076/I1076</f>
        <v>0</v>
      </c>
      <c r="P1076" s="462">
        <f>N1076*E1076</f>
        <v>0</v>
      </c>
      <c r="Q1076" s="462">
        <f>O1076*E1076</f>
        <v>0</v>
      </c>
    </row>
    <row r="1077" ht="18.65" customHeight="1">
      <c r="A1077" t="s" s="467">
        <v>3469</v>
      </c>
      <c r="B1077" t="s" s="467">
        <v>232</v>
      </c>
      <c r="C1077" s="465">
        <v>20</v>
      </c>
      <c r="D1077" t="s" s="58">
        <v>1122</v>
      </c>
      <c r="E1077" s="468">
        <v>0.017025</v>
      </c>
      <c r="F1077" s="468">
        <v>0.020655</v>
      </c>
      <c r="G1077" s="468">
        <v>0.01557</v>
      </c>
      <c r="H1077" s="468">
        <v>0.073006</v>
      </c>
      <c r="I1077" s="468">
        <v>0.003043</v>
      </c>
      <c r="J1077" s="468">
        <v>0.00701</v>
      </c>
      <c r="K1077" s="469">
        <v>0</v>
      </c>
      <c r="L1077" s="469">
        <v>0</v>
      </c>
      <c r="M1077" s="463">
        <v>2.4229</v>
      </c>
      <c r="N1077" s="464">
        <f>4*K1077/J1077</f>
        <v>0</v>
      </c>
      <c r="O1077" s="464">
        <f>4*L1077/I1077</f>
        <v>0</v>
      </c>
      <c r="P1077" s="462">
        <f>N1077*E1077</f>
        <v>0</v>
      </c>
      <c r="Q1077" s="462">
        <f>O1077*E1077</f>
        <v>0</v>
      </c>
    </row>
    <row r="1078" ht="18.65" customHeight="1">
      <c r="A1078" t="s" s="467">
        <v>3469</v>
      </c>
      <c r="B1078" t="s" s="467">
        <v>232</v>
      </c>
      <c r="C1078" s="465">
        <v>21</v>
      </c>
      <c r="D1078" t="s" s="58">
        <v>1122</v>
      </c>
      <c r="E1078" s="468">
        <v>0.007581</v>
      </c>
      <c r="F1078" s="468">
        <v>0.020505</v>
      </c>
      <c r="G1078" s="468">
        <v>0.021477</v>
      </c>
      <c r="H1078" s="468">
        <v>0.655508</v>
      </c>
      <c r="I1078" s="468">
        <v>0.003842</v>
      </c>
      <c r="J1078" s="468">
        <v>0.004246</v>
      </c>
      <c r="K1078" s="469">
        <v>0</v>
      </c>
      <c r="L1078" s="469">
        <v>0</v>
      </c>
      <c r="M1078" t="s" s="466">
        <v>166</v>
      </c>
      <c r="N1078" s="464">
        <f>4*K1078/J1078</f>
        <v>0</v>
      </c>
      <c r="O1078" s="464">
        <f>4*L1078/I1078</f>
        <v>0</v>
      </c>
      <c r="P1078" s="462">
        <f>N1078*E1078</f>
        <v>0</v>
      </c>
      <c r="Q1078" s="462">
        <f>O1078*E1078</f>
        <v>0</v>
      </c>
    </row>
    <row r="1079" ht="18.65" customHeight="1">
      <c r="A1079" t="s" s="467">
        <v>3469</v>
      </c>
      <c r="B1079" t="s" s="467">
        <v>232</v>
      </c>
      <c r="C1079" t="s" s="459">
        <v>216</v>
      </c>
      <c r="D1079" t="s" s="58">
        <v>1121</v>
      </c>
      <c r="E1079" s="468">
        <v>0.013526</v>
      </c>
      <c r="F1079" s="468">
        <v>0.020649</v>
      </c>
      <c r="G1079" s="468">
        <v>0.016862</v>
      </c>
      <c r="H1079" s="468">
        <v>0.173072</v>
      </c>
      <c r="I1079" s="468">
        <v>0.003415</v>
      </c>
      <c r="J1079" s="468">
        <v>0.007873</v>
      </c>
      <c r="K1079" s="469">
        <v>5e-06</v>
      </c>
      <c r="L1079" s="469">
        <v>0.000923</v>
      </c>
      <c r="M1079" s="463">
        <v>35.6963</v>
      </c>
      <c r="N1079" s="464">
        <f>4*K1079/J1079</f>
        <v>0.00254032770227359</v>
      </c>
      <c r="O1079" s="464">
        <f>4*L1079/I1079</f>
        <v>1.08111273792094</v>
      </c>
      <c r="P1079" s="462">
        <f>N1079*E1079</f>
        <v>3.43604725009526e-05</v>
      </c>
      <c r="Q1079" s="462">
        <f>O1079*E1079</f>
        <v>0.0146231308931186</v>
      </c>
    </row>
    <row r="1080" ht="18.65" customHeight="1">
      <c r="A1080" t="s" s="467">
        <v>3470</v>
      </c>
      <c r="B1080" t="s" s="467">
        <v>215</v>
      </c>
      <c r="C1080" s="465">
        <v>1</v>
      </c>
      <c r="D1080" t="s" s="58">
        <v>1121</v>
      </c>
      <c r="E1080" s="468">
        <v>0.021126</v>
      </c>
      <c r="F1080" s="468">
        <v>0.021147</v>
      </c>
      <c r="G1080" s="468">
        <v>0.015943</v>
      </c>
      <c r="H1080" s="468">
        <v>0.000125</v>
      </c>
      <c r="I1080" s="468">
        <v>0.002516</v>
      </c>
      <c r="J1080" s="468">
        <v>0.006922</v>
      </c>
      <c r="K1080" s="469">
        <v>5e-06</v>
      </c>
      <c r="L1080" s="469">
        <v>0.000651</v>
      </c>
      <c r="M1080" s="463">
        <v>28.6423</v>
      </c>
      <c r="N1080" s="464">
        <f>4*K1080/J1080</f>
        <v>0.00288933834151979</v>
      </c>
      <c r="O1080" s="464">
        <f>4*L1080/I1080</f>
        <v>1.03497615262321</v>
      </c>
      <c r="P1080" s="462">
        <f>N1080*E1080</f>
        <v>6.10401618029471e-05</v>
      </c>
      <c r="Q1080" s="462">
        <f>O1080*E1080</f>
        <v>0.0218649062003179</v>
      </c>
    </row>
    <row r="1081" ht="18.65" customHeight="1">
      <c r="A1081" t="s" s="467">
        <v>3470</v>
      </c>
      <c r="B1081" t="s" s="467">
        <v>215</v>
      </c>
      <c r="C1081" t="s" s="459">
        <v>180</v>
      </c>
      <c r="D1081" t="s" s="58">
        <v>1121</v>
      </c>
      <c r="E1081" s="468">
        <v>0.019122</v>
      </c>
      <c r="F1081" s="468">
        <v>0.024448</v>
      </c>
      <c r="G1081" s="468">
        <v>0.019788</v>
      </c>
      <c r="H1081" s="468">
        <v>0.113533</v>
      </c>
      <c r="I1081" s="468">
        <v>0.002948</v>
      </c>
      <c r="J1081" s="468">
        <v>0.012336</v>
      </c>
      <c r="K1081" s="469">
        <v>5e-06</v>
      </c>
      <c r="L1081" s="469">
        <v>0.002162</v>
      </c>
      <c r="M1081" s="463">
        <v>11.9559</v>
      </c>
      <c r="N1081" s="464">
        <f>4*K1081/J1081</f>
        <v>0.00162127107652399</v>
      </c>
      <c r="O1081" s="464">
        <f>4*L1081/I1081</f>
        <v>2.93351424694708</v>
      </c>
      <c r="P1081" s="462">
        <f>N1081*E1081</f>
        <v>3.10019455252917e-05</v>
      </c>
      <c r="Q1081" s="462">
        <f>O1081*E1081</f>
        <v>0.0560946594301221</v>
      </c>
    </row>
    <row r="1082" ht="18.65" customHeight="1">
      <c r="A1082" t="s" s="467">
        <v>3470</v>
      </c>
      <c r="B1082" t="s" s="467">
        <v>215</v>
      </c>
      <c r="C1082" t="s" s="459">
        <v>150</v>
      </c>
      <c r="D1082" t="s" s="58">
        <v>1122</v>
      </c>
      <c r="E1082" s="468">
        <v>0.019544</v>
      </c>
      <c r="F1082" s="468">
        <v>0.023339</v>
      </c>
      <c r="G1082" s="468">
        <v>0.020886</v>
      </c>
      <c r="H1082" s="468">
        <v>0.403265</v>
      </c>
      <c r="I1082" s="468">
        <v>0.002044</v>
      </c>
      <c r="J1082" s="468">
        <v>0.013626</v>
      </c>
      <c r="K1082" s="469">
        <v>0</v>
      </c>
      <c r="L1082" s="469">
        <v>0</v>
      </c>
      <c r="M1082" t="s" s="466">
        <v>166</v>
      </c>
      <c r="N1082" s="464">
        <f>4*K1082/J1082</f>
        <v>0</v>
      </c>
      <c r="O1082" s="464">
        <f>4*L1082/I1082</f>
        <v>0</v>
      </c>
      <c r="P1082" s="462">
        <f>N1082*E1082</f>
        <v>0</v>
      </c>
      <c r="Q1082" s="462">
        <f>O1082*E1082</f>
        <v>0</v>
      </c>
    </row>
    <row r="1083" ht="18.65" customHeight="1">
      <c r="A1083" t="s" s="467">
        <v>3470</v>
      </c>
      <c r="B1083" t="s" s="467">
        <v>215</v>
      </c>
      <c r="C1083" t="s" s="459">
        <v>182</v>
      </c>
      <c r="D1083" t="s" s="58">
        <v>1122</v>
      </c>
      <c r="E1083" s="468">
        <v>0.019056</v>
      </c>
      <c r="F1083" s="468">
        <v>0.027049</v>
      </c>
      <c r="G1083" s="468">
        <v>0.016394</v>
      </c>
      <c r="H1083" s="468">
        <v>0.080835</v>
      </c>
      <c r="I1083" s="468">
        <v>0.002382</v>
      </c>
      <c r="J1083" s="468">
        <v>0.019706</v>
      </c>
      <c r="K1083" s="469">
        <v>0</v>
      </c>
      <c r="L1083" s="469">
        <v>0</v>
      </c>
      <c r="M1083" s="463">
        <v>0</v>
      </c>
      <c r="N1083" s="464">
        <f>4*K1083/J1083</f>
        <v>0</v>
      </c>
      <c r="O1083" s="464">
        <f>4*L1083/I1083</f>
        <v>0</v>
      </c>
      <c r="P1083" s="462">
        <f>N1083*E1083</f>
        <v>0</v>
      </c>
      <c r="Q1083" s="462">
        <f>O1083*E1083</f>
        <v>0</v>
      </c>
    </row>
    <row r="1084" ht="18.65" customHeight="1">
      <c r="A1084" t="s" s="467">
        <v>3470</v>
      </c>
      <c r="B1084" t="s" s="467">
        <v>215</v>
      </c>
      <c r="C1084" s="465">
        <v>3</v>
      </c>
      <c r="D1084" t="s" s="58">
        <v>1121</v>
      </c>
      <c r="E1084" s="468">
        <v>0.005132</v>
      </c>
      <c r="F1084" s="468">
        <v>0.022255</v>
      </c>
      <c r="G1084" s="468">
        <v>0.016739</v>
      </c>
      <c r="H1084" s="468">
        <v>0.5717950000000001</v>
      </c>
      <c r="I1084" s="468">
        <v>0.002341</v>
      </c>
      <c r="J1084" s="468">
        <v>0.000171</v>
      </c>
      <c r="K1084" s="469">
        <v>0.000239</v>
      </c>
      <c r="L1084" s="469">
        <v>5e-06</v>
      </c>
      <c r="M1084" s="463">
        <v>42.0803</v>
      </c>
      <c r="N1084" s="464">
        <f>4*K1084/J1084</f>
        <v>5.5906432748538</v>
      </c>
      <c r="O1084" s="464">
        <f>4*L1084/I1084</f>
        <v>0.008543357539513029</v>
      </c>
      <c r="P1084" s="462">
        <f>N1084*E1084</f>
        <v>0.0286911812865497</v>
      </c>
      <c r="Q1084" s="462">
        <f>O1084*E1084</f>
        <v>4.38445108927809e-05</v>
      </c>
    </row>
    <row r="1085" ht="18.65" customHeight="1">
      <c r="A1085" t="s" s="467">
        <v>3470</v>
      </c>
      <c r="B1085" t="s" s="467">
        <v>215</v>
      </c>
      <c r="C1085" s="465">
        <v>4</v>
      </c>
      <c r="D1085" t="s" s="58">
        <v>1122</v>
      </c>
      <c r="E1085" s="468">
        <v>0.016315</v>
      </c>
      <c r="F1085" s="468">
        <v>0.022925</v>
      </c>
      <c r="G1085" s="468">
        <v>0.018292</v>
      </c>
      <c r="H1085" s="468">
        <v>0.086158</v>
      </c>
      <c r="I1085" s="468">
        <v>0.00263</v>
      </c>
      <c r="J1085" s="468">
        <v>0.011181</v>
      </c>
      <c r="K1085" s="469">
        <v>0</v>
      </c>
      <c r="L1085" s="469">
        <v>0</v>
      </c>
      <c r="M1085" s="463">
        <v>0</v>
      </c>
      <c r="N1085" s="464">
        <f>4*K1085/J1085</f>
        <v>0</v>
      </c>
      <c r="O1085" s="464">
        <f>4*L1085/I1085</f>
        <v>0</v>
      </c>
      <c r="P1085" s="462">
        <f>N1085*E1085</f>
        <v>0</v>
      </c>
      <c r="Q1085" s="462">
        <f>O1085*E1085</f>
        <v>0</v>
      </c>
    </row>
    <row r="1086" ht="18.65" customHeight="1">
      <c r="A1086" t="s" s="467">
        <v>3470</v>
      </c>
      <c r="B1086" t="s" s="467">
        <v>215</v>
      </c>
      <c r="C1086" s="465">
        <v>5</v>
      </c>
      <c r="D1086" t="s" s="58">
        <v>1122</v>
      </c>
      <c r="E1086" s="468">
        <v>0.018086</v>
      </c>
      <c r="F1086" s="468">
        <v>0.024928</v>
      </c>
      <c r="G1086" s="468">
        <v>0.014514</v>
      </c>
      <c r="H1086" s="468">
        <v>0.067291</v>
      </c>
      <c r="I1086" s="468">
        <v>0.002881</v>
      </c>
      <c r="J1086" s="468">
        <v>0.011816</v>
      </c>
      <c r="K1086" s="469">
        <v>0</v>
      </c>
      <c r="L1086" s="469">
        <v>0</v>
      </c>
      <c r="M1086" s="463">
        <v>0</v>
      </c>
      <c r="N1086" s="464">
        <f>4*K1086/J1086</f>
        <v>0</v>
      </c>
      <c r="O1086" s="464">
        <f>4*L1086/I1086</f>
        <v>0</v>
      </c>
      <c r="P1086" s="462">
        <f>N1086*E1086</f>
        <v>0</v>
      </c>
      <c r="Q1086" s="462">
        <f>O1086*E1086</f>
        <v>0</v>
      </c>
    </row>
    <row r="1087" ht="18.65" customHeight="1">
      <c r="A1087" t="s" s="467">
        <v>3470</v>
      </c>
      <c r="B1087" t="s" s="467">
        <v>215</v>
      </c>
      <c r="C1087" s="465">
        <v>6</v>
      </c>
      <c r="D1087" t="s" s="58">
        <v>1122</v>
      </c>
      <c r="E1087" s="468">
        <v>0.004095</v>
      </c>
      <c r="F1087" s="468">
        <v>0.022282</v>
      </c>
      <c r="G1087" s="468">
        <v>0.020203</v>
      </c>
      <c r="H1087" s="468">
        <v>0.436192</v>
      </c>
      <c r="I1087" s="468">
        <v>0.002158</v>
      </c>
      <c r="J1087" s="468">
        <v>0.002237</v>
      </c>
      <c r="K1087" s="469">
        <v>0</v>
      </c>
      <c r="L1087" s="469">
        <v>0</v>
      </c>
      <c r="M1087" s="463">
        <v>0.092</v>
      </c>
      <c r="N1087" s="464">
        <f>4*K1087/J1087</f>
        <v>0</v>
      </c>
      <c r="O1087" s="464">
        <f>4*L1087/I1087</f>
        <v>0</v>
      </c>
      <c r="P1087" s="462">
        <f>N1087*E1087</f>
        <v>0</v>
      </c>
      <c r="Q1087" s="462">
        <f>O1087*E1087</f>
        <v>0</v>
      </c>
    </row>
    <row r="1088" ht="18.65" customHeight="1">
      <c r="A1088" t="s" s="467">
        <v>3470</v>
      </c>
      <c r="B1088" t="s" s="467">
        <v>215</v>
      </c>
      <c r="C1088" s="465">
        <v>7</v>
      </c>
      <c r="D1088" t="s" s="58">
        <v>1121</v>
      </c>
      <c r="E1088" s="468">
        <v>0.022244</v>
      </c>
      <c r="F1088" s="468">
        <v>0.022266</v>
      </c>
      <c r="G1088" s="468">
        <v>0.017178</v>
      </c>
      <c r="H1088" s="468">
        <v>0.000222</v>
      </c>
      <c r="I1088" s="468">
        <v>0.002186</v>
      </c>
      <c r="J1088" s="468">
        <v>0.011945</v>
      </c>
      <c r="K1088" s="469">
        <v>5e-06</v>
      </c>
      <c r="L1088" s="469">
        <v>0.001607</v>
      </c>
      <c r="M1088" s="463">
        <v>32.8939</v>
      </c>
      <c r="N1088" s="464">
        <f>4*K1088/J1088</f>
        <v>0.00167434072833822</v>
      </c>
      <c r="O1088" s="464">
        <f>4*L1088/I1088</f>
        <v>2.94053064958829</v>
      </c>
      <c r="P1088" s="462">
        <f>N1088*E1088</f>
        <v>3.72440351611554e-05</v>
      </c>
      <c r="Q1088" s="462">
        <f>O1088*E1088</f>
        <v>0.06540916376944191</v>
      </c>
    </row>
    <row r="1089" ht="18.65" customHeight="1">
      <c r="A1089" t="s" s="467">
        <v>3470</v>
      </c>
      <c r="B1089" t="s" s="467">
        <v>215</v>
      </c>
      <c r="C1089" s="465">
        <v>8</v>
      </c>
      <c r="D1089" t="s" s="58">
        <v>1122</v>
      </c>
      <c r="E1089" s="468">
        <v>0.002774</v>
      </c>
      <c r="F1089" s="468">
        <v>0.021481</v>
      </c>
      <c r="G1089" s="468">
        <v>0.019455</v>
      </c>
      <c r="H1089" s="468">
        <v>0.981339</v>
      </c>
      <c r="I1089" s="468">
        <v>0.001674</v>
      </c>
      <c r="J1089" s="468">
        <v>0.000766</v>
      </c>
      <c r="K1089" s="469">
        <v>0</v>
      </c>
      <c r="L1089" s="469">
        <v>0</v>
      </c>
      <c r="M1089" t="s" s="466">
        <v>166</v>
      </c>
      <c r="N1089" s="464">
        <f>4*K1089/J1089</f>
        <v>0</v>
      </c>
      <c r="O1089" s="464">
        <f>4*L1089/I1089</f>
        <v>0</v>
      </c>
      <c r="P1089" s="462">
        <f>N1089*E1089</f>
        <v>0</v>
      </c>
      <c r="Q1089" s="462">
        <f>O1089*E1089</f>
        <v>0</v>
      </c>
    </row>
    <row r="1090" ht="18.65" customHeight="1">
      <c r="A1090" t="s" s="467">
        <v>3470</v>
      </c>
      <c r="B1090" t="s" s="467">
        <v>215</v>
      </c>
      <c r="C1090" s="465">
        <v>9</v>
      </c>
      <c r="D1090" t="s" s="58">
        <v>1122</v>
      </c>
      <c r="E1090" s="468">
        <v>0.012889</v>
      </c>
      <c r="F1090" s="468">
        <v>0.024241</v>
      </c>
      <c r="G1090" s="468">
        <v>0.017186</v>
      </c>
      <c r="H1090" s="468">
        <v>0.6281949999999999</v>
      </c>
      <c r="I1090" s="468">
        <v>0.002632</v>
      </c>
      <c r="J1090" s="468">
        <v>0.004468</v>
      </c>
      <c r="K1090" s="469">
        <v>0</v>
      </c>
      <c r="L1090" s="469">
        <v>0</v>
      </c>
      <c r="M1090" s="463">
        <v>4.5991</v>
      </c>
      <c r="N1090" s="464">
        <f>4*K1090/J1090</f>
        <v>0</v>
      </c>
      <c r="O1090" s="464">
        <f>4*L1090/I1090</f>
        <v>0</v>
      </c>
      <c r="P1090" s="462">
        <f>N1090*E1090</f>
        <v>0</v>
      </c>
      <c r="Q1090" s="462">
        <f>O1090*E1090</f>
        <v>0</v>
      </c>
    </row>
    <row r="1091" ht="18.65" customHeight="1">
      <c r="A1091" t="s" s="467">
        <v>3470</v>
      </c>
      <c r="B1091" t="s" s="467">
        <v>215</v>
      </c>
      <c r="C1091" s="465">
        <v>10</v>
      </c>
      <c r="D1091" t="s" s="58">
        <v>1121</v>
      </c>
      <c r="E1091" s="468">
        <v>0.021286</v>
      </c>
      <c r="F1091" s="468">
        <v>0.021307</v>
      </c>
      <c r="G1091" s="468">
        <v>0.016818</v>
      </c>
      <c r="H1091" s="468">
        <v>0.000239</v>
      </c>
      <c r="I1091" s="468">
        <v>0.002354</v>
      </c>
      <c r="J1091" s="468">
        <v>0.007462</v>
      </c>
      <c r="K1091" s="469">
        <v>5e-06</v>
      </c>
      <c r="L1091" s="469">
        <v>0.001467</v>
      </c>
      <c r="M1091" s="463">
        <v>42.2668</v>
      </c>
      <c r="N1091" s="464">
        <f>4*K1091/J1091</f>
        <v>0.00268024658268561</v>
      </c>
      <c r="O1091" s="464">
        <f>4*L1091/I1091</f>
        <v>2.4927782497876</v>
      </c>
      <c r="P1091" s="462">
        <f>N1091*E1091</f>
        <v>5.70517287590459e-05</v>
      </c>
      <c r="Q1091" s="462">
        <f>O1091*E1091</f>
        <v>0.0530612778249789</v>
      </c>
    </row>
    <row r="1092" ht="18.65" customHeight="1">
      <c r="A1092" t="s" s="467">
        <v>3470</v>
      </c>
      <c r="B1092" t="s" s="467">
        <v>215</v>
      </c>
      <c r="C1092" s="465">
        <v>11</v>
      </c>
      <c r="D1092" t="s" s="58">
        <v>1122</v>
      </c>
      <c r="E1092" s="468">
        <v>0.020618</v>
      </c>
      <c r="F1092" s="468">
        <v>0.020638</v>
      </c>
      <c r="G1092" s="468">
        <v>0.018745</v>
      </c>
      <c r="H1092" s="468">
        <v>0.000544</v>
      </c>
      <c r="I1092" s="468">
        <v>0.002607</v>
      </c>
      <c r="J1092" s="468">
        <v>0.011609</v>
      </c>
      <c r="K1092" s="469">
        <v>0</v>
      </c>
      <c r="L1092" s="469">
        <v>0</v>
      </c>
      <c r="M1092" s="463">
        <v>6.5179</v>
      </c>
      <c r="N1092" s="464">
        <f>4*K1092/J1092</f>
        <v>0</v>
      </c>
      <c r="O1092" s="464">
        <f>4*L1092/I1092</f>
        <v>0</v>
      </c>
      <c r="P1092" s="462">
        <f>N1092*E1092</f>
        <v>0</v>
      </c>
      <c r="Q1092" s="462">
        <f>O1092*E1092</f>
        <v>0</v>
      </c>
    </row>
    <row r="1093" ht="18.65" customHeight="1">
      <c r="A1093" t="s" s="467">
        <v>3470</v>
      </c>
      <c r="B1093" t="s" s="467">
        <v>215</v>
      </c>
      <c r="C1093" s="465">
        <v>12</v>
      </c>
      <c r="D1093" t="s" s="58">
        <v>1121</v>
      </c>
      <c r="E1093" s="468">
        <v>0.021244</v>
      </c>
      <c r="F1093" s="468">
        <v>0.021265</v>
      </c>
      <c r="G1093" s="468">
        <v>0.017966</v>
      </c>
      <c r="H1093" s="468">
        <v>0.000392</v>
      </c>
      <c r="I1093" s="468">
        <v>0.002371</v>
      </c>
      <c r="J1093" s="468">
        <v>0.010804</v>
      </c>
      <c r="K1093" s="469">
        <v>5e-06</v>
      </c>
      <c r="L1093" s="469">
        <v>0.001238</v>
      </c>
      <c r="M1093" s="463">
        <v>20.5825</v>
      </c>
      <c r="N1093" s="464">
        <f>4*K1093/J1093</f>
        <v>0.00185116623472788</v>
      </c>
      <c r="O1093" s="464">
        <f>4*L1093/I1093</f>
        <v>2.08857022353437</v>
      </c>
      <c r="P1093" s="462">
        <f>N1093*E1093</f>
        <v>3.93261754905591e-05</v>
      </c>
      <c r="Q1093" s="462">
        <f>O1093*E1093</f>
        <v>0.0443695858287642</v>
      </c>
    </row>
    <row r="1094" ht="18.65" customHeight="1">
      <c r="A1094" t="s" s="467">
        <v>3470</v>
      </c>
      <c r="B1094" t="s" s="467">
        <v>215</v>
      </c>
      <c r="C1094" s="465">
        <v>13</v>
      </c>
      <c r="D1094" t="s" s="58">
        <v>1121</v>
      </c>
      <c r="E1094" s="468">
        <v>0.021103</v>
      </c>
      <c r="F1094" s="468">
        <v>0.021124</v>
      </c>
      <c r="G1094" s="468">
        <v>0.017908</v>
      </c>
      <c r="H1094" s="468">
        <v>0.000153</v>
      </c>
      <c r="I1094" s="468">
        <v>0.002495</v>
      </c>
      <c r="J1094" s="468">
        <v>0.000147</v>
      </c>
      <c r="K1094" s="469">
        <v>7.499999999999999e-05</v>
      </c>
      <c r="L1094" s="469">
        <v>0.000218</v>
      </c>
      <c r="M1094" s="463">
        <v>117.6677</v>
      </c>
      <c r="N1094" s="464">
        <f>4*K1094/J1094</f>
        <v>2.04081632653061</v>
      </c>
      <c r="O1094" s="464">
        <f>4*L1094/I1094</f>
        <v>0.349498997995992</v>
      </c>
      <c r="P1094" s="462">
        <f>N1094*E1094</f>
        <v>0.0430673469387755</v>
      </c>
      <c r="Q1094" s="462">
        <f>O1094*E1094</f>
        <v>0.00737547735470942</v>
      </c>
    </row>
    <row r="1095" ht="18.65" customHeight="1">
      <c r="A1095" t="s" s="467">
        <v>3470</v>
      </c>
      <c r="B1095" t="s" s="467">
        <v>215</v>
      </c>
      <c r="C1095" s="465">
        <v>14</v>
      </c>
      <c r="D1095" t="s" s="58">
        <v>1121</v>
      </c>
      <c r="E1095" s="468">
        <v>0.02458</v>
      </c>
      <c r="F1095" s="468">
        <v>0.024605</v>
      </c>
      <c r="G1095" s="468">
        <v>0.017435</v>
      </c>
      <c r="H1095" s="468">
        <v>0.001807</v>
      </c>
      <c r="I1095" s="468">
        <v>0.00317</v>
      </c>
      <c r="J1095" s="468">
        <v>0.014777</v>
      </c>
      <c r="K1095" s="469">
        <v>5e-06</v>
      </c>
      <c r="L1095" s="469">
        <v>0.003603</v>
      </c>
      <c r="M1095" s="463">
        <v>19.7603</v>
      </c>
      <c r="N1095" s="464">
        <f>4*K1095/J1095</f>
        <v>0.00135345469310415</v>
      </c>
      <c r="O1095" s="464">
        <f>4*L1095/I1095</f>
        <v>4.54637223974763</v>
      </c>
      <c r="P1095" s="462">
        <f>N1095*E1095</f>
        <v>3.32679163565e-05</v>
      </c>
      <c r="Q1095" s="462">
        <f>O1095*E1095</f>
        <v>0.111749829652997</v>
      </c>
    </row>
    <row r="1096" ht="18.65" customHeight="1">
      <c r="A1096" t="s" s="467">
        <v>3470</v>
      </c>
      <c r="B1096" t="s" s="467">
        <v>215</v>
      </c>
      <c r="C1096" t="s" s="459">
        <v>3114</v>
      </c>
      <c r="D1096" t="s" s="58">
        <v>1122</v>
      </c>
      <c r="E1096" s="468">
        <v>0.021352</v>
      </c>
      <c r="F1096" s="468">
        <v>0.02716</v>
      </c>
      <c r="G1096" s="468">
        <v>0.016422</v>
      </c>
      <c r="H1096" s="468">
        <v>0.085453</v>
      </c>
      <c r="I1096" s="468">
        <v>0.002303</v>
      </c>
      <c r="J1096" s="468">
        <v>0.013921</v>
      </c>
      <c r="K1096" s="469">
        <v>0</v>
      </c>
      <c r="L1096" s="469">
        <v>0</v>
      </c>
      <c r="M1096" s="463">
        <v>0.3328</v>
      </c>
      <c r="N1096" s="464">
        <f>4*K1096/J1096</f>
        <v>0</v>
      </c>
      <c r="O1096" s="464">
        <f>4*L1096/I1096</f>
        <v>0</v>
      </c>
      <c r="P1096" s="462">
        <f>N1096*E1096</f>
        <v>0</v>
      </c>
      <c r="Q1096" s="462">
        <f>O1096*E1096</f>
        <v>0</v>
      </c>
    </row>
    <row r="1097" ht="18.65" customHeight="1">
      <c r="A1097" t="s" s="467">
        <v>3470</v>
      </c>
      <c r="B1097" t="s" s="467">
        <v>215</v>
      </c>
      <c r="C1097" t="s" s="459">
        <v>167</v>
      </c>
      <c r="D1097" t="s" s="58">
        <v>1122</v>
      </c>
      <c r="E1097" s="468">
        <v>0.018145</v>
      </c>
      <c r="F1097" s="468">
        <v>0.027217</v>
      </c>
      <c r="G1097" s="468">
        <v>0.012878</v>
      </c>
      <c r="H1097" s="468">
        <v>0.060854</v>
      </c>
      <c r="I1097" s="468">
        <v>0.005606</v>
      </c>
      <c r="J1097" s="468">
        <v>0.0009970000000000001</v>
      </c>
      <c r="K1097" s="469">
        <v>0</v>
      </c>
      <c r="L1097" s="469">
        <v>0</v>
      </c>
      <c r="M1097" s="463">
        <v>0</v>
      </c>
      <c r="N1097" s="464">
        <f>4*K1097/J1097</f>
        <v>0</v>
      </c>
      <c r="O1097" s="464">
        <f>4*L1097/I1097</f>
        <v>0</v>
      </c>
      <c r="P1097" s="462">
        <f>N1097*E1097</f>
        <v>0</v>
      </c>
      <c r="Q1097" s="462">
        <f>O1097*E1097</f>
        <v>0</v>
      </c>
    </row>
    <row r="1098" ht="18.65" customHeight="1">
      <c r="A1098" t="s" s="467">
        <v>3470</v>
      </c>
      <c r="B1098" t="s" s="467">
        <v>215</v>
      </c>
      <c r="C1098" s="465">
        <v>16</v>
      </c>
      <c r="D1098" t="s" s="58">
        <v>1121</v>
      </c>
      <c r="E1098" s="468">
        <v>0.013665</v>
      </c>
      <c r="F1098" s="468">
        <v>0.023681</v>
      </c>
      <c r="G1098" s="468">
        <v>0.019441</v>
      </c>
      <c r="H1098" s="468">
        <v>0.366616</v>
      </c>
      <c r="I1098" s="468">
        <v>0.002923</v>
      </c>
      <c r="J1098" s="468">
        <v>9.3e-05</v>
      </c>
      <c r="K1098" s="469">
        <v>3.3e-05</v>
      </c>
      <c r="L1098" s="469">
        <v>5e-06</v>
      </c>
      <c r="M1098" s="463">
        <v>63.3413</v>
      </c>
      <c r="N1098" s="464">
        <f>4*K1098/J1098</f>
        <v>1.41935483870968</v>
      </c>
      <c r="O1098" s="464">
        <f>4*L1098/I1098</f>
        <v>0.00684228532329798</v>
      </c>
      <c r="P1098" s="462">
        <f>N1098*E1098</f>
        <v>0.0193954838709678</v>
      </c>
      <c r="Q1098" s="462">
        <f>O1098*E1098</f>
        <v>9.34998289428669e-05</v>
      </c>
    </row>
    <row r="1099" ht="18.65" customHeight="1">
      <c r="A1099" t="s" s="467">
        <v>3470</v>
      </c>
      <c r="B1099" t="s" s="467">
        <v>215</v>
      </c>
      <c r="C1099" s="465">
        <v>17</v>
      </c>
      <c r="D1099" t="s" s="58">
        <v>1121</v>
      </c>
      <c r="E1099" s="468">
        <v>0.005169</v>
      </c>
      <c r="F1099" s="468">
        <v>0.020475</v>
      </c>
      <c r="G1099" s="468">
        <v>0.017684</v>
      </c>
      <c r="H1099" s="468">
        <v>0.657972</v>
      </c>
      <c r="I1099" s="468">
        <v>0.002598</v>
      </c>
      <c r="J1099" s="468">
        <v>0.000126</v>
      </c>
      <c r="K1099" s="469">
        <v>0.000131</v>
      </c>
      <c r="L1099" s="469">
        <v>5e-06</v>
      </c>
      <c r="M1099" s="463">
        <v>95.6176</v>
      </c>
      <c r="N1099" s="464">
        <f>4*K1099/J1099</f>
        <v>4.15873015873016</v>
      </c>
      <c r="O1099" s="464">
        <f>4*L1099/I1099</f>
        <v>0.00769822940723634</v>
      </c>
      <c r="P1099" s="462">
        <f>N1099*E1099</f>
        <v>0.0214964761904762</v>
      </c>
      <c r="Q1099" s="462">
        <f>O1099*E1099</f>
        <v>3.97921478060046e-05</v>
      </c>
    </row>
    <row r="1100" ht="18.65" customHeight="1">
      <c r="A1100" t="s" s="467">
        <v>3470</v>
      </c>
      <c r="B1100" t="s" s="467">
        <v>215</v>
      </c>
      <c r="C1100" s="465">
        <v>18</v>
      </c>
      <c r="D1100" t="s" s="58">
        <v>1121</v>
      </c>
      <c r="E1100" s="468">
        <v>0.020479</v>
      </c>
      <c r="F1100" s="468">
        <v>0.021949</v>
      </c>
      <c r="G1100" s="468">
        <v>0.017286</v>
      </c>
      <c r="H1100" s="468">
        <v>0.01408</v>
      </c>
      <c r="I1100" s="468">
        <v>0.002975</v>
      </c>
      <c r="J1100" s="468">
        <v>0.009849999999999999</v>
      </c>
      <c r="K1100" s="469">
        <v>5e-06</v>
      </c>
      <c r="L1100" s="469">
        <v>0.000435</v>
      </c>
      <c r="M1100" s="463">
        <v>10.2177</v>
      </c>
      <c r="N1100" s="464">
        <f>4*K1100/J1100</f>
        <v>0.00203045685279188</v>
      </c>
      <c r="O1100" s="464">
        <f>4*L1100/I1100</f>
        <v>0.584873949579832</v>
      </c>
      <c r="P1100" s="462">
        <f>N1100*E1100</f>
        <v>4.15817258883249e-05</v>
      </c>
      <c r="Q1100" s="462">
        <f>O1100*E1100</f>
        <v>0.0119776336134454</v>
      </c>
    </row>
    <row r="1101" ht="18.65" customHeight="1">
      <c r="A1101" t="s" s="467">
        <v>3470</v>
      </c>
      <c r="B1101" t="s" s="467">
        <v>215</v>
      </c>
      <c r="C1101" s="465">
        <v>19</v>
      </c>
      <c r="D1101" t="s" s="58">
        <v>1122</v>
      </c>
      <c r="E1101" s="468">
        <v>0.015793</v>
      </c>
      <c r="F1101" s="468">
        <v>0.021354</v>
      </c>
      <c r="G1101" s="468">
        <v>0.016707</v>
      </c>
      <c r="H1101" s="468">
        <v>0.089185</v>
      </c>
      <c r="I1101" s="468">
        <v>0.002364</v>
      </c>
      <c r="J1101" s="468">
        <v>0.008874</v>
      </c>
      <c r="K1101" s="469">
        <v>0</v>
      </c>
      <c r="L1101" s="469">
        <v>0</v>
      </c>
      <c r="M1101" s="463">
        <v>0</v>
      </c>
      <c r="N1101" s="464">
        <f>4*K1101/J1101</f>
        <v>0</v>
      </c>
      <c r="O1101" s="464">
        <f>4*L1101/I1101</f>
        <v>0</v>
      </c>
      <c r="P1101" s="462">
        <f>N1101*E1101</f>
        <v>0</v>
      </c>
      <c r="Q1101" s="462">
        <f>O1101*E1101</f>
        <v>0</v>
      </c>
    </row>
    <row r="1102" ht="18.65" customHeight="1">
      <c r="A1102" t="s" s="467">
        <v>3470</v>
      </c>
      <c r="B1102" t="s" s="467">
        <v>215</v>
      </c>
      <c r="C1102" s="465">
        <v>20</v>
      </c>
      <c r="D1102" t="s" s="58">
        <v>1121</v>
      </c>
      <c r="E1102" s="468">
        <v>0.018886</v>
      </c>
      <c r="F1102" s="468">
        <v>0.021894</v>
      </c>
      <c r="G1102" s="468">
        <v>0.016081</v>
      </c>
      <c r="H1102" s="468">
        <v>0.020695</v>
      </c>
      <c r="I1102" s="468">
        <v>0.002141</v>
      </c>
      <c r="J1102" s="468">
        <v>0.009606</v>
      </c>
      <c r="K1102" s="469">
        <v>5e-06</v>
      </c>
      <c r="L1102" s="469">
        <v>0.000464</v>
      </c>
      <c r="M1102" s="463">
        <v>21.2374</v>
      </c>
      <c r="N1102" s="464">
        <f>4*K1102/J1102</f>
        <v>0.00208203206329377</v>
      </c>
      <c r="O1102" s="464">
        <f>4*L1102/I1102</f>
        <v>0.866884633348902</v>
      </c>
      <c r="P1102" s="462">
        <f>N1102*E1102</f>
        <v>3.93212575473661e-05</v>
      </c>
      <c r="Q1102" s="462">
        <f>O1102*E1102</f>
        <v>0.0163719831854274</v>
      </c>
    </row>
    <row r="1103" ht="18.65" customHeight="1">
      <c r="A1103" t="s" s="467">
        <v>3470</v>
      </c>
      <c r="B1103" t="s" s="467">
        <v>215</v>
      </c>
      <c r="C1103" s="465">
        <v>21</v>
      </c>
      <c r="D1103" t="s" s="58">
        <v>1122</v>
      </c>
      <c r="E1103" s="468">
        <v>0.002827</v>
      </c>
      <c r="F1103" s="468">
        <v>0.02236</v>
      </c>
      <c r="G1103" s="468">
        <v>0.017813</v>
      </c>
      <c r="H1103" s="468">
        <v>0.518325</v>
      </c>
      <c r="I1103" s="468">
        <v>0.001728</v>
      </c>
      <c r="J1103" s="468">
        <v>5e-06</v>
      </c>
      <c r="K1103" s="469">
        <v>0</v>
      </c>
      <c r="L1103" s="469">
        <v>0</v>
      </c>
      <c r="M1103" s="463">
        <v>0</v>
      </c>
      <c r="N1103" s="464">
        <f>4*K1103/J1103</f>
        <v>0</v>
      </c>
      <c r="O1103" s="464">
        <f>4*L1103/I1103</f>
        <v>0</v>
      </c>
      <c r="P1103" s="462">
        <f>N1103*E1103</f>
        <v>0</v>
      </c>
      <c r="Q1103" s="462">
        <f>O1103*E1103</f>
        <v>0</v>
      </c>
    </row>
    <row r="1104" ht="18.65" customHeight="1">
      <c r="A1104" t="s" s="467">
        <v>3470</v>
      </c>
      <c r="B1104" t="s" s="467">
        <v>215</v>
      </c>
      <c r="C1104" t="s" s="459">
        <v>216</v>
      </c>
      <c r="D1104" t="s" s="58">
        <v>1121</v>
      </c>
      <c r="E1104" s="468">
        <v>0.015843</v>
      </c>
      <c r="F1104" s="468">
        <v>0.021882</v>
      </c>
      <c r="G1104" s="468">
        <v>0.017694</v>
      </c>
      <c r="H1104" s="468">
        <v>0.098039</v>
      </c>
      <c r="I1104" s="468">
        <v>0.002516</v>
      </c>
      <c r="J1104" s="468">
        <v>0.007244</v>
      </c>
      <c r="K1104" s="469">
        <v>5e-06</v>
      </c>
      <c r="L1104" s="469">
        <v>0.000768</v>
      </c>
      <c r="M1104" s="463">
        <v>204.6793</v>
      </c>
      <c r="N1104" s="464">
        <f>4*K1104/J1104</f>
        <v>0.00276090557702927</v>
      </c>
      <c r="O1104" s="464">
        <f>4*L1104/I1104</f>
        <v>1.22098569157393</v>
      </c>
      <c r="P1104" s="462">
        <f>N1104*E1104</f>
        <v>4.37410270568747e-05</v>
      </c>
      <c r="Q1104" s="462">
        <f>O1104*E1104</f>
        <v>0.0193440763116058</v>
      </c>
    </row>
    <row r="1105" ht="18.65" customHeight="1">
      <c r="A1105" t="s" s="467">
        <v>3470</v>
      </c>
      <c r="B1105" t="s" s="467">
        <v>232</v>
      </c>
      <c r="C1105" s="465">
        <v>1</v>
      </c>
      <c r="D1105" t="s" s="58">
        <v>1122</v>
      </c>
      <c r="E1105" s="468">
        <v>0.011235</v>
      </c>
      <c r="F1105" s="468">
        <v>0.019149</v>
      </c>
      <c r="G1105" s="468">
        <v>0.016916</v>
      </c>
      <c r="H1105" s="468">
        <v>0.149051</v>
      </c>
      <c r="I1105" s="468">
        <v>0.003329</v>
      </c>
      <c r="J1105" s="468">
        <v>0.006218</v>
      </c>
      <c r="K1105" s="469">
        <v>0</v>
      </c>
      <c r="L1105" s="469">
        <v>0</v>
      </c>
      <c r="M1105" s="463">
        <v>8.823</v>
      </c>
      <c r="N1105" s="464">
        <f>4*K1105/J1105</f>
        <v>0</v>
      </c>
      <c r="O1105" s="464">
        <f>4*L1105/I1105</f>
        <v>0</v>
      </c>
      <c r="P1105" s="462">
        <f>N1105*E1105</f>
        <v>0</v>
      </c>
      <c r="Q1105" s="462">
        <f>O1105*E1105</f>
        <v>0</v>
      </c>
    </row>
    <row r="1106" ht="18.65" customHeight="1">
      <c r="A1106" t="s" s="467">
        <v>3470</v>
      </c>
      <c r="B1106" t="s" s="467">
        <v>232</v>
      </c>
      <c r="C1106" t="s" s="459">
        <v>180</v>
      </c>
      <c r="D1106" t="s" s="58">
        <v>1122</v>
      </c>
      <c r="E1106" s="468">
        <v>0.014274</v>
      </c>
      <c r="F1106" s="468">
        <v>0.014288</v>
      </c>
      <c r="G1106" s="468">
        <v>0.023898</v>
      </c>
      <c r="H1106" s="468">
        <v>0.032165</v>
      </c>
      <c r="I1106" s="468">
        <v>0.002828</v>
      </c>
      <c r="J1106" s="468">
        <v>0.006583</v>
      </c>
      <c r="K1106" s="469">
        <v>0</v>
      </c>
      <c r="L1106" s="469">
        <v>0</v>
      </c>
      <c r="M1106" s="463">
        <v>0.0162</v>
      </c>
      <c r="N1106" s="464">
        <f>4*K1106/J1106</f>
        <v>0</v>
      </c>
      <c r="O1106" s="464">
        <f>4*L1106/I1106</f>
        <v>0</v>
      </c>
      <c r="P1106" s="462">
        <f>N1106*E1106</f>
        <v>0</v>
      </c>
      <c r="Q1106" s="462">
        <f>O1106*E1106</f>
        <v>0</v>
      </c>
    </row>
    <row r="1107" ht="18.65" customHeight="1">
      <c r="A1107" t="s" s="467">
        <v>3470</v>
      </c>
      <c r="B1107" t="s" s="467">
        <v>232</v>
      </c>
      <c r="C1107" t="s" s="459">
        <v>150</v>
      </c>
      <c r="D1107" t="s" s="58">
        <v>1122</v>
      </c>
      <c r="E1107" s="468">
        <v>0.021925</v>
      </c>
      <c r="F1107" s="468">
        <v>0.021947</v>
      </c>
      <c r="G1107" s="468">
        <v>0.016907</v>
      </c>
      <c r="H1107" s="468">
        <v>1.27298</v>
      </c>
      <c r="I1107" s="468">
        <v>0.003513</v>
      </c>
      <c r="J1107" s="468">
        <v>0.017543</v>
      </c>
      <c r="K1107" s="469">
        <v>0</v>
      </c>
      <c r="L1107" s="469">
        <v>0</v>
      </c>
      <c r="M1107" t="s" s="466">
        <v>166</v>
      </c>
      <c r="N1107" s="464">
        <f>4*K1107/J1107</f>
        <v>0</v>
      </c>
      <c r="O1107" s="464">
        <f>4*L1107/I1107</f>
        <v>0</v>
      </c>
      <c r="P1107" s="462">
        <f>N1107*E1107</f>
        <v>0</v>
      </c>
      <c r="Q1107" s="462">
        <f>O1107*E1107</f>
        <v>0</v>
      </c>
    </row>
    <row r="1108" ht="18.65" customHeight="1">
      <c r="A1108" t="s" s="467">
        <v>3470</v>
      </c>
      <c r="B1108" t="s" s="467">
        <v>232</v>
      </c>
      <c r="C1108" t="s" s="459">
        <v>182</v>
      </c>
      <c r="D1108" t="s" s="58">
        <v>1122</v>
      </c>
      <c r="E1108" s="468">
        <v>0.017354</v>
      </c>
      <c r="F1108" s="468">
        <v>0.023418</v>
      </c>
      <c r="G1108" s="468">
        <v>0.012515</v>
      </c>
      <c r="H1108" s="468">
        <v>0.080222</v>
      </c>
      <c r="I1108" s="468">
        <v>0.002243</v>
      </c>
      <c r="J1108" s="468">
        <v>0.017949</v>
      </c>
      <c r="K1108" s="469">
        <v>0</v>
      </c>
      <c r="L1108" s="469">
        <v>0</v>
      </c>
      <c r="M1108" s="463">
        <v>0.2056</v>
      </c>
      <c r="N1108" s="464">
        <f>4*K1108/J1108</f>
        <v>0</v>
      </c>
      <c r="O1108" s="464">
        <f>4*L1108/I1108</f>
        <v>0</v>
      </c>
      <c r="P1108" s="462">
        <f>N1108*E1108</f>
        <v>0</v>
      </c>
      <c r="Q1108" s="462">
        <f>O1108*E1108</f>
        <v>0</v>
      </c>
    </row>
    <row r="1109" ht="18.65" customHeight="1">
      <c r="A1109" t="s" s="467">
        <v>3470</v>
      </c>
      <c r="B1109" t="s" s="467">
        <v>232</v>
      </c>
      <c r="C1109" s="465">
        <v>3</v>
      </c>
      <c r="D1109" t="s" s="58">
        <v>1122</v>
      </c>
      <c r="E1109" s="468">
        <v>0.003622</v>
      </c>
      <c r="F1109" s="468">
        <v>0.02023</v>
      </c>
      <c r="G1109" s="468">
        <v>0.018123</v>
      </c>
      <c r="H1109" s="468">
        <v>0.773486</v>
      </c>
      <c r="I1109" s="468">
        <v>0.002539</v>
      </c>
      <c r="J1109" s="468">
        <v>0.001916</v>
      </c>
      <c r="K1109" s="469">
        <v>0</v>
      </c>
      <c r="L1109" s="469">
        <v>0</v>
      </c>
      <c r="M1109" t="s" s="466">
        <v>166</v>
      </c>
      <c r="N1109" s="464">
        <f>4*K1109/J1109</f>
        <v>0</v>
      </c>
      <c r="O1109" s="464">
        <f>4*L1109/I1109</f>
        <v>0</v>
      </c>
      <c r="P1109" s="462">
        <f>N1109*E1109</f>
        <v>0</v>
      </c>
      <c r="Q1109" s="462">
        <f>O1109*E1109</f>
        <v>0</v>
      </c>
    </row>
    <row r="1110" ht="18.65" customHeight="1">
      <c r="A1110" t="s" s="467">
        <v>3470</v>
      </c>
      <c r="B1110" t="s" s="467">
        <v>232</v>
      </c>
      <c r="C1110" s="465">
        <v>4</v>
      </c>
      <c r="D1110" t="s" s="58">
        <v>1122</v>
      </c>
      <c r="E1110" s="468">
        <v>0.011254</v>
      </c>
      <c r="F1110" s="468">
        <v>0.02121</v>
      </c>
      <c r="G1110" s="468">
        <v>0.017754</v>
      </c>
      <c r="H1110" s="468">
        <v>0.843239</v>
      </c>
      <c r="I1110" s="468">
        <v>0.005174</v>
      </c>
      <c r="J1110" s="468">
        <v>0.010491</v>
      </c>
      <c r="K1110" s="469">
        <v>0</v>
      </c>
      <c r="L1110" s="469">
        <v>0</v>
      </c>
      <c r="M1110" s="463">
        <v>0</v>
      </c>
      <c r="N1110" s="464">
        <f>4*K1110/J1110</f>
        <v>0</v>
      </c>
      <c r="O1110" s="464">
        <f>4*L1110/I1110</f>
        <v>0</v>
      </c>
      <c r="P1110" s="462">
        <f>N1110*E1110</f>
        <v>0</v>
      </c>
      <c r="Q1110" s="462">
        <f>O1110*E1110</f>
        <v>0</v>
      </c>
    </row>
    <row r="1111" ht="18.65" customHeight="1">
      <c r="A1111" t="s" s="467">
        <v>3470</v>
      </c>
      <c r="B1111" t="s" s="467">
        <v>232</v>
      </c>
      <c r="C1111" s="465">
        <v>5</v>
      </c>
      <c r="D1111" t="s" s="58">
        <v>1122</v>
      </c>
      <c r="E1111" s="468">
        <v>0.012593</v>
      </c>
      <c r="F1111" s="468">
        <v>0.020809</v>
      </c>
      <c r="G1111" s="468">
        <v>0.015544</v>
      </c>
      <c r="H1111" s="468">
        <v>0.28291</v>
      </c>
      <c r="I1111" s="468">
        <v>0.003432</v>
      </c>
      <c r="J1111" s="468">
        <v>0.007959000000000001</v>
      </c>
      <c r="K1111" s="469">
        <v>0</v>
      </c>
      <c r="L1111" s="469">
        <v>0</v>
      </c>
      <c r="M1111" s="463">
        <v>0.4747</v>
      </c>
      <c r="N1111" s="464">
        <f>4*K1111/J1111</f>
        <v>0</v>
      </c>
      <c r="O1111" s="464">
        <f>4*L1111/I1111</f>
        <v>0</v>
      </c>
      <c r="P1111" s="462">
        <f>N1111*E1111</f>
        <v>0</v>
      </c>
      <c r="Q1111" s="462">
        <f>O1111*E1111</f>
        <v>0</v>
      </c>
    </row>
    <row r="1112" ht="18.65" customHeight="1">
      <c r="A1112" t="s" s="467">
        <v>3470</v>
      </c>
      <c r="B1112" t="s" s="467">
        <v>232</v>
      </c>
      <c r="C1112" s="465">
        <v>6</v>
      </c>
      <c r="D1112" t="s" s="58">
        <v>1122</v>
      </c>
      <c r="E1112" s="468">
        <v>0.01879</v>
      </c>
      <c r="F1112" s="468">
        <v>0.018808</v>
      </c>
      <c r="G1112" s="468">
        <v>0.020483</v>
      </c>
      <c r="H1112" s="468">
        <v>0.017991</v>
      </c>
      <c r="I1112" s="468">
        <v>0.004508</v>
      </c>
      <c r="J1112" s="468">
        <v>0.005302</v>
      </c>
      <c r="K1112" s="469">
        <v>0</v>
      </c>
      <c r="L1112" s="469">
        <v>0</v>
      </c>
      <c r="M1112" t="s" s="466">
        <v>166</v>
      </c>
      <c r="N1112" s="464">
        <f>4*K1112/J1112</f>
        <v>0</v>
      </c>
      <c r="O1112" s="464">
        <f>4*L1112/I1112</f>
        <v>0</v>
      </c>
      <c r="P1112" s="462">
        <f>N1112*E1112</f>
        <v>0</v>
      </c>
      <c r="Q1112" s="462">
        <f>O1112*E1112</f>
        <v>0</v>
      </c>
    </row>
    <row r="1113" ht="18.65" customHeight="1">
      <c r="A1113" t="s" s="467">
        <v>3470</v>
      </c>
      <c r="B1113" t="s" s="467">
        <v>232</v>
      </c>
      <c r="C1113" s="465">
        <v>7</v>
      </c>
      <c r="D1113" t="s" s="58">
        <v>1122</v>
      </c>
      <c r="E1113" s="468">
        <v>0.012397</v>
      </c>
      <c r="F1113" s="468">
        <v>0.018721</v>
      </c>
      <c r="G1113" s="468">
        <v>0.017676</v>
      </c>
      <c r="H1113" s="468">
        <v>0.180204</v>
      </c>
      <c r="I1113" s="468">
        <v>0.003283</v>
      </c>
      <c r="J1113" s="468">
        <v>0.008855</v>
      </c>
      <c r="K1113" s="469">
        <v>0</v>
      </c>
      <c r="L1113" s="469">
        <v>0</v>
      </c>
      <c r="M1113" t="s" s="466">
        <v>166</v>
      </c>
      <c r="N1113" s="464">
        <f>4*K1113/J1113</f>
        <v>0</v>
      </c>
      <c r="O1113" s="464">
        <f>4*L1113/I1113</f>
        <v>0</v>
      </c>
      <c r="P1113" s="462">
        <f>N1113*E1113</f>
        <v>0</v>
      </c>
      <c r="Q1113" s="462">
        <f>O1113*E1113</f>
        <v>0</v>
      </c>
    </row>
    <row r="1114" ht="18.65" customHeight="1">
      <c r="A1114" t="s" s="467">
        <v>3470</v>
      </c>
      <c r="B1114" t="s" s="467">
        <v>232</v>
      </c>
      <c r="C1114" s="465">
        <v>8</v>
      </c>
      <c r="D1114" t="s" s="58">
        <v>1122</v>
      </c>
      <c r="E1114" s="468">
        <v>0.002906</v>
      </c>
      <c r="F1114" s="468">
        <v>0.019216</v>
      </c>
      <c r="G1114" s="468">
        <v>0.017642</v>
      </c>
      <c r="H1114" s="468">
        <v>0.847925</v>
      </c>
      <c r="I1114" s="468">
        <v>0.002199</v>
      </c>
      <c r="J1114" s="468">
        <v>0.001428</v>
      </c>
      <c r="K1114" s="469">
        <v>0</v>
      </c>
      <c r="L1114" s="469">
        <v>0</v>
      </c>
      <c r="M1114" t="s" s="466">
        <v>166</v>
      </c>
      <c r="N1114" s="464">
        <f>4*K1114/J1114</f>
        <v>0</v>
      </c>
      <c r="O1114" s="464">
        <f>4*L1114/I1114</f>
        <v>0</v>
      </c>
      <c r="P1114" s="462">
        <f>N1114*E1114</f>
        <v>0</v>
      </c>
      <c r="Q1114" s="462">
        <f>O1114*E1114</f>
        <v>0</v>
      </c>
    </row>
    <row r="1115" ht="18.65" customHeight="1">
      <c r="A1115" t="s" s="467">
        <v>3470</v>
      </c>
      <c r="B1115" t="s" s="467">
        <v>232</v>
      </c>
      <c r="C1115" s="465">
        <v>10</v>
      </c>
      <c r="D1115" t="s" s="58">
        <v>1122</v>
      </c>
      <c r="E1115" s="468">
        <v>0.013174</v>
      </c>
      <c r="F1115" s="468">
        <v>0.021208</v>
      </c>
      <c r="G1115" s="468">
        <v>0.015725</v>
      </c>
      <c r="H1115" s="468">
        <v>0.124871</v>
      </c>
      <c r="I1115" s="468">
        <v>0.003839</v>
      </c>
      <c r="J1115" s="468">
        <v>0.007602</v>
      </c>
      <c r="K1115" s="469">
        <v>0</v>
      </c>
      <c r="L1115" s="469">
        <v>0</v>
      </c>
      <c r="M1115" s="463">
        <v>5.4555</v>
      </c>
      <c r="N1115" s="464">
        <f>4*K1115/J1115</f>
        <v>0</v>
      </c>
      <c r="O1115" s="464">
        <f>4*L1115/I1115</f>
        <v>0</v>
      </c>
      <c r="P1115" s="462">
        <f>N1115*E1115</f>
        <v>0</v>
      </c>
      <c r="Q1115" s="462">
        <f>O1115*E1115</f>
        <v>0</v>
      </c>
    </row>
    <row r="1116" ht="18.65" customHeight="1">
      <c r="A1116" t="s" s="467">
        <v>3470</v>
      </c>
      <c r="B1116" t="s" s="467">
        <v>232</v>
      </c>
      <c r="C1116" s="465">
        <v>11</v>
      </c>
      <c r="D1116" t="s" s="58">
        <v>1122</v>
      </c>
      <c r="E1116" s="468">
        <v>0.013093</v>
      </c>
      <c r="F1116" s="468">
        <v>0.021082</v>
      </c>
      <c r="G1116" s="468">
        <v>0.017692</v>
      </c>
      <c r="H1116" s="468">
        <v>0.134539</v>
      </c>
      <c r="I1116" s="468">
        <v>0.003548</v>
      </c>
      <c r="J1116" s="468">
        <v>0.010048</v>
      </c>
      <c r="K1116" s="469">
        <v>0</v>
      </c>
      <c r="L1116" s="469">
        <v>0</v>
      </c>
      <c r="M1116" s="463">
        <v>7.1727</v>
      </c>
      <c r="N1116" s="464">
        <f>4*K1116/J1116</f>
        <v>0</v>
      </c>
      <c r="O1116" s="464">
        <f>4*L1116/I1116</f>
        <v>0</v>
      </c>
      <c r="P1116" s="462">
        <f>N1116*E1116</f>
        <v>0</v>
      </c>
      <c r="Q1116" s="462">
        <f>O1116*E1116</f>
        <v>0</v>
      </c>
    </row>
    <row r="1117" ht="18.65" customHeight="1">
      <c r="A1117" t="s" s="467">
        <v>3470</v>
      </c>
      <c r="B1117" t="s" s="467">
        <v>232</v>
      </c>
      <c r="C1117" s="465">
        <v>12</v>
      </c>
      <c r="D1117" t="s" s="58">
        <v>1121</v>
      </c>
      <c r="E1117" s="468">
        <v>0.019902</v>
      </c>
      <c r="F1117" s="468">
        <v>0.019922</v>
      </c>
      <c r="G1117" s="468">
        <v>0.016604</v>
      </c>
      <c r="H1117" s="468">
        <v>1.282991</v>
      </c>
      <c r="I1117" s="468">
        <v>0.002664</v>
      </c>
      <c r="J1117" s="468">
        <v>0.009755</v>
      </c>
      <c r="K1117" s="469">
        <v>5e-06</v>
      </c>
      <c r="L1117" s="469">
        <v>0.001741</v>
      </c>
      <c r="M1117" s="463">
        <v>18.8947</v>
      </c>
      <c r="N1117" s="464">
        <f>4*K1117/J1117</f>
        <v>0.00205023065094823</v>
      </c>
      <c r="O1117" s="464">
        <f>4*L1117/I1117</f>
        <v>2.61411411411411</v>
      </c>
      <c r="P1117" s="462">
        <f>N1117*E1117</f>
        <v>4.08036904151717e-05</v>
      </c>
      <c r="Q1117" s="462">
        <f>O1117*E1117</f>
        <v>0.052026099099099</v>
      </c>
    </row>
    <row r="1118" ht="18.65" customHeight="1">
      <c r="A1118" t="s" s="467">
        <v>3470</v>
      </c>
      <c r="B1118" t="s" s="467">
        <v>232</v>
      </c>
      <c r="C1118" s="465">
        <v>13</v>
      </c>
      <c r="D1118" t="s" s="58">
        <v>1121</v>
      </c>
      <c r="E1118" s="468">
        <v>0.007441</v>
      </c>
      <c r="F1118" s="468">
        <v>0.020117</v>
      </c>
      <c r="G1118" s="468">
        <v>0.016813</v>
      </c>
      <c r="H1118" s="468">
        <v>0.638867</v>
      </c>
      <c r="I1118" s="468">
        <v>0.003085</v>
      </c>
      <c r="J1118" s="468">
        <v>0.000116</v>
      </c>
      <c r="K1118" s="469">
        <v>4.6e-05</v>
      </c>
      <c r="L1118" s="469">
        <v>5e-06</v>
      </c>
      <c r="M1118" s="463">
        <v>59.2975</v>
      </c>
      <c r="N1118" s="464">
        <f>4*K1118/J1118</f>
        <v>1.58620689655172</v>
      </c>
      <c r="O1118" s="464">
        <f>4*L1118/I1118</f>
        <v>0.00648298217179903</v>
      </c>
      <c r="P1118" s="462">
        <f>N1118*E1118</f>
        <v>0.0118029655172413</v>
      </c>
      <c r="Q1118" s="462">
        <f>O1118*E1118</f>
        <v>4.82398703403566e-05</v>
      </c>
    </row>
    <row r="1119" ht="18.65" customHeight="1">
      <c r="A1119" t="s" s="467">
        <v>3470</v>
      </c>
      <c r="B1119" t="s" s="467">
        <v>232</v>
      </c>
      <c r="C1119" s="465">
        <v>14</v>
      </c>
      <c r="D1119" t="s" s="58">
        <v>1122</v>
      </c>
      <c r="E1119" s="468">
        <v>0.017091</v>
      </c>
      <c r="F1119" s="468">
        <v>0.020753</v>
      </c>
      <c r="G1119" s="468">
        <v>0.016639</v>
      </c>
      <c r="H1119" s="468">
        <v>0.115737</v>
      </c>
      <c r="I1119" s="468">
        <v>0.003092</v>
      </c>
      <c r="J1119" s="468">
        <v>0.014332</v>
      </c>
      <c r="K1119" s="469">
        <v>0</v>
      </c>
      <c r="L1119" s="469">
        <v>0</v>
      </c>
      <c r="M1119" s="463">
        <v>0.792</v>
      </c>
      <c r="N1119" s="464">
        <f>4*K1119/J1119</f>
        <v>0</v>
      </c>
      <c r="O1119" s="464">
        <f>4*L1119/I1119</f>
        <v>0</v>
      </c>
      <c r="P1119" s="462">
        <f>N1119*E1119</f>
        <v>0</v>
      </c>
      <c r="Q1119" s="462">
        <f>O1119*E1119</f>
        <v>0</v>
      </c>
    </row>
    <row r="1120" ht="18.65" customHeight="1">
      <c r="A1120" t="s" s="467">
        <v>3470</v>
      </c>
      <c r="B1120" t="s" s="467">
        <v>232</v>
      </c>
      <c r="C1120" t="s" s="459">
        <v>3114</v>
      </c>
      <c r="D1120" t="s" s="58">
        <v>1122</v>
      </c>
      <c r="E1120" s="468">
        <v>0.019575</v>
      </c>
      <c r="F1120" s="468">
        <v>0.019595</v>
      </c>
      <c r="G1120" s="468">
        <v>0.021502</v>
      </c>
      <c r="H1120" s="468">
        <v>0.058882</v>
      </c>
      <c r="I1120" s="468">
        <v>0.003985</v>
      </c>
      <c r="J1120" s="468">
        <v>0.008765999999999999</v>
      </c>
      <c r="K1120" s="469">
        <v>0</v>
      </c>
      <c r="L1120" s="469">
        <v>0</v>
      </c>
      <c r="M1120" t="s" s="466">
        <v>166</v>
      </c>
      <c r="N1120" s="464">
        <f>4*K1120/J1120</f>
        <v>0</v>
      </c>
      <c r="O1120" s="464">
        <f>4*L1120/I1120</f>
        <v>0</v>
      </c>
      <c r="P1120" s="462">
        <f>N1120*E1120</f>
        <v>0</v>
      </c>
      <c r="Q1120" s="462">
        <f>O1120*E1120</f>
        <v>0</v>
      </c>
    </row>
    <row r="1121" ht="18.65" customHeight="1">
      <c r="A1121" t="s" s="467">
        <v>3470</v>
      </c>
      <c r="B1121" t="s" s="467">
        <v>232</v>
      </c>
      <c r="C1121" t="s" s="459">
        <v>167</v>
      </c>
      <c r="D1121" t="s" s="58">
        <v>1122</v>
      </c>
      <c r="E1121" s="468">
        <v>0.019127</v>
      </c>
      <c r="F1121" s="468">
        <v>0.019146</v>
      </c>
      <c r="G1121" s="468">
        <v>0.023902</v>
      </c>
      <c r="H1121" s="468">
        <v>0.000188</v>
      </c>
      <c r="I1121" s="468">
        <v>5e-06</v>
      </c>
      <c r="J1121" s="468">
        <v>0.008149999999999999</v>
      </c>
      <c r="K1121" s="469">
        <v>0</v>
      </c>
      <c r="L1121" s="469">
        <v>0</v>
      </c>
      <c r="M1121" s="463">
        <v>0</v>
      </c>
      <c r="N1121" s="464">
        <f>4*K1121/J1121</f>
        <v>0</v>
      </c>
      <c r="O1121" s="464">
        <f>4*L1121/I1121</f>
        <v>0</v>
      </c>
      <c r="P1121" s="462">
        <f>N1121*E1121</f>
        <v>0</v>
      </c>
      <c r="Q1121" s="462">
        <f>O1121*E1121</f>
        <v>0</v>
      </c>
    </row>
    <row r="1122" ht="18.65" customHeight="1">
      <c r="A1122" t="s" s="467">
        <v>3470</v>
      </c>
      <c r="B1122" t="s" s="467">
        <v>232</v>
      </c>
      <c r="C1122" t="s" s="459">
        <v>3115</v>
      </c>
      <c r="D1122" t="s" s="58">
        <v>1121</v>
      </c>
      <c r="E1122" s="468">
        <v>0.020145</v>
      </c>
      <c r="F1122" s="468">
        <v>0.020165</v>
      </c>
      <c r="G1122" s="468">
        <v>0.018098</v>
      </c>
      <c r="H1122" s="468">
        <v>0.009395000000000001</v>
      </c>
      <c r="I1122" s="468">
        <v>0.004815</v>
      </c>
      <c r="J1122" s="468">
        <v>0.00258</v>
      </c>
      <c r="K1122" s="469">
        <v>0.001764</v>
      </c>
      <c r="L1122" s="469">
        <v>0.000595</v>
      </c>
      <c r="M1122" s="463">
        <v>16.7879</v>
      </c>
      <c r="N1122" s="464">
        <f>4*K1122/J1122</f>
        <v>2.73488372093023</v>
      </c>
      <c r="O1122" s="464">
        <f>4*L1122/I1122</f>
        <v>0.494288681204569</v>
      </c>
      <c r="P1122" s="462">
        <f>N1122*E1122</f>
        <v>0.0550942325581395</v>
      </c>
      <c r="Q1122" s="462">
        <f>O1122*E1122</f>
        <v>0.009957445482866039</v>
      </c>
    </row>
    <row r="1123" ht="18.65" customHeight="1">
      <c r="A1123" t="s" s="467">
        <v>3470</v>
      </c>
      <c r="B1123" t="s" s="467">
        <v>232</v>
      </c>
      <c r="C1123" s="465">
        <v>17</v>
      </c>
      <c r="D1123" t="s" s="58">
        <v>1122</v>
      </c>
      <c r="E1123" s="468">
        <v>0.003617</v>
      </c>
      <c r="F1123" s="468">
        <v>0.020133</v>
      </c>
      <c r="G1123" s="468">
        <v>0.015311</v>
      </c>
      <c r="H1123" s="468">
        <v>1.087418</v>
      </c>
      <c r="I1123" s="468">
        <v>0.002289</v>
      </c>
      <c r="J1123" s="468">
        <v>0.000825</v>
      </c>
      <c r="K1123" s="469">
        <v>0</v>
      </c>
      <c r="L1123" s="469">
        <v>0</v>
      </c>
      <c r="M1123" t="s" s="466">
        <v>166</v>
      </c>
      <c r="N1123" s="464">
        <f>4*K1123/J1123</f>
        <v>0</v>
      </c>
      <c r="O1123" s="464">
        <f>4*L1123/I1123</f>
        <v>0</v>
      </c>
      <c r="P1123" s="462">
        <f>N1123*E1123</f>
        <v>0</v>
      </c>
      <c r="Q1123" s="462">
        <f>O1123*E1123</f>
        <v>0</v>
      </c>
    </row>
    <row r="1124" ht="18.65" customHeight="1">
      <c r="A1124" t="s" s="467">
        <v>3470</v>
      </c>
      <c r="B1124" t="s" s="467">
        <v>232</v>
      </c>
      <c r="C1124" s="465">
        <v>18</v>
      </c>
      <c r="D1124" t="s" s="58">
        <v>1122</v>
      </c>
      <c r="E1124" s="468">
        <v>0.013583</v>
      </c>
      <c r="F1124" s="468">
        <v>0.018601</v>
      </c>
      <c r="G1124" s="468">
        <v>0.017927</v>
      </c>
      <c r="H1124" s="468">
        <v>0.110991</v>
      </c>
      <c r="I1124" s="468">
        <v>0.003857</v>
      </c>
      <c r="J1124" s="468">
        <v>0.008762000000000001</v>
      </c>
      <c r="K1124" s="469">
        <v>0</v>
      </c>
      <c r="L1124" s="469">
        <v>0</v>
      </c>
      <c r="M1124" s="463">
        <v>6.5396</v>
      </c>
      <c r="N1124" s="464">
        <f>4*K1124/J1124</f>
        <v>0</v>
      </c>
      <c r="O1124" s="464">
        <f>4*L1124/I1124</f>
        <v>0</v>
      </c>
      <c r="P1124" s="462">
        <f>N1124*E1124</f>
        <v>0</v>
      </c>
      <c r="Q1124" s="462">
        <f>O1124*E1124</f>
        <v>0</v>
      </c>
    </row>
    <row r="1125" ht="18.65" customHeight="1">
      <c r="A1125" t="s" s="467">
        <v>3470</v>
      </c>
      <c r="B1125" t="s" s="467">
        <v>232</v>
      </c>
      <c r="C1125" s="465">
        <v>19</v>
      </c>
      <c r="D1125" t="s" s="58">
        <v>1122</v>
      </c>
      <c r="E1125" s="468">
        <v>0.011123</v>
      </c>
      <c r="F1125" s="468">
        <v>0.018643</v>
      </c>
      <c r="G1125" s="468">
        <v>0.016083</v>
      </c>
      <c r="H1125" s="468">
        <v>0.190128</v>
      </c>
      <c r="I1125" s="468">
        <v>0.003334</v>
      </c>
      <c r="J1125" s="468">
        <v>0.006327</v>
      </c>
      <c r="K1125" s="469">
        <v>0</v>
      </c>
      <c r="L1125" s="469">
        <v>0</v>
      </c>
      <c r="M1125" s="463">
        <v>0</v>
      </c>
      <c r="N1125" s="464">
        <f>4*K1125/J1125</f>
        <v>0</v>
      </c>
      <c r="O1125" s="464">
        <f>4*L1125/I1125</f>
        <v>0</v>
      </c>
      <c r="P1125" s="462">
        <f>N1125*E1125</f>
        <v>0</v>
      </c>
      <c r="Q1125" s="462">
        <f>O1125*E1125</f>
        <v>0</v>
      </c>
    </row>
    <row r="1126" ht="18.65" customHeight="1">
      <c r="A1126" t="s" s="467">
        <v>3470</v>
      </c>
      <c r="B1126" t="s" s="467">
        <v>232</v>
      </c>
      <c r="C1126" s="465">
        <v>20</v>
      </c>
      <c r="D1126" t="s" s="58">
        <v>1121</v>
      </c>
      <c r="E1126" s="468">
        <v>0.018939</v>
      </c>
      <c r="F1126" s="468">
        <v>0.019277</v>
      </c>
      <c r="G1126" s="468">
        <v>0.016915</v>
      </c>
      <c r="H1126" s="468">
        <v>0.008135999999999999</v>
      </c>
      <c r="I1126" s="468">
        <v>0.003006</v>
      </c>
      <c r="J1126" s="468">
        <v>0.009084999999999999</v>
      </c>
      <c r="K1126" s="469">
        <v>5e-06</v>
      </c>
      <c r="L1126" s="469">
        <v>0.001199</v>
      </c>
      <c r="M1126" s="463">
        <v>9.998799999999999</v>
      </c>
      <c r="N1126" s="464">
        <f>4*K1126/J1126</f>
        <v>0.00220143093010457</v>
      </c>
      <c r="O1126" s="464">
        <f>4*L1126/I1126</f>
        <v>1.59547571523619</v>
      </c>
      <c r="P1126" s="462">
        <f>N1126*E1126</f>
        <v>4.16929003852505e-05</v>
      </c>
      <c r="Q1126" s="462">
        <f>O1126*E1126</f>
        <v>0.0302167145708582</v>
      </c>
    </row>
    <row r="1127" ht="18.65" customHeight="1">
      <c r="A1127" t="s" s="467">
        <v>3470</v>
      </c>
      <c r="B1127" t="s" s="467">
        <v>232</v>
      </c>
      <c r="C1127" s="465">
        <v>21</v>
      </c>
      <c r="D1127" t="s" s="58">
        <v>1122</v>
      </c>
      <c r="E1127" s="468">
        <v>0.002111</v>
      </c>
      <c r="F1127" s="468">
        <v>0.018659</v>
      </c>
      <c r="G1127" s="468">
        <v>0.020149</v>
      </c>
      <c r="H1127" s="468">
        <v>0.687107</v>
      </c>
      <c r="I1127" s="468">
        <v>0.001974</v>
      </c>
      <c r="J1127" s="468">
        <v>5e-06</v>
      </c>
      <c r="K1127" s="469">
        <v>0</v>
      </c>
      <c r="L1127" s="469">
        <v>0</v>
      </c>
      <c r="M1127" s="463">
        <v>0</v>
      </c>
      <c r="N1127" s="464">
        <f>4*K1127/J1127</f>
        <v>0</v>
      </c>
      <c r="O1127" s="464">
        <f>4*L1127/I1127</f>
        <v>0</v>
      </c>
      <c r="P1127" s="462">
        <f>N1127*E1127</f>
        <v>0</v>
      </c>
      <c r="Q1127" s="462">
        <f>O1127*E1127</f>
        <v>0</v>
      </c>
    </row>
    <row r="1128" ht="18.65" customHeight="1">
      <c r="A1128" t="s" s="467">
        <v>3470</v>
      </c>
      <c r="B1128" t="s" s="467">
        <v>232</v>
      </c>
      <c r="C1128" t="s" s="459">
        <v>216</v>
      </c>
      <c r="D1128" t="s" s="58">
        <v>1121</v>
      </c>
      <c r="E1128" s="468">
        <v>0.010583</v>
      </c>
      <c r="F1128" s="468">
        <v>0.019669</v>
      </c>
      <c r="G1128" s="468">
        <v>0.017162</v>
      </c>
      <c r="H1128" s="468">
        <v>0.376242</v>
      </c>
      <c r="I1128" s="468">
        <v>0.003399</v>
      </c>
      <c r="J1128" s="468">
        <v>0.00608</v>
      </c>
      <c r="K1128" s="469">
        <v>5e-06</v>
      </c>
      <c r="L1128" s="469">
        <v>0.000827</v>
      </c>
      <c r="M1128" s="463">
        <v>14.2557</v>
      </c>
      <c r="N1128" s="464">
        <f>4*K1128/J1128</f>
        <v>0.00328947368421053</v>
      </c>
      <c r="O1128" s="464">
        <f>4*L1128/I1128</f>
        <v>0.973227419829362</v>
      </c>
      <c r="P1128" s="462">
        <f>N1128*E1128</f>
        <v>3.48125e-05</v>
      </c>
      <c r="Q1128" s="462">
        <f>O1128*E1128</f>
        <v>0.0102996657840541</v>
      </c>
    </row>
    <row r="1129" ht="18.65" customHeight="1">
      <c r="A1129" t="s" s="467">
        <v>3471</v>
      </c>
      <c r="B1129" t="s" s="467">
        <v>215</v>
      </c>
      <c r="C1129" s="465">
        <v>1</v>
      </c>
      <c r="D1129" t="s" s="58">
        <v>1121</v>
      </c>
      <c r="E1129" s="468">
        <v>0.016214</v>
      </c>
      <c r="F1129" s="468">
        <v>0.019563</v>
      </c>
      <c r="G1129" s="468">
        <v>0.015594</v>
      </c>
      <c r="H1129" s="468">
        <v>0.009601999999999999</v>
      </c>
      <c r="I1129" s="468">
        <v>0.00869</v>
      </c>
      <c r="J1129" s="468">
        <v>0.00435</v>
      </c>
      <c r="K1129" s="469">
        <v>0.002202</v>
      </c>
      <c r="L1129" s="469">
        <v>5e-06</v>
      </c>
      <c r="M1129" s="463">
        <v>9.7049</v>
      </c>
      <c r="N1129" s="464">
        <f>4*K1129/J1129</f>
        <v>2.0248275862069</v>
      </c>
      <c r="O1129" s="464">
        <f>4*L1129/I1129</f>
        <v>0.00230149597238205</v>
      </c>
      <c r="P1129" s="462">
        <f>N1129*E1129</f>
        <v>0.0328305544827587</v>
      </c>
      <c r="Q1129" s="462">
        <f>O1129*E1129</f>
        <v>3.73164556962026e-05</v>
      </c>
    </row>
    <row r="1130" ht="18.65" customHeight="1">
      <c r="A1130" t="s" s="467">
        <v>3471</v>
      </c>
      <c r="B1130" t="s" s="467">
        <v>215</v>
      </c>
      <c r="C1130" t="s" s="459">
        <v>180</v>
      </c>
      <c r="D1130" t="s" s="58">
        <v>1122</v>
      </c>
      <c r="E1130" s="468">
        <v>0.015442</v>
      </c>
      <c r="F1130" s="468">
        <v>0.02374</v>
      </c>
      <c r="G1130" s="468">
        <v>0.016763</v>
      </c>
      <c r="H1130" s="468">
        <v>0.029406</v>
      </c>
      <c r="I1130" s="468">
        <v>0.011857</v>
      </c>
      <c r="J1130" s="468">
        <v>0.005589</v>
      </c>
      <c r="K1130" s="469">
        <v>0</v>
      </c>
      <c r="L1130" s="469">
        <v>0</v>
      </c>
      <c r="M1130" s="463">
        <v>4.6347</v>
      </c>
      <c r="N1130" s="464">
        <f>4*K1130/J1130</f>
        <v>0</v>
      </c>
      <c r="O1130" s="464">
        <f>4*L1130/I1130</f>
        <v>0</v>
      </c>
      <c r="P1130" s="462">
        <f>N1130*E1130</f>
        <v>0</v>
      </c>
      <c r="Q1130" s="462">
        <f>O1130*E1130</f>
        <v>0</v>
      </c>
    </row>
    <row r="1131" ht="18.65" customHeight="1">
      <c r="A1131" t="s" s="467">
        <v>3471</v>
      </c>
      <c r="B1131" t="s" s="467">
        <v>215</v>
      </c>
      <c r="C1131" t="s" s="459">
        <v>150</v>
      </c>
      <c r="D1131" t="s" s="58">
        <v>1122</v>
      </c>
      <c r="E1131" s="468">
        <v>0.019894</v>
      </c>
      <c r="F1131" s="468">
        <v>0.019914</v>
      </c>
      <c r="G1131" s="468">
        <v>0.021122</v>
      </c>
      <c r="H1131" s="468">
        <v>8.8e-05</v>
      </c>
      <c r="I1131" s="468">
        <v>0.017435</v>
      </c>
      <c r="J1131" s="468">
        <v>0.007924</v>
      </c>
      <c r="K1131" s="469">
        <v>0</v>
      </c>
      <c r="L1131" s="469">
        <v>0</v>
      </c>
      <c r="M1131" s="463">
        <v>0.06610000000000001</v>
      </c>
      <c r="N1131" s="464">
        <f>4*K1131/J1131</f>
        <v>0</v>
      </c>
      <c r="O1131" s="464">
        <f>4*L1131/I1131</f>
        <v>0</v>
      </c>
      <c r="P1131" s="462">
        <f>N1131*E1131</f>
        <v>0</v>
      </c>
      <c r="Q1131" s="462">
        <f>O1131*E1131</f>
        <v>0</v>
      </c>
    </row>
    <row r="1132" ht="18.65" customHeight="1">
      <c r="A1132" t="s" s="467">
        <v>3471</v>
      </c>
      <c r="B1132" t="s" s="467">
        <v>215</v>
      </c>
      <c r="C1132" t="s" s="459">
        <v>182</v>
      </c>
      <c r="D1132" t="s" s="58">
        <v>1122</v>
      </c>
      <c r="E1132" s="468">
        <v>0.019677</v>
      </c>
      <c r="F1132" s="468">
        <v>0.025432</v>
      </c>
      <c r="G1132" s="468">
        <v>0.013585</v>
      </c>
      <c r="H1132" s="468">
        <v>0.016055</v>
      </c>
      <c r="I1132" s="468">
        <v>0.011426</v>
      </c>
      <c r="J1132" s="468">
        <v>0.005676</v>
      </c>
      <c r="K1132" s="469">
        <v>0</v>
      </c>
      <c r="L1132" s="469">
        <v>0</v>
      </c>
      <c r="M1132" s="463">
        <v>0</v>
      </c>
      <c r="N1132" s="464">
        <f>4*K1132/J1132</f>
        <v>0</v>
      </c>
      <c r="O1132" s="464">
        <f>4*L1132/I1132</f>
        <v>0</v>
      </c>
      <c r="P1132" s="462">
        <f>N1132*E1132</f>
        <v>0</v>
      </c>
      <c r="Q1132" s="462">
        <f>O1132*E1132</f>
        <v>0</v>
      </c>
    </row>
    <row r="1133" ht="18.65" customHeight="1">
      <c r="A1133" t="s" s="467">
        <v>3471</v>
      </c>
      <c r="B1133" t="s" s="467">
        <v>215</v>
      </c>
      <c r="C1133" s="465">
        <v>3</v>
      </c>
      <c r="D1133" t="s" s="58">
        <v>1122</v>
      </c>
      <c r="E1133" s="468">
        <v>0.014533</v>
      </c>
      <c r="F1133" s="468">
        <v>0.020675</v>
      </c>
      <c r="G1133" s="468">
        <v>0.017203</v>
      </c>
      <c r="H1133" s="468">
        <v>0.024018</v>
      </c>
      <c r="I1133" s="468">
        <v>0.011594</v>
      </c>
      <c r="J1133" s="468">
        <v>0.007405</v>
      </c>
      <c r="K1133" s="469">
        <v>0</v>
      </c>
      <c r="L1133" s="469">
        <v>0</v>
      </c>
      <c r="M1133" s="463">
        <v>2.7558</v>
      </c>
      <c r="N1133" s="464">
        <f>4*K1133/J1133</f>
        <v>0</v>
      </c>
      <c r="O1133" s="464">
        <f>4*L1133/I1133</f>
        <v>0</v>
      </c>
      <c r="P1133" s="462">
        <f>N1133*E1133</f>
        <v>0</v>
      </c>
      <c r="Q1133" s="462">
        <f>O1133*E1133</f>
        <v>0</v>
      </c>
    </row>
    <row r="1134" ht="18.65" customHeight="1">
      <c r="A1134" t="s" s="467">
        <v>3471</v>
      </c>
      <c r="B1134" t="s" s="467">
        <v>215</v>
      </c>
      <c r="C1134" s="465">
        <v>4</v>
      </c>
      <c r="D1134" t="s" s="58">
        <v>1122</v>
      </c>
      <c r="E1134" s="468">
        <v>0.016069</v>
      </c>
      <c r="F1134" s="468">
        <v>0.020965</v>
      </c>
      <c r="G1134" s="468">
        <v>0.017478</v>
      </c>
      <c r="H1134" s="468">
        <v>0.019622</v>
      </c>
      <c r="I1134" s="468">
        <v>0.011687</v>
      </c>
      <c r="J1134" s="468">
        <v>0.005678</v>
      </c>
      <c r="K1134" s="469">
        <v>0</v>
      </c>
      <c r="L1134" s="469">
        <v>0</v>
      </c>
      <c r="M1134" s="463">
        <v>0.5708</v>
      </c>
      <c r="N1134" s="464">
        <f>4*K1134/J1134</f>
        <v>0</v>
      </c>
      <c r="O1134" s="464">
        <f>4*L1134/I1134</f>
        <v>0</v>
      </c>
      <c r="P1134" s="462">
        <f>N1134*E1134</f>
        <v>0</v>
      </c>
      <c r="Q1134" s="462">
        <f>O1134*E1134</f>
        <v>0</v>
      </c>
    </row>
    <row r="1135" ht="18.65" customHeight="1">
      <c r="A1135" t="s" s="467">
        <v>3471</v>
      </c>
      <c r="B1135" t="s" s="467">
        <v>215</v>
      </c>
      <c r="C1135" s="465">
        <v>5</v>
      </c>
      <c r="D1135" t="s" s="58">
        <v>1122</v>
      </c>
      <c r="E1135" s="468">
        <v>0.017203</v>
      </c>
      <c r="F1135" s="468">
        <v>0.02374</v>
      </c>
      <c r="G1135" s="468">
        <v>0.01226</v>
      </c>
      <c r="H1135" s="468">
        <v>0.016904</v>
      </c>
      <c r="I1135" s="468">
        <v>0.012319</v>
      </c>
      <c r="J1135" s="468">
        <v>0.006629</v>
      </c>
      <c r="K1135" s="469">
        <v>0</v>
      </c>
      <c r="L1135" s="469">
        <v>0</v>
      </c>
      <c r="M1135" s="463">
        <v>0.993</v>
      </c>
      <c r="N1135" s="464">
        <f>4*K1135/J1135</f>
        <v>0</v>
      </c>
      <c r="O1135" s="464">
        <f>4*L1135/I1135</f>
        <v>0</v>
      </c>
      <c r="P1135" s="462">
        <f>N1135*E1135</f>
        <v>0</v>
      </c>
      <c r="Q1135" s="462">
        <f>O1135*E1135</f>
        <v>0</v>
      </c>
    </row>
    <row r="1136" ht="18.65" customHeight="1">
      <c r="A1136" t="s" s="467">
        <v>3471</v>
      </c>
      <c r="B1136" t="s" s="467">
        <v>215</v>
      </c>
      <c r="C1136" s="465">
        <v>6</v>
      </c>
      <c r="D1136" t="s" s="58">
        <v>1122</v>
      </c>
      <c r="E1136" s="468">
        <v>0.01732</v>
      </c>
      <c r="F1136" s="468">
        <v>0.021251</v>
      </c>
      <c r="G1136" s="468">
        <v>0.016898</v>
      </c>
      <c r="H1136" s="468">
        <v>0.01663</v>
      </c>
      <c r="I1136" s="468">
        <v>0.009889</v>
      </c>
      <c r="J1136" s="468">
        <v>0.006459</v>
      </c>
      <c r="K1136" s="469">
        <v>0</v>
      </c>
      <c r="L1136" s="469">
        <v>0</v>
      </c>
      <c r="M1136" s="463">
        <v>3.0479</v>
      </c>
      <c r="N1136" s="464">
        <f>4*K1136/J1136</f>
        <v>0</v>
      </c>
      <c r="O1136" s="464">
        <f>4*L1136/I1136</f>
        <v>0</v>
      </c>
      <c r="P1136" s="462">
        <f>N1136*E1136</f>
        <v>0</v>
      </c>
      <c r="Q1136" s="462">
        <f>O1136*E1136</f>
        <v>0</v>
      </c>
    </row>
    <row r="1137" ht="18.65" customHeight="1">
      <c r="A1137" t="s" s="467">
        <v>3471</v>
      </c>
      <c r="B1137" t="s" s="467">
        <v>215</v>
      </c>
      <c r="C1137" s="465">
        <v>7</v>
      </c>
      <c r="D1137" t="s" s="58">
        <v>1122</v>
      </c>
      <c r="E1137" s="468">
        <v>0.014672</v>
      </c>
      <c r="F1137" s="468">
        <v>0.020648</v>
      </c>
      <c r="G1137" s="468">
        <v>0.016906</v>
      </c>
      <c r="H1137" s="468">
        <v>0.024886</v>
      </c>
      <c r="I1137" s="468">
        <v>0.008926</v>
      </c>
      <c r="J1137" s="468">
        <v>0.006326</v>
      </c>
      <c r="K1137" s="469">
        <v>0</v>
      </c>
      <c r="L1137" s="469">
        <v>0</v>
      </c>
      <c r="M1137" s="463">
        <v>2.1369</v>
      </c>
      <c r="N1137" s="464">
        <f>4*K1137/J1137</f>
        <v>0</v>
      </c>
      <c r="O1137" s="464">
        <f>4*L1137/I1137</f>
        <v>0</v>
      </c>
      <c r="P1137" s="462">
        <f>N1137*E1137</f>
        <v>0</v>
      </c>
      <c r="Q1137" s="462">
        <f>O1137*E1137</f>
        <v>0</v>
      </c>
    </row>
    <row r="1138" ht="18.65" customHeight="1">
      <c r="A1138" t="s" s="467">
        <v>3471</v>
      </c>
      <c r="B1138" t="s" s="467">
        <v>215</v>
      </c>
      <c r="C1138" s="465">
        <v>8</v>
      </c>
      <c r="D1138" t="s" s="58">
        <v>1122</v>
      </c>
      <c r="E1138" s="468">
        <v>0.016533</v>
      </c>
      <c r="F1138" s="468">
        <v>0.021225</v>
      </c>
      <c r="G1138" s="468">
        <v>0.0162</v>
      </c>
      <c r="H1138" s="468">
        <v>0.015994</v>
      </c>
      <c r="I1138" s="468">
        <v>0.012006</v>
      </c>
      <c r="J1138" s="468">
        <v>0.005574</v>
      </c>
      <c r="K1138" s="469">
        <v>0</v>
      </c>
      <c r="L1138" s="469">
        <v>0</v>
      </c>
      <c r="M1138" s="463">
        <v>0</v>
      </c>
      <c r="N1138" s="464">
        <f>4*K1138/J1138</f>
        <v>0</v>
      </c>
      <c r="O1138" s="464">
        <f>4*L1138/I1138</f>
        <v>0</v>
      </c>
      <c r="P1138" s="462">
        <f>N1138*E1138</f>
        <v>0</v>
      </c>
      <c r="Q1138" s="462">
        <f>O1138*E1138</f>
        <v>0</v>
      </c>
    </row>
    <row r="1139" ht="18.65" customHeight="1">
      <c r="A1139" t="s" s="467">
        <v>3471</v>
      </c>
      <c r="B1139" t="s" s="467">
        <v>215</v>
      </c>
      <c r="C1139" s="465">
        <v>9</v>
      </c>
      <c r="D1139" t="s" s="58">
        <v>1122</v>
      </c>
      <c r="E1139" s="468">
        <v>0.019075</v>
      </c>
      <c r="F1139" s="468">
        <v>0.024022</v>
      </c>
      <c r="G1139" s="468">
        <v>0.013463</v>
      </c>
      <c r="H1139" s="468">
        <v>0.013394</v>
      </c>
      <c r="I1139" s="468">
        <v>0.01392</v>
      </c>
      <c r="J1139" s="468">
        <v>0.006891</v>
      </c>
      <c r="K1139" s="469">
        <v>0</v>
      </c>
      <c r="L1139" s="469">
        <v>0</v>
      </c>
      <c r="M1139" s="463">
        <v>2.7989</v>
      </c>
      <c r="N1139" s="464">
        <f>4*K1139/J1139</f>
        <v>0</v>
      </c>
      <c r="O1139" s="464">
        <f>4*L1139/I1139</f>
        <v>0</v>
      </c>
      <c r="P1139" s="462">
        <f>N1139*E1139</f>
        <v>0</v>
      </c>
      <c r="Q1139" s="462">
        <f>O1139*E1139</f>
        <v>0</v>
      </c>
    </row>
    <row r="1140" ht="18.65" customHeight="1">
      <c r="A1140" t="s" s="467">
        <v>3471</v>
      </c>
      <c r="B1140" t="s" s="467">
        <v>215</v>
      </c>
      <c r="C1140" s="465">
        <v>10</v>
      </c>
      <c r="D1140" t="s" s="58">
        <v>1122</v>
      </c>
      <c r="E1140" s="468">
        <v>0.016646</v>
      </c>
      <c r="F1140" s="468">
        <v>0.02048</v>
      </c>
      <c r="G1140" s="468">
        <v>0.01482</v>
      </c>
      <c r="H1140" s="468">
        <v>0.012465</v>
      </c>
      <c r="I1140" s="468">
        <v>0.011248</v>
      </c>
      <c r="J1140" s="468">
        <v>0.004245</v>
      </c>
      <c r="K1140" s="469">
        <v>0</v>
      </c>
      <c r="L1140" s="469">
        <v>0</v>
      </c>
      <c r="M1140" s="463">
        <v>0.3261</v>
      </c>
      <c r="N1140" s="464">
        <f>4*K1140/J1140</f>
        <v>0</v>
      </c>
      <c r="O1140" s="464">
        <f>4*L1140/I1140</f>
        <v>0</v>
      </c>
      <c r="P1140" s="462">
        <f>N1140*E1140</f>
        <v>0</v>
      </c>
      <c r="Q1140" s="462">
        <f>O1140*E1140</f>
        <v>0</v>
      </c>
    </row>
    <row r="1141" ht="18.65" customHeight="1">
      <c r="A1141" t="s" s="467">
        <v>3471</v>
      </c>
      <c r="B1141" t="s" s="467">
        <v>215</v>
      </c>
      <c r="C1141" s="465">
        <v>11</v>
      </c>
      <c r="D1141" t="s" s="58">
        <v>1122</v>
      </c>
      <c r="E1141" s="468">
        <v>0.014766</v>
      </c>
      <c r="F1141" s="468">
        <v>0.019468</v>
      </c>
      <c r="G1141" s="468">
        <v>0.01781</v>
      </c>
      <c r="H1141" s="468">
        <v>0.018972</v>
      </c>
      <c r="I1141" s="468">
        <v>0.009597</v>
      </c>
      <c r="J1141" s="468">
        <v>0.005044</v>
      </c>
      <c r="K1141" s="469">
        <v>0</v>
      </c>
      <c r="L1141" s="469">
        <v>0</v>
      </c>
      <c r="M1141" s="463">
        <v>0</v>
      </c>
      <c r="N1141" s="464">
        <f>4*K1141/J1141</f>
        <v>0</v>
      </c>
      <c r="O1141" s="464">
        <f>4*L1141/I1141</f>
        <v>0</v>
      </c>
      <c r="P1141" s="462">
        <f>N1141*E1141</f>
        <v>0</v>
      </c>
      <c r="Q1141" s="462">
        <f>O1141*E1141</f>
        <v>0</v>
      </c>
    </row>
    <row r="1142" ht="18.65" customHeight="1">
      <c r="A1142" t="s" s="467">
        <v>3471</v>
      </c>
      <c r="B1142" t="s" s="467">
        <v>215</v>
      </c>
      <c r="C1142" s="465">
        <v>12</v>
      </c>
      <c r="D1142" t="s" s="58">
        <v>1122</v>
      </c>
      <c r="E1142" s="468">
        <v>0.016686</v>
      </c>
      <c r="F1142" s="468">
        <v>0.02049</v>
      </c>
      <c r="G1142" s="468">
        <v>0.015306</v>
      </c>
      <c r="H1142" s="468">
        <v>0.013822</v>
      </c>
      <c r="I1142" s="468">
        <v>0.010598</v>
      </c>
      <c r="J1142" s="468">
        <v>0.004848</v>
      </c>
      <c r="K1142" s="469">
        <v>0</v>
      </c>
      <c r="L1142" s="469">
        <v>0</v>
      </c>
      <c r="M1142" s="463">
        <v>2.1108</v>
      </c>
      <c r="N1142" s="464">
        <f>4*K1142/J1142</f>
        <v>0</v>
      </c>
      <c r="O1142" s="464">
        <f>4*L1142/I1142</f>
        <v>0</v>
      </c>
      <c r="P1142" s="462">
        <f>N1142*E1142</f>
        <v>0</v>
      </c>
      <c r="Q1142" s="462">
        <f>O1142*E1142</f>
        <v>0</v>
      </c>
    </row>
    <row r="1143" ht="18.65" customHeight="1">
      <c r="A1143" t="s" s="467">
        <v>3471</v>
      </c>
      <c r="B1143" t="s" s="467">
        <v>215</v>
      </c>
      <c r="C1143" s="465">
        <v>13</v>
      </c>
      <c r="D1143" t="s" s="58">
        <v>1122</v>
      </c>
      <c r="E1143" s="468">
        <v>0.014173</v>
      </c>
      <c r="F1143" s="468">
        <v>0.019645</v>
      </c>
      <c r="G1143" s="468">
        <v>0.01679</v>
      </c>
      <c r="H1143" s="468">
        <v>0.022674</v>
      </c>
      <c r="I1143" s="468">
        <v>0.007015</v>
      </c>
      <c r="J1143" s="468">
        <v>0.005426</v>
      </c>
      <c r="K1143" s="469">
        <v>0</v>
      </c>
      <c r="L1143" s="469">
        <v>0</v>
      </c>
      <c r="M1143" s="463">
        <v>2.7606</v>
      </c>
      <c r="N1143" s="464">
        <f>4*K1143/J1143</f>
        <v>0</v>
      </c>
      <c r="O1143" s="464">
        <f>4*L1143/I1143</f>
        <v>0</v>
      </c>
      <c r="P1143" s="462">
        <f>N1143*E1143</f>
        <v>0</v>
      </c>
      <c r="Q1143" s="462">
        <f>O1143*E1143</f>
        <v>0</v>
      </c>
    </row>
    <row r="1144" ht="18.65" customHeight="1">
      <c r="A1144" t="s" s="467">
        <v>3471</v>
      </c>
      <c r="B1144" t="s" s="467">
        <v>215</v>
      </c>
      <c r="C1144" s="465">
        <v>14</v>
      </c>
      <c r="D1144" t="s" s="58">
        <v>1121</v>
      </c>
      <c r="E1144" s="468">
        <v>0.022857</v>
      </c>
      <c r="F1144" s="468">
        <v>0.02288</v>
      </c>
      <c r="G1144" s="468">
        <v>0.0155</v>
      </c>
      <c r="H1144" s="468">
        <v>8.2e-05</v>
      </c>
      <c r="I1144" s="468">
        <v>0.012392</v>
      </c>
      <c r="J1144" s="468">
        <v>0.005195</v>
      </c>
      <c r="K1144" s="469">
        <v>0.004624</v>
      </c>
      <c r="L1144" s="469">
        <v>5e-06</v>
      </c>
      <c r="M1144" s="463">
        <v>9.526</v>
      </c>
      <c r="N1144" s="464">
        <f>4*K1144/J1144</f>
        <v>3.56034648700674</v>
      </c>
      <c r="O1144" s="464">
        <f>4*L1144/I1144</f>
        <v>0.00161394448030988</v>
      </c>
      <c r="P1144" s="462">
        <f>N1144*E1144</f>
        <v>0.0813788396535131</v>
      </c>
      <c r="Q1144" s="462">
        <f>O1144*E1144</f>
        <v>3.68899289864429e-05</v>
      </c>
    </row>
    <row r="1145" ht="18.65" customHeight="1">
      <c r="A1145" t="s" s="467">
        <v>3471</v>
      </c>
      <c r="B1145" t="s" s="467">
        <v>215</v>
      </c>
      <c r="C1145" t="s" s="459">
        <v>3114</v>
      </c>
      <c r="D1145" t="s" s="58">
        <v>1122</v>
      </c>
      <c r="E1145" s="468">
        <v>0.017265</v>
      </c>
      <c r="F1145" s="468">
        <v>0.02455</v>
      </c>
      <c r="G1145" s="468">
        <v>0.015564</v>
      </c>
      <c r="H1145" s="468">
        <v>0.029534</v>
      </c>
      <c r="I1145" s="468">
        <v>0.005658</v>
      </c>
      <c r="J1145" s="468">
        <v>0.004925</v>
      </c>
      <c r="K1145" s="469">
        <v>0</v>
      </c>
      <c r="L1145" s="469">
        <v>0</v>
      </c>
      <c r="M1145" s="463">
        <v>0</v>
      </c>
      <c r="N1145" s="464">
        <f>4*K1145/J1145</f>
        <v>0</v>
      </c>
      <c r="O1145" s="464">
        <f>4*L1145/I1145</f>
        <v>0</v>
      </c>
      <c r="P1145" s="462">
        <f>N1145*E1145</f>
        <v>0</v>
      </c>
      <c r="Q1145" s="462">
        <f>O1145*E1145</f>
        <v>0</v>
      </c>
    </row>
    <row r="1146" ht="18.65" customHeight="1">
      <c r="A1146" t="s" s="467">
        <v>3471</v>
      </c>
      <c r="B1146" t="s" s="467">
        <v>215</v>
      </c>
      <c r="C1146" t="s" s="459">
        <v>167</v>
      </c>
      <c r="D1146" t="s" s="58">
        <v>1122</v>
      </c>
      <c r="E1146" s="468">
        <v>0.023718</v>
      </c>
      <c r="F1146" s="468">
        <v>0.023741</v>
      </c>
      <c r="G1146" s="468">
        <v>0.015161</v>
      </c>
      <c r="H1146" s="468">
        <v>9.1e-05</v>
      </c>
      <c r="I1146" s="468">
        <v>0.005707</v>
      </c>
      <c r="J1146" s="468">
        <v>0.002222</v>
      </c>
      <c r="K1146" s="469">
        <v>0</v>
      </c>
      <c r="L1146" s="469">
        <v>0</v>
      </c>
      <c r="M1146" s="463">
        <v>0</v>
      </c>
      <c r="N1146" s="464">
        <f>4*K1146/J1146</f>
        <v>0</v>
      </c>
      <c r="O1146" s="464">
        <f>4*L1146/I1146</f>
        <v>0</v>
      </c>
      <c r="P1146" s="462">
        <f>N1146*E1146</f>
        <v>0</v>
      </c>
      <c r="Q1146" s="462">
        <f>O1146*E1146</f>
        <v>0</v>
      </c>
    </row>
    <row r="1147" ht="18.65" customHeight="1">
      <c r="A1147" t="s" s="467">
        <v>3471</v>
      </c>
      <c r="B1147" t="s" s="467">
        <v>215</v>
      </c>
      <c r="C1147" t="s" s="459">
        <v>3115</v>
      </c>
      <c r="D1147" t="s" s="58">
        <v>1122</v>
      </c>
      <c r="E1147" s="468">
        <v>0.015702</v>
      </c>
      <c r="F1147" s="468">
        <v>0.021702</v>
      </c>
      <c r="G1147" s="468">
        <v>0.017075</v>
      </c>
      <c r="H1147" s="468">
        <v>0.022871</v>
      </c>
      <c r="I1147" s="468">
        <v>0.014011</v>
      </c>
      <c r="J1147" s="468">
        <v>0.007054</v>
      </c>
      <c r="K1147" s="469">
        <v>0</v>
      </c>
      <c r="L1147" s="469">
        <v>0</v>
      </c>
      <c r="M1147" s="463">
        <v>2.7787</v>
      </c>
      <c r="N1147" s="464">
        <f>4*K1147/J1147</f>
        <v>0</v>
      </c>
      <c r="O1147" s="464">
        <f>4*L1147/I1147</f>
        <v>0</v>
      </c>
      <c r="P1147" s="462">
        <f>N1147*E1147</f>
        <v>0</v>
      </c>
      <c r="Q1147" s="462">
        <f>O1147*E1147</f>
        <v>0</v>
      </c>
    </row>
    <row r="1148" ht="18.65" customHeight="1">
      <c r="A1148" t="s" s="467">
        <v>3471</v>
      </c>
      <c r="B1148" t="s" s="467">
        <v>215</v>
      </c>
      <c r="C1148" s="465">
        <v>16</v>
      </c>
      <c r="D1148" t="s" s="58">
        <v>1122</v>
      </c>
      <c r="E1148" s="468">
        <v>0.017284</v>
      </c>
      <c r="F1148" s="468">
        <v>0.022768</v>
      </c>
      <c r="G1148" s="468">
        <v>0.016987</v>
      </c>
      <c r="H1148" s="468">
        <v>0.032857</v>
      </c>
      <c r="I1148" s="468">
        <v>0.012435</v>
      </c>
      <c r="J1148" s="468">
        <v>0.007663</v>
      </c>
      <c r="K1148" s="469">
        <v>0</v>
      </c>
      <c r="L1148" s="469">
        <v>0</v>
      </c>
      <c r="M1148" s="463">
        <v>0.9755</v>
      </c>
      <c r="N1148" s="464">
        <f>4*K1148/J1148</f>
        <v>0</v>
      </c>
      <c r="O1148" s="464">
        <f>4*L1148/I1148</f>
        <v>0</v>
      </c>
      <c r="P1148" s="462">
        <f>N1148*E1148</f>
        <v>0</v>
      </c>
      <c r="Q1148" s="462">
        <f>O1148*E1148</f>
        <v>0</v>
      </c>
    </row>
    <row r="1149" ht="18.65" customHeight="1">
      <c r="A1149" t="s" s="467">
        <v>3471</v>
      </c>
      <c r="B1149" t="s" s="467">
        <v>215</v>
      </c>
      <c r="C1149" s="465">
        <v>17</v>
      </c>
      <c r="D1149" t="s" s="58">
        <v>1121</v>
      </c>
      <c r="E1149" s="468">
        <v>0.020406</v>
      </c>
      <c r="F1149" s="468">
        <v>0.020427</v>
      </c>
      <c r="G1149" s="468">
        <v>0.015508</v>
      </c>
      <c r="H1149" s="468">
        <v>6.600000000000001e-05</v>
      </c>
      <c r="I1149" s="468">
        <v>0.00958</v>
      </c>
      <c r="J1149" s="468">
        <v>0.003415</v>
      </c>
      <c r="K1149" s="469">
        <v>0.002532</v>
      </c>
      <c r="L1149" s="469">
        <v>5e-06</v>
      </c>
      <c r="M1149" s="463">
        <v>20.9754</v>
      </c>
      <c r="N1149" s="464">
        <f>4*K1149/J1149</f>
        <v>2.96573938506589</v>
      </c>
      <c r="O1149" s="464">
        <f>4*L1149/I1149</f>
        <v>0.00208768267223382</v>
      </c>
      <c r="P1149" s="462">
        <f>N1149*E1149</f>
        <v>0.0605188778916546</v>
      </c>
      <c r="Q1149" s="462">
        <f>O1149*E1149</f>
        <v>4.26012526096033e-05</v>
      </c>
    </row>
    <row r="1150" ht="18.65" customHeight="1">
      <c r="A1150" t="s" s="467">
        <v>3471</v>
      </c>
      <c r="B1150" t="s" s="467">
        <v>215</v>
      </c>
      <c r="C1150" s="465">
        <v>18</v>
      </c>
      <c r="D1150" t="s" s="58">
        <v>1122</v>
      </c>
      <c r="E1150" s="468">
        <v>0.013893</v>
      </c>
      <c r="F1150" s="468">
        <v>0.020076</v>
      </c>
      <c r="G1150" s="468">
        <v>0.015786</v>
      </c>
      <c r="H1150" s="468">
        <v>0.022101</v>
      </c>
      <c r="I1150" s="468">
        <v>0.008366</v>
      </c>
      <c r="J1150" s="468">
        <v>0.004946</v>
      </c>
      <c r="K1150" s="469">
        <v>0</v>
      </c>
      <c r="L1150" s="469">
        <v>0</v>
      </c>
      <c r="M1150" s="463">
        <v>1.1359</v>
      </c>
      <c r="N1150" s="464">
        <f>4*K1150/J1150</f>
        <v>0</v>
      </c>
      <c r="O1150" s="464">
        <f>4*L1150/I1150</f>
        <v>0</v>
      </c>
      <c r="P1150" s="462">
        <f>N1150*E1150</f>
        <v>0</v>
      </c>
      <c r="Q1150" s="462">
        <f>O1150*E1150</f>
        <v>0</v>
      </c>
    </row>
    <row r="1151" ht="18.65" customHeight="1">
      <c r="A1151" t="s" s="467">
        <v>3471</v>
      </c>
      <c r="B1151" t="s" s="467">
        <v>215</v>
      </c>
      <c r="C1151" s="465">
        <v>19</v>
      </c>
      <c r="D1151" t="s" s="58">
        <v>1121</v>
      </c>
      <c r="E1151" s="468">
        <v>0.018338</v>
      </c>
      <c r="F1151" s="468">
        <v>0.019173</v>
      </c>
      <c r="G1151" s="468">
        <v>0.017281</v>
      </c>
      <c r="H1151" s="468">
        <v>0.003567</v>
      </c>
      <c r="I1151" s="468">
        <v>0.010583</v>
      </c>
      <c r="J1151" s="468">
        <v>0.004262</v>
      </c>
      <c r="K1151" s="469">
        <v>0.005654</v>
      </c>
      <c r="L1151" s="469">
        <v>5e-06</v>
      </c>
      <c r="M1151" s="463">
        <v>24.5526</v>
      </c>
      <c r="N1151" s="464">
        <f>4*K1151/J1151</f>
        <v>5.30642890661661</v>
      </c>
      <c r="O1151" s="464">
        <f>4*L1151/I1151</f>
        <v>0.00188982330152131</v>
      </c>
      <c r="P1151" s="462">
        <f>N1151*E1151</f>
        <v>0.0973092932895354</v>
      </c>
      <c r="Q1151" s="462">
        <f>O1151*E1151</f>
        <v>3.46555797032978e-05</v>
      </c>
    </row>
    <row r="1152" ht="18.65" customHeight="1">
      <c r="A1152" t="s" s="467">
        <v>3471</v>
      </c>
      <c r="B1152" t="s" s="467">
        <v>215</v>
      </c>
      <c r="C1152" s="465">
        <v>20</v>
      </c>
      <c r="D1152" t="s" s="58">
        <v>1122</v>
      </c>
      <c r="E1152" s="468">
        <v>0.017981</v>
      </c>
      <c r="F1152" s="468">
        <v>0.021254</v>
      </c>
      <c r="G1152" s="468">
        <v>0.01505</v>
      </c>
      <c r="H1152" s="468">
        <v>0.007607</v>
      </c>
      <c r="I1152" s="468">
        <v>0.009116000000000001</v>
      </c>
      <c r="J1152" s="468">
        <v>0.00481</v>
      </c>
      <c r="K1152" s="469">
        <v>0</v>
      </c>
      <c r="L1152" s="469">
        <v>0</v>
      </c>
      <c r="M1152" s="463">
        <v>2.9686</v>
      </c>
      <c r="N1152" s="464">
        <f>4*K1152/J1152</f>
        <v>0</v>
      </c>
      <c r="O1152" s="464">
        <f>4*L1152/I1152</f>
        <v>0</v>
      </c>
      <c r="P1152" s="462">
        <f>N1152*E1152</f>
        <v>0</v>
      </c>
      <c r="Q1152" s="462">
        <f>O1152*E1152</f>
        <v>0</v>
      </c>
    </row>
    <row r="1153" ht="18.65" customHeight="1">
      <c r="A1153" t="s" s="467">
        <v>3471</v>
      </c>
      <c r="B1153" t="s" s="467">
        <v>215</v>
      </c>
      <c r="C1153" s="465">
        <v>21</v>
      </c>
      <c r="D1153" t="s" s="58">
        <v>1121</v>
      </c>
      <c r="E1153" s="468">
        <v>0.017565</v>
      </c>
      <c r="F1153" s="468">
        <v>0.022313</v>
      </c>
      <c r="G1153" s="468">
        <v>0.017445</v>
      </c>
      <c r="H1153" s="468">
        <v>0.011143</v>
      </c>
      <c r="I1153" s="468">
        <v>1.3e-05</v>
      </c>
      <c r="J1153" s="468">
        <v>0.004421</v>
      </c>
      <c r="K1153" s="469">
        <v>0.003444</v>
      </c>
      <c r="L1153" s="469">
        <v>5e-06</v>
      </c>
      <c r="M1153" s="463">
        <v>9.653</v>
      </c>
      <c r="N1153" s="464">
        <f>4*K1153/J1153</f>
        <v>3.11603709567971</v>
      </c>
      <c r="O1153" s="464">
        <f>4*L1153/I1153</f>
        <v>1.53846153846154</v>
      </c>
      <c r="P1153" s="462">
        <f>N1153*E1153</f>
        <v>0.0547331915856141</v>
      </c>
      <c r="Q1153" s="462">
        <f>O1153*E1153</f>
        <v>0.027023076923077</v>
      </c>
    </row>
    <row r="1154" ht="18.65" customHeight="1">
      <c r="A1154" t="s" s="467">
        <v>3471</v>
      </c>
      <c r="B1154" t="s" s="467">
        <v>215</v>
      </c>
      <c r="C1154" t="s" s="459">
        <v>216</v>
      </c>
      <c r="D1154" t="s" s="58">
        <v>1121</v>
      </c>
      <c r="E1154" s="468">
        <v>0.016797</v>
      </c>
      <c r="F1154" s="468">
        <v>0.020648</v>
      </c>
      <c r="G1154" s="468">
        <v>0.016273</v>
      </c>
      <c r="H1154" s="468">
        <v>0.014364</v>
      </c>
      <c r="I1154" s="468">
        <v>0.010241</v>
      </c>
      <c r="J1154" s="468">
        <v>0.005055</v>
      </c>
      <c r="K1154" s="469">
        <v>0.002286</v>
      </c>
      <c r="L1154" s="469">
        <v>5e-06</v>
      </c>
      <c r="M1154" s="463">
        <v>68.7957</v>
      </c>
      <c r="N1154" s="464">
        <f>4*K1154/J1154</f>
        <v>1.80890207715134</v>
      </c>
      <c r="O1154" s="464">
        <f>4*L1154/I1154</f>
        <v>0.00195293428376135</v>
      </c>
      <c r="P1154" s="462">
        <f>N1154*E1154</f>
        <v>0.0303841281899111</v>
      </c>
      <c r="Q1154" s="462">
        <f>O1154*E1154</f>
        <v>3.28034371643394e-05</v>
      </c>
    </row>
    <row r="1155" ht="18.65" customHeight="1">
      <c r="A1155" t="s" s="467">
        <v>3471</v>
      </c>
      <c r="B1155" t="s" s="467">
        <v>232</v>
      </c>
      <c r="C1155" s="465">
        <v>1</v>
      </c>
      <c r="D1155" t="s" s="58">
        <v>1122</v>
      </c>
      <c r="E1155" s="468">
        <v>0.012151</v>
      </c>
      <c r="F1155" s="468">
        <v>0.016933</v>
      </c>
      <c r="G1155" s="468">
        <v>0.014584</v>
      </c>
      <c r="H1155" s="468">
        <v>0.014001</v>
      </c>
      <c r="I1155" s="468">
        <v>0.011267</v>
      </c>
      <c r="J1155" s="468">
        <v>0.006528</v>
      </c>
      <c r="K1155" s="469">
        <v>0</v>
      </c>
      <c r="L1155" s="469">
        <v>0</v>
      </c>
      <c r="M1155" s="463">
        <v>1.6721</v>
      </c>
      <c r="N1155" s="464">
        <f>4*K1155/J1155</f>
        <v>0</v>
      </c>
      <c r="O1155" s="464">
        <f>4*L1155/I1155</f>
        <v>0</v>
      </c>
      <c r="P1155" s="462">
        <f>N1155*E1155</f>
        <v>0</v>
      </c>
      <c r="Q1155" s="462">
        <f>O1155*E1155</f>
        <v>0</v>
      </c>
    </row>
    <row r="1156" ht="18.65" customHeight="1">
      <c r="A1156" t="s" s="467">
        <v>3471</v>
      </c>
      <c r="B1156" t="s" s="467">
        <v>232</v>
      </c>
      <c r="C1156" t="s" s="459">
        <v>180</v>
      </c>
      <c r="D1156" t="s" s="58">
        <v>1122</v>
      </c>
      <c r="E1156" s="468">
        <v>0.011951</v>
      </c>
      <c r="F1156" s="468">
        <v>0.011963</v>
      </c>
      <c r="G1156" s="468">
        <v>0.021852</v>
      </c>
      <c r="H1156" s="468">
        <v>0.000109</v>
      </c>
      <c r="I1156" s="468">
        <v>0.010327</v>
      </c>
      <c r="J1156" s="468">
        <v>0.006512</v>
      </c>
      <c r="K1156" s="469">
        <v>0</v>
      </c>
      <c r="L1156" s="469">
        <v>0</v>
      </c>
      <c r="M1156" s="463">
        <v>0</v>
      </c>
      <c r="N1156" s="464">
        <f>4*K1156/J1156</f>
        <v>0</v>
      </c>
      <c r="O1156" s="464">
        <f>4*L1156/I1156</f>
        <v>0</v>
      </c>
      <c r="P1156" s="462">
        <f>N1156*E1156</f>
        <v>0</v>
      </c>
      <c r="Q1156" s="462">
        <f>O1156*E1156</f>
        <v>0</v>
      </c>
    </row>
    <row r="1157" ht="18.65" customHeight="1">
      <c r="A1157" t="s" s="467">
        <v>3471</v>
      </c>
      <c r="B1157" t="s" s="467">
        <v>232</v>
      </c>
      <c r="C1157" t="s" s="459">
        <v>150</v>
      </c>
      <c r="D1157" t="s" s="58">
        <v>1122</v>
      </c>
      <c r="E1157" s="468">
        <v>0.022744</v>
      </c>
      <c r="F1157" s="468">
        <v>0.022767</v>
      </c>
      <c r="G1157" s="468">
        <v>0.008534999999999999</v>
      </c>
      <c r="H1157" s="468">
        <v>5e-06</v>
      </c>
      <c r="I1157" s="468">
        <v>0.009242</v>
      </c>
      <c r="J1157" s="468">
        <v>0.007991</v>
      </c>
      <c r="K1157" s="469">
        <v>0</v>
      </c>
      <c r="L1157" s="469">
        <v>0</v>
      </c>
      <c r="M1157" s="463">
        <v>6.6163</v>
      </c>
      <c r="N1157" s="464">
        <f>4*K1157/J1157</f>
        <v>0</v>
      </c>
      <c r="O1157" s="464">
        <f>4*L1157/I1157</f>
        <v>0</v>
      </c>
      <c r="P1157" s="462">
        <f>N1157*E1157</f>
        <v>0</v>
      </c>
      <c r="Q1157" s="462">
        <f>O1157*E1157</f>
        <v>0</v>
      </c>
    </row>
    <row r="1158" ht="18.65" customHeight="1">
      <c r="A1158" t="s" s="467">
        <v>3471</v>
      </c>
      <c r="B1158" t="s" s="467">
        <v>232</v>
      </c>
      <c r="C1158" t="s" s="459">
        <v>182</v>
      </c>
      <c r="D1158" t="s" s="58">
        <v>1122</v>
      </c>
      <c r="E1158" s="468">
        <v>0.019821</v>
      </c>
      <c r="F1158" s="468">
        <v>0.02186</v>
      </c>
      <c r="G1158" s="468">
        <v>0.014157</v>
      </c>
      <c r="H1158" s="468">
        <v>0.001741</v>
      </c>
      <c r="I1158" s="468">
        <v>0.014432</v>
      </c>
      <c r="J1158" s="468">
        <v>0.007952000000000001</v>
      </c>
      <c r="K1158" s="469">
        <v>0</v>
      </c>
      <c r="L1158" s="469">
        <v>0</v>
      </c>
      <c r="M1158" s="463">
        <v>0.0007</v>
      </c>
      <c r="N1158" s="464">
        <f>4*K1158/J1158</f>
        <v>0</v>
      </c>
      <c r="O1158" s="464">
        <f>4*L1158/I1158</f>
        <v>0</v>
      </c>
      <c r="P1158" s="462">
        <f>N1158*E1158</f>
        <v>0</v>
      </c>
      <c r="Q1158" s="462">
        <f>O1158*E1158</f>
        <v>0</v>
      </c>
    </row>
    <row r="1159" ht="18.65" customHeight="1">
      <c r="A1159" t="s" s="467">
        <v>3471</v>
      </c>
      <c r="B1159" t="s" s="467">
        <v>232</v>
      </c>
      <c r="C1159" s="465">
        <v>3</v>
      </c>
      <c r="D1159" t="s" s="58">
        <v>1122</v>
      </c>
      <c r="E1159" s="468">
        <v>0.013027</v>
      </c>
      <c r="F1159" s="468">
        <v>0.017229</v>
      </c>
      <c r="G1159" s="468">
        <v>0.017074</v>
      </c>
      <c r="H1159" s="468">
        <v>0.019192</v>
      </c>
      <c r="I1159" s="468">
        <v>0.013389</v>
      </c>
      <c r="J1159" s="468">
        <v>0.009537</v>
      </c>
      <c r="K1159" s="469">
        <v>0</v>
      </c>
      <c r="L1159" s="469">
        <v>0</v>
      </c>
      <c r="M1159" s="463">
        <v>1.4236</v>
      </c>
      <c r="N1159" s="464">
        <f>4*K1159/J1159</f>
        <v>0</v>
      </c>
      <c r="O1159" s="464">
        <f>4*L1159/I1159</f>
        <v>0</v>
      </c>
      <c r="P1159" s="462">
        <f>N1159*E1159</f>
        <v>0</v>
      </c>
      <c r="Q1159" s="462">
        <f>O1159*E1159</f>
        <v>0</v>
      </c>
    </row>
    <row r="1160" ht="18.65" customHeight="1">
      <c r="A1160" t="s" s="467">
        <v>3471</v>
      </c>
      <c r="B1160" t="s" s="467">
        <v>232</v>
      </c>
      <c r="C1160" s="465">
        <v>4</v>
      </c>
      <c r="D1160" t="s" s="58">
        <v>1121</v>
      </c>
      <c r="E1160" s="468">
        <v>0.016673</v>
      </c>
      <c r="F1160" s="468">
        <v>0.01669</v>
      </c>
      <c r="G1160" s="468">
        <v>0.018611</v>
      </c>
      <c r="H1160" s="468">
        <v>0.000224</v>
      </c>
      <c r="I1160" s="468">
        <v>0.014082</v>
      </c>
      <c r="J1160" s="468">
        <v>0.007421</v>
      </c>
      <c r="K1160" s="469">
        <v>0.054626</v>
      </c>
      <c r="L1160" s="469">
        <v>5e-06</v>
      </c>
      <c r="M1160" s="463">
        <v>12.6208</v>
      </c>
      <c r="N1160" s="464">
        <f>4*K1160/J1160</f>
        <v>29.4440102412074</v>
      </c>
      <c r="O1160" s="464">
        <f>4*L1160/I1160</f>
        <v>0.00142025280499929</v>
      </c>
      <c r="P1160" s="462">
        <f>N1160*E1160</f>
        <v>0.490919982751651</v>
      </c>
      <c r="Q1160" s="462">
        <f>O1160*E1160</f>
        <v>2.36798750177532e-05</v>
      </c>
    </row>
    <row r="1161" ht="18.65" customHeight="1">
      <c r="A1161" t="s" s="467">
        <v>3471</v>
      </c>
      <c r="B1161" t="s" s="467">
        <v>232</v>
      </c>
      <c r="C1161" s="465">
        <v>5</v>
      </c>
      <c r="D1161" t="s" s="58">
        <v>1121</v>
      </c>
      <c r="E1161" s="468">
        <v>0.01851</v>
      </c>
      <c r="F1161" s="468">
        <v>0.018529</v>
      </c>
      <c r="G1161" s="468">
        <v>0.014521</v>
      </c>
      <c r="H1161" s="468">
        <v>4.7e-05</v>
      </c>
      <c r="I1161" s="468">
        <v>0.01228</v>
      </c>
      <c r="J1161" s="468">
        <v>0.007604</v>
      </c>
      <c r="K1161" s="469">
        <v>0.003795</v>
      </c>
      <c r="L1161" s="469">
        <v>0.008569</v>
      </c>
      <c r="M1161" s="463">
        <v>13.289</v>
      </c>
      <c r="N1161" s="464">
        <f>4*K1161/J1161</f>
        <v>1.99631772751184</v>
      </c>
      <c r="O1161" s="464">
        <f>4*L1161/I1161</f>
        <v>2.79120521172638</v>
      </c>
      <c r="P1161" s="462">
        <f>N1161*E1161</f>
        <v>0.0369518411362442</v>
      </c>
      <c r="Q1161" s="462">
        <f>O1161*E1161</f>
        <v>0.0516652084690553</v>
      </c>
    </row>
    <row r="1162" ht="18.65" customHeight="1">
      <c r="A1162" t="s" s="467">
        <v>3471</v>
      </c>
      <c r="B1162" t="s" s="467">
        <v>232</v>
      </c>
      <c r="C1162" s="465">
        <v>6</v>
      </c>
      <c r="D1162" t="s" s="58">
        <v>1122</v>
      </c>
      <c r="E1162" s="468">
        <v>0.01247</v>
      </c>
      <c r="F1162" s="468">
        <v>0.017892</v>
      </c>
      <c r="G1162" s="468">
        <v>0.015209</v>
      </c>
      <c r="H1162" s="468">
        <v>0.017245</v>
      </c>
      <c r="I1162" s="468">
        <v>0.010762</v>
      </c>
      <c r="J1162" s="468">
        <v>0.008931</v>
      </c>
      <c r="K1162" s="469">
        <v>0</v>
      </c>
      <c r="L1162" s="469">
        <v>0</v>
      </c>
      <c r="M1162" s="463">
        <v>1.2908</v>
      </c>
      <c r="N1162" s="464">
        <f>4*K1162/J1162</f>
        <v>0</v>
      </c>
      <c r="O1162" s="464">
        <f>4*L1162/I1162</f>
        <v>0</v>
      </c>
      <c r="P1162" s="462">
        <f>N1162*E1162</f>
        <v>0</v>
      </c>
      <c r="Q1162" s="462">
        <f>O1162*E1162</f>
        <v>0</v>
      </c>
    </row>
    <row r="1163" ht="18.65" customHeight="1">
      <c r="A1163" t="s" s="467">
        <v>3471</v>
      </c>
      <c r="B1163" t="s" s="467">
        <v>232</v>
      </c>
      <c r="C1163" s="465">
        <v>7</v>
      </c>
      <c r="D1163" t="s" s="58">
        <v>1122</v>
      </c>
      <c r="E1163" s="468">
        <v>0.013225</v>
      </c>
      <c r="F1163" s="468">
        <v>0.016198</v>
      </c>
      <c r="G1163" s="468">
        <v>0.015584</v>
      </c>
      <c r="H1163" s="468">
        <v>0.011399</v>
      </c>
      <c r="I1163" s="468">
        <v>0.010784</v>
      </c>
      <c r="J1163" s="468">
        <v>0.006393</v>
      </c>
      <c r="K1163" s="469">
        <v>0</v>
      </c>
      <c r="L1163" s="469">
        <v>0</v>
      </c>
      <c r="M1163" s="463">
        <v>0</v>
      </c>
      <c r="N1163" s="464">
        <f>4*K1163/J1163</f>
        <v>0</v>
      </c>
      <c r="O1163" s="464">
        <f>4*L1163/I1163</f>
        <v>0</v>
      </c>
      <c r="P1163" s="462">
        <f>N1163*E1163</f>
        <v>0</v>
      </c>
      <c r="Q1163" s="462">
        <f>O1163*E1163</f>
        <v>0</v>
      </c>
    </row>
    <row r="1164" ht="18.65" customHeight="1">
      <c r="A1164" t="s" s="467">
        <v>3471</v>
      </c>
      <c r="B1164" t="s" s="467">
        <v>232</v>
      </c>
      <c r="C1164" s="465">
        <v>8</v>
      </c>
      <c r="D1164" t="s" s="58">
        <v>1122</v>
      </c>
      <c r="E1164" s="468">
        <v>0.011668</v>
      </c>
      <c r="F1164" s="468">
        <v>0.017046</v>
      </c>
      <c r="G1164" s="468">
        <v>0.014008</v>
      </c>
      <c r="H1164" s="468">
        <v>0.026761</v>
      </c>
      <c r="I1164" s="468">
        <v>0.00856</v>
      </c>
      <c r="J1164" s="468">
        <v>0.00827</v>
      </c>
      <c r="K1164" s="469">
        <v>0</v>
      </c>
      <c r="L1164" s="469">
        <v>0</v>
      </c>
      <c r="M1164" s="463">
        <v>4.1677</v>
      </c>
      <c r="N1164" s="464">
        <f>4*K1164/J1164</f>
        <v>0</v>
      </c>
      <c r="O1164" s="464">
        <f>4*L1164/I1164</f>
        <v>0</v>
      </c>
      <c r="P1164" s="462">
        <f>N1164*E1164</f>
        <v>0</v>
      </c>
      <c r="Q1164" s="462">
        <f>O1164*E1164</f>
        <v>0</v>
      </c>
    </row>
    <row r="1165" ht="18.65" customHeight="1">
      <c r="A1165" t="s" s="467">
        <v>3471</v>
      </c>
      <c r="B1165" t="s" s="467">
        <v>232</v>
      </c>
      <c r="C1165" s="465">
        <v>9</v>
      </c>
      <c r="D1165" t="s" s="58">
        <v>1122</v>
      </c>
      <c r="E1165" s="468">
        <v>0.014683</v>
      </c>
      <c r="F1165" s="468">
        <v>0.019116</v>
      </c>
      <c r="G1165" s="468">
        <v>0.01316</v>
      </c>
      <c r="H1165" s="468">
        <v>0.012016</v>
      </c>
      <c r="I1165" s="468">
        <v>0.011383</v>
      </c>
      <c r="J1165" s="468">
        <v>0.008007</v>
      </c>
      <c r="K1165" s="469">
        <v>0</v>
      </c>
      <c r="L1165" s="469">
        <v>0</v>
      </c>
      <c r="M1165" s="463">
        <v>0.1782</v>
      </c>
      <c r="N1165" s="464">
        <f>4*K1165/J1165</f>
        <v>0</v>
      </c>
      <c r="O1165" s="464">
        <f>4*L1165/I1165</f>
        <v>0</v>
      </c>
      <c r="P1165" s="462">
        <f>N1165*E1165</f>
        <v>0</v>
      </c>
      <c r="Q1165" s="462">
        <f>O1165*E1165</f>
        <v>0</v>
      </c>
    </row>
    <row r="1166" ht="18.65" customHeight="1">
      <c r="A1166" t="s" s="467">
        <v>3471</v>
      </c>
      <c r="B1166" t="s" s="467">
        <v>232</v>
      </c>
      <c r="C1166" s="465">
        <v>10</v>
      </c>
      <c r="D1166" t="s" s="58">
        <v>1122</v>
      </c>
      <c r="E1166" s="468">
        <v>0.013176</v>
      </c>
      <c r="F1166" s="468">
        <v>0.018267</v>
      </c>
      <c r="G1166" s="468">
        <v>0.013936</v>
      </c>
      <c r="H1166" s="468">
        <v>0.014826</v>
      </c>
      <c r="I1166" s="468">
        <v>0.01162</v>
      </c>
      <c r="J1166" s="468">
        <v>0.006844</v>
      </c>
      <c r="K1166" s="469">
        <v>0</v>
      </c>
      <c r="L1166" s="469">
        <v>0</v>
      </c>
      <c r="M1166" s="463">
        <v>0</v>
      </c>
      <c r="N1166" s="464">
        <f>4*K1166/J1166</f>
        <v>0</v>
      </c>
      <c r="O1166" s="464">
        <f>4*L1166/I1166</f>
        <v>0</v>
      </c>
      <c r="P1166" s="462">
        <f>N1166*E1166</f>
        <v>0</v>
      </c>
      <c r="Q1166" s="462">
        <f>O1166*E1166</f>
        <v>0</v>
      </c>
    </row>
    <row r="1167" ht="18.65" customHeight="1">
      <c r="A1167" t="s" s="467">
        <v>3471</v>
      </c>
      <c r="B1167" t="s" s="467">
        <v>232</v>
      </c>
      <c r="C1167" s="465">
        <v>11</v>
      </c>
      <c r="D1167" t="s" s="58">
        <v>1122</v>
      </c>
      <c r="E1167" s="468">
        <v>0.012174</v>
      </c>
      <c r="F1167" s="468">
        <v>0.019599</v>
      </c>
      <c r="G1167" s="468">
        <v>0.013847</v>
      </c>
      <c r="H1167" s="468">
        <v>0.035605</v>
      </c>
      <c r="I1167" s="468">
        <v>0.01075</v>
      </c>
      <c r="J1167" s="468">
        <v>0.00734</v>
      </c>
      <c r="K1167" s="469">
        <v>0</v>
      </c>
      <c r="L1167" s="469">
        <v>0</v>
      </c>
      <c r="M1167" s="463">
        <v>1.2807</v>
      </c>
      <c r="N1167" s="464">
        <f>4*K1167/J1167</f>
        <v>0</v>
      </c>
      <c r="O1167" s="464">
        <f>4*L1167/I1167</f>
        <v>0</v>
      </c>
      <c r="P1167" s="462">
        <f>N1167*E1167</f>
        <v>0</v>
      </c>
      <c r="Q1167" s="462">
        <f>O1167*E1167</f>
        <v>0</v>
      </c>
    </row>
    <row r="1168" ht="18.65" customHeight="1">
      <c r="A1168" t="s" s="467">
        <v>3471</v>
      </c>
      <c r="B1168" t="s" s="467">
        <v>232</v>
      </c>
      <c r="C1168" s="465">
        <v>12</v>
      </c>
      <c r="D1168" t="s" s="58">
        <v>1122</v>
      </c>
      <c r="E1168" s="468">
        <v>0.01264</v>
      </c>
      <c r="F1168" s="468">
        <v>0.017242</v>
      </c>
      <c r="G1168" s="468">
        <v>0.015127</v>
      </c>
      <c r="H1168" s="468">
        <v>0.014075</v>
      </c>
      <c r="I1168" s="468">
        <v>0.011524</v>
      </c>
      <c r="J1168" s="468">
        <v>0.007145</v>
      </c>
      <c r="K1168" s="469">
        <v>0</v>
      </c>
      <c r="L1168" s="469">
        <v>0</v>
      </c>
      <c r="M1168" s="463">
        <v>2.7749</v>
      </c>
      <c r="N1168" s="464">
        <f>4*K1168/J1168</f>
        <v>0</v>
      </c>
      <c r="O1168" s="464">
        <f>4*L1168/I1168</f>
        <v>0</v>
      </c>
      <c r="P1168" s="462">
        <f>N1168*E1168</f>
        <v>0</v>
      </c>
      <c r="Q1168" s="462">
        <f>O1168*E1168</f>
        <v>0</v>
      </c>
    </row>
    <row r="1169" ht="18.65" customHeight="1">
      <c r="A1169" t="s" s="467">
        <v>3471</v>
      </c>
      <c r="B1169" t="s" s="467">
        <v>232</v>
      </c>
      <c r="C1169" s="465">
        <v>13</v>
      </c>
      <c r="D1169" t="s" s="58">
        <v>1122</v>
      </c>
      <c r="E1169" s="468">
        <v>0.012207</v>
      </c>
      <c r="F1169" s="468">
        <v>0.017817</v>
      </c>
      <c r="G1169" s="468">
        <v>0.015159</v>
      </c>
      <c r="H1169" s="468">
        <v>0.01982</v>
      </c>
      <c r="I1169" s="468">
        <v>0.007839</v>
      </c>
      <c r="J1169" s="468">
        <v>0.007221</v>
      </c>
      <c r="K1169" s="469">
        <v>0</v>
      </c>
      <c r="L1169" s="469">
        <v>0</v>
      </c>
      <c r="M1169" s="463">
        <v>1.4251</v>
      </c>
      <c r="N1169" s="464">
        <f>4*K1169/J1169</f>
        <v>0</v>
      </c>
      <c r="O1169" s="464">
        <f>4*L1169/I1169</f>
        <v>0</v>
      </c>
      <c r="P1169" s="462">
        <f>N1169*E1169</f>
        <v>0</v>
      </c>
      <c r="Q1169" s="462">
        <f>O1169*E1169</f>
        <v>0</v>
      </c>
    </row>
    <row r="1170" ht="18.65" customHeight="1">
      <c r="A1170" t="s" s="467">
        <v>3471</v>
      </c>
      <c r="B1170" t="s" s="467">
        <v>232</v>
      </c>
      <c r="C1170" s="465">
        <v>14</v>
      </c>
      <c r="D1170" t="s" s="58">
        <v>1122</v>
      </c>
      <c r="E1170" s="468">
        <v>0.012078</v>
      </c>
      <c r="F1170" s="468">
        <v>0.017926</v>
      </c>
      <c r="G1170" s="468">
        <v>0.016494</v>
      </c>
      <c r="H1170" s="468">
        <v>0.026631</v>
      </c>
      <c r="I1170" s="468">
        <v>0.012964</v>
      </c>
      <c r="J1170" s="468">
        <v>0.007335</v>
      </c>
      <c r="K1170" s="469">
        <v>0</v>
      </c>
      <c r="L1170" s="469">
        <v>0</v>
      </c>
      <c r="M1170" s="463">
        <v>0</v>
      </c>
      <c r="N1170" s="464">
        <f>4*K1170/J1170</f>
        <v>0</v>
      </c>
      <c r="O1170" s="464">
        <f>4*L1170/I1170</f>
        <v>0</v>
      </c>
      <c r="P1170" s="462">
        <f>N1170*E1170</f>
        <v>0</v>
      </c>
      <c r="Q1170" s="462">
        <f>O1170*E1170</f>
        <v>0</v>
      </c>
    </row>
    <row r="1171" ht="18.65" customHeight="1">
      <c r="A1171" t="s" s="467">
        <v>3471</v>
      </c>
      <c r="B1171" t="s" s="467">
        <v>232</v>
      </c>
      <c r="C1171" t="s" s="459">
        <v>3114</v>
      </c>
      <c r="D1171" t="s" s="58">
        <v>1122</v>
      </c>
      <c r="E1171" s="468">
        <v>0.016582</v>
      </c>
      <c r="F1171" s="468">
        <v>0.017915</v>
      </c>
      <c r="G1171" s="468">
        <v>0.017908</v>
      </c>
      <c r="H1171" s="468">
        <v>0.007863999999999999</v>
      </c>
      <c r="I1171" s="468">
        <v>0.009181999999999999</v>
      </c>
      <c r="J1171" s="468">
        <v>0.008085999999999999</v>
      </c>
      <c r="K1171" s="469">
        <v>0</v>
      </c>
      <c r="L1171" s="469">
        <v>0</v>
      </c>
      <c r="M1171" s="463">
        <v>0</v>
      </c>
      <c r="N1171" s="464">
        <f>4*K1171/J1171</f>
        <v>0</v>
      </c>
      <c r="O1171" s="464">
        <f>4*L1171/I1171</f>
        <v>0</v>
      </c>
      <c r="P1171" s="462">
        <f>N1171*E1171</f>
        <v>0</v>
      </c>
      <c r="Q1171" s="462">
        <f>O1171*E1171</f>
        <v>0</v>
      </c>
    </row>
    <row r="1172" ht="18.65" customHeight="1">
      <c r="A1172" t="s" s="467">
        <v>3471</v>
      </c>
      <c r="B1172" t="s" s="467">
        <v>232</v>
      </c>
      <c r="C1172" t="s" s="459">
        <v>167</v>
      </c>
      <c r="D1172" t="s" s="58">
        <v>1122</v>
      </c>
      <c r="E1172" s="468">
        <v>0.020529</v>
      </c>
      <c r="F1172" s="468">
        <v>0.023241</v>
      </c>
      <c r="G1172" s="468">
        <v>0.010012</v>
      </c>
      <c r="H1172" s="468">
        <v>5e-06</v>
      </c>
      <c r="I1172" s="468">
        <v>0.010329</v>
      </c>
      <c r="J1172" s="468">
        <v>0.013773</v>
      </c>
      <c r="K1172" s="469">
        <v>0</v>
      </c>
      <c r="L1172" s="469">
        <v>0</v>
      </c>
      <c r="M1172" s="463">
        <v>0.3688</v>
      </c>
      <c r="N1172" s="464">
        <f>4*K1172/J1172</f>
        <v>0</v>
      </c>
      <c r="O1172" s="464">
        <f>4*L1172/I1172</f>
        <v>0</v>
      </c>
      <c r="P1172" s="462">
        <f>N1172*E1172</f>
        <v>0</v>
      </c>
      <c r="Q1172" s="462">
        <f>O1172*E1172</f>
        <v>0</v>
      </c>
    </row>
    <row r="1173" ht="18.65" customHeight="1">
      <c r="A1173" t="s" s="467">
        <v>3471</v>
      </c>
      <c r="B1173" t="s" s="467">
        <v>232</v>
      </c>
      <c r="C1173" t="s" s="459">
        <v>3115</v>
      </c>
      <c r="D1173" t="s" s="58">
        <v>1122</v>
      </c>
      <c r="E1173" s="468">
        <v>0.013924</v>
      </c>
      <c r="F1173" s="468">
        <v>0.01814</v>
      </c>
      <c r="G1173" s="468">
        <v>0.015653</v>
      </c>
      <c r="H1173" s="468">
        <v>0.020541</v>
      </c>
      <c r="I1173" s="468">
        <v>0.012137</v>
      </c>
      <c r="J1173" s="468">
        <v>0.007894</v>
      </c>
      <c r="K1173" s="469">
        <v>0</v>
      </c>
      <c r="L1173" s="469">
        <v>0</v>
      </c>
      <c r="M1173" s="463">
        <v>0.2972</v>
      </c>
      <c r="N1173" s="464">
        <f>4*K1173/J1173</f>
        <v>0</v>
      </c>
      <c r="O1173" s="464">
        <f>4*L1173/I1173</f>
        <v>0</v>
      </c>
      <c r="P1173" s="462">
        <f>N1173*E1173</f>
        <v>0</v>
      </c>
      <c r="Q1173" s="462">
        <f>O1173*E1173</f>
        <v>0</v>
      </c>
    </row>
    <row r="1174" ht="18.65" customHeight="1">
      <c r="A1174" t="s" s="467">
        <v>3471</v>
      </c>
      <c r="B1174" t="s" s="467">
        <v>232</v>
      </c>
      <c r="C1174" s="465">
        <v>16</v>
      </c>
      <c r="D1174" t="s" s="58">
        <v>1122</v>
      </c>
      <c r="E1174" s="468">
        <v>0.012934</v>
      </c>
      <c r="F1174" s="468">
        <v>0.017204</v>
      </c>
      <c r="G1174" s="468">
        <v>0.017437</v>
      </c>
      <c r="H1174" s="468">
        <v>0.018858</v>
      </c>
      <c r="I1174" s="468">
        <v>0.011684</v>
      </c>
      <c r="J1174" s="468">
        <v>0.009051999999999999</v>
      </c>
      <c r="K1174" s="469">
        <v>0</v>
      </c>
      <c r="L1174" s="469">
        <v>0</v>
      </c>
      <c r="M1174" s="463">
        <v>0</v>
      </c>
      <c r="N1174" s="464">
        <f>4*K1174/J1174</f>
        <v>0</v>
      </c>
      <c r="O1174" s="464">
        <f>4*L1174/I1174</f>
        <v>0</v>
      </c>
      <c r="P1174" s="462">
        <f>N1174*E1174</f>
        <v>0</v>
      </c>
      <c r="Q1174" s="462">
        <f>O1174*E1174</f>
        <v>0</v>
      </c>
    </row>
    <row r="1175" ht="18.65" customHeight="1">
      <c r="A1175" t="s" s="467">
        <v>3471</v>
      </c>
      <c r="B1175" t="s" s="467">
        <v>232</v>
      </c>
      <c r="C1175" s="465">
        <v>17</v>
      </c>
      <c r="D1175" t="s" s="58">
        <v>1122</v>
      </c>
      <c r="E1175" s="468">
        <v>0.012321</v>
      </c>
      <c r="F1175" s="468">
        <v>0.016959</v>
      </c>
      <c r="G1175" s="468">
        <v>0.015592</v>
      </c>
      <c r="H1175" s="468">
        <v>0.015458</v>
      </c>
      <c r="I1175" s="468">
        <v>0.011553</v>
      </c>
      <c r="J1175" s="468">
        <v>0.006839</v>
      </c>
      <c r="K1175" s="469">
        <v>0</v>
      </c>
      <c r="L1175" s="469">
        <v>0</v>
      </c>
      <c r="M1175" s="463">
        <v>1.5117</v>
      </c>
      <c r="N1175" s="464">
        <f>4*K1175/J1175</f>
        <v>0</v>
      </c>
      <c r="O1175" s="464">
        <f>4*L1175/I1175</f>
        <v>0</v>
      </c>
      <c r="P1175" s="462">
        <f>N1175*E1175</f>
        <v>0</v>
      </c>
      <c r="Q1175" s="462">
        <f>O1175*E1175</f>
        <v>0</v>
      </c>
    </row>
    <row r="1176" ht="18.65" customHeight="1">
      <c r="A1176" t="s" s="467">
        <v>3471</v>
      </c>
      <c r="B1176" t="s" s="467">
        <v>232</v>
      </c>
      <c r="C1176" s="465">
        <v>18</v>
      </c>
      <c r="D1176" t="s" s="58">
        <v>1122</v>
      </c>
      <c r="E1176" s="468">
        <v>0.01228</v>
      </c>
      <c r="F1176" s="468">
        <v>0.016576</v>
      </c>
      <c r="G1176" s="468">
        <v>0.014655</v>
      </c>
      <c r="H1176" s="468">
        <v>0.011587</v>
      </c>
      <c r="I1176" s="468">
        <v>0.011007</v>
      </c>
      <c r="J1176" s="468">
        <v>0.007115</v>
      </c>
      <c r="K1176" s="469">
        <v>0</v>
      </c>
      <c r="L1176" s="469">
        <v>0</v>
      </c>
      <c r="M1176" s="463">
        <v>2.956</v>
      </c>
      <c r="N1176" s="464">
        <f>4*K1176/J1176</f>
        <v>0</v>
      </c>
      <c r="O1176" s="464">
        <f>4*L1176/I1176</f>
        <v>0</v>
      </c>
      <c r="P1176" s="462">
        <f>N1176*E1176</f>
        <v>0</v>
      </c>
      <c r="Q1176" s="462">
        <f>O1176*E1176</f>
        <v>0</v>
      </c>
    </row>
    <row r="1177" ht="18.65" customHeight="1">
      <c r="A1177" t="s" s="467">
        <v>3471</v>
      </c>
      <c r="B1177" t="s" s="467">
        <v>232</v>
      </c>
      <c r="C1177" s="465">
        <v>19</v>
      </c>
      <c r="D1177" t="s" s="58">
        <v>1122</v>
      </c>
      <c r="E1177" s="468">
        <v>0.011499</v>
      </c>
      <c r="F1177" s="468">
        <v>0.016664</v>
      </c>
      <c r="G1177" s="468">
        <v>0.014854</v>
      </c>
      <c r="H1177" s="468">
        <v>0.017371</v>
      </c>
      <c r="I1177" s="468">
        <v>0.009906999999999999</v>
      </c>
      <c r="J1177" s="468">
        <v>0.008296</v>
      </c>
      <c r="K1177" s="469">
        <v>0</v>
      </c>
      <c r="L1177" s="469">
        <v>0</v>
      </c>
      <c r="M1177" s="463">
        <v>0.656</v>
      </c>
      <c r="N1177" s="464">
        <f>4*K1177/J1177</f>
        <v>0</v>
      </c>
      <c r="O1177" s="464">
        <f>4*L1177/I1177</f>
        <v>0</v>
      </c>
      <c r="P1177" s="462">
        <f>N1177*E1177</f>
        <v>0</v>
      </c>
      <c r="Q1177" s="462">
        <f>O1177*E1177</f>
        <v>0</v>
      </c>
    </row>
    <row r="1178" ht="18.65" customHeight="1">
      <c r="A1178" t="s" s="467">
        <v>3471</v>
      </c>
      <c r="B1178" t="s" s="467">
        <v>232</v>
      </c>
      <c r="C1178" s="465">
        <v>20</v>
      </c>
      <c r="D1178" t="s" s="58">
        <v>1122</v>
      </c>
      <c r="E1178" s="468">
        <v>0.012152</v>
      </c>
      <c r="F1178" s="468">
        <v>0.017128</v>
      </c>
      <c r="G1178" s="468">
        <v>0.014597</v>
      </c>
      <c r="H1178" s="468">
        <v>0.014107</v>
      </c>
      <c r="I1178" s="468">
        <v>0.01162</v>
      </c>
      <c r="J1178" s="468">
        <v>0.006132</v>
      </c>
      <c r="K1178" s="469">
        <v>0</v>
      </c>
      <c r="L1178" s="469">
        <v>0</v>
      </c>
      <c r="M1178" s="463">
        <v>9.071099999999999</v>
      </c>
      <c r="N1178" s="464">
        <f>4*K1178/J1178</f>
        <v>0</v>
      </c>
      <c r="O1178" s="464">
        <f>4*L1178/I1178</f>
        <v>0</v>
      </c>
      <c r="P1178" s="462">
        <f>N1178*E1178</f>
        <v>0</v>
      </c>
      <c r="Q1178" s="462">
        <f>O1178*E1178</f>
        <v>0</v>
      </c>
    </row>
    <row r="1179" ht="18.65" customHeight="1">
      <c r="A1179" t="s" s="467">
        <v>3471</v>
      </c>
      <c r="B1179" t="s" s="467">
        <v>232</v>
      </c>
      <c r="C1179" s="465">
        <v>21</v>
      </c>
      <c r="D1179" t="s" s="58">
        <v>1122</v>
      </c>
      <c r="E1179" s="468">
        <v>0.005875</v>
      </c>
      <c r="F1179" s="468">
        <v>0.017136</v>
      </c>
      <c r="G1179" s="468">
        <v>0.018575</v>
      </c>
      <c r="H1179" s="468">
        <v>0.08946800000000001</v>
      </c>
      <c r="I1179" s="468">
        <v>5e-06</v>
      </c>
      <c r="J1179" s="468">
        <v>0.003738</v>
      </c>
      <c r="K1179" s="469">
        <v>0</v>
      </c>
      <c r="L1179" s="469">
        <v>0</v>
      </c>
      <c r="M1179" s="463">
        <v>1.8764</v>
      </c>
      <c r="N1179" s="464">
        <f>4*K1179/J1179</f>
        <v>0</v>
      </c>
      <c r="O1179" s="464">
        <f>4*L1179/I1179</f>
        <v>0</v>
      </c>
      <c r="P1179" s="462">
        <f>N1179*E1179</f>
        <v>0</v>
      </c>
      <c r="Q1179" s="462">
        <f>O1179*E1179</f>
        <v>0</v>
      </c>
    </row>
    <row r="1180" ht="18.65" customHeight="1">
      <c r="A1180" t="s" s="467">
        <v>3471</v>
      </c>
      <c r="B1180" t="s" s="467">
        <v>232</v>
      </c>
      <c r="C1180" t="s" s="459">
        <v>216</v>
      </c>
      <c r="D1180" t="s" s="58">
        <v>1121</v>
      </c>
      <c r="E1180" s="468">
        <v>0.013486</v>
      </c>
      <c r="F1180" s="468">
        <v>0.017233</v>
      </c>
      <c r="G1180" s="468">
        <v>0.015396</v>
      </c>
      <c r="H1180" s="468">
        <v>0.01307</v>
      </c>
      <c r="I1180" s="468">
        <v>0.01111</v>
      </c>
      <c r="J1180" s="468">
        <v>0.007148</v>
      </c>
      <c r="K1180" s="469">
        <v>0.005203</v>
      </c>
      <c r="L1180" s="469">
        <v>5e-06</v>
      </c>
      <c r="M1180" s="463">
        <v>35.4387</v>
      </c>
      <c r="N1180" s="464">
        <f>4*K1180/J1180</f>
        <v>2.91158365976497</v>
      </c>
      <c r="O1180" s="464">
        <f>4*L1180/I1180</f>
        <v>0.0018001800180018</v>
      </c>
      <c r="P1180" s="462">
        <f>N1180*E1180</f>
        <v>0.0392656172355904</v>
      </c>
      <c r="Q1180" s="462">
        <f>O1180*E1180</f>
        <v>2.42772277227723e-05</v>
      </c>
    </row>
    <row r="1181" ht="18.65" customHeight="1">
      <c r="A1181" t="s" s="467">
        <v>3472</v>
      </c>
      <c r="B1181" t="s" s="467">
        <v>215</v>
      </c>
      <c r="C1181" s="465">
        <v>1</v>
      </c>
      <c r="D1181" t="s" s="58">
        <v>1121</v>
      </c>
      <c r="E1181" s="468">
        <v>0.01964</v>
      </c>
      <c r="F1181" s="468">
        <v>0.01966</v>
      </c>
      <c r="G1181" s="468">
        <v>0.014891</v>
      </c>
      <c r="H1181" s="468">
        <v>6.4e-05</v>
      </c>
      <c r="I1181" s="468">
        <v>0.008913000000000001</v>
      </c>
      <c r="J1181" s="468">
        <v>0.002177</v>
      </c>
      <c r="K1181" s="469">
        <v>0.001982</v>
      </c>
      <c r="L1181" s="469">
        <v>5e-06</v>
      </c>
      <c r="M1181" s="463">
        <v>47.445</v>
      </c>
      <c r="N1181" s="464">
        <f>4*K1181/J1181</f>
        <v>3.64170877354157</v>
      </c>
      <c r="O1181" s="464">
        <f>4*L1181/I1181</f>
        <v>0.00224391338494334</v>
      </c>
      <c r="P1181" s="462">
        <f>N1181*E1181</f>
        <v>0.07152316031235641</v>
      </c>
      <c r="Q1181" s="462">
        <f>O1181*E1181</f>
        <v>4.40704588802872e-05</v>
      </c>
    </row>
    <row r="1182" ht="18.65" customHeight="1">
      <c r="A1182" t="s" s="467">
        <v>3472</v>
      </c>
      <c r="B1182" t="s" s="467">
        <v>215</v>
      </c>
      <c r="C1182" t="s" s="459">
        <v>180</v>
      </c>
      <c r="D1182" t="s" s="58">
        <v>1122</v>
      </c>
      <c r="E1182" s="468">
        <v>0.018988</v>
      </c>
      <c r="F1182" s="468">
        <v>0.023471</v>
      </c>
      <c r="G1182" s="468">
        <v>0.01603</v>
      </c>
      <c r="H1182" s="468">
        <v>0.032688</v>
      </c>
      <c r="I1182" s="468">
        <v>0.010716</v>
      </c>
      <c r="J1182" s="468">
        <v>0.002853</v>
      </c>
      <c r="K1182" s="469">
        <v>0</v>
      </c>
      <c r="L1182" s="469">
        <v>0</v>
      </c>
      <c r="M1182" s="463">
        <v>0</v>
      </c>
      <c r="N1182" s="464">
        <f>4*K1182/J1182</f>
        <v>0</v>
      </c>
      <c r="O1182" s="464">
        <f>4*L1182/I1182</f>
        <v>0</v>
      </c>
      <c r="P1182" s="462">
        <f>N1182*E1182</f>
        <v>0</v>
      </c>
      <c r="Q1182" s="462">
        <f>O1182*E1182</f>
        <v>0</v>
      </c>
    </row>
    <row r="1183" ht="18.65" customHeight="1">
      <c r="A1183" t="s" s="467">
        <v>3472</v>
      </c>
      <c r="B1183" t="s" s="467">
        <v>215</v>
      </c>
      <c r="C1183" t="s" s="459">
        <v>150</v>
      </c>
      <c r="D1183" t="s" s="58">
        <v>1122</v>
      </c>
      <c r="E1183" s="468">
        <v>0.020475</v>
      </c>
      <c r="F1183" s="468">
        <v>0.020495</v>
      </c>
      <c r="G1183" s="468">
        <v>0.02046</v>
      </c>
      <c r="H1183" s="468">
        <v>0.000253</v>
      </c>
      <c r="I1183" s="468">
        <v>0.015711</v>
      </c>
      <c r="J1183" s="468">
        <v>0.003266</v>
      </c>
      <c r="K1183" s="469">
        <v>0</v>
      </c>
      <c r="L1183" s="469">
        <v>0</v>
      </c>
      <c r="M1183" s="463">
        <v>0.2891</v>
      </c>
      <c r="N1183" s="464">
        <f>4*K1183/J1183</f>
        <v>0</v>
      </c>
      <c r="O1183" s="464">
        <f>4*L1183/I1183</f>
        <v>0</v>
      </c>
      <c r="P1183" s="462">
        <f>N1183*E1183</f>
        <v>0</v>
      </c>
      <c r="Q1183" s="462">
        <f>O1183*E1183</f>
        <v>0</v>
      </c>
    </row>
    <row r="1184" ht="18.65" customHeight="1">
      <c r="A1184" t="s" s="467">
        <v>3472</v>
      </c>
      <c r="B1184" t="s" s="467">
        <v>215</v>
      </c>
      <c r="C1184" t="s" s="459">
        <v>182</v>
      </c>
      <c r="D1184" t="s" s="58">
        <v>1122</v>
      </c>
      <c r="E1184" s="468">
        <v>0.019037</v>
      </c>
      <c r="F1184" s="468">
        <v>0.025139</v>
      </c>
      <c r="G1184" s="468">
        <v>0.014782</v>
      </c>
      <c r="H1184" s="468">
        <v>0.016317</v>
      </c>
      <c r="I1184" s="468">
        <v>0.011436</v>
      </c>
      <c r="J1184" s="468">
        <v>0.002438</v>
      </c>
      <c r="K1184" s="469">
        <v>0</v>
      </c>
      <c r="L1184" s="469">
        <v>0</v>
      </c>
      <c r="M1184" s="463">
        <v>0</v>
      </c>
      <c r="N1184" s="464">
        <f>4*K1184/J1184</f>
        <v>0</v>
      </c>
      <c r="O1184" s="464">
        <f>4*L1184/I1184</f>
        <v>0</v>
      </c>
      <c r="P1184" s="462">
        <f>N1184*E1184</f>
        <v>0</v>
      </c>
      <c r="Q1184" s="462">
        <f>O1184*E1184</f>
        <v>0</v>
      </c>
    </row>
    <row r="1185" ht="18.65" customHeight="1">
      <c r="A1185" t="s" s="467">
        <v>3472</v>
      </c>
      <c r="B1185" t="s" s="467">
        <v>215</v>
      </c>
      <c r="C1185" s="465">
        <v>3</v>
      </c>
      <c r="D1185" t="s" s="58">
        <v>1122</v>
      </c>
      <c r="E1185" s="468">
        <v>0.015837</v>
      </c>
      <c r="F1185" s="468">
        <v>0.021164</v>
      </c>
      <c r="G1185" s="468">
        <v>0.016018</v>
      </c>
      <c r="H1185" s="468">
        <v>0.020757</v>
      </c>
      <c r="I1185" s="468">
        <v>0.012315</v>
      </c>
      <c r="J1185" s="468">
        <v>0.002528</v>
      </c>
      <c r="K1185" s="469">
        <v>0</v>
      </c>
      <c r="L1185" s="469">
        <v>0</v>
      </c>
      <c r="M1185" s="463">
        <v>0</v>
      </c>
      <c r="N1185" s="464">
        <f>4*K1185/J1185</f>
        <v>0</v>
      </c>
      <c r="O1185" s="464">
        <f>4*L1185/I1185</f>
        <v>0</v>
      </c>
      <c r="P1185" s="462">
        <f>N1185*E1185</f>
        <v>0</v>
      </c>
      <c r="Q1185" s="462">
        <f>O1185*E1185</f>
        <v>0</v>
      </c>
    </row>
    <row r="1186" ht="18.65" customHeight="1">
      <c r="A1186" t="s" s="467">
        <v>3472</v>
      </c>
      <c r="B1186" t="s" s="467">
        <v>215</v>
      </c>
      <c r="C1186" s="465">
        <v>4</v>
      </c>
      <c r="D1186" t="s" s="58">
        <v>1122</v>
      </c>
      <c r="E1186" s="468">
        <v>0.01593</v>
      </c>
      <c r="F1186" s="468">
        <v>0.021841</v>
      </c>
      <c r="G1186" s="468">
        <v>0.016603</v>
      </c>
      <c r="H1186" s="468">
        <v>0.017654</v>
      </c>
      <c r="I1186" s="468">
        <v>0.01218</v>
      </c>
      <c r="J1186" s="468">
        <v>0.002988</v>
      </c>
      <c r="K1186" s="469">
        <v>0</v>
      </c>
      <c r="L1186" s="469">
        <v>0</v>
      </c>
      <c r="M1186" s="463">
        <v>1.524</v>
      </c>
      <c r="N1186" s="464">
        <f>4*K1186/J1186</f>
        <v>0</v>
      </c>
      <c r="O1186" s="464">
        <f>4*L1186/I1186</f>
        <v>0</v>
      </c>
      <c r="P1186" s="462">
        <f>N1186*E1186</f>
        <v>0</v>
      </c>
      <c r="Q1186" s="462">
        <f>O1186*E1186</f>
        <v>0</v>
      </c>
    </row>
    <row r="1187" ht="18.65" customHeight="1">
      <c r="A1187" t="s" s="467">
        <v>3472</v>
      </c>
      <c r="B1187" t="s" s="467">
        <v>215</v>
      </c>
      <c r="C1187" s="465">
        <v>5</v>
      </c>
      <c r="D1187" t="s" s="58">
        <v>1122</v>
      </c>
      <c r="E1187" s="468">
        <v>0.016882</v>
      </c>
      <c r="F1187" s="468">
        <v>0.023595</v>
      </c>
      <c r="G1187" s="468">
        <v>0.013149</v>
      </c>
      <c r="H1187" s="468">
        <v>0.024413</v>
      </c>
      <c r="I1187" s="468">
        <v>0.012179</v>
      </c>
      <c r="J1187" s="468">
        <v>0.002395</v>
      </c>
      <c r="K1187" s="469">
        <v>0</v>
      </c>
      <c r="L1187" s="469">
        <v>0</v>
      </c>
      <c r="M1187" s="463">
        <v>1.1029</v>
      </c>
      <c r="N1187" s="464">
        <f>4*K1187/J1187</f>
        <v>0</v>
      </c>
      <c r="O1187" s="464">
        <f>4*L1187/I1187</f>
        <v>0</v>
      </c>
      <c r="P1187" s="462">
        <f>N1187*E1187</f>
        <v>0</v>
      </c>
      <c r="Q1187" s="462">
        <f>O1187*E1187</f>
        <v>0</v>
      </c>
    </row>
    <row r="1188" ht="18.65" customHeight="1">
      <c r="A1188" t="s" s="467">
        <v>3472</v>
      </c>
      <c r="B1188" t="s" s="467">
        <v>215</v>
      </c>
      <c r="C1188" s="465">
        <v>6</v>
      </c>
      <c r="D1188" t="s" s="58">
        <v>1121</v>
      </c>
      <c r="E1188" s="468">
        <v>0.021154</v>
      </c>
      <c r="F1188" s="468">
        <v>0.021175</v>
      </c>
      <c r="G1188" s="468">
        <v>0.017474</v>
      </c>
      <c r="H1188" s="468">
        <v>0.000103</v>
      </c>
      <c r="I1188" s="468">
        <v>0.011315</v>
      </c>
      <c r="J1188" s="468">
        <v>0.002542</v>
      </c>
      <c r="K1188" s="469">
        <v>0.001676</v>
      </c>
      <c r="L1188" s="469">
        <v>5e-06</v>
      </c>
      <c r="M1188" s="463">
        <v>20.2928</v>
      </c>
      <c r="N1188" s="464">
        <f>4*K1188/J1188</f>
        <v>2.63729346970889</v>
      </c>
      <c r="O1188" s="464">
        <f>4*L1188/I1188</f>
        <v>0.00176756517896597</v>
      </c>
      <c r="P1188" s="462">
        <f>N1188*E1188</f>
        <v>0.0557893060582219</v>
      </c>
      <c r="Q1188" s="462">
        <f>O1188*E1188</f>
        <v>3.73910737958461e-05</v>
      </c>
    </row>
    <row r="1189" ht="18.65" customHeight="1">
      <c r="A1189" t="s" s="467">
        <v>3472</v>
      </c>
      <c r="B1189" t="s" s="467">
        <v>215</v>
      </c>
      <c r="C1189" s="465">
        <v>7</v>
      </c>
      <c r="D1189" t="s" s="58">
        <v>1121</v>
      </c>
      <c r="E1189" s="468">
        <v>0.018516</v>
      </c>
      <c r="F1189" s="468">
        <v>0.020655</v>
      </c>
      <c r="G1189" s="468">
        <v>0.016751</v>
      </c>
      <c r="H1189" s="468">
        <v>0.008614999999999999</v>
      </c>
      <c r="I1189" s="468">
        <v>0.010712</v>
      </c>
      <c r="J1189" s="468">
        <v>0.002404</v>
      </c>
      <c r="K1189" s="469">
        <v>0.001514</v>
      </c>
      <c r="L1189" s="469">
        <v>5e-06</v>
      </c>
      <c r="M1189" s="463">
        <v>25.008</v>
      </c>
      <c r="N1189" s="464">
        <f>4*K1189/J1189</f>
        <v>2.51913477537438</v>
      </c>
      <c r="O1189" s="464">
        <f>4*L1189/I1189</f>
        <v>0.00186706497386109</v>
      </c>
      <c r="P1189" s="462">
        <f>N1189*E1189</f>
        <v>0.046644299500832</v>
      </c>
      <c r="Q1189" s="462">
        <f>O1189*E1189</f>
        <v>3.45705750560119e-05</v>
      </c>
    </row>
    <row r="1190" ht="18.65" customHeight="1">
      <c r="A1190" t="s" s="467">
        <v>3472</v>
      </c>
      <c r="B1190" t="s" s="467">
        <v>215</v>
      </c>
      <c r="C1190" s="465">
        <v>8</v>
      </c>
      <c r="D1190" t="s" s="58">
        <v>1122</v>
      </c>
      <c r="E1190" s="468">
        <v>0.018599</v>
      </c>
      <c r="F1190" s="468">
        <v>0.021104</v>
      </c>
      <c r="G1190" s="468">
        <v>0.016139</v>
      </c>
      <c r="H1190" s="468">
        <v>0.009412</v>
      </c>
      <c r="I1190" s="468">
        <v>0.012545</v>
      </c>
      <c r="J1190" s="468">
        <v>0.002784</v>
      </c>
      <c r="K1190" s="469">
        <v>0</v>
      </c>
      <c r="L1190" s="469">
        <v>0</v>
      </c>
      <c r="M1190" s="463">
        <v>0</v>
      </c>
      <c r="N1190" s="464">
        <f>4*K1190/J1190</f>
        <v>0</v>
      </c>
      <c r="O1190" s="464">
        <f>4*L1190/I1190</f>
        <v>0</v>
      </c>
      <c r="P1190" s="462">
        <f>N1190*E1190</f>
        <v>0</v>
      </c>
      <c r="Q1190" s="462">
        <f>O1190*E1190</f>
        <v>0</v>
      </c>
    </row>
    <row r="1191" ht="18.65" customHeight="1">
      <c r="A1191" t="s" s="467">
        <v>3472</v>
      </c>
      <c r="B1191" t="s" s="467">
        <v>215</v>
      </c>
      <c r="C1191" s="465">
        <v>9</v>
      </c>
      <c r="D1191" t="s" s="58">
        <v>1122</v>
      </c>
      <c r="E1191" s="468">
        <v>0.022755</v>
      </c>
      <c r="F1191" s="468">
        <v>0.024282</v>
      </c>
      <c r="G1191" s="468">
        <v>0.013516</v>
      </c>
      <c r="H1191" s="468">
        <v>0.003854</v>
      </c>
      <c r="I1191" s="468">
        <v>0.013663</v>
      </c>
      <c r="J1191" s="468">
        <v>0.003864</v>
      </c>
      <c r="K1191" s="469">
        <v>0</v>
      </c>
      <c r="L1191" s="469">
        <v>0</v>
      </c>
      <c r="M1191" s="463">
        <v>6.1206</v>
      </c>
      <c r="N1191" s="464">
        <f>4*K1191/J1191</f>
        <v>0</v>
      </c>
      <c r="O1191" s="464">
        <f>4*L1191/I1191</f>
        <v>0</v>
      </c>
      <c r="P1191" s="462">
        <f>N1191*E1191</f>
        <v>0</v>
      </c>
      <c r="Q1191" s="462">
        <f>O1191*E1191</f>
        <v>0</v>
      </c>
    </row>
    <row r="1192" ht="18.65" customHeight="1">
      <c r="A1192" t="s" s="467">
        <v>3472</v>
      </c>
      <c r="B1192" t="s" s="467">
        <v>215</v>
      </c>
      <c r="C1192" s="465">
        <v>10</v>
      </c>
      <c r="D1192" t="s" s="58">
        <v>1121</v>
      </c>
      <c r="E1192" s="468">
        <v>0.0184</v>
      </c>
      <c r="F1192" s="468">
        <v>0.020223</v>
      </c>
      <c r="G1192" s="468">
        <v>0.015368</v>
      </c>
      <c r="H1192" s="468">
        <v>0.007482</v>
      </c>
      <c r="I1192" s="468">
        <v>0.010804</v>
      </c>
      <c r="J1192" s="468">
        <v>0.002167</v>
      </c>
      <c r="K1192" s="469">
        <v>0.001878</v>
      </c>
      <c r="L1192" s="469">
        <v>5e-06</v>
      </c>
      <c r="M1192" s="463">
        <v>39.3978</v>
      </c>
      <c r="N1192" s="464">
        <f>4*K1192/J1192</f>
        <v>3.46654360867559</v>
      </c>
      <c r="O1192" s="464">
        <f>4*L1192/I1192</f>
        <v>0.00185116623472788</v>
      </c>
      <c r="P1192" s="462">
        <f>N1192*E1192</f>
        <v>0.0637844023996309</v>
      </c>
      <c r="Q1192" s="462">
        <f>O1192*E1192</f>
        <v>3.4061458718993e-05</v>
      </c>
    </row>
    <row r="1193" ht="18.65" customHeight="1">
      <c r="A1193" t="s" s="467">
        <v>3472</v>
      </c>
      <c r="B1193" t="s" s="467">
        <v>215</v>
      </c>
      <c r="C1193" s="465">
        <v>11</v>
      </c>
      <c r="D1193" t="s" s="58">
        <v>1121</v>
      </c>
      <c r="E1193" s="468">
        <v>0.020249</v>
      </c>
      <c r="F1193" s="468">
        <v>0.020269</v>
      </c>
      <c r="G1193" s="468">
        <v>0.016341</v>
      </c>
      <c r="H1193" s="468">
        <v>9.3e-05</v>
      </c>
      <c r="I1193" s="468">
        <v>0.00974</v>
      </c>
      <c r="J1193" s="468">
        <v>0.002273</v>
      </c>
      <c r="K1193" s="469">
        <v>0.002144</v>
      </c>
      <c r="L1193" s="469">
        <v>5e-06</v>
      </c>
      <c r="M1193" s="463">
        <v>39.2904</v>
      </c>
      <c r="N1193" s="464">
        <f>4*K1193/J1193</f>
        <v>3.77298724153102</v>
      </c>
      <c r="O1193" s="464">
        <f>4*L1193/I1193</f>
        <v>0.00205338809034908</v>
      </c>
      <c r="P1193" s="462">
        <f>N1193*E1193</f>
        <v>0.07639921865376161</v>
      </c>
      <c r="Q1193" s="462">
        <f>O1193*E1193</f>
        <v>4.15790554414785e-05</v>
      </c>
    </row>
    <row r="1194" ht="18.65" customHeight="1">
      <c r="A1194" t="s" s="467">
        <v>3472</v>
      </c>
      <c r="B1194" t="s" s="467">
        <v>215</v>
      </c>
      <c r="C1194" s="465">
        <v>12</v>
      </c>
      <c r="D1194" t="s" s="58">
        <v>1121</v>
      </c>
      <c r="E1194" s="468">
        <v>0.018297</v>
      </c>
      <c r="F1194" s="468">
        <v>0.020004</v>
      </c>
      <c r="G1194" s="468">
        <v>0.016188</v>
      </c>
      <c r="H1194" s="468">
        <v>0.007514</v>
      </c>
      <c r="I1194" s="468">
        <v>0.0112</v>
      </c>
      <c r="J1194" s="468">
        <v>0.002176</v>
      </c>
      <c r="K1194" s="469">
        <v>0.001161</v>
      </c>
      <c r="L1194" s="469">
        <v>5e-06</v>
      </c>
      <c r="M1194" s="463">
        <v>19.5875</v>
      </c>
      <c r="N1194" s="464">
        <f>4*K1194/J1194</f>
        <v>2.13419117647059</v>
      </c>
      <c r="O1194" s="464">
        <f>4*L1194/I1194</f>
        <v>0.00178571428571429</v>
      </c>
      <c r="P1194" s="462">
        <f>N1194*E1194</f>
        <v>0.0390492959558824</v>
      </c>
      <c r="Q1194" s="462">
        <f>O1194*E1194</f>
        <v>3.26732142857144e-05</v>
      </c>
    </row>
    <row r="1195" ht="18.65" customHeight="1">
      <c r="A1195" t="s" s="467">
        <v>3472</v>
      </c>
      <c r="B1195" t="s" s="467">
        <v>215</v>
      </c>
      <c r="C1195" s="465">
        <v>13</v>
      </c>
      <c r="D1195" t="s" s="58">
        <v>1122</v>
      </c>
      <c r="E1195" s="468">
        <v>0.015768</v>
      </c>
      <c r="F1195" s="468">
        <v>0.020209</v>
      </c>
      <c r="G1195" s="468">
        <v>0.015063</v>
      </c>
      <c r="H1195" s="468">
        <v>0.01736</v>
      </c>
      <c r="I1195" s="468">
        <v>0.008224</v>
      </c>
      <c r="J1195" s="468">
        <v>0.002529</v>
      </c>
      <c r="K1195" s="469">
        <v>0</v>
      </c>
      <c r="L1195" s="469">
        <v>0</v>
      </c>
      <c r="M1195" s="463">
        <v>4.0466</v>
      </c>
      <c r="N1195" s="464">
        <f>4*K1195/J1195</f>
        <v>0</v>
      </c>
      <c r="O1195" s="464">
        <f>4*L1195/I1195</f>
        <v>0</v>
      </c>
      <c r="P1195" s="462">
        <f>N1195*E1195</f>
        <v>0</v>
      </c>
      <c r="Q1195" s="462">
        <f>O1195*E1195</f>
        <v>0</v>
      </c>
    </row>
    <row r="1196" ht="18.65" customHeight="1">
      <c r="A1196" t="s" s="467">
        <v>3472</v>
      </c>
      <c r="B1196" t="s" s="467">
        <v>215</v>
      </c>
      <c r="C1196" s="465">
        <v>14</v>
      </c>
      <c r="D1196" t="s" s="58">
        <v>1122</v>
      </c>
      <c r="E1196" s="468">
        <v>0.015912</v>
      </c>
      <c r="F1196" s="468">
        <v>0.022612</v>
      </c>
      <c r="G1196" s="468">
        <v>0.016322</v>
      </c>
      <c r="H1196" s="468">
        <v>0.04102</v>
      </c>
      <c r="I1196" s="468">
        <v>0.011217</v>
      </c>
      <c r="J1196" s="468">
        <v>0.003248</v>
      </c>
      <c r="K1196" s="469">
        <v>0</v>
      </c>
      <c r="L1196" s="469">
        <v>0</v>
      </c>
      <c r="M1196" s="463">
        <v>2.7983</v>
      </c>
      <c r="N1196" s="464">
        <f>4*K1196/J1196</f>
        <v>0</v>
      </c>
      <c r="O1196" s="464">
        <f>4*L1196/I1196</f>
        <v>0</v>
      </c>
      <c r="P1196" s="462">
        <f>N1196*E1196</f>
        <v>0</v>
      </c>
      <c r="Q1196" s="462">
        <f>O1196*E1196</f>
        <v>0</v>
      </c>
    </row>
    <row r="1197" ht="18.65" customHeight="1">
      <c r="A1197" t="s" s="467">
        <v>3472</v>
      </c>
      <c r="B1197" t="s" s="467">
        <v>215</v>
      </c>
      <c r="C1197" t="s" s="459">
        <v>3114</v>
      </c>
      <c r="D1197" t="s" s="58">
        <v>1122</v>
      </c>
      <c r="E1197" s="468">
        <v>0.008874</v>
      </c>
      <c r="F1197" s="468">
        <v>0.02535</v>
      </c>
      <c r="G1197" s="468">
        <v>0.014392</v>
      </c>
      <c r="H1197" s="468">
        <v>0.175287</v>
      </c>
      <c r="I1197" s="468">
        <v>0.005934</v>
      </c>
      <c r="J1197" s="468">
        <v>0.004203</v>
      </c>
      <c r="K1197" s="469">
        <v>0</v>
      </c>
      <c r="L1197" s="469">
        <v>0</v>
      </c>
      <c r="M1197" s="463">
        <v>1.5155</v>
      </c>
      <c r="N1197" s="464">
        <f>4*K1197/J1197</f>
        <v>0</v>
      </c>
      <c r="O1197" s="464">
        <f>4*L1197/I1197</f>
        <v>0</v>
      </c>
      <c r="P1197" s="462">
        <f>N1197*E1197</f>
        <v>0</v>
      </c>
      <c r="Q1197" s="462">
        <f>O1197*E1197</f>
        <v>0</v>
      </c>
    </row>
    <row r="1198" ht="18.65" customHeight="1">
      <c r="A1198" t="s" s="467">
        <v>3472</v>
      </c>
      <c r="B1198" t="s" s="467">
        <v>215</v>
      </c>
      <c r="C1198" t="s" s="459">
        <v>167</v>
      </c>
      <c r="D1198" t="s" s="58">
        <v>1122</v>
      </c>
      <c r="E1198" s="468">
        <v>0.018157</v>
      </c>
      <c r="F1198" s="468">
        <v>0.025889</v>
      </c>
      <c r="G1198" s="468">
        <v>0.010416</v>
      </c>
      <c r="H1198" s="468">
        <v>0.049956</v>
      </c>
      <c r="I1198" s="468">
        <v>0.005893</v>
      </c>
      <c r="J1198" s="468">
        <v>0.004191</v>
      </c>
      <c r="K1198" s="469">
        <v>0</v>
      </c>
      <c r="L1198" s="469">
        <v>0</v>
      </c>
      <c r="M1198" s="463">
        <v>0</v>
      </c>
      <c r="N1198" s="464">
        <f>4*K1198/J1198</f>
        <v>0</v>
      </c>
      <c r="O1198" s="464">
        <f>4*L1198/I1198</f>
        <v>0</v>
      </c>
      <c r="P1198" s="462">
        <f>N1198*E1198</f>
        <v>0</v>
      </c>
      <c r="Q1198" s="462">
        <f>O1198*E1198</f>
        <v>0</v>
      </c>
    </row>
    <row r="1199" ht="18.65" customHeight="1">
      <c r="A1199" t="s" s="467">
        <v>3472</v>
      </c>
      <c r="B1199" t="s" s="467">
        <v>215</v>
      </c>
      <c r="C1199" t="s" s="459">
        <v>3115</v>
      </c>
      <c r="D1199" t="s" s="58">
        <v>1122</v>
      </c>
      <c r="E1199" s="468">
        <v>0.016932</v>
      </c>
      <c r="F1199" s="468">
        <v>0.021555</v>
      </c>
      <c r="G1199" s="468">
        <v>0.016567</v>
      </c>
      <c r="H1199" s="468">
        <v>0.020485</v>
      </c>
      <c r="I1199" s="468">
        <v>0.015046</v>
      </c>
      <c r="J1199" s="468">
        <v>0.00381</v>
      </c>
      <c r="K1199" s="469">
        <v>0</v>
      </c>
      <c r="L1199" s="469">
        <v>0</v>
      </c>
      <c r="M1199" s="463">
        <v>7.0719</v>
      </c>
      <c r="N1199" s="464">
        <f>4*K1199/J1199</f>
        <v>0</v>
      </c>
      <c r="O1199" s="464">
        <f>4*L1199/I1199</f>
        <v>0</v>
      </c>
      <c r="P1199" s="462">
        <f>N1199*E1199</f>
        <v>0</v>
      </c>
      <c r="Q1199" s="462">
        <f>O1199*E1199</f>
        <v>0</v>
      </c>
    </row>
    <row r="1200" ht="18.65" customHeight="1">
      <c r="A1200" t="s" s="467">
        <v>3472</v>
      </c>
      <c r="B1200" t="s" s="467">
        <v>215</v>
      </c>
      <c r="C1200" s="465">
        <v>16</v>
      </c>
      <c r="D1200" t="s" s="58">
        <v>1122</v>
      </c>
      <c r="E1200" s="468">
        <v>0.023066</v>
      </c>
      <c r="F1200" s="468">
        <v>0.023089</v>
      </c>
      <c r="G1200" s="468">
        <v>0.015226</v>
      </c>
      <c r="H1200" s="468">
        <v>7.9e-05</v>
      </c>
      <c r="I1200" s="468">
        <v>0.011729</v>
      </c>
      <c r="J1200" s="468">
        <v>0.002643</v>
      </c>
      <c r="K1200" s="469">
        <v>0</v>
      </c>
      <c r="L1200" s="469">
        <v>0</v>
      </c>
      <c r="M1200" s="463">
        <v>0.6479</v>
      </c>
      <c r="N1200" s="464">
        <f>4*K1200/J1200</f>
        <v>0</v>
      </c>
      <c r="O1200" s="464">
        <f>4*L1200/I1200</f>
        <v>0</v>
      </c>
      <c r="P1200" s="462">
        <f>N1200*E1200</f>
        <v>0</v>
      </c>
      <c r="Q1200" s="462">
        <f>O1200*E1200</f>
        <v>0</v>
      </c>
    </row>
    <row r="1201" ht="18.65" customHeight="1">
      <c r="A1201" t="s" s="467">
        <v>3472</v>
      </c>
      <c r="B1201" t="s" s="467">
        <v>215</v>
      </c>
      <c r="C1201" s="465">
        <v>17</v>
      </c>
      <c r="D1201" t="s" s="58">
        <v>1122</v>
      </c>
      <c r="E1201" s="468">
        <v>0.016504</v>
      </c>
      <c r="F1201" s="468">
        <v>0.020328</v>
      </c>
      <c r="G1201" s="468">
        <v>0.015101</v>
      </c>
      <c r="H1201" s="468">
        <v>0.019659</v>
      </c>
      <c r="I1201" s="468">
        <v>0.008309</v>
      </c>
      <c r="J1201" s="468">
        <v>0.002426</v>
      </c>
      <c r="K1201" s="469">
        <v>0</v>
      </c>
      <c r="L1201" s="469">
        <v>0</v>
      </c>
      <c r="M1201" s="463">
        <v>2.1673</v>
      </c>
      <c r="N1201" s="464">
        <f>4*K1201/J1201</f>
        <v>0</v>
      </c>
      <c r="O1201" s="464">
        <f>4*L1201/I1201</f>
        <v>0</v>
      </c>
      <c r="P1201" s="462">
        <f>N1201*E1201</f>
        <v>0</v>
      </c>
      <c r="Q1201" s="462">
        <f>O1201*E1201</f>
        <v>0</v>
      </c>
    </row>
    <row r="1202" ht="18.65" customHeight="1">
      <c r="A1202" t="s" s="467">
        <v>3472</v>
      </c>
      <c r="B1202" t="s" s="467">
        <v>215</v>
      </c>
      <c r="C1202" s="465">
        <v>18</v>
      </c>
      <c r="D1202" t="s" s="58">
        <v>1121</v>
      </c>
      <c r="E1202" s="468">
        <v>0.017634</v>
      </c>
      <c r="F1202" s="468">
        <v>0.020467</v>
      </c>
      <c r="G1202" s="468">
        <v>0.015663</v>
      </c>
      <c r="H1202" s="468">
        <v>0.010227</v>
      </c>
      <c r="I1202" s="468">
        <v>0.010536</v>
      </c>
      <c r="J1202" s="468">
        <v>0.002853</v>
      </c>
      <c r="K1202" s="469">
        <v>0.001871</v>
      </c>
      <c r="L1202" s="469">
        <v>5e-06</v>
      </c>
      <c r="M1202" s="463">
        <v>26.0406</v>
      </c>
      <c r="N1202" s="464">
        <f>4*K1202/J1202</f>
        <v>2.62320364528566</v>
      </c>
      <c r="O1202" s="464">
        <f>4*L1202/I1202</f>
        <v>0.00189825360668185</v>
      </c>
      <c r="P1202" s="462">
        <f>N1202*E1202</f>
        <v>0.0462575730809673</v>
      </c>
      <c r="Q1202" s="462">
        <f>O1202*E1202</f>
        <v>3.34738041002277e-05</v>
      </c>
    </row>
    <row r="1203" ht="18.65" customHeight="1">
      <c r="A1203" t="s" s="467">
        <v>3472</v>
      </c>
      <c r="B1203" t="s" s="467">
        <v>215</v>
      </c>
      <c r="C1203" s="465">
        <v>19</v>
      </c>
      <c r="D1203" t="s" s="58">
        <v>1121</v>
      </c>
      <c r="E1203" s="468">
        <v>0.018902</v>
      </c>
      <c r="F1203" s="468">
        <v>0.019603</v>
      </c>
      <c r="G1203" s="468">
        <v>0.015861</v>
      </c>
      <c r="H1203" s="468">
        <v>0.003952</v>
      </c>
      <c r="I1203" s="468">
        <v>0.009989</v>
      </c>
      <c r="J1203" s="468">
        <v>0.002742</v>
      </c>
      <c r="K1203" s="469">
        <v>0.00101</v>
      </c>
      <c r="L1203" s="469">
        <v>5e-06</v>
      </c>
      <c r="M1203" s="463">
        <v>14.7649</v>
      </c>
      <c r="N1203" s="464">
        <f>4*K1203/J1203</f>
        <v>1.47337709700948</v>
      </c>
      <c r="O1203" s="464">
        <f>4*L1203/I1203</f>
        <v>0.00200220242266493</v>
      </c>
      <c r="P1203" s="462">
        <f>N1203*E1203</f>
        <v>0.0278497738876732</v>
      </c>
      <c r="Q1203" s="462">
        <f>O1203*E1203</f>
        <v>3.78456301932125e-05</v>
      </c>
    </row>
    <row r="1204" ht="18.65" customHeight="1">
      <c r="A1204" t="s" s="467">
        <v>3472</v>
      </c>
      <c r="B1204" t="s" s="467">
        <v>215</v>
      </c>
      <c r="C1204" s="465">
        <v>20</v>
      </c>
      <c r="D1204" t="s" s="58">
        <v>1121</v>
      </c>
      <c r="E1204" s="468">
        <v>0.018164</v>
      </c>
      <c r="F1204" s="468">
        <v>0.020898</v>
      </c>
      <c r="G1204" s="468">
        <v>0.015548</v>
      </c>
      <c r="H1204" s="468">
        <v>0.009195999999999999</v>
      </c>
      <c r="I1204" s="468">
        <v>0.009039999999999999</v>
      </c>
      <c r="J1204" s="468">
        <v>0.00203</v>
      </c>
      <c r="K1204" s="469">
        <v>0.001556</v>
      </c>
      <c r="L1204" s="469">
        <v>5e-06</v>
      </c>
      <c r="M1204" s="463">
        <v>32.3316</v>
      </c>
      <c r="N1204" s="464">
        <f>4*K1204/J1204</f>
        <v>3.06600985221675</v>
      </c>
      <c r="O1204" s="464">
        <f>4*L1204/I1204</f>
        <v>0.00221238938053097</v>
      </c>
      <c r="P1204" s="462">
        <f>N1204*E1204</f>
        <v>0.055691002955665</v>
      </c>
      <c r="Q1204" s="462">
        <f>O1204*E1204</f>
        <v>4.01858407079645e-05</v>
      </c>
    </row>
    <row r="1205" ht="18.65" customHeight="1">
      <c r="A1205" t="s" s="467">
        <v>3472</v>
      </c>
      <c r="B1205" t="s" s="467">
        <v>215</v>
      </c>
      <c r="C1205" s="465">
        <v>21</v>
      </c>
      <c r="D1205" t="s" s="58">
        <v>1121</v>
      </c>
      <c r="E1205" s="468">
        <v>0.023387</v>
      </c>
      <c r="F1205" s="468">
        <v>0.02341</v>
      </c>
      <c r="G1205" s="468">
        <v>0.014572</v>
      </c>
      <c r="H1205" s="468">
        <v>7.1e-05</v>
      </c>
      <c r="I1205" s="468">
        <v>1.9e-05</v>
      </c>
      <c r="J1205" s="468">
        <v>0.00178</v>
      </c>
      <c r="K1205" s="469">
        <v>0.001953</v>
      </c>
      <c r="L1205" s="469">
        <v>5e-06</v>
      </c>
      <c r="M1205" s="463">
        <v>12.0922</v>
      </c>
      <c r="N1205" s="464">
        <f>4*K1205/J1205</f>
        <v>4.38876404494382</v>
      </c>
      <c r="O1205" s="464">
        <f>4*L1205/I1205</f>
        <v>1.05263157894737</v>
      </c>
      <c r="P1205" s="462">
        <f>N1205*E1205</f>
        <v>0.102640024719101</v>
      </c>
      <c r="Q1205" s="462">
        <f>O1205*E1205</f>
        <v>0.0246178947368421</v>
      </c>
    </row>
    <row r="1206" ht="18.65" customHeight="1">
      <c r="A1206" t="s" s="467">
        <v>3472</v>
      </c>
      <c r="B1206" t="s" s="467">
        <v>215</v>
      </c>
      <c r="C1206" t="s" s="459">
        <v>216</v>
      </c>
      <c r="D1206" t="s" s="58">
        <v>1121</v>
      </c>
      <c r="E1206" s="468">
        <v>0.018541</v>
      </c>
      <c r="F1206" s="468">
        <v>0.020726</v>
      </c>
      <c r="G1206" s="468">
        <v>0.015989</v>
      </c>
      <c r="H1206" s="468">
        <v>0.009448</v>
      </c>
      <c r="I1206" s="468">
        <v>0.010507</v>
      </c>
      <c r="J1206" s="468">
        <v>0.002483</v>
      </c>
      <c r="K1206" s="469">
        <v>0.001554</v>
      </c>
      <c r="L1206" s="469">
        <v>5e-06</v>
      </c>
      <c r="M1206" s="463">
        <v>282.5076</v>
      </c>
      <c r="N1206" s="464">
        <f>4*K1206/J1206</f>
        <v>2.50342327829239</v>
      </c>
      <c r="O1206" s="464">
        <f>4*L1206/I1206</f>
        <v>0.00190349290948891</v>
      </c>
      <c r="P1206" s="462">
        <f>N1206*E1206</f>
        <v>0.0464159710028192</v>
      </c>
      <c r="Q1206" s="462">
        <f>O1206*E1206</f>
        <v>3.52926620348339e-05</v>
      </c>
    </row>
    <row r="1207" ht="18.65" customHeight="1">
      <c r="A1207" t="s" s="467">
        <v>3472</v>
      </c>
      <c r="B1207" t="s" s="467">
        <v>232</v>
      </c>
      <c r="C1207" s="465">
        <v>1</v>
      </c>
      <c r="D1207" t="s" s="58">
        <v>1122</v>
      </c>
      <c r="E1207" s="468">
        <v>0.013667</v>
      </c>
      <c r="F1207" s="468">
        <v>0.017226</v>
      </c>
      <c r="G1207" s="468">
        <v>0.016965</v>
      </c>
      <c r="H1207" s="468">
        <v>0.027653</v>
      </c>
      <c r="I1207" s="468">
        <v>0.010284</v>
      </c>
      <c r="J1207" s="468">
        <v>0.003337</v>
      </c>
      <c r="K1207" s="469">
        <v>0</v>
      </c>
      <c r="L1207" s="469">
        <v>0</v>
      </c>
      <c r="M1207" s="463">
        <v>8.374499999999999</v>
      </c>
      <c r="N1207" s="464">
        <f>4*K1207/J1207</f>
        <v>0</v>
      </c>
      <c r="O1207" s="464">
        <f>4*L1207/I1207</f>
        <v>0</v>
      </c>
      <c r="P1207" s="462">
        <f>N1207*E1207</f>
        <v>0</v>
      </c>
      <c r="Q1207" s="462">
        <f>O1207*E1207</f>
        <v>0</v>
      </c>
    </row>
    <row r="1208" ht="18.65" customHeight="1">
      <c r="A1208" t="s" s="467">
        <v>3472</v>
      </c>
      <c r="B1208" t="s" s="467">
        <v>232</v>
      </c>
      <c r="C1208" t="s" s="459">
        <v>180</v>
      </c>
      <c r="D1208" t="s" s="58">
        <v>1122</v>
      </c>
      <c r="E1208" s="468">
        <v>0.012523</v>
      </c>
      <c r="F1208" s="468">
        <v>0.012536</v>
      </c>
      <c r="G1208" s="468">
        <v>0.022324</v>
      </c>
      <c r="H1208" s="468">
        <v>0.000509</v>
      </c>
      <c r="I1208" s="468">
        <v>0.007941999999999999</v>
      </c>
      <c r="J1208" s="468">
        <v>0.003118</v>
      </c>
      <c r="K1208" s="469">
        <v>0</v>
      </c>
      <c r="L1208" s="469">
        <v>0</v>
      </c>
      <c r="M1208" s="463">
        <v>0</v>
      </c>
      <c r="N1208" s="464">
        <f>4*K1208/J1208</f>
        <v>0</v>
      </c>
      <c r="O1208" s="464">
        <f>4*L1208/I1208</f>
        <v>0</v>
      </c>
      <c r="P1208" s="462">
        <f>N1208*E1208</f>
        <v>0</v>
      </c>
      <c r="Q1208" s="462">
        <f>O1208*E1208</f>
        <v>0</v>
      </c>
    </row>
    <row r="1209" ht="18.65" customHeight="1">
      <c r="A1209" t="s" s="467">
        <v>3472</v>
      </c>
      <c r="B1209" t="s" s="467">
        <v>232</v>
      </c>
      <c r="C1209" t="s" s="459">
        <v>150</v>
      </c>
      <c r="D1209" t="s" s="58">
        <v>1122</v>
      </c>
      <c r="E1209" s="468">
        <v>0.020771</v>
      </c>
      <c r="F1209" s="468">
        <v>0.020792</v>
      </c>
      <c r="G1209" s="468">
        <v>0.014461</v>
      </c>
      <c r="H1209" s="468">
        <v>8.1e-05</v>
      </c>
      <c r="I1209" s="468">
        <v>0.015952</v>
      </c>
      <c r="J1209" s="468">
        <v>0.003193</v>
      </c>
      <c r="K1209" s="469">
        <v>0</v>
      </c>
      <c r="L1209" s="469">
        <v>0</v>
      </c>
      <c r="M1209" s="463">
        <v>0</v>
      </c>
      <c r="N1209" s="464">
        <f>4*K1209/J1209</f>
        <v>0</v>
      </c>
      <c r="O1209" s="464">
        <f>4*L1209/I1209</f>
        <v>0</v>
      </c>
      <c r="P1209" s="462">
        <f>N1209*E1209</f>
        <v>0</v>
      </c>
      <c r="Q1209" s="462">
        <f>O1209*E1209</f>
        <v>0</v>
      </c>
    </row>
    <row r="1210" ht="18.65" customHeight="1">
      <c r="A1210" t="s" s="467">
        <v>3472</v>
      </c>
      <c r="B1210" t="s" s="467">
        <v>232</v>
      </c>
      <c r="C1210" t="s" s="459">
        <v>182</v>
      </c>
      <c r="D1210" t="s" s="58">
        <v>1122</v>
      </c>
      <c r="E1210" s="468">
        <v>0.011809</v>
      </c>
      <c r="F1210" s="468">
        <v>0.023209</v>
      </c>
      <c r="G1210" s="468">
        <v>0.0115</v>
      </c>
      <c r="H1210" s="468">
        <v>0.052021</v>
      </c>
      <c r="I1210" s="468">
        <v>0.011493</v>
      </c>
      <c r="J1210" s="468">
        <v>0.001336</v>
      </c>
      <c r="K1210" s="469">
        <v>0</v>
      </c>
      <c r="L1210" s="469">
        <v>0</v>
      </c>
      <c r="M1210" s="463">
        <v>0.4997</v>
      </c>
      <c r="N1210" s="464">
        <f>4*K1210/J1210</f>
        <v>0</v>
      </c>
      <c r="O1210" s="464">
        <f>4*L1210/I1210</f>
        <v>0</v>
      </c>
      <c r="P1210" s="462">
        <f>N1210*E1210</f>
        <v>0</v>
      </c>
      <c r="Q1210" s="462">
        <f>O1210*E1210</f>
        <v>0</v>
      </c>
    </row>
    <row r="1211" ht="18.65" customHeight="1">
      <c r="A1211" t="s" s="467">
        <v>3472</v>
      </c>
      <c r="B1211" t="s" s="467">
        <v>232</v>
      </c>
      <c r="C1211" s="465">
        <v>3</v>
      </c>
      <c r="D1211" t="s" s="58">
        <v>1122</v>
      </c>
      <c r="E1211" s="468">
        <v>0.017329</v>
      </c>
      <c r="F1211" s="468">
        <v>0.017346</v>
      </c>
      <c r="G1211" s="468">
        <v>0.018571</v>
      </c>
      <c r="H1211" s="468">
        <v>0.000141</v>
      </c>
      <c r="I1211" s="468">
        <v>0.012603</v>
      </c>
      <c r="J1211" s="468">
        <v>0.003151</v>
      </c>
      <c r="K1211" s="469">
        <v>0</v>
      </c>
      <c r="L1211" s="469">
        <v>0</v>
      </c>
      <c r="M1211" s="463">
        <v>0.5887</v>
      </c>
      <c r="N1211" s="464">
        <f>4*K1211/J1211</f>
        <v>0</v>
      </c>
      <c r="O1211" s="464">
        <f>4*L1211/I1211</f>
        <v>0</v>
      </c>
      <c r="P1211" s="462">
        <f>N1211*E1211</f>
        <v>0</v>
      </c>
      <c r="Q1211" s="462">
        <f>O1211*E1211</f>
        <v>0</v>
      </c>
    </row>
    <row r="1212" ht="18.65" customHeight="1">
      <c r="A1212" t="s" s="467">
        <v>3472</v>
      </c>
      <c r="B1212" t="s" s="467">
        <v>232</v>
      </c>
      <c r="C1212" s="465">
        <v>4</v>
      </c>
      <c r="D1212" t="s" s="58">
        <v>1121</v>
      </c>
      <c r="E1212" s="468">
        <v>0.017771</v>
      </c>
      <c r="F1212" s="468">
        <v>0.017789</v>
      </c>
      <c r="G1212" s="468">
        <v>0.017225</v>
      </c>
      <c r="H1212" s="468">
        <v>0.00067</v>
      </c>
      <c r="I1212" s="468">
        <v>0.014304</v>
      </c>
      <c r="J1212" s="468">
        <v>0.00365</v>
      </c>
      <c r="K1212" s="469">
        <v>0.005673</v>
      </c>
      <c r="L1212" s="469">
        <v>5e-06</v>
      </c>
      <c r="M1212" s="463">
        <v>10.3819</v>
      </c>
      <c r="N1212" s="464">
        <f>4*K1212/J1212</f>
        <v>6.21698630136986</v>
      </c>
      <c r="O1212" s="464">
        <f>4*L1212/I1212</f>
        <v>0.00139821029082774</v>
      </c>
      <c r="P1212" s="462">
        <f>N1212*E1212</f>
        <v>0.110482063561644</v>
      </c>
      <c r="Q1212" s="462">
        <f>O1212*E1212</f>
        <v>2.48475950782998e-05</v>
      </c>
    </row>
    <row r="1213" ht="18.65" customHeight="1">
      <c r="A1213" t="s" s="467">
        <v>3472</v>
      </c>
      <c r="B1213" t="s" s="467">
        <v>232</v>
      </c>
      <c r="C1213" s="465">
        <v>5</v>
      </c>
      <c r="D1213" t="s" s="58">
        <v>1121</v>
      </c>
      <c r="E1213" s="468">
        <v>0.018753</v>
      </c>
      <c r="F1213" s="468">
        <v>0.018771</v>
      </c>
      <c r="G1213" s="468">
        <v>0.016276</v>
      </c>
      <c r="H1213" s="468">
        <v>0.000165</v>
      </c>
      <c r="I1213" s="468">
        <v>0.012688</v>
      </c>
      <c r="J1213" s="468">
        <v>0.002957</v>
      </c>
      <c r="K1213" s="469">
        <v>0.003169</v>
      </c>
      <c r="L1213" s="469">
        <v>5e-06</v>
      </c>
      <c r="M1213" s="463">
        <v>10.9837</v>
      </c>
      <c r="N1213" s="464">
        <f>4*K1213/J1213</f>
        <v>4.28677713899222</v>
      </c>
      <c r="O1213" s="464">
        <f>4*L1213/I1213</f>
        <v>0.00157629255989912</v>
      </c>
      <c r="P1213" s="462">
        <f>N1213*E1213</f>
        <v>0.08038993168752109</v>
      </c>
      <c r="Q1213" s="462">
        <f>O1213*E1213</f>
        <v>2.95602143757882e-05</v>
      </c>
    </row>
    <row r="1214" ht="18.65" customHeight="1">
      <c r="A1214" t="s" s="467">
        <v>3472</v>
      </c>
      <c r="B1214" t="s" s="467">
        <v>232</v>
      </c>
      <c r="C1214" s="465">
        <v>6</v>
      </c>
      <c r="D1214" t="s" s="58">
        <v>1121</v>
      </c>
      <c r="E1214" s="468">
        <v>0.016521</v>
      </c>
      <c r="F1214" s="468">
        <v>0.018179</v>
      </c>
      <c r="G1214" s="468">
        <v>0.016865</v>
      </c>
      <c r="H1214" s="468">
        <v>0.01073</v>
      </c>
      <c r="I1214" s="468">
        <v>0.011548</v>
      </c>
      <c r="J1214" s="468">
        <v>0.003006</v>
      </c>
      <c r="K1214" s="469">
        <v>0.002446</v>
      </c>
      <c r="L1214" s="469">
        <v>5e-06</v>
      </c>
      <c r="M1214" s="463">
        <v>11.841</v>
      </c>
      <c r="N1214" s="464">
        <f>4*K1214/J1214</f>
        <v>3.25482368596141</v>
      </c>
      <c r="O1214" s="464">
        <f>4*L1214/I1214</f>
        <v>0.00173190162798753</v>
      </c>
      <c r="P1214" s="462">
        <f>N1214*E1214</f>
        <v>0.0537729421157685</v>
      </c>
      <c r="Q1214" s="462">
        <f>O1214*E1214</f>
        <v>2.8612746795982e-05</v>
      </c>
    </row>
    <row r="1215" ht="18.65" customHeight="1">
      <c r="A1215" t="s" s="467">
        <v>3472</v>
      </c>
      <c r="B1215" t="s" s="467">
        <v>232</v>
      </c>
      <c r="C1215" s="465">
        <v>7</v>
      </c>
      <c r="D1215" t="s" s="58">
        <v>1122</v>
      </c>
      <c r="E1215" s="468">
        <v>0.014986</v>
      </c>
      <c r="F1215" s="468">
        <v>0.016376</v>
      </c>
      <c r="G1215" s="468">
        <v>0.017484</v>
      </c>
      <c r="H1215" s="468">
        <v>0.013193</v>
      </c>
      <c r="I1215" s="468">
        <v>0.01108</v>
      </c>
      <c r="J1215" s="468">
        <v>0.002979</v>
      </c>
      <c r="K1215" s="469">
        <v>0</v>
      </c>
      <c r="L1215" s="469">
        <v>0</v>
      </c>
      <c r="M1215" s="463">
        <v>3.1394</v>
      </c>
      <c r="N1215" s="464">
        <f>4*K1215/J1215</f>
        <v>0</v>
      </c>
      <c r="O1215" s="464">
        <f>4*L1215/I1215</f>
        <v>0</v>
      </c>
      <c r="P1215" s="462">
        <f>N1215*E1215</f>
        <v>0</v>
      </c>
      <c r="Q1215" s="462">
        <f>O1215*E1215</f>
        <v>0</v>
      </c>
    </row>
    <row r="1216" ht="18.65" customHeight="1">
      <c r="A1216" t="s" s="467">
        <v>3472</v>
      </c>
      <c r="B1216" t="s" s="467">
        <v>232</v>
      </c>
      <c r="C1216" s="465">
        <v>8</v>
      </c>
      <c r="D1216" t="s" s="58">
        <v>1122</v>
      </c>
      <c r="E1216" s="468">
        <v>0.011834</v>
      </c>
      <c r="F1216" s="468">
        <v>0.01702</v>
      </c>
      <c r="G1216" s="468">
        <v>0.016518</v>
      </c>
      <c r="H1216" s="468">
        <v>0.044996</v>
      </c>
      <c r="I1216" s="468">
        <v>0.008995</v>
      </c>
      <c r="J1216" s="468">
        <v>0.004063</v>
      </c>
      <c r="K1216" s="469">
        <v>0</v>
      </c>
      <c r="L1216" s="469">
        <v>0</v>
      </c>
      <c r="M1216" s="463">
        <v>2.3595</v>
      </c>
      <c r="N1216" s="464">
        <f>4*K1216/J1216</f>
        <v>0</v>
      </c>
      <c r="O1216" s="464">
        <f>4*L1216/I1216</f>
        <v>0</v>
      </c>
      <c r="P1216" s="462">
        <f>N1216*E1216</f>
        <v>0</v>
      </c>
      <c r="Q1216" s="462">
        <f>O1216*E1216</f>
        <v>0</v>
      </c>
    </row>
    <row r="1217" ht="18.65" customHeight="1">
      <c r="A1217" t="s" s="467">
        <v>3472</v>
      </c>
      <c r="B1217" t="s" s="467">
        <v>232</v>
      </c>
      <c r="C1217" s="465">
        <v>9</v>
      </c>
      <c r="D1217" t="s" s="58">
        <v>1122</v>
      </c>
      <c r="E1217" s="468">
        <v>0.01562</v>
      </c>
      <c r="F1217" s="468">
        <v>0.020171</v>
      </c>
      <c r="G1217" s="468">
        <v>0.01259</v>
      </c>
      <c r="H1217" s="468">
        <v>0.02146</v>
      </c>
      <c r="I1217" s="468">
        <v>0.01057</v>
      </c>
      <c r="J1217" s="468">
        <v>0.004517</v>
      </c>
      <c r="K1217" s="469">
        <v>0</v>
      </c>
      <c r="L1217" s="469">
        <v>0</v>
      </c>
      <c r="M1217" s="463">
        <v>0</v>
      </c>
      <c r="N1217" s="464">
        <f>4*K1217/J1217</f>
        <v>0</v>
      </c>
      <c r="O1217" s="464">
        <f>4*L1217/I1217</f>
        <v>0</v>
      </c>
      <c r="P1217" s="462">
        <f>N1217*E1217</f>
        <v>0</v>
      </c>
      <c r="Q1217" s="462">
        <f>O1217*E1217</f>
        <v>0</v>
      </c>
    </row>
    <row r="1218" ht="18.65" customHeight="1">
      <c r="A1218" t="s" s="467">
        <v>3472</v>
      </c>
      <c r="B1218" t="s" s="467">
        <v>232</v>
      </c>
      <c r="C1218" s="465">
        <v>10</v>
      </c>
      <c r="D1218" t="s" s="58">
        <v>1122</v>
      </c>
      <c r="E1218" s="468">
        <v>0.013779</v>
      </c>
      <c r="F1218" s="468">
        <v>0.019047</v>
      </c>
      <c r="G1218" s="468">
        <v>0.015258</v>
      </c>
      <c r="H1218" s="468">
        <v>0.028545</v>
      </c>
      <c r="I1218" s="468">
        <v>0.010681</v>
      </c>
      <c r="J1218" s="468">
        <v>0.004043</v>
      </c>
      <c r="K1218" s="469">
        <v>0</v>
      </c>
      <c r="L1218" s="469">
        <v>0</v>
      </c>
      <c r="M1218" s="463">
        <v>4.5394</v>
      </c>
      <c r="N1218" s="464">
        <f>4*K1218/J1218</f>
        <v>0</v>
      </c>
      <c r="O1218" s="464">
        <f>4*L1218/I1218</f>
        <v>0</v>
      </c>
      <c r="P1218" s="462">
        <f>N1218*E1218</f>
        <v>0</v>
      </c>
      <c r="Q1218" s="462">
        <f>O1218*E1218</f>
        <v>0</v>
      </c>
    </row>
    <row r="1219" ht="18.65" customHeight="1">
      <c r="A1219" t="s" s="467">
        <v>3472</v>
      </c>
      <c r="B1219" t="s" s="467">
        <v>232</v>
      </c>
      <c r="C1219" s="465">
        <v>11</v>
      </c>
      <c r="D1219" t="s" s="58">
        <v>1121</v>
      </c>
      <c r="E1219" s="468">
        <v>0.019496</v>
      </c>
      <c r="F1219" s="468">
        <v>0.019515</v>
      </c>
      <c r="G1219" s="468">
        <v>0.015646</v>
      </c>
      <c r="H1219" s="468">
        <v>0.001279</v>
      </c>
      <c r="I1219" s="468">
        <v>0.009305000000000001</v>
      </c>
      <c r="J1219" s="468">
        <v>0.003409</v>
      </c>
      <c r="K1219" s="469">
        <v>0.007952000000000001</v>
      </c>
      <c r="L1219" s="469">
        <v>5e-06</v>
      </c>
      <c r="M1219" s="463">
        <v>20.6644</v>
      </c>
      <c r="N1219" s="464">
        <f>4*K1219/J1219</f>
        <v>9.330595482546199</v>
      </c>
      <c r="O1219" s="464">
        <f>4*L1219/I1219</f>
        <v>0.00214938205265986</v>
      </c>
      <c r="P1219" s="462">
        <f>N1219*E1219</f>
        <v>0.181909289527721</v>
      </c>
      <c r="Q1219" s="462">
        <f>O1219*E1219</f>
        <v>4.19043524986566e-05</v>
      </c>
    </row>
    <row r="1220" ht="18.65" customHeight="1">
      <c r="A1220" t="s" s="467">
        <v>3472</v>
      </c>
      <c r="B1220" t="s" s="467">
        <v>232</v>
      </c>
      <c r="C1220" s="465">
        <v>12</v>
      </c>
      <c r="D1220" t="s" s="58">
        <v>1122</v>
      </c>
      <c r="E1220" s="468">
        <v>0.017012</v>
      </c>
      <c r="F1220" s="468">
        <v>0.017649</v>
      </c>
      <c r="G1220" s="468">
        <v>0.016434</v>
      </c>
      <c r="H1220" s="468">
        <v>0.004929</v>
      </c>
      <c r="I1220" s="468">
        <v>0.011307</v>
      </c>
      <c r="J1220" s="468">
        <v>0.002816</v>
      </c>
      <c r="K1220" s="469">
        <v>0</v>
      </c>
      <c r="L1220" s="469">
        <v>0</v>
      </c>
      <c r="M1220" s="463">
        <v>0.54</v>
      </c>
      <c r="N1220" s="464">
        <f>4*K1220/J1220</f>
        <v>0</v>
      </c>
      <c r="O1220" s="464">
        <f>4*L1220/I1220</f>
        <v>0</v>
      </c>
      <c r="P1220" s="462">
        <f>N1220*E1220</f>
        <v>0</v>
      </c>
      <c r="Q1220" s="462">
        <f>O1220*E1220</f>
        <v>0</v>
      </c>
    </row>
    <row r="1221" ht="18.65" customHeight="1">
      <c r="A1221" t="s" s="467">
        <v>3472</v>
      </c>
      <c r="B1221" t="s" s="467">
        <v>232</v>
      </c>
      <c r="C1221" s="465">
        <v>13</v>
      </c>
      <c r="D1221" t="s" s="58">
        <v>1122</v>
      </c>
      <c r="E1221" s="468">
        <v>0.017519</v>
      </c>
      <c r="F1221" s="468">
        <v>0.017884</v>
      </c>
      <c r="G1221" s="468">
        <v>0.017645</v>
      </c>
      <c r="H1221" s="468">
        <v>0.002129</v>
      </c>
      <c r="I1221" s="468">
        <v>0.008436000000000001</v>
      </c>
      <c r="J1221" s="468">
        <v>0.004012</v>
      </c>
      <c r="K1221" s="469">
        <v>0</v>
      </c>
      <c r="L1221" s="469">
        <v>0</v>
      </c>
      <c r="M1221" s="463">
        <v>1.5067</v>
      </c>
      <c r="N1221" s="464">
        <f>4*K1221/J1221</f>
        <v>0</v>
      </c>
      <c r="O1221" s="464">
        <f>4*L1221/I1221</f>
        <v>0</v>
      </c>
      <c r="P1221" s="462">
        <f>N1221*E1221</f>
        <v>0</v>
      </c>
      <c r="Q1221" s="462">
        <f>O1221*E1221</f>
        <v>0</v>
      </c>
    </row>
    <row r="1222" ht="18.65" customHeight="1">
      <c r="A1222" t="s" s="467">
        <v>3472</v>
      </c>
      <c r="B1222" t="s" s="467">
        <v>232</v>
      </c>
      <c r="C1222" s="465">
        <v>14</v>
      </c>
      <c r="D1222" t="s" s="58">
        <v>1122</v>
      </c>
      <c r="E1222" s="468">
        <v>0.014325</v>
      </c>
      <c r="F1222" s="468">
        <v>0.018638</v>
      </c>
      <c r="G1222" s="468">
        <v>0.016205</v>
      </c>
      <c r="H1222" s="468">
        <v>0.025032</v>
      </c>
      <c r="I1222" s="468">
        <v>0.011278</v>
      </c>
      <c r="J1222" s="468">
        <v>0.003734</v>
      </c>
      <c r="K1222" s="469">
        <v>0</v>
      </c>
      <c r="L1222" s="469">
        <v>0</v>
      </c>
      <c r="M1222" s="463">
        <v>0.7159</v>
      </c>
      <c r="N1222" s="464">
        <f>4*K1222/J1222</f>
        <v>0</v>
      </c>
      <c r="O1222" s="464">
        <f>4*L1222/I1222</f>
        <v>0</v>
      </c>
      <c r="P1222" s="462">
        <f>N1222*E1222</f>
        <v>0</v>
      </c>
      <c r="Q1222" s="462">
        <f>O1222*E1222</f>
        <v>0</v>
      </c>
    </row>
    <row r="1223" ht="18.65" customHeight="1">
      <c r="A1223" t="s" s="467">
        <v>3472</v>
      </c>
      <c r="B1223" t="s" s="467">
        <v>232</v>
      </c>
      <c r="C1223" t="s" s="459">
        <v>3114</v>
      </c>
      <c r="D1223" t="s" s="58">
        <v>1122</v>
      </c>
      <c r="E1223" s="468">
        <v>0.0205</v>
      </c>
      <c r="F1223" s="468">
        <v>0.02052</v>
      </c>
      <c r="G1223" s="468">
        <v>0.016196</v>
      </c>
      <c r="H1223" s="468">
        <v>9.1e-05</v>
      </c>
      <c r="I1223" s="468">
        <v>0.008012999999999999</v>
      </c>
      <c r="J1223" s="468">
        <v>0.002094</v>
      </c>
      <c r="K1223" s="469">
        <v>0</v>
      </c>
      <c r="L1223" s="469">
        <v>0</v>
      </c>
      <c r="M1223" s="463">
        <v>0</v>
      </c>
      <c r="N1223" s="464">
        <f>4*K1223/J1223</f>
        <v>0</v>
      </c>
      <c r="O1223" s="464">
        <f>4*L1223/I1223</f>
        <v>0</v>
      </c>
      <c r="P1223" s="462">
        <f>N1223*E1223</f>
        <v>0</v>
      </c>
      <c r="Q1223" s="462">
        <f>O1223*E1223</f>
        <v>0</v>
      </c>
    </row>
    <row r="1224" ht="18.65" customHeight="1">
      <c r="A1224" t="s" s="467">
        <v>3472</v>
      </c>
      <c r="B1224" t="s" s="467">
        <v>232</v>
      </c>
      <c r="C1224" t="s" s="459">
        <v>167</v>
      </c>
      <c r="D1224" t="s" s="58">
        <v>1122</v>
      </c>
      <c r="E1224" s="468">
        <v>0.023287</v>
      </c>
      <c r="F1224" s="468">
        <v>0.02331</v>
      </c>
      <c r="G1224" s="468">
        <v>0.009514999999999999</v>
      </c>
      <c r="H1224" s="468">
        <v>5e-06</v>
      </c>
      <c r="I1224" s="468">
        <v>0.010083</v>
      </c>
      <c r="J1224" s="468">
        <v>0.001564</v>
      </c>
      <c r="K1224" s="469">
        <v>0</v>
      </c>
      <c r="L1224" s="469">
        <v>0</v>
      </c>
      <c r="M1224" s="463">
        <v>0</v>
      </c>
      <c r="N1224" s="464">
        <f>4*K1224/J1224</f>
        <v>0</v>
      </c>
      <c r="O1224" s="464">
        <f>4*L1224/I1224</f>
        <v>0</v>
      </c>
      <c r="P1224" s="462">
        <f>N1224*E1224</f>
        <v>0</v>
      </c>
      <c r="Q1224" s="462">
        <f>O1224*E1224</f>
        <v>0</v>
      </c>
    </row>
    <row r="1225" ht="18.65" customHeight="1">
      <c r="A1225" t="s" s="467">
        <v>3472</v>
      </c>
      <c r="B1225" t="s" s="467">
        <v>232</v>
      </c>
      <c r="C1225" t="s" s="459">
        <v>3115</v>
      </c>
      <c r="D1225" t="s" s="58">
        <v>1122</v>
      </c>
      <c r="E1225" s="468">
        <v>0.012086</v>
      </c>
      <c r="F1225" s="468">
        <v>0.017327</v>
      </c>
      <c r="G1225" s="468">
        <v>0.018027</v>
      </c>
      <c r="H1225" s="468">
        <v>0.088534</v>
      </c>
      <c r="I1225" s="468">
        <v>0.011346</v>
      </c>
      <c r="J1225" s="468">
        <v>0.005092</v>
      </c>
      <c r="K1225" s="469">
        <v>0</v>
      </c>
      <c r="L1225" s="469">
        <v>0</v>
      </c>
      <c r="M1225" s="463">
        <v>7.332</v>
      </c>
      <c r="N1225" s="464">
        <f>4*K1225/J1225</f>
        <v>0</v>
      </c>
      <c r="O1225" s="464">
        <f>4*L1225/I1225</f>
        <v>0</v>
      </c>
      <c r="P1225" s="462">
        <f>N1225*E1225</f>
        <v>0</v>
      </c>
      <c r="Q1225" s="462">
        <f>O1225*E1225</f>
        <v>0</v>
      </c>
    </row>
    <row r="1226" ht="18.65" customHeight="1">
      <c r="A1226" t="s" s="467">
        <v>3472</v>
      </c>
      <c r="B1226" t="s" s="467">
        <v>232</v>
      </c>
      <c r="C1226" s="465">
        <v>16</v>
      </c>
      <c r="D1226" t="s" s="58">
        <v>1122</v>
      </c>
      <c r="E1226" s="468">
        <v>0.0183</v>
      </c>
      <c r="F1226" s="468">
        <v>0.018318</v>
      </c>
      <c r="G1226" s="468">
        <v>0.015797</v>
      </c>
      <c r="H1226" s="468">
        <v>7.4e-05</v>
      </c>
      <c r="I1226" s="468">
        <v>0.015146</v>
      </c>
      <c r="J1226" s="468">
        <v>0.003794</v>
      </c>
      <c r="K1226" s="469">
        <v>0</v>
      </c>
      <c r="L1226" s="469">
        <v>0</v>
      </c>
      <c r="M1226" s="463">
        <v>0.0172</v>
      </c>
      <c r="N1226" s="464">
        <f>4*K1226/J1226</f>
        <v>0</v>
      </c>
      <c r="O1226" s="464">
        <f>4*L1226/I1226</f>
        <v>0</v>
      </c>
      <c r="P1226" s="462">
        <f>N1226*E1226</f>
        <v>0</v>
      </c>
      <c r="Q1226" s="462">
        <f>O1226*E1226</f>
        <v>0</v>
      </c>
    </row>
    <row r="1227" ht="18.65" customHeight="1">
      <c r="A1227" t="s" s="467">
        <v>3472</v>
      </c>
      <c r="B1227" t="s" s="467">
        <v>232</v>
      </c>
      <c r="C1227" s="465">
        <v>17</v>
      </c>
      <c r="D1227" t="s" s="58">
        <v>1122</v>
      </c>
      <c r="E1227" s="468">
        <v>0.013861</v>
      </c>
      <c r="F1227" s="468">
        <v>0.018293</v>
      </c>
      <c r="G1227" s="468">
        <v>0.014761</v>
      </c>
      <c r="H1227" s="468">
        <v>0.020298</v>
      </c>
      <c r="I1227" s="468">
        <v>0.011787</v>
      </c>
      <c r="J1227" s="468">
        <v>0.003154</v>
      </c>
      <c r="K1227" s="469">
        <v>0</v>
      </c>
      <c r="L1227" s="469">
        <v>0</v>
      </c>
      <c r="M1227" s="463">
        <v>2.5041</v>
      </c>
      <c r="N1227" s="464">
        <f>4*K1227/J1227</f>
        <v>0</v>
      </c>
      <c r="O1227" s="464">
        <f>4*L1227/I1227</f>
        <v>0</v>
      </c>
      <c r="P1227" s="462">
        <f>N1227*E1227</f>
        <v>0</v>
      </c>
      <c r="Q1227" s="462">
        <f>O1227*E1227</f>
        <v>0</v>
      </c>
    </row>
    <row r="1228" ht="18.65" customHeight="1">
      <c r="A1228" t="s" s="467">
        <v>3472</v>
      </c>
      <c r="B1228" t="s" s="467">
        <v>232</v>
      </c>
      <c r="C1228" s="465">
        <v>18</v>
      </c>
      <c r="D1228" t="s" s="58">
        <v>1122</v>
      </c>
      <c r="E1228" s="468">
        <v>0.013355</v>
      </c>
      <c r="F1228" s="468">
        <v>0.016327</v>
      </c>
      <c r="G1228" s="468">
        <v>0.017253</v>
      </c>
      <c r="H1228" s="468">
        <v>0.018828</v>
      </c>
      <c r="I1228" s="468">
        <v>0.01002</v>
      </c>
      <c r="J1228" s="468">
        <v>0.003569</v>
      </c>
      <c r="K1228" s="469">
        <v>0</v>
      </c>
      <c r="L1228" s="469">
        <v>0</v>
      </c>
      <c r="M1228" s="463">
        <v>8.463900000000001</v>
      </c>
      <c r="N1228" s="464">
        <f>4*K1228/J1228</f>
        <v>0</v>
      </c>
      <c r="O1228" s="464">
        <f>4*L1228/I1228</f>
        <v>0</v>
      </c>
      <c r="P1228" s="462">
        <f>N1228*E1228</f>
        <v>0</v>
      </c>
      <c r="Q1228" s="462">
        <f>O1228*E1228</f>
        <v>0</v>
      </c>
    </row>
    <row r="1229" ht="18.65" customHeight="1">
      <c r="A1229" t="s" s="467">
        <v>3472</v>
      </c>
      <c r="B1229" t="s" s="467">
        <v>232</v>
      </c>
      <c r="C1229" s="465">
        <v>19</v>
      </c>
      <c r="D1229" t="s" s="58">
        <v>1122</v>
      </c>
      <c r="E1229" s="468">
        <v>0.014002</v>
      </c>
      <c r="F1229" s="468">
        <v>0.016994</v>
      </c>
      <c r="G1229" s="468">
        <v>0.016025</v>
      </c>
      <c r="H1229" s="468">
        <v>0.022052</v>
      </c>
      <c r="I1229" s="468">
        <v>0.010366</v>
      </c>
      <c r="J1229" s="468">
        <v>0.00355</v>
      </c>
      <c r="K1229" s="469">
        <v>0</v>
      </c>
      <c r="L1229" s="469">
        <v>0</v>
      </c>
      <c r="M1229" s="463">
        <v>1.866</v>
      </c>
      <c r="N1229" s="464">
        <f>4*K1229/J1229</f>
        <v>0</v>
      </c>
      <c r="O1229" s="464">
        <f>4*L1229/I1229</f>
        <v>0</v>
      </c>
      <c r="P1229" s="462">
        <f>N1229*E1229</f>
        <v>0</v>
      </c>
      <c r="Q1229" s="462">
        <f>O1229*E1229</f>
        <v>0</v>
      </c>
    </row>
    <row r="1230" ht="18.65" customHeight="1">
      <c r="A1230" t="s" s="467">
        <v>3472</v>
      </c>
      <c r="B1230" t="s" s="467">
        <v>232</v>
      </c>
      <c r="C1230" s="465">
        <v>20</v>
      </c>
      <c r="D1230" t="s" s="58">
        <v>1121</v>
      </c>
      <c r="E1230" s="468">
        <v>0.015505</v>
      </c>
      <c r="F1230" s="468">
        <v>0.017576</v>
      </c>
      <c r="G1230" s="468">
        <v>0.015836</v>
      </c>
      <c r="H1230" s="468">
        <v>0.014989</v>
      </c>
      <c r="I1230" s="468">
        <v>0.010382</v>
      </c>
      <c r="J1230" s="468">
        <v>0.002997</v>
      </c>
      <c r="K1230" s="469">
        <v>0.002536</v>
      </c>
      <c r="L1230" s="469">
        <v>5e-06</v>
      </c>
      <c r="M1230" s="463">
        <v>10.8902</v>
      </c>
      <c r="N1230" s="464">
        <f>4*K1230/J1230</f>
        <v>3.38471805138472</v>
      </c>
      <c r="O1230" s="464">
        <f>4*L1230/I1230</f>
        <v>0.00192641109612791</v>
      </c>
      <c r="P1230" s="462">
        <f>N1230*E1230</f>
        <v>0.0524800533867201</v>
      </c>
      <c r="Q1230" s="462">
        <f>O1230*E1230</f>
        <v>2.98690040454632e-05</v>
      </c>
    </row>
    <row r="1231" ht="18.65" customHeight="1">
      <c r="A1231" t="s" s="467">
        <v>3472</v>
      </c>
      <c r="B1231" t="s" s="467">
        <v>232</v>
      </c>
      <c r="C1231" s="465">
        <v>21</v>
      </c>
      <c r="D1231" t="s" s="58">
        <v>1122</v>
      </c>
      <c r="E1231" s="468">
        <v>0.004756</v>
      </c>
      <c r="F1231" s="468">
        <v>0.017544</v>
      </c>
      <c r="G1231" s="468">
        <v>0.018495</v>
      </c>
      <c r="H1231" s="468">
        <v>0.166766</v>
      </c>
      <c r="I1231" s="468">
        <v>5e-06</v>
      </c>
      <c r="J1231" s="468">
        <v>0.003794</v>
      </c>
      <c r="K1231" s="469">
        <v>0</v>
      </c>
      <c r="L1231" s="469">
        <v>0</v>
      </c>
      <c r="M1231" s="463">
        <v>0</v>
      </c>
      <c r="N1231" s="464">
        <f>4*K1231/J1231</f>
        <v>0</v>
      </c>
      <c r="O1231" s="464">
        <f>4*L1231/I1231</f>
        <v>0</v>
      </c>
      <c r="P1231" s="462">
        <f>N1231*E1231</f>
        <v>0</v>
      </c>
      <c r="Q1231" s="462">
        <f>O1231*E1231</f>
        <v>0</v>
      </c>
    </row>
    <row r="1232" ht="18.65" customHeight="1">
      <c r="A1232" t="s" s="467">
        <v>3472</v>
      </c>
      <c r="B1232" t="s" s="467">
        <v>232</v>
      </c>
      <c r="C1232" t="s" s="459">
        <v>216</v>
      </c>
      <c r="D1232" t="s" s="58">
        <v>1121</v>
      </c>
      <c r="E1232" s="468">
        <v>0.016282</v>
      </c>
      <c r="F1232" s="468">
        <v>0.017587</v>
      </c>
      <c r="G1232" s="468">
        <v>0.016756</v>
      </c>
      <c r="H1232" s="468">
        <v>0.009946</v>
      </c>
      <c r="I1232" s="468">
        <v>0.010943</v>
      </c>
      <c r="J1232" s="468">
        <v>0.003256</v>
      </c>
      <c r="K1232" s="469">
        <v>0.002204</v>
      </c>
      <c r="L1232" s="469">
        <v>5e-06</v>
      </c>
      <c r="M1232" s="463">
        <v>114.9035</v>
      </c>
      <c r="N1232" s="464">
        <f>4*K1232/J1232</f>
        <v>2.70761670761671</v>
      </c>
      <c r="O1232" s="464">
        <f>4*L1232/I1232</f>
        <v>0.00182765238051723</v>
      </c>
      <c r="P1232" s="462">
        <f>N1232*E1232</f>
        <v>0.0440854152334153</v>
      </c>
      <c r="Q1232" s="462">
        <f>O1232*E1232</f>
        <v>2.97578360595815e-05</v>
      </c>
    </row>
    <row r="1233" ht="18.65" customHeight="1">
      <c r="A1233" t="s" s="467">
        <v>3473</v>
      </c>
      <c r="B1233" t="s" s="467">
        <v>215</v>
      </c>
      <c r="C1233" s="465">
        <v>1</v>
      </c>
      <c r="D1233" t="s" s="58">
        <v>1122</v>
      </c>
      <c r="E1233" s="468">
        <v>0.01596</v>
      </c>
      <c r="F1233" s="468">
        <v>0.019539</v>
      </c>
      <c r="G1233" s="468">
        <v>0.01469</v>
      </c>
      <c r="H1233" s="468">
        <v>0.015454</v>
      </c>
      <c r="I1233" s="468">
        <v>0.009039</v>
      </c>
      <c r="J1233" s="468">
        <v>0.007215</v>
      </c>
      <c r="K1233" s="469">
        <v>0</v>
      </c>
      <c r="L1233" s="469">
        <v>0</v>
      </c>
      <c r="M1233" s="463">
        <v>2.0525</v>
      </c>
      <c r="N1233" s="464">
        <f>4*K1233/J1233</f>
        <v>0</v>
      </c>
      <c r="O1233" s="464">
        <f>4*L1233/I1233</f>
        <v>0</v>
      </c>
      <c r="P1233" s="462">
        <f>N1233*E1233</f>
        <v>0</v>
      </c>
      <c r="Q1233" s="462">
        <f>O1233*E1233</f>
        <v>0</v>
      </c>
    </row>
    <row r="1234" ht="18.65" customHeight="1">
      <c r="A1234" t="s" s="467">
        <v>3473</v>
      </c>
      <c r="B1234" t="s" s="467">
        <v>215</v>
      </c>
      <c r="C1234" t="s" s="459">
        <v>180</v>
      </c>
      <c r="D1234" t="s" s="58">
        <v>1122</v>
      </c>
      <c r="E1234" s="468">
        <v>0.016196</v>
      </c>
      <c r="F1234" s="468">
        <v>0.023149</v>
      </c>
      <c r="G1234" s="468">
        <v>0.017338</v>
      </c>
      <c r="H1234" s="468">
        <v>0.076183</v>
      </c>
      <c r="I1234" s="468">
        <v>0.012951</v>
      </c>
      <c r="J1234" s="468">
        <v>0.011117</v>
      </c>
      <c r="K1234" s="469">
        <v>0</v>
      </c>
      <c r="L1234" s="469">
        <v>0</v>
      </c>
      <c r="M1234" s="463">
        <v>0.7187</v>
      </c>
      <c r="N1234" s="464">
        <f>4*K1234/J1234</f>
        <v>0</v>
      </c>
      <c r="O1234" s="464">
        <f>4*L1234/I1234</f>
        <v>0</v>
      </c>
      <c r="P1234" s="462">
        <f>N1234*E1234</f>
        <v>0</v>
      </c>
      <c r="Q1234" s="462">
        <f>O1234*E1234</f>
        <v>0</v>
      </c>
    </row>
    <row r="1235" ht="18.65" customHeight="1">
      <c r="A1235" t="s" s="467">
        <v>3473</v>
      </c>
      <c r="B1235" t="s" s="467">
        <v>215</v>
      </c>
      <c r="C1235" t="s" s="459">
        <v>150</v>
      </c>
      <c r="D1235" t="s" s="58">
        <v>1122</v>
      </c>
      <c r="E1235" s="468">
        <v>0.016076</v>
      </c>
      <c r="F1235" s="468">
        <v>0.021267</v>
      </c>
      <c r="G1235" s="468">
        <v>0.021901</v>
      </c>
      <c r="H1235" s="468">
        <v>0.055693</v>
      </c>
      <c r="I1235" s="468">
        <v>0.016322</v>
      </c>
      <c r="J1235" s="468">
        <v>0.013851</v>
      </c>
      <c r="K1235" s="469">
        <v>0</v>
      </c>
      <c r="L1235" s="469">
        <v>0</v>
      </c>
      <c r="M1235" s="463">
        <v>0</v>
      </c>
      <c r="N1235" s="464">
        <f>4*K1235/J1235</f>
        <v>0</v>
      </c>
      <c r="O1235" s="464">
        <f>4*L1235/I1235</f>
        <v>0</v>
      </c>
      <c r="P1235" s="462">
        <f>N1235*E1235</f>
        <v>0</v>
      </c>
      <c r="Q1235" s="462">
        <f>O1235*E1235</f>
        <v>0</v>
      </c>
    </row>
    <row r="1236" ht="18.65" customHeight="1">
      <c r="A1236" t="s" s="467">
        <v>3473</v>
      </c>
      <c r="B1236" t="s" s="467">
        <v>215</v>
      </c>
      <c r="C1236" t="s" s="459">
        <v>182</v>
      </c>
      <c r="D1236" t="s" s="58">
        <v>1122</v>
      </c>
      <c r="E1236" s="468">
        <v>0.015938</v>
      </c>
      <c r="F1236" s="468">
        <v>0.024537</v>
      </c>
      <c r="G1236" s="468">
        <v>0.015918</v>
      </c>
      <c r="H1236" s="468">
        <v>0.038468</v>
      </c>
      <c r="I1236" s="468">
        <v>0.01248</v>
      </c>
      <c r="J1236" s="468">
        <v>0.015993</v>
      </c>
      <c r="K1236" s="469">
        <v>0</v>
      </c>
      <c r="L1236" s="469">
        <v>0</v>
      </c>
      <c r="M1236" s="463">
        <v>0</v>
      </c>
      <c r="N1236" s="464">
        <f>4*K1236/J1236</f>
        <v>0</v>
      </c>
      <c r="O1236" s="464">
        <f>4*L1236/I1236</f>
        <v>0</v>
      </c>
      <c r="P1236" s="462">
        <f>N1236*E1236</f>
        <v>0</v>
      </c>
      <c r="Q1236" s="462">
        <f>O1236*E1236</f>
        <v>0</v>
      </c>
    </row>
    <row r="1237" ht="18.65" customHeight="1">
      <c r="A1237" t="s" s="467">
        <v>3473</v>
      </c>
      <c r="B1237" t="s" s="467">
        <v>215</v>
      </c>
      <c r="C1237" s="465">
        <v>3</v>
      </c>
      <c r="D1237" t="s" s="58">
        <v>1121</v>
      </c>
      <c r="E1237" s="468">
        <v>0.02096</v>
      </c>
      <c r="F1237" s="468">
        <v>0.020981</v>
      </c>
      <c r="G1237" s="468">
        <v>0.015393</v>
      </c>
      <c r="H1237" s="468">
        <v>0.00015</v>
      </c>
      <c r="I1237" s="468">
        <v>0.012594</v>
      </c>
      <c r="J1237" s="468">
        <v>0.000144</v>
      </c>
      <c r="K1237" s="469">
        <v>0.000188</v>
      </c>
      <c r="L1237" s="469">
        <v>5e-06</v>
      </c>
      <c r="M1237" s="463">
        <v>115.2164</v>
      </c>
      <c r="N1237" s="464">
        <f>4*K1237/J1237</f>
        <v>5.22222222222222</v>
      </c>
      <c r="O1237" s="464">
        <f>4*L1237/I1237</f>
        <v>0.00158805780530411</v>
      </c>
      <c r="P1237" s="462">
        <f>N1237*E1237</f>
        <v>0.109457777777778</v>
      </c>
      <c r="Q1237" s="462">
        <f>O1237*E1237</f>
        <v>3.32856915991741e-05</v>
      </c>
    </row>
    <row r="1238" ht="18.65" customHeight="1">
      <c r="A1238" t="s" s="467">
        <v>3473</v>
      </c>
      <c r="B1238" t="s" s="467">
        <v>215</v>
      </c>
      <c r="C1238" s="465">
        <v>4</v>
      </c>
      <c r="D1238" t="s" s="58">
        <v>1122</v>
      </c>
      <c r="E1238" s="468">
        <v>0.020958</v>
      </c>
      <c r="F1238" s="468">
        <v>0.020979</v>
      </c>
      <c r="G1238" s="468">
        <v>0.017975</v>
      </c>
      <c r="H1238" s="468">
        <v>0.000257</v>
      </c>
      <c r="I1238" s="468">
        <v>0.012474</v>
      </c>
      <c r="J1238" s="468">
        <v>0.011257</v>
      </c>
      <c r="K1238" s="469">
        <v>0</v>
      </c>
      <c r="L1238" s="469">
        <v>0</v>
      </c>
      <c r="M1238" s="463">
        <v>4.1918</v>
      </c>
      <c r="N1238" s="464">
        <f>4*K1238/J1238</f>
        <v>0</v>
      </c>
      <c r="O1238" s="464">
        <f>4*L1238/I1238</f>
        <v>0</v>
      </c>
      <c r="P1238" s="462">
        <f>N1238*E1238</f>
        <v>0</v>
      </c>
      <c r="Q1238" s="462">
        <f>O1238*E1238</f>
        <v>0</v>
      </c>
    </row>
    <row r="1239" ht="18.65" customHeight="1">
      <c r="A1239" t="s" s="467">
        <v>3473</v>
      </c>
      <c r="B1239" t="s" s="467">
        <v>215</v>
      </c>
      <c r="C1239" s="465">
        <v>5</v>
      </c>
      <c r="D1239" t="s" s="58">
        <v>1122</v>
      </c>
      <c r="E1239" s="468">
        <v>0.016468</v>
      </c>
      <c r="F1239" s="468">
        <v>0.022676</v>
      </c>
      <c r="G1239" s="468">
        <v>0.014293</v>
      </c>
      <c r="H1239" s="468">
        <v>0.027393</v>
      </c>
      <c r="I1239" s="468">
        <v>0.011423</v>
      </c>
      <c r="J1239" s="468">
        <v>0.010973</v>
      </c>
      <c r="K1239" s="469">
        <v>0</v>
      </c>
      <c r="L1239" s="469">
        <v>0</v>
      </c>
      <c r="M1239" s="463">
        <v>0</v>
      </c>
      <c r="N1239" s="464">
        <f>4*K1239/J1239</f>
        <v>0</v>
      </c>
      <c r="O1239" s="464">
        <f>4*L1239/I1239</f>
        <v>0</v>
      </c>
      <c r="P1239" s="462">
        <f>N1239*E1239</f>
        <v>0</v>
      </c>
      <c r="Q1239" s="462">
        <f>O1239*E1239</f>
        <v>0</v>
      </c>
    </row>
    <row r="1240" ht="18.65" customHeight="1">
      <c r="A1240" t="s" s="467">
        <v>3473</v>
      </c>
      <c r="B1240" t="s" s="467">
        <v>215</v>
      </c>
      <c r="C1240" s="465">
        <v>6</v>
      </c>
      <c r="D1240" t="s" s="58">
        <v>1121</v>
      </c>
      <c r="E1240" s="468">
        <v>0.020567</v>
      </c>
      <c r="F1240" s="468">
        <v>0.020935</v>
      </c>
      <c r="G1240" s="468">
        <v>0.017531</v>
      </c>
      <c r="H1240" s="468">
        <v>0.002785</v>
      </c>
      <c r="I1240" s="468">
        <v>0.011707</v>
      </c>
      <c r="J1240" s="468">
        <v>0.001977</v>
      </c>
      <c r="K1240" s="469">
        <v>0.003299</v>
      </c>
      <c r="L1240" s="469">
        <v>5e-06</v>
      </c>
      <c r="M1240" s="463">
        <v>34.2852</v>
      </c>
      <c r="N1240" s="464">
        <f>4*K1240/J1240</f>
        <v>6.67475973697521</v>
      </c>
      <c r="O1240" s="464">
        <f>4*L1240/I1240</f>
        <v>0.00170837960194755</v>
      </c>
      <c r="P1240" s="462">
        <f>N1240*E1240</f>
        <v>0.137279783510369</v>
      </c>
      <c r="Q1240" s="462">
        <f>O1240*E1240</f>
        <v>3.51362432732553e-05</v>
      </c>
    </row>
    <row r="1241" ht="18.65" customHeight="1">
      <c r="A1241" t="s" s="467">
        <v>3473</v>
      </c>
      <c r="B1241" t="s" s="467">
        <v>215</v>
      </c>
      <c r="C1241" s="465">
        <v>7</v>
      </c>
      <c r="D1241" t="s" s="58">
        <v>1122</v>
      </c>
      <c r="E1241" s="468">
        <v>0.016332</v>
      </c>
      <c r="F1241" s="468">
        <v>0.020622</v>
      </c>
      <c r="G1241" s="468">
        <v>0.015695</v>
      </c>
      <c r="H1241" s="468">
        <v>0.023323</v>
      </c>
      <c r="I1241" s="468">
        <v>0.009376000000000001</v>
      </c>
      <c r="J1241" s="468">
        <v>0.010901</v>
      </c>
      <c r="K1241" s="469">
        <v>0</v>
      </c>
      <c r="L1241" s="469">
        <v>0</v>
      </c>
      <c r="M1241" s="463">
        <v>2.7628</v>
      </c>
      <c r="N1241" s="464">
        <f>4*K1241/J1241</f>
        <v>0</v>
      </c>
      <c r="O1241" s="464">
        <f>4*L1241/I1241</f>
        <v>0</v>
      </c>
      <c r="P1241" s="462">
        <f>N1241*E1241</f>
        <v>0</v>
      </c>
      <c r="Q1241" s="462">
        <f>O1241*E1241</f>
        <v>0</v>
      </c>
    </row>
    <row r="1242" ht="18.65" customHeight="1">
      <c r="A1242" t="s" s="467">
        <v>3473</v>
      </c>
      <c r="B1242" t="s" s="467">
        <v>215</v>
      </c>
      <c r="C1242" s="465">
        <v>8</v>
      </c>
      <c r="D1242" t="s" s="58">
        <v>1121</v>
      </c>
      <c r="E1242" s="468">
        <v>0.021134</v>
      </c>
      <c r="F1242" s="468">
        <v>0.021155</v>
      </c>
      <c r="G1242" s="468">
        <v>0.016031</v>
      </c>
      <c r="H1242" s="468">
        <v>0.000195</v>
      </c>
      <c r="I1242" s="468">
        <v>0.010642</v>
      </c>
      <c r="J1242" s="468">
        <v>0.000178</v>
      </c>
      <c r="K1242" s="469">
        <v>0.000281</v>
      </c>
      <c r="L1242" s="469">
        <v>5e-06</v>
      </c>
      <c r="M1242" s="463">
        <v>128.4372</v>
      </c>
      <c r="N1242" s="464">
        <f>4*K1242/J1242</f>
        <v>6.31460674157303</v>
      </c>
      <c r="O1242" s="464">
        <f>4*L1242/I1242</f>
        <v>0.00187934598759632</v>
      </c>
      <c r="P1242" s="462">
        <f>N1242*E1242</f>
        <v>0.133452898876404</v>
      </c>
      <c r="Q1242" s="462">
        <f>O1242*E1242</f>
        <v>3.97180981018606e-05</v>
      </c>
    </row>
    <row r="1243" ht="18.65" customHeight="1">
      <c r="A1243" t="s" s="467">
        <v>3473</v>
      </c>
      <c r="B1243" t="s" s="467">
        <v>215</v>
      </c>
      <c r="C1243" s="465">
        <v>9</v>
      </c>
      <c r="D1243" t="s" s="58">
        <v>1122</v>
      </c>
      <c r="E1243" s="468">
        <v>0.018389</v>
      </c>
      <c r="F1243" s="468">
        <v>0.022993</v>
      </c>
      <c r="G1243" s="468">
        <v>0.015223</v>
      </c>
      <c r="H1243" s="468">
        <v>0.021085</v>
      </c>
      <c r="I1243" s="468">
        <v>0.012982</v>
      </c>
      <c r="J1243" s="468">
        <v>0.004019</v>
      </c>
      <c r="K1243" s="469">
        <v>0</v>
      </c>
      <c r="L1243" s="469">
        <v>0</v>
      </c>
      <c r="M1243" s="463">
        <v>0</v>
      </c>
      <c r="N1243" s="464">
        <f>4*K1243/J1243</f>
        <v>0</v>
      </c>
      <c r="O1243" s="464">
        <f>4*L1243/I1243</f>
        <v>0</v>
      </c>
      <c r="P1243" s="462">
        <f>N1243*E1243</f>
        <v>0</v>
      </c>
      <c r="Q1243" s="462">
        <f>O1243*E1243</f>
        <v>0</v>
      </c>
    </row>
    <row r="1244" ht="18.65" customHeight="1">
      <c r="A1244" t="s" s="467">
        <v>3473</v>
      </c>
      <c r="B1244" t="s" s="467">
        <v>215</v>
      </c>
      <c r="C1244" s="465">
        <v>10</v>
      </c>
      <c r="D1244" t="s" s="58">
        <v>1121</v>
      </c>
      <c r="E1244" s="468">
        <v>0.017358</v>
      </c>
      <c r="F1244" s="468">
        <v>0.020472</v>
      </c>
      <c r="G1244" s="468">
        <v>0.014798</v>
      </c>
      <c r="H1244" s="468">
        <v>0.019022</v>
      </c>
      <c r="I1244" s="468">
        <v>0.011758</v>
      </c>
      <c r="J1244" s="468">
        <v>0.007099</v>
      </c>
      <c r="K1244" s="469">
        <v>0.004533</v>
      </c>
      <c r="L1244" s="469">
        <v>5e-06</v>
      </c>
      <c r="M1244" s="463">
        <v>10.0213</v>
      </c>
      <c r="N1244" s="464">
        <f>4*K1244/J1244</f>
        <v>2.55416255810678</v>
      </c>
      <c r="O1244" s="464">
        <f>4*L1244/I1244</f>
        <v>0.00170096955264501</v>
      </c>
      <c r="P1244" s="462">
        <f>N1244*E1244</f>
        <v>0.0443351536836175</v>
      </c>
      <c r="Q1244" s="462">
        <f>O1244*E1244</f>
        <v>2.95254294948121e-05</v>
      </c>
    </row>
    <row r="1245" ht="18.65" customHeight="1">
      <c r="A1245" t="s" s="467">
        <v>3473</v>
      </c>
      <c r="B1245" t="s" s="467">
        <v>215</v>
      </c>
      <c r="C1245" s="465">
        <v>11</v>
      </c>
      <c r="D1245" t="s" s="58">
        <v>1122</v>
      </c>
      <c r="E1245" s="468">
        <v>0.015751</v>
      </c>
      <c r="F1245" s="468">
        <v>0.019417</v>
      </c>
      <c r="G1245" s="468">
        <v>0.017054</v>
      </c>
      <c r="H1245" s="468">
        <v>0.018438</v>
      </c>
      <c r="I1245" s="468">
        <v>0.009391999999999999</v>
      </c>
      <c r="J1245" s="468">
        <v>0.011878</v>
      </c>
      <c r="K1245" s="469">
        <v>0</v>
      </c>
      <c r="L1245" s="469">
        <v>0</v>
      </c>
      <c r="M1245" s="463">
        <v>0</v>
      </c>
      <c r="N1245" s="464">
        <f>4*K1245/J1245</f>
        <v>0</v>
      </c>
      <c r="O1245" s="464">
        <f>4*L1245/I1245</f>
        <v>0</v>
      </c>
      <c r="P1245" s="462">
        <f>N1245*E1245</f>
        <v>0</v>
      </c>
      <c r="Q1245" s="462">
        <f>O1245*E1245</f>
        <v>0</v>
      </c>
    </row>
    <row r="1246" ht="18.65" customHeight="1">
      <c r="A1246" t="s" s="467">
        <v>3473</v>
      </c>
      <c r="B1246" t="s" s="467">
        <v>215</v>
      </c>
      <c r="C1246" s="465">
        <v>12</v>
      </c>
      <c r="D1246" t="s" s="58">
        <v>1122</v>
      </c>
      <c r="E1246" s="468">
        <v>0.016527</v>
      </c>
      <c r="F1246" s="468">
        <v>0.019821</v>
      </c>
      <c r="G1246" s="468">
        <v>0.016123</v>
      </c>
      <c r="H1246" s="468">
        <v>0.014961</v>
      </c>
      <c r="I1246" s="468">
        <v>0.009245</v>
      </c>
      <c r="J1246" s="468">
        <v>0.011159</v>
      </c>
      <c r="K1246" s="469">
        <v>0</v>
      </c>
      <c r="L1246" s="469">
        <v>0</v>
      </c>
      <c r="M1246" s="463">
        <v>0.08690000000000001</v>
      </c>
      <c r="N1246" s="464">
        <f>4*K1246/J1246</f>
        <v>0</v>
      </c>
      <c r="O1246" s="464">
        <f>4*L1246/I1246</f>
        <v>0</v>
      </c>
      <c r="P1246" s="462">
        <f>N1246*E1246</f>
        <v>0</v>
      </c>
      <c r="Q1246" s="462">
        <f>O1246*E1246</f>
        <v>0</v>
      </c>
    </row>
    <row r="1247" ht="18.65" customHeight="1">
      <c r="A1247" t="s" s="467">
        <v>3473</v>
      </c>
      <c r="B1247" t="s" s="467">
        <v>215</v>
      </c>
      <c r="C1247" s="465">
        <v>13</v>
      </c>
      <c r="D1247" t="s" s="58">
        <v>1121</v>
      </c>
      <c r="E1247" s="468">
        <v>0.019423</v>
      </c>
      <c r="F1247" s="468">
        <v>0.019443</v>
      </c>
      <c r="G1247" s="468">
        <v>0.016293</v>
      </c>
      <c r="H1247" s="468">
        <v>9.1e-05</v>
      </c>
      <c r="I1247" s="468">
        <v>0.008404999999999999</v>
      </c>
      <c r="J1247" s="468">
        <v>0.000118</v>
      </c>
      <c r="K1247" s="469">
        <v>0.000135</v>
      </c>
      <c r="L1247" s="469">
        <v>5e-06</v>
      </c>
      <c r="M1247" s="463">
        <v>64.7993</v>
      </c>
      <c r="N1247" s="464">
        <f>4*K1247/J1247</f>
        <v>4.57627118644068</v>
      </c>
      <c r="O1247" s="464">
        <f>4*L1247/I1247</f>
        <v>0.00237953599048186</v>
      </c>
      <c r="P1247" s="462">
        <f>N1247*E1247</f>
        <v>0.08888491525423731</v>
      </c>
      <c r="Q1247" s="462">
        <f>O1247*E1247</f>
        <v>4.62177275431292e-05</v>
      </c>
    </row>
    <row r="1248" ht="18.65" customHeight="1">
      <c r="A1248" t="s" s="467">
        <v>3473</v>
      </c>
      <c r="B1248" t="s" s="467">
        <v>215</v>
      </c>
      <c r="C1248" s="465">
        <v>14</v>
      </c>
      <c r="D1248" t="s" s="58">
        <v>1122</v>
      </c>
      <c r="E1248" s="468">
        <v>0.019402</v>
      </c>
      <c r="F1248" s="468">
        <v>0.022444</v>
      </c>
      <c r="G1248" s="468">
        <v>0.01707</v>
      </c>
      <c r="H1248" s="468">
        <v>0.020015</v>
      </c>
      <c r="I1248" s="468">
        <v>0.013666</v>
      </c>
      <c r="J1248" s="468">
        <v>0.014538</v>
      </c>
      <c r="K1248" s="469">
        <v>0</v>
      </c>
      <c r="L1248" s="469">
        <v>0</v>
      </c>
      <c r="M1248" s="463">
        <v>0.0911</v>
      </c>
      <c r="N1248" s="464">
        <f>4*K1248/J1248</f>
        <v>0</v>
      </c>
      <c r="O1248" s="464">
        <f>4*L1248/I1248</f>
        <v>0</v>
      </c>
      <c r="P1248" s="462">
        <f>N1248*E1248</f>
        <v>0</v>
      </c>
      <c r="Q1248" s="462">
        <f>O1248*E1248</f>
        <v>0</v>
      </c>
    </row>
    <row r="1249" ht="18.65" customHeight="1">
      <c r="A1249" t="s" s="467">
        <v>3473</v>
      </c>
      <c r="B1249" t="s" s="467">
        <v>215</v>
      </c>
      <c r="C1249" t="s" s="459">
        <v>3114</v>
      </c>
      <c r="D1249" t="s" s="58">
        <v>1122</v>
      </c>
      <c r="E1249" s="468">
        <v>0.017939</v>
      </c>
      <c r="F1249" s="468">
        <v>0.023082</v>
      </c>
      <c r="G1249" s="468">
        <v>0.018415</v>
      </c>
      <c r="H1249" s="468">
        <v>0.034322</v>
      </c>
      <c r="I1249" s="468">
        <v>0.005279</v>
      </c>
      <c r="J1249" s="468">
        <v>0.007626</v>
      </c>
      <c r="K1249" s="469">
        <v>0</v>
      </c>
      <c r="L1249" s="469">
        <v>0</v>
      </c>
      <c r="M1249" s="463">
        <v>0</v>
      </c>
      <c r="N1249" s="464">
        <f>4*K1249/J1249</f>
        <v>0</v>
      </c>
      <c r="O1249" s="464">
        <f>4*L1249/I1249</f>
        <v>0</v>
      </c>
      <c r="P1249" s="462">
        <f>N1249*E1249</f>
        <v>0</v>
      </c>
      <c r="Q1249" s="462">
        <f>O1249*E1249</f>
        <v>0</v>
      </c>
    </row>
    <row r="1250" ht="18.65" customHeight="1">
      <c r="A1250" t="s" s="467">
        <v>3473</v>
      </c>
      <c r="B1250" t="s" s="467">
        <v>215</v>
      </c>
      <c r="C1250" t="s" s="459">
        <v>167</v>
      </c>
      <c r="D1250" t="s" s="58">
        <v>1122</v>
      </c>
      <c r="E1250" s="468">
        <v>0.019174</v>
      </c>
      <c r="F1250" s="468">
        <v>0.023136</v>
      </c>
      <c r="G1250" s="468">
        <v>0.013313</v>
      </c>
      <c r="H1250" s="468">
        <v>0.019172</v>
      </c>
      <c r="I1250" s="468">
        <v>0.005348</v>
      </c>
      <c r="J1250" s="468">
        <v>0.004841</v>
      </c>
      <c r="K1250" s="469">
        <v>0</v>
      </c>
      <c r="L1250" s="469">
        <v>0</v>
      </c>
      <c r="M1250" s="463">
        <v>0</v>
      </c>
      <c r="N1250" s="464">
        <f>4*K1250/J1250</f>
        <v>0</v>
      </c>
      <c r="O1250" s="464">
        <f>4*L1250/I1250</f>
        <v>0</v>
      </c>
      <c r="P1250" s="462">
        <f>N1250*E1250</f>
        <v>0</v>
      </c>
      <c r="Q1250" s="462">
        <f>O1250*E1250</f>
        <v>0</v>
      </c>
    </row>
    <row r="1251" ht="18.65" customHeight="1">
      <c r="A1251" t="s" s="467">
        <v>3473</v>
      </c>
      <c r="B1251" t="s" s="467">
        <v>215</v>
      </c>
      <c r="C1251" t="s" s="459">
        <v>3115</v>
      </c>
      <c r="D1251" t="s" s="58">
        <v>1121</v>
      </c>
      <c r="E1251" s="468">
        <v>0.021027</v>
      </c>
      <c r="F1251" s="468">
        <v>0.021048</v>
      </c>
      <c r="G1251" s="468">
        <v>0.019613</v>
      </c>
      <c r="H1251" s="468">
        <v>0.002353</v>
      </c>
      <c r="I1251" s="468">
        <v>0.016253</v>
      </c>
      <c r="J1251" s="468">
        <v>0.002454</v>
      </c>
      <c r="K1251" s="469">
        <v>0.005399</v>
      </c>
      <c r="L1251" s="469">
        <v>5e-06</v>
      </c>
      <c r="M1251" s="463">
        <v>54.6412</v>
      </c>
      <c r="N1251" s="464">
        <f>4*K1251/J1251</f>
        <v>8.80032599837001</v>
      </c>
      <c r="O1251" s="464">
        <f>4*L1251/I1251</f>
        <v>0.00123054205377469</v>
      </c>
      <c r="P1251" s="462">
        <f>N1251*E1251</f>
        <v>0.185044454767726</v>
      </c>
      <c r="Q1251" s="462">
        <f>O1251*E1251</f>
        <v>2.58746077647204e-05</v>
      </c>
    </row>
    <row r="1252" ht="18.65" customHeight="1">
      <c r="A1252" t="s" s="467">
        <v>3473</v>
      </c>
      <c r="B1252" t="s" s="467">
        <v>215</v>
      </c>
      <c r="C1252" s="465">
        <v>16</v>
      </c>
      <c r="D1252" t="s" s="58">
        <v>1121</v>
      </c>
      <c r="E1252" s="468">
        <v>0.02269</v>
      </c>
      <c r="F1252" s="468">
        <v>0.022713</v>
      </c>
      <c r="G1252" s="468">
        <v>0.016054</v>
      </c>
      <c r="H1252" s="468">
        <v>0.000331</v>
      </c>
      <c r="I1252" s="468">
        <v>0.012274</v>
      </c>
      <c r="J1252" s="468">
        <v>3.6e-05</v>
      </c>
      <c r="K1252" s="469">
        <v>6e-05</v>
      </c>
      <c r="L1252" s="469">
        <v>5e-06</v>
      </c>
      <c r="M1252" s="463">
        <v>20.4525</v>
      </c>
      <c r="N1252" s="464">
        <f>4*K1252/J1252</f>
        <v>6.66666666666667</v>
      </c>
      <c r="O1252" s="464">
        <f>4*L1252/I1252</f>
        <v>0.00162946064852534</v>
      </c>
      <c r="P1252" s="462">
        <f>N1252*E1252</f>
        <v>0.151266666666667</v>
      </c>
      <c r="Q1252" s="462">
        <f>O1252*E1252</f>
        <v>3.697246211504e-05</v>
      </c>
    </row>
    <row r="1253" ht="18.65" customHeight="1">
      <c r="A1253" t="s" s="467">
        <v>3473</v>
      </c>
      <c r="B1253" t="s" s="467">
        <v>215</v>
      </c>
      <c r="C1253" s="465">
        <v>17</v>
      </c>
      <c r="D1253" t="s" s="58">
        <v>1121</v>
      </c>
      <c r="E1253" s="468">
        <v>0.018148</v>
      </c>
      <c r="F1253" s="468">
        <v>0.020019</v>
      </c>
      <c r="G1253" s="468">
        <v>0.015134</v>
      </c>
      <c r="H1253" s="468">
        <v>0.012419</v>
      </c>
      <c r="I1253" s="468">
        <v>0.008954999999999999</v>
      </c>
      <c r="J1253" s="468">
        <v>0.000124</v>
      </c>
      <c r="K1253" s="469">
        <v>0.000189</v>
      </c>
      <c r="L1253" s="469">
        <v>5e-06</v>
      </c>
      <c r="M1253" s="463">
        <v>153.3198</v>
      </c>
      <c r="N1253" s="464">
        <f>4*K1253/J1253</f>
        <v>6.09677419354839</v>
      </c>
      <c r="O1253" s="464">
        <f>4*L1253/I1253</f>
        <v>0.00223338916806253</v>
      </c>
      <c r="P1253" s="462">
        <f>N1253*E1253</f>
        <v>0.110644258064516</v>
      </c>
      <c r="Q1253" s="462">
        <f>O1253*E1253</f>
        <v>4.05315466219988e-05</v>
      </c>
    </row>
    <row r="1254" ht="18.65" customHeight="1">
      <c r="A1254" t="s" s="467">
        <v>3473</v>
      </c>
      <c r="B1254" t="s" s="467">
        <v>215</v>
      </c>
      <c r="C1254" s="465">
        <v>18</v>
      </c>
      <c r="D1254" t="s" s="58">
        <v>1122</v>
      </c>
      <c r="E1254" s="468">
        <v>0.015455</v>
      </c>
      <c r="F1254" s="468">
        <v>0.019844</v>
      </c>
      <c r="G1254" s="468">
        <v>0.016335</v>
      </c>
      <c r="H1254" s="468">
        <v>0.026572</v>
      </c>
      <c r="I1254" s="468">
        <v>0.008970000000000001</v>
      </c>
      <c r="J1254" s="468">
        <v>0.009164</v>
      </c>
      <c r="K1254" s="469">
        <v>0</v>
      </c>
      <c r="L1254" s="469">
        <v>0</v>
      </c>
      <c r="M1254" s="463">
        <v>0</v>
      </c>
      <c r="N1254" s="464">
        <f>4*K1254/J1254</f>
        <v>0</v>
      </c>
      <c r="O1254" s="464">
        <f>4*L1254/I1254</f>
        <v>0</v>
      </c>
      <c r="P1254" s="462">
        <f>N1254*E1254</f>
        <v>0</v>
      </c>
      <c r="Q1254" s="462">
        <f>O1254*E1254</f>
        <v>0</v>
      </c>
    </row>
    <row r="1255" ht="18.65" customHeight="1">
      <c r="A1255" t="s" s="467">
        <v>3473</v>
      </c>
      <c r="B1255" t="s" s="467">
        <v>215</v>
      </c>
      <c r="C1255" s="465">
        <v>19</v>
      </c>
      <c r="D1255" t="s" s="58">
        <v>1122</v>
      </c>
      <c r="E1255" s="468">
        <v>0.018289</v>
      </c>
      <c r="F1255" s="468">
        <v>0.019569</v>
      </c>
      <c r="G1255" s="468">
        <v>0.016108</v>
      </c>
      <c r="H1255" s="468">
        <v>0.005858</v>
      </c>
      <c r="I1255" s="468">
        <v>0.009963</v>
      </c>
      <c r="J1255" s="468">
        <v>0.007769</v>
      </c>
      <c r="K1255" s="469">
        <v>0</v>
      </c>
      <c r="L1255" s="469">
        <v>0</v>
      </c>
      <c r="M1255" s="463">
        <v>0</v>
      </c>
      <c r="N1255" s="464">
        <f>4*K1255/J1255</f>
        <v>0</v>
      </c>
      <c r="O1255" s="464">
        <f>4*L1255/I1255</f>
        <v>0</v>
      </c>
      <c r="P1255" s="462">
        <f>N1255*E1255</f>
        <v>0</v>
      </c>
      <c r="Q1255" s="462">
        <f>O1255*E1255</f>
        <v>0</v>
      </c>
    </row>
    <row r="1256" ht="18.65" customHeight="1">
      <c r="A1256" t="s" s="467">
        <v>3473</v>
      </c>
      <c r="B1256" t="s" s="467">
        <v>215</v>
      </c>
      <c r="C1256" s="465">
        <v>20</v>
      </c>
      <c r="D1256" t="s" s="58">
        <v>1122</v>
      </c>
      <c r="E1256" s="468">
        <v>0.016746</v>
      </c>
      <c r="F1256" s="468">
        <v>0.020758</v>
      </c>
      <c r="G1256" s="468">
        <v>0.015265</v>
      </c>
      <c r="H1256" s="468">
        <v>0.015227</v>
      </c>
      <c r="I1256" s="468">
        <v>0.009452</v>
      </c>
      <c r="J1256" s="468">
        <v>0.009757999999999999</v>
      </c>
      <c r="K1256" s="469">
        <v>0</v>
      </c>
      <c r="L1256" s="469">
        <v>0</v>
      </c>
      <c r="M1256" s="463">
        <v>0.0289</v>
      </c>
      <c r="N1256" s="464">
        <f>4*K1256/J1256</f>
        <v>0</v>
      </c>
      <c r="O1256" s="464">
        <f>4*L1256/I1256</f>
        <v>0</v>
      </c>
      <c r="P1256" s="462">
        <f>N1256*E1256</f>
        <v>0</v>
      </c>
      <c r="Q1256" s="462">
        <f>O1256*E1256</f>
        <v>0</v>
      </c>
    </row>
    <row r="1257" ht="18.65" customHeight="1">
      <c r="A1257" t="s" s="467">
        <v>3473</v>
      </c>
      <c r="B1257" t="s" s="467">
        <v>215</v>
      </c>
      <c r="C1257" s="465">
        <v>21</v>
      </c>
      <c r="D1257" t="s" s="58">
        <v>1122</v>
      </c>
      <c r="E1257" s="468">
        <v>0.018873</v>
      </c>
      <c r="F1257" s="468">
        <v>0.022218</v>
      </c>
      <c r="G1257" s="468">
        <v>0.015341</v>
      </c>
      <c r="H1257" s="468">
        <v>0.009428000000000001</v>
      </c>
      <c r="I1257" s="468">
        <v>5e-06</v>
      </c>
      <c r="J1257" s="468">
        <v>5e-06</v>
      </c>
      <c r="K1257" s="469">
        <v>0</v>
      </c>
      <c r="L1257" s="469">
        <v>0</v>
      </c>
      <c r="M1257" s="463">
        <v>0</v>
      </c>
      <c r="N1257" s="464">
        <f>4*K1257/J1257</f>
        <v>0</v>
      </c>
      <c r="O1257" s="464">
        <f>4*L1257/I1257</f>
        <v>0</v>
      </c>
      <c r="P1257" s="462">
        <f>N1257*E1257</f>
        <v>0</v>
      </c>
      <c r="Q1257" s="462">
        <f>O1257*E1257</f>
        <v>0</v>
      </c>
    </row>
    <row r="1258" ht="18.65" customHeight="1">
      <c r="A1258" t="s" s="467">
        <v>3473</v>
      </c>
      <c r="B1258" t="s" s="467">
        <v>215</v>
      </c>
      <c r="C1258" t="s" s="459">
        <v>216</v>
      </c>
      <c r="D1258" t="s" s="58">
        <v>1121</v>
      </c>
      <c r="E1258" s="468">
        <v>0.017356</v>
      </c>
      <c r="F1258" s="468">
        <v>0.020414</v>
      </c>
      <c r="G1258" s="468">
        <v>0.016301</v>
      </c>
      <c r="H1258" s="468">
        <v>0.018591</v>
      </c>
      <c r="I1258" s="468">
        <v>0.010371</v>
      </c>
      <c r="J1258" s="468">
        <v>0.006735</v>
      </c>
      <c r="K1258" s="469">
        <v>0.00371</v>
      </c>
      <c r="L1258" s="469">
        <v>5e-06</v>
      </c>
      <c r="M1258" s="463">
        <v>64.7632</v>
      </c>
      <c r="N1258" s="464">
        <f>4*K1258/J1258</f>
        <v>2.20341499628805</v>
      </c>
      <c r="O1258" s="464">
        <f>4*L1258/I1258</f>
        <v>0.00192845434384341</v>
      </c>
      <c r="P1258" s="462">
        <f>N1258*E1258</f>
        <v>0.0382424706755754</v>
      </c>
      <c r="Q1258" s="462">
        <f>O1258*E1258</f>
        <v>3.34702535917462e-05</v>
      </c>
    </row>
    <row r="1259" ht="18.65" customHeight="1">
      <c r="A1259" t="s" s="467">
        <v>3473</v>
      </c>
      <c r="B1259" t="s" s="467">
        <v>232</v>
      </c>
      <c r="C1259" s="465">
        <v>1</v>
      </c>
      <c r="D1259" t="s" s="58">
        <v>1121</v>
      </c>
      <c r="E1259" s="468">
        <v>0.013346</v>
      </c>
      <c r="F1259" s="468">
        <v>0.016597</v>
      </c>
      <c r="G1259" s="468">
        <v>0.013511</v>
      </c>
      <c r="H1259" s="468">
        <v>0.008503999999999999</v>
      </c>
      <c r="I1259" s="468">
        <v>0.011373</v>
      </c>
      <c r="J1259" s="468">
        <v>0.005274</v>
      </c>
      <c r="K1259" s="469">
        <v>0.00767</v>
      </c>
      <c r="L1259" s="469">
        <v>5e-06</v>
      </c>
      <c r="M1259" s="463">
        <v>13.5698</v>
      </c>
      <c r="N1259" s="464">
        <f>4*K1259/J1259</f>
        <v>5.81721653394008</v>
      </c>
      <c r="O1259" s="464">
        <f>4*L1259/I1259</f>
        <v>0.00175855095401389</v>
      </c>
      <c r="P1259" s="462">
        <f>N1259*E1259</f>
        <v>0.07763657186196431</v>
      </c>
      <c r="Q1259" s="462">
        <f>O1259*E1259</f>
        <v>2.34696210322694e-05</v>
      </c>
    </row>
    <row r="1260" ht="18.65" customHeight="1">
      <c r="A1260" t="s" s="467">
        <v>3473</v>
      </c>
      <c r="B1260" t="s" s="467">
        <v>232</v>
      </c>
      <c r="C1260" t="s" s="459">
        <v>180</v>
      </c>
      <c r="D1260" t="s" s="58">
        <v>1122</v>
      </c>
      <c r="E1260" s="468">
        <v>0.011564</v>
      </c>
      <c r="F1260" s="468">
        <v>0.011576</v>
      </c>
      <c r="G1260" s="468">
        <v>0.023514</v>
      </c>
      <c r="H1260" s="468">
        <v>9.500000000000001e-05</v>
      </c>
      <c r="I1260" s="468">
        <v>0.009752</v>
      </c>
      <c r="J1260" s="468">
        <v>0.003508</v>
      </c>
      <c r="K1260" s="469">
        <v>0</v>
      </c>
      <c r="L1260" s="469">
        <v>0</v>
      </c>
      <c r="M1260" s="463">
        <v>0</v>
      </c>
      <c r="N1260" s="464">
        <f>4*K1260/J1260</f>
        <v>0</v>
      </c>
      <c r="O1260" s="464">
        <f>4*L1260/I1260</f>
        <v>0</v>
      </c>
      <c r="P1260" s="462">
        <f>N1260*E1260</f>
        <v>0</v>
      </c>
      <c r="Q1260" s="462">
        <f>O1260*E1260</f>
        <v>0</v>
      </c>
    </row>
    <row r="1261" ht="18.65" customHeight="1">
      <c r="A1261" t="s" s="467">
        <v>3473</v>
      </c>
      <c r="B1261" t="s" s="467">
        <v>232</v>
      </c>
      <c r="C1261" t="s" s="459">
        <v>150</v>
      </c>
      <c r="D1261" t="s" s="58">
        <v>1122</v>
      </c>
      <c r="E1261" s="468">
        <v>0.020035</v>
      </c>
      <c r="F1261" s="468">
        <v>0.020129</v>
      </c>
      <c r="G1261" s="468">
        <v>0.015449</v>
      </c>
      <c r="H1261" s="468">
        <v>0.000223</v>
      </c>
      <c r="I1261" s="468">
        <v>0.020803</v>
      </c>
      <c r="J1261" s="468">
        <v>0.014909</v>
      </c>
      <c r="K1261" s="469">
        <v>0</v>
      </c>
      <c r="L1261" s="469">
        <v>0</v>
      </c>
      <c r="M1261" s="463">
        <v>0</v>
      </c>
      <c r="N1261" s="464">
        <f>4*K1261/J1261</f>
        <v>0</v>
      </c>
      <c r="O1261" s="464">
        <f>4*L1261/I1261</f>
        <v>0</v>
      </c>
      <c r="P1261" s="462">
        <f>N1261*E1261</f>
        <v>0</v>
      </c>
      <c r="Q1261" s="462">
        <f>O1261*E1261</f>
        <v>0</v>
      </c>
    </row>
    <row r="1262" ht="18.65" customHeight="1">
      <c r="A1262" t="s" s="467">
        <v>3473</v>
      </c>
      <c r="B1262" t="s" s="467">
        <v>232</v>
      </c>
      <c r="C1262" t="s" s="459">
        <v>182</v>
      </c>
      <c r="D1262" t="s" s="58">
        <v>1122</v>
      </c>
      <c r="E1262" s="468">
        <v>0.012966</v>
      </c>
      <c r="F1262" s="468">
        <v>0.018823</v>
      </c>
      <c r="G1262" s="468">
        <v>0.015503</v>
      </c>
      <c r="H1262" s="468">
        <v>0.017086</v>
      </c>
      <c r="I1262" s="468">
        <v>0.012319</v>
      </c>
      <c r="J1262" s="468">
        <v>0.015998</v>
      </c>
      <c r="K1262" s="469">
        <v>0</v>
      </c>
      <c r="L1262" s="469">
        <v>0</v>
      </c>
      <c r="M1262" s="463">
        <v>0</v>
      </c>
      <c r="N1262" s="464">
        <f>4*K1262/J1262</f>
        <v>0</v>
      </c>
      <c r="O1262" s="464">
        <f>4*L1262/I1262</f>
        <v>0</v>
      </c>
      <c r="P1262" s="462">
        <f>N1262*E1262</f>
        <v>0</v>
      </c>
      <c r="Q1262" s="462">
        <f>O1262*E1262</f>
        <v>0</v>
      </c>
    </row>
    <row r="1263" ht="18.65" customHeight="1">
      <c r="A1263" t="s" s="467">
        <v>3473</v>
      </c>
      <c r="B1263" t="s" s="467">
        <v>232</v>
      </c>
      <c r="C1263" s="465">
        <v>3</v>
      </c>
      <c r="D1263" t="s" s="58">
        <v>1121</v>
      </c>
      <c r="E1263" s="468">
        <v>0.017417</v>
      </c>
      <c r="F1263" s="468">
        <v>0.017434</v>
      </c>
      <c r="G1263" s="468">
        <v>0.015421</v>
      </c>
      <c r="H1263" s="468">
        <v>0.000163</v>
      </c>
      <c r="I1263" s="468">
        <v>0.013869</v>
      </c>
      <c r="J1263" s="468">
        <v>0.00048</v>
      </c>
      <c r="K1263" s="469">
        <v>0.002856</v>
      </c>
      <c r="L1263" s="469">
        <v>5e-06</v>
      </c>
      <c r="M1263" s="463">
        <v>135.4279</v>
      </c>
      <c r="N1263" s="464">
        <f>4*K1263/J1263</f>
        <v>23.8</v>
      </c>
      <c r="O1263" s="464">
        <f>4*L1263/I1263</f>
        <v>0.00144206503713317</v>
      </c>
      <c r="P1263" s="462">
        <f>N1263*E1263</f>
        <v>0.4145246</v>
      </c>
      <c r="Q1263" s="462">
        <f>O1263*E1263</f>
        <v>2.51164467517484e-05</v>
      </c>
    </row>
    <row r="1264" ht="18.65" customHeight="1">
      <c r="A1264" t="s" s="467">
        <v>3473</v>
      </c>
      <c r="B1264" t="s" s="467">
        <v>232</v>
      </c>
      <c r="C1264" s="465">
        <v>4</v>
      </c>
      <c r="D1264" t="s" s="58">
        <v>1122</v>
      </c>
      <c r="E1264" s="468">
        <v>0.014777</v>
      </c>
      <c r="F1264" s="468">
        <v>0.01784</v>
      </c>
      <c r="G1264" s="468">
        <v>0.014968</v>
      </c>
      <c r="H1264" s="468">
        <v>0.011311</v>
      </c>
      <c r="I1264" s="468">
        <v>0.013668</v>
      </c>
      <c r="J1264" s="468">
        <v>0.010895</v>
      </c>
      <c r="K1264" s="469">
        <v>0</v>
      </c>
      <c r="L1264" s="469">
        <v>0</v>
      </c>
      <c r="M1264" s="463">
        <v>1.9191</v>
      </c>
      <c r="N1264" s="464">
        <f>4*K1264/J1264</f>
        <v>0</v>
      </c>
      <c r="O1264" s="464">
        <f>4*L1264/I1264</f>
        <v>0</v>
      </c>
      <c r="P1264" s="462">
        <f>N1264*E1264</f>
        <v>0</v>
      </c>
      <c r="Q1264" s="462">
        <f>O1264*E1264</f>
        <v>0</v>
      </c>
    </row>
    <row r="1265" ht="18.65" customHeight="1">
      <c r="A1265" t="s" s="467">
        <v>3473</v>
      </c>
      <c r="B1265" t="s" s="467">
        <v>232</v>
      </c>
      <c r="C1265" s="465">
        <v>5</v>
      </c>
      <c r="D1265" t="s" s="58">
        <v>1122</v>
      </c>
      <c r="E1265" s="468">
        <v>0.012945</v>
      </c>
      <c r="F1265" s="468">
        <v>0.018568</v>
      </c>
      <c r="G1265" s="468">
        <v>0.013313</v>
      </c>
      <c r="H1265" s="468">
        <v>0.016987</v>
      </c>
      <c r="I1265" s="468">
        <v>0.0117</v>
      </c>
      <c r="J1265" s="468">
        <v>0.008477</v>
      </c>
      <c r="K1265" s="469">
        <v>0</v>
      </c>
      <c r="L1265" s="469">
        <v>0</v>
      </c>
      <c r="M1265" s="463">
        <v>5.2017</v>
      </c>
      <c r="N1265" s="464">
        <f>4*K1265/J1265</f>
        <v>0</v>
      </c>
      <c r="O1265" s="464">
        <f>4*L1265/I1265</f>
        <v>0</v>
      </c>
      <c r="P1265" s="462">
        <f>N1265*E1265</f>
        <v>0</v>
      </c>
      <c r="Q1265" s="462">
        <f>O1265*E1265</f>
        <v>0</v>
      </c>
    </row>
    <row r="1266" ht="18.65" customHeight="1">
      <c r="A1266" t="s" s="467">
        <v>3473</v>
      </c>
      <c r="B1266" t="s" s="467">
        <v>232</v>
      </c>
      <c r="C1266" s="465">
        <v>6</v>
      </c>
      <c r="D1266" t="s" s="58">
        <v>1121</v>
      </c>
      <c r="E1266" s="468">
        <v>0.016686</v>
      </c>
      <c r="F1266" s="468">
        <v>0.016703</v>
      </c>
      <c r="G1266" s="468">
        <v>0.017192</v>
      </c>
      <c r="H1266" s="468">
        <v>9.899999999999999e-05</v>
      </c>
      <c r="I1266" s="468">
        <v>0.011281</v>
      </c>
      <c r="J1266" s="468">
        <v>0.001954</v>
      </c>
      <c r="K1266" s="469">
        <v>0.010528</v>
      </c>
      <c r="L1266" s="469">
        <v>5e-06</v>
      </c>
      <c r="M1266" s="463">
        <v>65.20059999999999</v>
      </c>
      <c r="N1266" s="464">
        <f>4*K1266/J1266</f>
        <v>21.5516888433982</v>
      </c>
      <c r="O1266" s="464">
        <f>4*L1266/I1266</f>
        <v>0.00177289247407145</v>
      </c>
      <c r="P1266" s="462">
        <f>N1266*E1266</f>
        <v>0.359611480040942</v>
      </c>
      <c r="Q1266" s="462">
        <f>O1266*E1266</f>
        <v>2.95824838223562e-05</v>
      </c>
    </row>
    <row r="1267" ht="18.65" customHeight="1">
      <c r="A1267" t="s" s="467">
        <v>3473</v>
      </c>
      <c r="B1267" t="s" s="467">
        <v>232</v>
      </c>
      <c r="C1267" s="465">
        <v>7</v>
      </c>
      <c r="D1267" t="s" s="58">
        <v>1121</v>
      </c>
      <c r="E1267" s="468">
        <v>0.01633</v>
      </c>
      <c r="F1267" s="468">
        <v>0.016347</v>
      </c>
      <c r="G1267" s="468">
        <v>0.014039</v>
      </c>
      <c r="H1267" s="468">
        <v>5.4e-05</v>
      </c>
      <c r="I1267" s="468">
        <v>0.010795</v>
      </c>
      <c r="J1267" s="468">
        <v>0.009868999999999999</v>
      </c>
      <c r="K1267" s="469">
        <v>0.003667</v>
      </c>
      <c r="L1267" s="469">
        <v>0.014312</v>
      </c>
      <c r="M1267" s="463">
        <v>25.1943</v>
      </c>
      <c r="N1267" s="464">
        <f>4*K1267/J1267</f>
        <v>1.48627013881852</v>
      </c>
      <c r="O1267" s="464">
        <f>4*L1267/I1267</f>
        <v>5.30319592403891</v>
      </c>
      <c r="P1267" s="462">
        <f>N1267*E1267</f>
        <v>0.0242707913669064</v>
      </c>
      <c r="Q1267" s="462">
        <f>O1267*E1267</f>
        <v>0.0866011894395554</v>
      </c>
    </row>
    <row r="1268" ht="18.65" customHeight="1">
      <c r="A1268" t="s" s="467">
        <v>3473</v>
      </c>
      <c r="B1268" t="s" s="467">
        <v>232</v>
      </c>
      <c r="C1268" s="465">
        <v>8</v>
      </c>
      <c r="D1268" t="s" s="58">
        <v>1121</v>
      </c>
      <c r="E1268" s="468">
        <v>0.016241</v>
      </c>
      <c r="F1268" s="468">
        <v>0.016257</v>
      </c>
      <c r="G1268" s="468">
        <v>0.01528</v>
      </c>
      <c r="H1268" s="468">
        <v>0.000195</v>
      </c>
      <c r="I1268" s="468">
        <v>0.011042</v>
      </c>
      <c r="J1268" s="468">
        <v>0.000598</v>
      </c>
      <c r="K1268" s="469">
        <v>0.003799</v>
      </c>
      <c r="L1268" s="469">
        <v>5e-06</v>
      </c>
      <c r="M1268" s="463">
        <v>76.40900000000001</v>
      </c>
      <c r="N1268" s="464">
        <f>4*K1268/J1268</f>
        <v>25.4113712374582</v>
      </c>
      <c r="O1268" s="464">
        <f>4*L1268/I1268</f>
        <v>0.00181126607498642</v>
      </c>
      <c r="P1268" s="462">
        <f>N1268*E1268</f>
        <v>0.412706080267559</v>
      </c>
      <c r="Q1268" s="462">
        <f>O1268*E1268</f>
        <v>2.94167723238544e-05</v>
      </c>
    </row>
    <row r="1269" ht="18.65" customHeight="1">
      <c r="A1269" t="s" s="467">
        <v>3473</v>
      </c>
      <c r="B1269" t="s" s="467">
        <v>232</v>
      </c>
      <c r="C1269" s="465">
        <v>9</v>
      </c>
      <c r="D1269" t="s" s="58">
        <v>1122</v>
      </c>
      <c r="E1269" s="468">
        <v>0.011989</v>
      </c>
      <c r="F1269" s="468">
        <v>0.018787</v>
      </c>
      <c r="G1269" s="468">
        <v>0.013162</v>
      </c>
      <c r="H1269" s="468">
        <v>0.022187</v>
      </c>
      <c r="I1269" s="468">
        <v>0.010939</v>
      </c>
      <c r="J1269" s="468">
        <v>0.0054</v>
      </c>
      <c r="K1269" s="469">
        <v>0</v>
      </c>
      <c r="L1269" s="469">
        <v>0</v>
      </c>
      <c r="M1269" s="463">
        <v>7.1408</v>
      </c>
      <c r="N1269" s="464">
        <f>4*K1269/J1269</f>
        <v>0</v>
      </c>
      <c r="O1269" s="464">
        <f>4*L1269/I1269</f>
        <v>0</v>
      </c>
      <c r="P1269" s="462">
        <f>N1269*E1269</f>
        <v>0</v>
      </c>
      <c r="Q1269" s="462">
        <f>O1269*E1269</f>
        <v>0</v>
      </c>
    </row>
    <row r="1270" ht="18.65" customHeight="1">
      <c r="A1270" t="s" s="467">
        <v>3473</v>
      </c>
      <c r="B1270" t="s" s="467">
        <v>232</v>
      </c>
      <c r="C1270" s="465">
        <v>10</v>
      </c>
      <c r="D1270" t="s" s="58">
        <v>1122</v>
      </c>
      <c r="E1270" s="468">
        <v>0.012237</v>
      </c>
      <c r="F1270" s="468">
        <v>0.018445</v>
      </c>
      <c r="G1270" s="468">
        <v>0.012215</v>
      </c>
      <c r="H1270" s="468">
        <v>0.014799</v>
      </c>
      <c r="I1270" s="468">
        <v>0.011529</v>
      </c>
      <c r="J1270" s="468">
        <v>0.007672</v>
      </c>
      <c r="K1270" s="469">
        <v>0</v>
      </c>
      <c r="L1270" s="469">
        <v>0</v>
      </c>
      <c r="M1270" s="463">
        <v>0.5181</v>
      </c>
      <c r="N1270" s="464">
        <f>4*K1270/J1270</f>
        <v>0</v>
      </c>
      <c r="O1270" s="464">
        <f>4*L1270/I1270</f>
        <v>0</v>
      </c>
      <c r="P1270" s="462">
        <f>N1270*E1270</f>
        <v>0</v>
      </c>
      <c r="Q1270" s="462">
        <f>O1270*E1270</f>
        <v>0</v>
      </c>
    </row>
    <row r="1271" ht="18.65" customHeight="1">
      <c r="A1271" t="s" s="467">
        <v>3473</v>
      </c>
      <c r="B1271" t="s" s="467">
        <v>232</v>
      </c>
      <c r="C1271" s="465">
        <v>11</v>
      </c>
      <c r="D1271" t="s" s="58">
        <v>1122</v>
      </c>
      <c r="E1271" s="468">
        <v>0.011028</v>
      </c>
      <c r="F1271" s="468">
        <v>0.018131</v>
      </c>
      <c r="G1271" s="468">
        <v>0.014868</v>
      </c>
      <c r="H1271" s="468">
        <v>0.027541</v>
      </c>
      <c r="I1271" s="468">
        <v>0.010199</v>
      </c>
      <c r="J1271" s="468">
        <v>0.010112</v>
      </c>
      <c r="K1271" s="469">
        <v>0</v>
      </c>
      <c r="L1271" s="469">
        <v>0</v>
      </c>
      <c r="M1271" s="463">
        <v>8.949299999999999</v>
      </c>
      <c r="N1271" s="464">
        <f>4*K1271/J1271</f>
        <v>0</v>
      </c>
      <c r="O1271" s="464">
        <f>4*L1271/I1271</f>
        <v>0</v>
      </c>
      <c r="P1271" s="462">
        <f>N1271*E1271</f>
        <v>0</v>
      </c>
      <c r="Q1271" s="462">
        <f>O1271*E1271</f>
        <v>0</v>
      </c>
    </row>
    <row r="1272" ht="18.65" customHeight="1">
      <c r="A1272" t="s" s="467">
        <v>3473</v>
      </c>
      <c r="B1272" t="s" s="467">
        <v>232</v>
      </c>
      <c r="C1272" s="465">
        <v>12</v>
      </c>
      <c r="D1272" t="s" s="58">
        <v>1122</v>
      </c>
      <c r="E1272" s="468">
        <v>0.010832</v>
      </c>
      <c r="F1272" s="468">
        <v>0.017168</v>
      </c>
      <c r="G1272" s="468">
        <v>0.013812</v>
      </c>
      <c r="H1272" s="468">
        <v>0.01676</v>
      </c>
      <c r="I1272" s="468">
        <v>0.011695</v>
      </c>
      <c r="J1272" s="468">
        <v>0.009173000000000001</v>
      </c>
      <c r="K1272" s="469">
        <v>0</v>
      </c>
      <c r="L1272" s="469">
        <v>0</v>
      </c>
      <c r="M1272" s="463">
        <v>0</v>
      </c>
      <c r="N1272" s="464">
        <f>4*K1272/J1272</f>
        <v>0</v>
      </c>
      <c r="O1272" s="464">
        <f>4*L1272/I1272</f>
        <v>0</v>
      </c>
      <c r="P1272" s="462">
        <f>N1272*E1272</f>
        <v>0</v>
      </c>
      <c r="Q1272" s="462">
        <f>O1272*E1272</f>
        <v>0</v>
      </c>
    </row>
    <row r="1273" ht="18.65" customHeight="1">
      <c r="A1273" t="s" s="467">
        <v>3473</v>
      </c>
      <c r="B1273" t="s" s="467">
        <v>232</v>
      </c>
      <c r="C1273" s="465">
        <v>13</v>
      </c>
      <c r="D1273" t="s" s="58">
        <v>1121</v>
      </c>
      <c r="E1273" s="468">
        <v>0.015608</v>
      </c>
      <c r="F1273" s="468">
        <v>0.017215</v>
      </c>
      <c r="G1273" s="468">
        <v>0.013902</v>
      </c>
      <c r="H1273" s="468">
        <v>0.004613</v>
      </c>
      <c r="I1273" s="468">
        <v>0.008009</v>
      </c>
      <c r="J1273" s="468">
        <v>0.000112</v>
      </c>
      <c r="K1273" s="469">
        <v>0.000223</v>
      </c>
      <c r="L1273" s="469">
        <v>5e-06</v>
      </c>
      <c r="M1273" s="463">
        <v>109.4259</v>
      </c>
      <c r="N1273" s="464">
        <f>4*K1273/J1273</f>
        <v>7.96428571428571</v>
      </c>
      <c r="O1273" s="464">
        <f>4*L1273/I1273</f>
        <v>0.00249719066050693</v>
      </c>
      <c r="P1273" s="462">
        <f>N1273*E1273</f>
        <v>0.124306571428571</v>
      </c>
      <c r="Q1273" s="462">
        <f>O1273*E1273</f>
        <v>3.89761518291922e-05</v>
      </c>
    </row>
    <row r="1274" ht="18.65" customHeight="1">
      <c r="A1274" t="s" s="467">
        <v>3473</v>
      </c>
      <c r="B1274" t="s" s="467">
        <v>232</v>
      </c>
      <c r="C1274" s="465">
        <v>14</v>
      </c>
      <c r="D1274" t="s" s="58">
        <v>1122</v>
      </c>
      <c r="E1274" s="468">
        <v>0.011273</v>
      </c>
      <c r="F1274" s="468">
        <v>0.018711</v>
      </c>
      <c r="G1274" s="468">
        <v>0.013737</v>
      </c>
      <c r="H1274" s="468">
        <v>0.02172</v>
      </c>
      <c r="I1274" s="468">
        <v>0.010994</v>
      </c>
      <c r="J1274" s="468">
        <v>0.010741</v>
      </c>
      <c r="K1274" s="469">
        <v>0</v>
      </c>
      <c r="L1274" s="469">
        <v>0</v>
      </c>
      <c r="M1274" s="463">
        <v>7.9003</v>
      </c>
      <c r="N1274" s="464">
        <f>4*K1274/J1274</f>
        <v>0</v>
      </c>
      <c r="O1274" s="464">
        <f>4*L1274/I1274</f>
        <v>0</v>
      </c>
      <c r="P1274" s="462">
        <f>N1274*E1274</f>
        <v>0</v>
      </c>
      <c r="Q1274" s="462">
        <f>O1274*E1274</f>
        <v>0</v>
      </c>
    </row>
    <row r="1275" ht="18.65" customHeight="1">
      <c r="A1275" t="s" s="467">
        <v>3473</v>
      </c>
      <c r="B1275" t="s" s="467">
        <v>232</v>
      </c>
      <c r="C1275" t="s" s="459">
        <v>3114</v>
      </c>
      <c r="D1275" t="s" s="58">
        <v>1122</v>
      </c>
      <c r="E1275" s="468">
        <v>0.020573</v>
      </c>
      <c r="F1275" s="468">
        <v>0.020593</v>
      </c>
      <c r="G1275" s="468">
        <v>0.011815</v>
      </c>
      <c r="H1275" s="468">
        <v>5e-06</v>
      </c>
      <c r="I1275" s="468">
        <v>0.004443</v>
      </c>
      <c r="J1275" s="468">
        <v>0.014856</v>
      </c>
      <c r="K1275" s="469">
        <v>0</v>
      </c>
      <c r="L1275" s="469">
        <v>0</v>
      </c>
      <c r="M1275" s="463">
        <v>0.4203</v>
      </c>
      <c r="N1275" s="464">
        <f>4*K1275/J1275</f>
        <v>0</v>
      </c>
      <c r="O1275" s="464">
        <f>4*L1275/I1275</f>
        <v>0</v>
      </c>
      <c r="P1275" s="462">
        <f>N1275*E1275</f>
        <v>0</v>
      </c>
      <c r="Q1275" s="462">
        <f>O1275*E1275</f>
        <v>0</v>
      </c>
    </row>
    <row r="1276" ht="18.65" customHeight="1">
      <c r="A1276" t="s" s="467">
        <v>3473</v>
      </c>
      <c r="B1276" t="s" s="467">
        <v>232</v>
      </c>
      <c r="C1276" t="s" s="459">
        <v>167</v>
      </c>
      <c r="D1276" t="s" s="58">
        <v>1122</v>
      </c>
      <c r="E1276" s="468">
        <v>0.009417</v>
      </c>
      <c r="F1276" s="468">
        <v>0.018014</v>
      </c>
      <c r="G1276" s="468">
        <v>0.02156</v>
      </c>
      <c r="H1276" s="468">
        <v>0.03239</v>
      </c>
      <c r="I1276" s="468">
        <v>0.006266</v>
      </c>
      <c r="J1276" s="468">
        <v>0.005608</v>
      </c>
      <c r="K1276" s="469">
        <v>0</v>
      </c>
      <c r="L1276" s="469">
        <v>0</v>
      </c>
      <c r="M1276" t="s" s="466">
        <v>166</v>
      </c>
      <c r="N1276" s="464">
        <f>4*K1276/J1276</f>
        <v>0</v>
      </c>
      <c r="O1276" s="464">
        <f>4*L1276/I1276</f>
        <v>0</v>
      </c>
      <c r="P1276" s="462">
        <f>N1276*E1276</f>
        <v>0</v>
      </c>
      <c r="Q1276" s="462">
        <f>O1276*E1276</f>
        <v>0</v>
      </c>
    </row>
    <row r="1277" ht="18.65" customHeight="1">
      <c r="A1277" t="s" s="467">
        <v>3473</v>
      </c>
      <c r="B1277" t="s" s="467">
        <v>232</v>
      </c>
      <c r="C1277" t="s" s="459">
        <v>3115</v>
      </c>
      <c r="D1277" t="s" s="58">
        <v>1121</v>
      </c>
      <c r="E1277" s="468">
        <v>0.018321</v>
      </c>
      <c r="F1277" s="468">
        <v>0.018339</v>
      </c>
      <c r="G1277" s="468">
        <v>0.013191</v>
      </c>
      <c r="H1277" s="468">
        <v>0.000144</v>
      </c>
      <c r="I1277" s="468">
        <v>0.014523</v>
      </c>
      <c r="J1277" s="468">
        <v>0.002901</v>
      </c>
      <c r="K1277" s="469">
        <v>0.009995</v>
      </c>
      <c r="L1277" s="469">
        <v>5e-06</v>
      </c>
      <c r="M1277" s="463">
        <v>23.1207</v>
      </c>
      <c r="N1277" s="464">
        <f>4*K1277/J1277</f>
        <v>13.7814546708032</v>
      </c>
      <c r="O1277" s="464">
        <f>4*L1277/I1277</f>
        <v>0.00137712593816705</v>
      </c>
      <c r="P1277" s="462">
        <f>N1277*E1277</f>
        <v>0.252490031023785</v>
      </c>
      <c r="Q1277" s="462">
        <f>O1277*E1277</f>
        <v>2.52303243131585e-05</v>
      </c>
    </row>
    <row r="1278" ht="18.65" customHeight="1">
      <c r="A1278" t="s" s="467">
        <v>3473</v>
      </c>
      <c r="B1278" t="s" s="467">
        <v>232</v>
      </c>
      <c r="C1278" s="465">
        <v>16</v>
      </c>
      <c r="D1278" t="s" s="58">
        <v>1121</v>
      </c>
      <c r="E1278" s="468">
        <v>0.01696</v>
      </c>
      <c r="F1278" s="468">
        <v>0.017908</v>
      </c>
      <c r="G1278" s="468">
        <v>0.014883</v>
      </c>
      <c r="H1278" s="468">
        <v>0.00661</v>
      </c>
      <c r="I1278" s="468">
        <v>0.016053</v>
      </c>
      <c r="J1278" s="468">
        <v>0.000244</v>
      </c>
      <c r="K1278" s="469">
        <v>0.001208</v>
      </c>
      <c r="L1278" s="469">
        <v>5e-06</v>
      </c>
      <c r="M1278" s="463">
        <v>85.2069</v>
      </c>
      <c r="N1278" s="464">
        <f>4*K1278/J1278</f>
        <v>19.8032786885246</v>
      </c>
      <c r="O1278" s="464">
        <f>4*L1278/I1278</f>
        <v>0.00124587304553666</v>
      </c>
      <c r="P1278" s="462">
        <f>N1278*E1278</f>
        <v>0.335863606557377</v>
      </c>
      <c r="Q1278" s="462">
        <f>O1278*E1278</f>
        <v>2.11300068523018e-05</v>
      </c>
    </row>
    <row r="1279" ht="18.65" customHeight="1">
      <c r="A1279" t="s" s="467">
        <v>3473</v>
      </c>
      <c r="B1279" t="s" s="467">
        <v>232</v>
      </c>
      <c r="C1279" s="465">
        <v>17</v>
      </c>
      <c r="D1279" t="s" s="58">
        <v>1121</v>
      </c>
      <c r="E1279" s="468">
        <v>0.014177</v>
      </c>
      <c r="F1279" s="468">
        <v>0.017142</v>
      </c>
      <c r="G1279" s="468">
        <v>0.014212</v>
      </c>
      <c r="H1279" s="468">
        <v>0.009322</v>
      </c>
      <c r="I1279" s="468">
        <v>0.01156</v>
      </c>
      <c r="J1279" s="468">
        <v>0.000213</v>
      </c>
      <c r="K1279" s="469">
        <v>0.000611</v>
      </c>
      <c r="L1279" s="469">
        <v>5e-06</v>
      </c>
      <c r="M1279" s="463">
        <v>70.32850000000001</v>
      </c>
      <c r="N1279" s="464">
        <f>4*K1279/J1279</f>
        <v>11.4741784037559</v>
      </c>
      <c r="O1279" s="464">
        <f>4*L1279/I1279</f>
        <v>0.00173010380622837</v>
      </c>
      <c r="P1279" s="462">
        <f>N1279*E1279</f>
        <v>0.162669427230047</v>
      </c>
      <c r="Q1279" s="462">
        <f>O1279*E1279</f>
        <v>2.45276816608996e-05</v>
      </c>
    </row>
    <row r="1280" ht="18.65" customHeight="1">
      <c r="A1280" t="s" s="467">
        <v>3473</v>
      </c>
      <c r="B1280" t="s" s="467">
        <v>232</v>
      </c>
      <c r="C1280" s="465">
        <v>18</v>
      </c>
      <c r="D1280" t="s" s="58">
        <v>1122</v>
      </c>
      <c r="E1280" s="468">
        <v>0.012348</v>
      </c>
      <c r="F1280" s="468">
        <v>0.016023</v>
      </c>
      <c r="G1280" s="468">
        <v>0.014023</v>
      </c>
      <c r="H1280" s="468">
        <v>0.010015</v>
      </c>
      <c r="I1280" s="468">
        <v>0.011307</v>
      </c>
      <c r="J1280" s="468">
        <v>0.008867</v>
      </c>
      <c r="K1280" s="469">
        <v>0</v>
      </c>
      <c r="L1280" s="469">
        <v>0</v>
      </c>
      <c r="M1280" s="463">
        <v>0.5673</v>
      </c>
      <c r="N1280" s="464">
        <f>4*K1280/J1280</f>
        <v>0</v>
      </c>
      <c r="O1280" s="464">
        <f>4*L1280/I1280</f>
        <v>0</v>
      </c>
      <c r="P1280" s="462">
        <f>N1280*E1280</f>
        <v>0</v>
      </c>
      <c r="Q1280" s="462">
        <f>O1280*E1280</f>
        <v>0</v>
      </c>
    </row>
    <row r="1281" ht="18.65" customHeight="1">
      <c r="A1281" t="s" s="467">
        <v>3473</v>
      </c>
      <c r="B1281" t="s" s="467">
        <v>232</v>
      </c>
      <c r="C1281" s="465">
        <v>19</v>
      </c>
      <c r="D1281" t="s" s="58">
        <v>1122</v>
      </c>
      <c r="E1281" s="468">
        <v>0.011988</v>
      </c>
      <c r="F1281" s="468">
        <v>0.01629</v>
      </c>
      <c r="G1281" s="468">
        <v>0.013379</v>
      </c>
      <c r="H1281" s="468">
        <v>0.012415</v>
      </c>
      <c r="I1281" s="468">
        <v>0.00915</v>
      </c>
      <c r="J1281" s="468">
        <v>0.007205</v>
      </c>
      <c r="K1281" s="469">
        <v>0</v>
      </c>
      <c r="L1281" s="469">
        <v>0</v>
      </c>
      <c r="M1281" s="463">
        <v>3.3106</v>
      </c>
      <c r="N1281" s="464">
        <f>4*K1281/J1281</f>
        <v>0</v>
      </c>
      <c r="O1281" s="464">
        <f>4*L1281/I1281</f>
        <v>0</v>
      </c>
      <c r="P1281" s="462">
        <f>N1281*E1281</f>
        <v>0</v>
      </c>
      <c r="Q1281" s="462">
        <f>O1281*E1281</f>
        <v>0</v>
      </c>
    </row>
    <row r="1282" ht="18.65" customHeight="1">
      <c r="A1282" t="s" s="467">
        <v>3473</v>
      </c>
      <c r="B1282" t="s" s="467">
        <v>232</v>
      </c>
      <c r="C1282" s="465">
        <v>20</v>
      </c>
      <c r="D1282" t="s" s="58">
        <v>1122</v>
      </c>
      <c r="E1282" s="468">
        <v>0.011466</v>
      </c>
      <c r="F1282" s="468">
        <v>0.016742</v>
      </c>
      <c r="G1282" s="468">
        <v>0.013915</v>
      </c>
      <c r="H1282" s="468">
        <v>0.01654</v>
      </c>
      <c r="I1282" s="468">
        <v>0.009815000000000001</v>
      </c>
      <c r="J1282" s="468">
        <v>0.008385</v>
      </c>
      <c r="K1282" s="469">
        <v>0</v>
      </c>
      <c r="L1282" s="469">
        <v>0</v>
      </c>
      <c r="M1282" s="463">
        <v>3.9052</v>
      </c>
      <c r="N1282" s="464">
        <f>4*K1282/J1282</f>
        <v>0</v>
      </c>
      <c r="O1282" s="464">
        <f>4*L1282/I1282</f>
        <v>0</v>
      </c>
      <c r="P1282" s="462">
        <f>N1282*E1282</f>
        <v>0</v>
      </c>
      <c r="Q1282" s="462">
        <f>O1282*E1282</f>
        <v>0</v>
      </c>
    </row>
    <row r="1283" ht="18.65" customHeight="1">
      <c r="A1283" t="s" s="467">
        <v>3473</v>
      </c>
      <c r="B1283" t="s" s="467">
        <v>232</v>
      </c>
      <c r="C1283" s="465">
        <v>21</v>
      </c>
      <c r="D1283" t="s" s="58">
        <v>1122</v>
      </c>
      <c r="E1283" s="468">
        <v>0.0108</v>
      </c>
      <c r="F1283" s="468">
        <v>0.017242</v>
      </c>
      <c r="G1283" s="468">
        <v>0.015905</v>
      </c>
      <c r="H1283" s="468">
        <v>0.020259</v>
      </c>
      <c r="I1283" s="468">
        <v>5e-06</v>
      </c>
      <c r="J1283" s="468">
        <v>5e-06</v>
      </c>
      <c r="K1283" s="469">
        <v>0</v>
      </c>
      <c r="L1283" s="469">
        <v>0</v>
      </c>
      <c r="M1283" s="463">
        <v>0</v>
      </c>
      <c r="N1283" s="464">
        <f>4*K1283/J1283</f>
        <v>0</v>
      </c>
      <c r="O1283" s="464">
        <f>4*L1283/I1283</f>
        <v>0</v>
      </c>
      <c r="P1283" s="462">
        <f>N1283*E1283</f>
        <v>0</v>
      </c>
      <c r="Q1283" s="462">
        <f>O1283*E1283</f>
        <v>0</v>
      </c>
    </row>
    <row r="1284" ht="18.65" customHeight="1">
      <c r="A1284" t="s" s="467">
        <v>3473</v>
      </c>
      <c r="B1284" t="s" s="467">
        <v>232</v>
      </c>
      <c r="C1284" t="s" s="459">
        <v>216</v>
      </c>
      <c r="D1284" t="s" s="58">
        <v>1121</v>
      </c>
      <c r="E1284" s="468">
        <v>0.014068</v>
      </c>
      <c r="F1284" s="468">
        <v>0.016989</v>
      </c>
      <c r="G1284" s="468">
        <v>0.014394</v>
      </c>
      <c r="H1284" s="468">
        <v>0.010021</v>
      </c>
      <c r="I1284" s="468">
        <v>0.011085</v>
      </c>
      <c r="J1284" s="468">
        <v>0.005333</v>
      </c>
      <c r="K1284" s="469">
        <v>0.010765</v>
      </c>
      <c r="L1284" s="469">
        <v>5e-06</v>
      </c>
      <c r="M1284" s="463">
        <v>170.5679</v>
      </c>
      <c r="N1284" s="464">
        <f>4*K1284/J1284</f>
        <v>8.07425464091506</v>
      </c>
      <c r="O1284" s="464">
        <f>4*L1284/I1284</f>
        <v>0.0018042399639152</v>
      </c>
      <c r="P1284" s="462">
        <f>N1284*E1284</f>
        <v>0.113588614288393</v>
      </c>
      <c r="Q1284" s="462">
        <f>O1284*E1284</f>
        <v>2.5382047812359e-05</v>
      </c>
    </row>
    <row r="1285" ht="18.65" customHeight="1">
      <c r="A1285" t="s" s="467">
        <v>3474</v>
      </c>
      <c r="B1285" t="s" s="467">
        <v>215</v>
      </c>
      <c r="C1285" s="465">
        <v>1</v>
      </c>
      <c r="D1285" t="s" s="58">
        <v>1121</v>
      </c>
      <c r="E1285" s="468">
        <v>0.010718</v>
      </c>
      <c r="F1285" s="468">
        <v>0.0175</v>
      </c>
      <c r="G1285" s="468">
        <v>0.015055</v>
      </c>
      <c r="H1285" s="468">
        <v>0.001592</v>
      </c>
      <c r="I1285" s="468">
        <v>0.00696</v>
      </c>
      <c r="J1285" s="468">
        <v>0.00409</v>
      </c>
      <c r="K1285" s="469">
        <v>0.016568</v>
      </c>
      <c r="L1285" s="469">
        <v>0.462512</v>
      </c>
      <c r="M1285" s="463">
        <v>41.1344</v>
      </c>
      <c r="N1285" s="464">
        <f>4*K1285/J1285</f>
        <v>16.2034229828851</v>
      </c>
      <c r="O1285" s="464">
        <f>4*L1285/I1285</f>
        <v>265.811494252874</v>
      </c>
      <c r="P1285" s="462">
        <f>N1285*E1285</f>
        <v>0.173668287530563</v>
      </c>
      <c r="Q1285" s="462">
        <f>O1285*E1285</f>
        <v>2.8489675954023</v>
      </c>
    </row>
    <row r="1286" ht="18.65" customHeight="1">
      <c r="A1286" t="s" s="467">
        <v>3474</v>
      </c>
      <c r="B1286" t="s" s="467">
        <v>215</v>
      </c>
      <c r="C1286" t="s" s="459">
        <v>180</v>
      </c>
      <c r="D1286" t="s" s="58">
        <v>1122</v>
      </c>
      <c r="E1286" s="468">
        <v>0.00281</v>
      </c>
      <c r="F1286" s="468">
        <v>0.021858</v>
      </c>
      <c r="G1286" s="468">
        <v>0.014531</v>
      </c>
      <c r="H1286" s="468">
        <v>0.010726</v>
      </c>
      <c r="I1286" s="468">
        <v>0.016558</v>
      </c>
      <c r="J1286" s="468">
        <v>0.005171</v>
      </c>
      <c r="K1286" s="469">
        <v>0</v>
      </c>
      <c r="L1286" s="469">
        <v>0</v>
      </c>
      <c r="M1286" s="463">
        <v>4.9056</v>
      </c>
      <c r="N1286" s="464">
        <f>4*K1286/J1286</f>
        <v>0</v>
      </c>
      <c r="O1286" s="464">
        <f>4*L1286/I1286</f>
        <v>0</v>
      </c>
      <c r="P1286" s="462">
        <f>N1286*E1286</f>
        <v>0</v>
      </c>
      <c r="Q1286" s="462">
        <f>O1286*E1286</f>
        <v>0</v>
      </c>
    </row>
    <row r="1287" ht="18.65" customHeight="1">
      <c r="A1287" t="s" s="467">
        <v>3474</v>
      </c>
      <c r="B1287" t="s" s="467">
        <v>215</v>
      </c>
      <c r="C1287" t="s" s="459">
        <v>150</v>
      </c>
      <c r="D1287" t="s" s="58">
        <v>1122</v>
      </c>
      <c r="E1287" s="468">
        <v>0.001867</v>
      </c>
      <c r="F1287" s="468">
        <v>0.017471</v>
      </c>
      <c r="G1287" s="468">
        <v>0.020222</v>
      </c>
      <c r="H1287" s="468">
        <v>0.013698</v>
      </c>
      <c r="I1287" s="468">
        <v>0.029399</v>
      </c>
      <c r="J1287" s="468">
        <v>0.002955</v>
      </c>
      <c r="K1287" s="469">
        <v>0</v>
      </c>
      <c r="L1287" s="469">
        <v>0</v>
      </c>
      <c r="M1287" s="463">
        <v>6.6234</v>
      </c>
      <c r="N1287" s="464">
        <f>4*K1287/J1287</f>
        <v>0</v>
      </c>
      <c r="O1287" s="464">
        <f>4*L1287/I1287</f>
        <v>0</v>
      </c>
      <c r="P1287" s="462">
        <f>N1287*E1287</f>
        <v>0</v>
      </c>
      <c r="Q1287" s="462">
        <f>O1287*E1287</f>
        <v>0</v>
      </c>
    </row>
    <row r="1288" ht="18.65" customHeight="1">
      <c r="A1288" t="s" s="467">
        <v>3474</v>
      </c>
      <c r="B1288" t="s" s="467">
        <v>215</v>
      </c>
      <c r="C1288" s="465">
        <v>3</v>
      </c>
      <c r="D1288" t="s" s="58">
        <v>1122</v>
      </c>
      <c r="E1288" s="468">
        <v>0.00237</v>
      </c>
      <c r="F1288" s="468">
        <v>0.018908</v>
      </c>
      <c r="G1288" s="468">
        <v>0.015289</v>
      </c>
      <c r="H1288" s="468">
        <v>0.009807</v>
      </c>
      <c r="I1288" s="468">
        <v>0.014868</v>
      </c>
      <c r="J1288" s="468">
        <v>0.00752</v>
      </c>
      <c r="K1288" s="469">
        <v>0</v>
      </c>
      <c r="L1288" s="469">
        <v>0</v>
      </c>
      <c r="M1288" s="463">
        <v>7.9345</v>
      </c>
      <c r="N1288" s="464">
        <f>4*K1288/J1288</f>
        <v>0</v>
      </c>
      <c r="O1288" s="464">
        <f>4*L1288/I1288</f>
        <v>0</v>
      </c>
      <c r="P1288" s="462">
        <f>N1288*E1288</f>
        <v>0</v>
      </c>
      <c r="Q1288" s="462">
        <f>O1288*E1288</f>
        <v>0</v>
      </c>
    </row>
    <row r="1289" ht="18.65" customHeight="1">
      <c r="A1289" t="s" s="467">
        <v>3474</v>
      </c>
      <c r="B1289" t="s" s="467">
        <v>215</v>
      </c>
      <c r="C1289" s="465">
        <v>4</v>
      </c>
      <c r="D1289" t="s" s="58">
        <v>1121</v>
      </c>
      <c r="E1289" s="468">
        <v>0.004681</v>
      </c>
      <c r="F1289" s="468">
        <v>0.019262</v>
      </c>
      <c r="G1289" s="468">
        <v>0.016488</v>
      </c>
      <c r="H1289" s="468">
        <v>0.008510999999999999</v>
      </c>
      <c r="I1289" s="468">
        <v>0.017098</v>
      </c>
      <c r="J1289" s="468">
        <v>0.010191</v>
      </c>
      <c r="K1289" s="469">
        <v>0.109441</v>
      </c>
      <c r="L1289" s="469">
        <v>1.515111</v>
      </c>
      <c r="M1289" s="463">
        <v>12.9464</v>
      </c>
      <c r="N1289" s="464">
        <f>4*K1289/J1289</f>
        <v>42.9559415170248</v>
      </c>
      <c r="O1289" s="464">
        <f>4*L1289/I1289</f>
        <v>354.453386360978</v>
      </c>
      <c r="P1289" s="462">
        <f>N1289*E1289</f>
        <v>0.201076762241193</v>
      </c>
      <c r="Q1289" s="462">
        <f>O1289*E1289</f>
        <v>1.65919630155574</v>
      </c>
    </row>
    <row r="1290" ht="18.65" customHeight="1">
      <c r="A1290" t="s" s="467">
        <v>3474</v>
      </c>
      <c r="B1290" t="s" s="467">
        <v>215</v>
      </c>
      <c r="C1290" s="465">
        <v>5</v>
      </c>
      <c r="D1290" t="s" s="58">
        <v>1121</v>
      </c>
      <c r="E1290" s="468">
        <v>0.013362</v>
      </c>
      <c r="F1290" s="468">
        <v>0.021585</v>
      </c>
      <c r="G1290" s="468">
        <v>0.012376</v>
      </c>
      <c r="H1290" s="468">
        <v>5e-06</v>
      </c>
      <c r="I1290" s="468">
        <v>0.009750999999999999</v>
      </c>
      <c r="J1290" s="468">
        <v>0.00586</v>
      </c>
      <c r="K1290" s="469">
        <v>0.013428</v>
      </c>
      <c r="L1290" s="469">
        <v>0.515153</v>
      </c>
      <c r="M1290" s="463">
        <v>31.5423</v>
      </c>
      <c r="N1290" s="464">
        <f>4*K1290/J1290</f>
        <v>9.165870307167239</v>
      </c>
      <c r="O1290" s="464">
        <f>4*L1290/I1290</f>
        <v>211.323146343965</v>
      </c>
      <c r="P1290" s="462">
        <f>N1290*E1290</f>
        <v>0.122474359044369</v>
      </c>
      <c r="Q1290" s="462">
        <f>O1290*E1290</f>
        <v>2.82369988144806</v>
      </c>
    </row>
    <row r="1291" ht="18.65" customHeight="1">
      <c r="A1291" t="s" s="467">
        <v>3474</v>
      </c>
      <c r="B1291" t="s" s="467">
        <v>215</v>
      </c>
      <c r="C1291" s="465">
        <v>6</v>
      </c>
      <c r="D1291" t="s" s="58">
        <v>1121</v>
      </c>
      <c r="E1291" s="468">
        <v>0.007191</v>
      </c>
      <c r="F1291" s="468">
        <v>0.018726</v>
      </c>
      <c r="G1291" s="468">
        <v>0.016403</v>
      </c>
      <c r="H1291" s="468">
        <v>0.005349</v>
      </c>
      <c r="I1291" s="468">
        <v>0.00817</v>
      </c>
      <c r="J1291" s="468">
        <v>0.004153</v>
      </c>
      <c r="K1291" s="469">
        <v>0.086589</v>
      </c>
      <c r="L1291" s="469">
        <v>0.305612</v>
      </c>
      <c r="M1291" s="463">
        <v>25.9241</v>
      </c>
      <c r="N1291" s="464">
        <f>4*K1291/J1291</f>
        <v>83.3989886828798</v>
      </c>
      <c r="O1291" s="464">
        <f>4*L1291/I1291</f>
        <v>149.626438188494</v>
      </c>
      <c r="P1291" s="462">
        <f>N1291*E1291</f>
        <v>0.599722127618589</v>
      </c>
      <c r="Q1291" s="462">
        <f>O1291*E1291</f>
        <v>1.07596371701346</v>
      </c>
    </row>
    <row r="1292" ht="18.65" customHeight="1">
      <c r="A1292" t="s" s="467">
        <v>3474</v>
      </c>
      <c r="B1292" t="s" s="467">
        <v>215</v>
      </c>
      <c r="C1292" s="465">
        <v>7</v>
      </c>
      <c r="D1292" t="s" s="58">
        <v>1122</v>
      </c>
      <c r="E1292" s="468">
        <v>0.001819</v>
      </c>
      <c r="F1292" s="468">
        <v>0.018721</v>
      </c>
      <c r="G1292" s="468">
        <v>0.015505</v>
      </c>
      <c r="H1292" s="468">
        <v>0.008437</v>
      </c>
      <c r="I1292" s="468">
        <v>0.011485</v>
      </c>
      <c r="J1292" s="468">
        <v>0.003948</v>
      </c>
      <c r="K1292" s="469">
        <v>0</v>
      </c>
      <c r="L1292" s="469">
        <v>0</v>
      </c>
      <c r="M1292" s="463">
        <v>8.7592</v>
      </c>
      <c r="N1292" s="464">
        <f>4*K1292/J1292</f>
        <v>0</v>
      </c>
      <c r="O1292" s="464">
        <f>4*L1292/I1292</f>
        <v>0</v>
      </c>
      <c r="P1292" s="462">
        <f>N1292*E1292</f>
        <v>0</v>
      </c>
      <c r="Q1292" s="462">
        <f>O1292*E1292</f>
        <v>0</v>
      </c>
    </row>
    <row r="1293" ht="18.65" customHeight="1">
      <c r="A1293" t="s" s="467">
        <v>3474</v>
      </c>
      <c r="B1293" t="s" s="467">
        <v>215</v>
      </c>
      <c r="C1293" s="465">
        <v>8</v>
      </c>
      <c r="D1293" t="s" s="58">
        <v>1121</v>
      </c>
      <c r="E1293" s="468">
        <v>0.006777</v>
      </c>
      <c r="F1293" s="468">
        <v>0.018455</v>
      </c>
      <c r="G1293" s="468">
        <v>0.016139</v>
      </c>
      <c r="H1293" s="468">
        <v>0.004929</v>
      </c>
      <c r="I1293" s="468">
        <v>0.013076</v>
      </c>
      <c r="J1293" s="468">
        <v>0.004469</v>
      </c>
      <c r="K1293" s="469">
        <v>0.080924</v>
      </c>
      <c r="L1293" s="469">
        <v>0.590843</v>
      </c>
      <c r="M1293" s="463">
        <v>11.5882</v>
      </c>
      <c r="N1293" s="464">
        <f>4*K1293/J1293</f>
        <v>72.431416424256</v>
      </c>
      <c r="O1293" s="464">
        <f>4*L1293/I1293</f>
        <v>180.741205261548</v>
      </c>
      <c r="P1293" s="462">
        <f>N1293*E1293</f>
        <v>0.490867709107183</v>
      </c>
      <c r="Q1293" s="462">
        <f>O1293*E1293</f>
        <v>1.22488314805751</v>
      </c>
    </row>
    <row r="1294" ht="18.65" customHeight="1">
      <c r="A1294" t="s" s="467">
        <v>3474</v>
      </c>
      <c r="B1294" t="s" s="467">
        <v>215</v>
      </c>
      <c r="C1294" s="465">
        <v>9</v>
      </c>
      <c r="D1294" t="s" s="58">
        <v>1121</v>
      </c>
      <c r="E1294" s="468">
        <v>0.005358</v>
      </c>
      <c r="F1294" s="468">
        <v>0.02109</v>
      </c>
      <c r="G1294" s="468">
        <v>0.014386</v>
      </c>
      <c r="H1294" s="468">
        <v>0.008004000000000001</v>
      </c>
      <c r="I1294" s="468">
        <v>0.018733</v>
      </c>
      <c r="J1294" s="468">
        <v>0.004601</v>
      </c>
      <c r="K1294" s="469">
        <v>0.228792</v>
      </c>
      <c r="L1294" s="469">
        <v>0.402966</v>
      </c>
      <c r="M1294" s="463">
        <v>10.7646</v>
      </c>
      <c r="N1294" s="464">
        <f>4*K1294/J1294</f>
        <v>198.906324712019</v>
      </c>
      <c r="O1294" s="464">
        <f>4*L1294/I1294</f>
        <v>86.0440933112689</v>
      </c>
      <c r="P1294" s="462">
        <f>N1294*E1294</f>
        <v>1.065740087807</v>
      </c>
      <c r="Q1294" s="462">
        <f>O1294*E1294</f>
        <v>0.461024251961779</v>
      </c>
    </row>
    <row r="1295" ht="18.65" customHeight="1">
      <c r="A1295" t="s" s="467">
        <v>3474</v>
      </c>
      <c r="B1295" t="s" s="467">
        <v>215</v>
      </c>
      <c r="C1295" s="465">
        <v>10</v>
      </c>
      <c r="D1295" t="s" s="58">
        <v>1121</v>
      </c>
      <c r="E1295" s="468">
        <v>0.004514</v>
      </c>
      <c r="F1295" s="468">
        <v>0.018558</v>
      </c>
      <c r="G1295" s="468">
        <v>0.014137</v>
      </c>
      <c r="H1295" s="468">
        <v>0.007285</v>
      </c>
      <c r="I1295" s="468">
        <v>0.010068</v>
      </c>
      <c r="J1295" s="468">
        <v>0.004483</v>
      </c>
      <c r="K1295" s="469">
        <v>0.005687</v>
      </c>
      <c r="L1295" s="469">
        <v>0.35582</v>
      </c>
      <c r="M1295" s="463">
        <v>19.5807</v>
      </c>
      <c r="N1295" s="464">
        <f>4*K1295/J1295</f>
        <v>5.07428061565916</v>
      </c>
      <c r="O1295" s="464">
        <f>4*L1295/I1295</f>
        <v>141.366706396504</v>
      </c>
      <c r="P1295" s="462">
        <f>N1295*E1295</f>
        <v>0.0229053026990854</v>
      </c>
      <c r="Q1295" s="462">
        <f>O1295*E1295</f>
        <v>0.638129312673819</v>
      </c>
    </row>
    <row r="1296" ht="18.65" customHeight="1">
      <c r="A1296" t="s" s="467">
        <v>3474</v>
      </c>
      <c r="B1296" t="s" s="467">
        <v>215</v>
      </c>
      <c r="C1296" s="465">
        <v>11</v>
      </c>
      <c r="D1296" t="s" s="58">
        <v>1122</v>
      </c>
      <c r="E1296" s="468">
        <v>0.001677</v>
      </c>
      <c r="F1296" s="468">
        <v>0.017947</v>
      </c>
      <c r="G1296" s="468">
        <v>0.015667</v>
      </c>
      <c r="H1296" s="468">
        <v>0.008619999999999999</v>
      </c>
      <c r="I1296" s="468">
        <v>0.021427</v>
      </c>
      <c r="J1296" s="468">
        <v>0.004408</v>
      </c>
      <c r="K1296" s="469">
        <v>0</v>
      </c>
      <c r="L1296" s="469">
        <v>0</v>
      </c>
      <c r="M1296" s="463">
        <v>8.475899999999999</v>
      </c>
      <c r="N1296" s="464">
        <f>4*K1296/J1296</f>
        <v>0</v>
      </c>
      <c r="O1296" s="464">
        <f>4*L1296/I1296</f>
        <v>0</v>
      </c>
      <c r="P1296" s="462">
        <f>N1296*E1296</f>
        <v>0</v>
      </c>
      <c r="Q1296" s="462">
        <f>O1296*E1296</f>
        <v>0</v>
      </c>
    </row>
    <row r="1297" ht="18.65" customHeight="1">
      <c r="A1297" t="s" s="467">
        <v>3474</v>
      </c>
      <c r="B1297" t="s" s="467">
        <v>215</v>
      </c>
      <c r="C1297" s="465">
        <v>12</v>
      </c>
      <c r="D1297" t="s" s="58">
        <v>1121</v>
      </c>
      <c r="E1297" s="468">
        <v>0.014226</v>
      </c>
      <c r="F1297" s="468">
        <v>0.018445</v>
      </c>
      <c r="G1297" s="468">
        <v>0.014629</v>
      </c>
      <c r="H1297" s="468">
        <v>0.000934</v>
      </c>
      <c r="I1297" s="468">
        <v>0.007998</v>
      </c>
      <c r="J1297" s="468">
        <v>0.005199</v>
      </c>
      <c r="K1297" s="469">
        <v>0.014605</v>
      </c>
      <c r="L1297" s="469">
        <v>0.508182</v>
      </c>
      <c r="M1297" s="463">
        <v>53.0763</v>
      </c>
      <c r="N1297" s="464">
        <f>4*K1297/J1297</f>
        <v>11.2367763031352</v>
      </c>
      <c r="O1297" s="464">
        <f>4*L1297/I1297</f>
        <v>254.154538634659</v>
      </c>
      <c r="P1297" s="462">
        <f>N1297*E1297</f>
        <v>0.159854379688401</v>
      </c>
      <c r="Q1297" s="462">
        <f>O1297*E1297</f>
        <v>3.61560246661666</v>
      </c>
    </row>
    <row r="1298" ht="18.65" customHeight="1">
      <c r="A1298" t="s" s="467">
        <v>3474</v>
      </c>
      <c r="B1298" t="s" s="467">
        <v>215</v>
      </c>
      <c r="C1298" s="465">
        <v>13</v>
      </c>
      <c r="D1298" t="s" s="58">
        <v>1121</v>
      </c>
      <c r="E1298" s="468">
        <v>0.005966</v>
      </c>
      <c r="F1298" s="468">
        <v>0.017916</v>
      </c>
      <c r="G1298" s="468">
        <v>0.015106</v>
      </c>
      <c r="H1298" s="468">
        <v>0.005727</v>
      </c>
      <c r="I1298" s="468">
        <v>0.004704</v>
      </c>
      <c r="J1298" s="468">
        <v>0.005918</v>
      </c>
      <c r="K1298" s="469">
        <v>5e-06</v>
      </c>
      <c r="L1298" s="469">
        <v>0.216297</v>
      </c>
      <c r="M1298" s="463">
        <v>32.3016</v>
      </c>
      <c r="N1298" s="464">
        <f>4*K1298/J1298</f>
        <v>0.00337952010814464</v>
      </c>
      <c r="O1298" s="464">
        <f>4*L1298/I1298</f>
        <v>183.926020408163</v>
      </c>
      <c r="P1298" s="462">
        <f>N1298*E1298</f>
        <v>2.01622169651909e-05</v>
      </c>
      <c r="Q1298" s="462">
        <f>O1298*E1298</f>
        <v>1.0973026377551</v>
      </c>
    </row>
    <row r="1299" ht="18.65" customHeight="1">
      <c r="A1299" t="s" s="467">
        <v>3474</v>
      </c>
      <c r="B1299" t="s" s="467">
        <v>215</v>
      </c>
      <c r="C1299" s="465">
        <v>14</v>
      </c>
      <c r="D1299" t="s" s="58">
        <v>1121</v>
      </c>
      <c r="E1299" s="468">
        <v>0.005667</v>
      </c>
      <c r="F1299" s="468">
        <v>0.019764</v>
      </c>
      <c r="G1299" s="468">
        <v>0.01655</v>
      </c>
      <c r="H1299" s="468">
        <v>0.006946</v>
      </c>
      <c r="I1299" s="468">
        <v>0.013951</v>
      </c>
      <c r="J1299" s="468">
        <v>0.006462</v>
      </c>
      <c r="K1299" s="469">
        <v>0.048815</v>
      </c>
      <c r="L1299" s="469">
        <v>0.545497</v>
      </c>
      <c r="M1299" s="463">
        <v>20.6039</v>
      </c>
      <c r="N1299" s="464">
        <f>4*K1299/J1299</f>
        <v>30.2166511915816</v>
      </c>
      <c r="O1299" s="464">
        <f>4*L1299/I1299</f>
        <v>156.403698659594</v>
      </c>
      <c r="P1299" s="462">
        <f>N1299*E1299</f>
        <v>0.171237762302693</v>
      </c>
      <c r="Q1299" s="462">
        <f>O1299*E1299</f>
        <v>0.886339760303919</v>
      </c>
    </row>
    <row r="1300" ht="18.65" customHeight="1">
      <c r="A1300" t="s" s="467">
        <v>3474</v>
      </c>
      <c r="B1300" t="s" s="467">
        <v>215</v>
      </c>
      <c r="C1300" t="s" s="459">
        <v>3114</v>
      </c>
      <c r="D1300" t="s" s="58">
        <v>1122</v>
      </c>
      <c r="E1300" s="468">
        <v>0.00161</v>
      </c>
      <c r="F1300" s="468">
        <v>0.022455</v>
      </c>
      <c r="G1300" s="468">
        <v>0.013821</v>
      </c>
      <c r="H1300" s="468">
        <v>0.00537</v>
      </c>
      <c r="I1300" s="468">
        <v>0.015475</v>
      </c>
      <c r="J1300" s="468">
        <v>0.002467</v>
      </c>
      <c r="K1300" s="469">
        <v>0</v>
      </c>
      <c r="L1300" s="469">
        <v>0</v>
      </c>
      <c r="M1300" s="463">
        <v>0.9073</v>
      </c>
      <c r="N1300" s="464">
        <f>4*K1300/J1300</f>
        <v>0</v>
      </c>
      <c r="O1300" s="464">
        <f>4*L1300/I1300</f>
        <v>0</v>
      </c>
      <c r="P1300" s="462">
        <f>N1300*E1300</f>
        <v>0</v>
      </c>
      <c r="Q1300" s="462">
        <f>O1300*E1300</f>
        <v>0</v>
      </c>
    </row>
    <row r="1301" ht="18.65" customHeight="1">
      <c r="A1301" t="s" s="467">
        <v>3474</v>
      </c>
      <c r="B1301" t="s" s="467">
        <v>215</v>
      </c>
      <c r="C1301" t="s" s="459">
        <v>167</v>
      </c>
      <c r="D1301" t="s" s="58">
        <v>1122</v>
      </c>
      <c r="E1301" s="468">
        <v>0.0032</v>
      </c>
      <c r="F1301" s="468">
        <v>0.021518</v>
      </c>
      <c r="G1301" s="468">
        <v>0.010567</v>
      </c>
      <c r="H1301" s="468">
        <v>0.007815000000000001</v>
      </c>
      <c r="I1301" s="468">
        <v>0.007822000000000001</v>
      </c>
      <c r="J1301" s="468">
        <v>0.003274</v>
      </c>
      <c r="K1301" s="469">
        <v>0</v>
      </c>
      <c r="L1301" s="469">
        <v>0</v>
      </c>
      <c r="M1301" s="463">
        <v>2.5294</v>
      </c>
      <c r="N1301" s="464">
        <f>4*K1301/J1301</f>
        <v>0</v>
      </c>
      <c r="O1301" s="464">
        <f>4*L1301/I1301</f>
        <v>0</v>
      </c>
      <c r="P1301" s="462">
        <f>N1301*E1301</f>
        <v>0</v>
      </c>
      <c r="Q1301" s="462">
        <f>O1301*E1301</f>
        <v>0</v>
      </c>
    </row>
    <row r="1302" ht="18.65" customHeight="1">
      <c r="A1302" t="s" s="467">
        <v>3474</v>
      </c>
      <c r="B1302" t="s" s="467">
        <v>215</v>
      </c>
      <c r="C1302" t="s" s="459">
        <v>3115</v>
      </c>
      <c r="D1302" t="s" s="58">
        <v>1121</v>
      </c>
      <c r="E1302" s="468">
        <v>0.010543</v>
      </c>
      <c r="F1302" s="468">
        <v>0.019245</v>
      </c>
      <c r="G1302" s="468">
        <v>0.017307</v>
      </c>
      <c r="H1302" s="468">
        <v>0.007626</v>
      </c>
      <c r="I1302" s="468">
        <v>0.015433</v>
      </c>
      <c r="J1302" s="468">
        <v>0.007077</v>
      </c>
      <c r="K1302" s="469">
        <v>0.042277</v>
      </c>
      <c r="L1302" s="469">
        <v>0.773531</v>
      </c>
      <c r="M1302" s="463">
        <v>17.5451</v>
      </c>
      <c r="N1302" s="464">
        <f>4*K1302/J1302</f>
        <v>23.8954359191748</v>
      </c>
      <c r="O1302" s="464">
        <f>4*L1302/I1302</f>
        <v>200.487526728439</v>
      </c>
      <c r="P1302" s="462">
        <f>N1302*E1302</f>
        <v>0.25192958089586</v>
      </c>
      <c r="Q1302" s="462">
        <f>O1302*E1302</f>
        <v>2.11373999429793</v>
      </c>
    </row>
    <row r="1303" ht="18.65" customHeight="1">
      <c r="A1303" t="s" s="467">
        <v>3474</v>
      </c>
      <c r="B1303" t="s" s="467">
        <v>215</v>
      </c>
      <c r="C1303" s="465">
        <v>16</v>
      </c>
      <c r="D1303" t="s" s="58">
        <v>1121</v>
      </c>
      <c r="E1303" s="468">
        <v>0.013109</v>
      </c>
      <c r="F1303" s="468">
        <v>0.020474</v>
      </c>
      <c r="G1303" s="468">
        <v>0.015692</v>
      </c>
      <c r="H1303" s="468">
        <v>0.004406</v>
      </c>
      <c r="I1303" s="468">
        <v>0.008489999999999999</v>
      </c>
      <c r="J1303" s="468">
        <v>0.007853000000000001</v>
      </c>
      <c r="K1303" s="469">
        <v>5e-06</v>
      </c>
      <c r="L1303" s="469">
        <v>0.552073</v>
      </c>
      <c r="M1303" s="463">
        <v>32.217</v>
      </c>
      <c r="N1303" s="464">
        <f>4*K1303/J1303</f>
        <v>0.00254679740226665</v>
      </c>
      <c r="O1303" s="464">
        <f>4*L1303/I1303</f>
        <v>260.105064782097</v>
      </c>
      <c r="P1303" s="462">
        <f>N1303*E1303</f>
        <v>3.33859671463135e-05</v>
      </c>
      <c r="Q1303" s="462">
        <f>O1303*E1303</f>
        <v>3.40971729422851</v>
      </c>
    </row>
    <row r="1304" ht="18.65" customHeight="1">
      <c r="A1304" t="s" s="467">
        <v>3474</v>
      </c>
      <c r="B1304" t="s" s="467">
        <v>215</v>
      </c>
      <c r="C1304" s="465">
        <v>17</v>
      </c>
      <c r="D1304" t="s" s="58">
        <v>1121</v>
      </c>
      <c r="E1304" s="468">
        <v>0.004781</v>
      </c>
      <c r="F1304" s="468">
        <v>0.01843</v>
      </c>
      <c r="G1304" s="468">
        <v>0.01448</v>
      </c>
      <c r="H1304" s="468">
        <v>0.007045</v>
      </c>
      <c r="I1304" s="468">
        <v>0.007485</v>
      </c>
      <c r="J1304" s="468">
        <v>0.004573</v>
      </c>
      <c r="K1304" s="469">
        <v>0.032938</v>
      </c>
      <c r="L1304" s="469">
        <v>0.437378</v>
      </c>
      <c r="M1304" s="463">
        <v>11.5114</v>
      </c>
      <c r="N1304" s="464">
        <f>4*K1304/J1304</f>
        <v>28.8108462715941</v>
      </c>
      <c r="O1304" s="464">
        <f>4*L1304/I1304</f>
        <v>233.735738142953</v>
      </c>
      <c r="P1304" s="462">
        <f>N1304*E1304</f>
        <v>0.137744656024491</v>
      </c>
      <c r="Q1304" s="462">
        <f>O1304*E1304</f>
        <v>1.11749056406146</v>
      </c>
    </row>
    <row r="1305" ht="18.65" customHeight="1">
      <c r="A1305" t="s" s="467">
        <v>3474</v>
      </c>
      <c r="B1305" t="s" s="467">
        <v>215</v>
      </c>
      <c r="C1305" s="465">
        <v>18</v>
      </c>
      <c r="D1305" t="s" s="58">
        <v>1121</v>
      </c>
      <c r="E1305" s="468">
        <v>0.003722</v>
      </c>
      <c r="F1305" s="468">
        <v>0.01835</v>
      </c>
      <c r="G1305" s="468">
        <v>0.014786</v>
      </c>
      <c r="H1305" s="468">
        <v>0.007115</v>
      </c>
      <c r="I1305" s="468">
        <v>0.006612</v>
      </c>
      <c r="J1305" s="468">
        <v>0.005044</v>
      </c>
      <c r="K1305" s="469">
        <v>5e-06</v>
      </c>
      <c r="L1305" s="469">
        <v>0.28248</v>
      </c>
      <c r="M1305" s="463">
        <v>12.0978</v>
      </c>
      <c r="N1305" s="464">
        <f>4*K1305/J1305</f>
        <v>0.00396510705789056</v>
      </c>
      <c r="O1305" s="464">
        <f>4*L1305/I1305</f>
        <v>170.889292196007</v>
      </c>
      <c r="P1305" s="462">
        <f>N1305*E1305</f>
        <v>1.47581284694687e-05</v>
      </c>
      <c r="Q1305" s="462">
        <f>O1305*E1305</f>
        <v>0.636049945553538</v>
      </c>
    </row>
    <row r="1306" ht="18.65" customHeight="1">
      <c r="A1306" t="s" s="467">
        <v>3474</v>
      </c>
      <c r="B1306" t="s" s="467">
        <v>215</v>
      </c>
      <c r="C1306" s="465">
        <v>19</v>
      </c>
      <c r="D1306" t="s" s="58">
        <v>1121</v>
      </c>
      <c r="E1306" s="468">
        <v>0.00614</v>
      </c>
      <c r="F1306" s="468">
        <v>0.017588</v>
      </c>
      <c r="G1306" s="468">
        <v>0.015142</v>
      </c>
      <c r="H1306" s="468">
        <v>0.005316</v>
      </c>
      <c r="I1306" s="468">
        <v>0.008019</v>
      </c>
      <c r="J1306" s="468">
        <v>0.003246</v>
      </c>
      <c r="K1306" s="469">
        <v>0.022939</v>
      </c>
      <c r="L1306" s="469">
        <v>0.281288</v>
      </c>
      <c r="M1306" s="463">
        <v>22.6119</v>
      </c>
      <c r="N1306" s="464">
        <f>4*K1306/J1306</f>
        <v>28.2674060382009</v>
      </c>
      <c r="O1306" s="464">
        <f>4*L1306/I1306</f>
        <v>140.310761940392</v>
      </c>
      <c r="P1306" s="462">
        <f>N1306*E1306</f>
        <v>0.173561873074554</v>
      </c>
      <c r="Q1306" s="462">
        <f>O1306*E1306</f>
        <v>0.861508078314007</v>
      </c>
    </row>
    <row r="1307" ht="18.65" customHeight="1">
      <c r="A1307" t="s" s="467">
        <v>3474</v>
      </c>
      <c r="B1307" t="s" s="467">
        <v>215</v>
      </c>
      <c r="C1307" s="465">
        <v>20</v>
      </c>
      <c r="D1307" t="s" s="58">
        <v>1121</v>
      </c>
      <c r="E1307" s="468">
        <v>0.003477</v>
      </c>
      <c r="F1307" s="468">
        <v>0.019156</v>
      </c>
      <c r="G1307" s="468">
        <v>0.014414</v>
      </c>
      <c r="H1307" s="468">
        <v>0.007174</v>
      </c>
      <c r="I1307" s="468">
        <v>0.008959</v>
      </c>
      <c r="J1307" s="468">
        <v>0.004215</v>
      </c>
      <c r="K1307" s="469">
        <v>5e-06</v>
      </c>
      <c r="L1307" s="469">
        <v>0.47527</v>
      </c>
      <c r="M1307" s="463">
        <v>15.6158</v>
      </c>
      <c r="N1307" s="464">
        <f>4*K1307/J1307</f>
        <v>0.00474495848161329</v>
      </c>
      <c r="O1307" s="464">
        <f>4*L1307/I1307</f>
        <v>212.197789931912</v>
      </c>
      <c r="P1307" s="462">
        <f>N1307*E1307</f>
        <v>1.64982206405694e-05</v>
      </c>
      <c r="Q1307" s="462">
        <f>O1307*E1307</f>
        <v>0.737811715593258</v>
      </c>
    </row>
    <row r="1308" ht="18.65" customHeight="1">
      <c r="A1308" t="s" s="467">
        <v>3474</v>
      </c>
      <c r="B1308" t="s" s="467">
        <v>215</v>
      </c>
      <c r="C1308" s="465">
        <v>21</v>
      </c>
      <c r="D1308" t="s" s="58">
        <v>1122</v>
      </c>
      <c r="E1308" s="468">
        <v>0.002386</v>
      </c>
      <c r="F1308" s="468">
        <v>0.020353</v>
      </c>
      <c r="G1308" s="468">
        <v>0.015849</v>
      </c>
      <c r="H1308" s="468">
        <v>0.006142</v>
      </c>
      <c r="I1308" s="468">
        <v>5e-06</v>
      </c>
      <c r="J1308" s="468">
        <v>5e-06</v>
      </c>
      <c r="K1308" s="469">
        <v>0</v>
      </c>
      <c r="L1308" s="469">
        <v>0</v>
      </c>
      <c r="M1308" s="463">
        <v>0</v>
      </c>
      <c r="N1308" s="464">
        <f>4*K1308/J1308</f>
        <v>0</v>
      </c>
      <c r="O1308" s="464">
        <f>4*L1308/I1308</f>
        <v>0</v>
      </c>
      <c r="P1308" s="462">
        <f>N1308*E1308</f>
        <v>0</v>
      </c>
      <c r="Q1308" s="462">
        <f>O1308*E1308</f>
        <v>0</v>
      </c>
    </row>
    <row r="1309" ht="18.65" customHeight="1">
      <c r="A1309" t="s" s="467">
        <v>3474</v>
      </c>
      <c r="B1309" t="s" s="467">
        <v>215</v>
      </c>
      <c r="C1309" t="s" s="459">
        <v>216</v>
      </c>
      <c r="D1309" t="s" s="58">
        <v>1121</v>
      </c>
      <c r="E1309" s="468">
        <v>0.006259</v>
      </c>
      <c r="F1309" s="468">
        <v>0.018614</v>
      </c>
      <c r="G1309" s="468">
        <v>0.015323</v>
      </c>
      <c r="H1309" s="468">
        <v>0.006588</v>
      </c>
      <c r="I1309" s="468">
        <v>0.008314</v>
      </c>
      <c r="J1309" s="468">
        <v>0.004699</v>
      </c>
      <c r="K1309" s="469">
        <v>0.048055</v>
      </c>
      <c r="L1309" s="469">
        <v>0.414996</v>
      </c>
      <c r="M1309" s="463">
        <v>326.8446</v>
      </c>
      <c r="N1309" s="464">
        <f>4*K1309/J1309</f>
        <v>40.9065758672058</v>
      </c>
      <c r="O1309" s="464">
        <f>4*L1309/I1309</f>
        <v>199.661294202550</v>
      </c>
      <c r="P1309" s="462">
        <f>N1309*E1309</f>
        <v>0.256034258352841</v>
      </c>
      <c r="Q1309" s="462">
        <f>O1309*E1309</f>
        <v>1.24968004041376</v>
      </c>
    </row>
    <row r="1310" ht="18.65" customHeight="1">
      <c r="A1310" t="s" s="467">
        <v>3474</v>
      </c>
      <c r="B1310" t="s" s="467">
        <v>232</v>
      </c>
      <c r="C1310" s="465">
        <v>1</v>
      </c>
      <c r="D1310" t="s" s="58">
        <v>1121</v>
      </c>
      <c r="E1310" s="468">
        <v>0.005233</v>
      </c>
      <c r="F1310" s="468">
        <v>0.015799</v>
      </c>
      <c r="G1310" s="468">
        <v>0.01189</v>
      </c>
      <c r="H1310" s="468">
        <v>0.004833</v>
      </c>
      <c r="I1310" s="468">
        <v>0.017418</v>
      </c>
      <c r="J1310" s="468">
        <v>0.006993</v>
      </c>
      <c r="K1310" s="469">
        <v>5e-06</v>
      </c>
      <c r="L1310" s="469">
        <v>0.859476</v>
      </c>
      <c r="M1310" s="463">
        <v>23.2373</v>
      </c>
      <c r="N1310" s="464">
        <f>4*K1310/J1310</f>
        <v>0.00286000286000286</v>
      </c>
      <c r="O1310" s="464">
        <f>4*L1310/I1310</f>
        <v>197.376507061660</v>
      </c>
      <c r="P1310" s="462">
        <f>N1310*E1310</f>
        <v>1.4966394966395e-05</v>
      </c>
      <c r="Q1310" s="462">
        <f>O1310*E1310</f>
        <v>1.03287126145367</v>
      </c>
    </row>
    <row r="1311" ht="18.65" customHeight="1">
      <c r="A1311" t="s" s="467">
        <v>3474</v>
      </c>
      <c r="B1311" t="s" s="467">
        <v>232</v>
      </c>
      <c r="C1311" t="s" s="459">
        <v>180</v>
      </c>
      <c r="D1311" t="s" s="58">
        <v>1122</v>
      </c>
      <c r="E1311" s="468">
        <v>0.001943</v>
      </c>
      <c r="F1311" s="468">
        <v>0.010125</v>
      </c>
      <c r="G1311" s="468">
        <v>0.019748</v>
      </c>
      <c r="H1311" s="468">
        <v>0.006026</v>
      </c>
      <c r="I1311" s="468">
        <v>0.022258</v>
      </c>
      <c r="J1311" s="468">
        <v>0.012346</v>
      </c>
      <c r="K1311" s="469">
        <v>0</v>
      </c>
      <c r="L1311" s="469">
        <v>0</v>
      </c>
      <c r="M1311" s="463">
        <v>0</v>
      </c>
      <c r="N1311" s="464">
        <f>4*K1311/J1311</f>
        <v>0</v>
      </c>
      <c r="O1311" s="464">
        <f>4*L1311/I1311</f>
        <v>0</v>
      </c>
      <c r="P1311" s="462">
        <f>N1311*E1311</f>
        <v>0</v>
      </c>
      <c r="Q1311" s="462">
        <f>O1311*E1311</f>
        <v>0</v>
      </c>
    </row>
    <row r="1312" ht="18.65" customHeight="1">
      <c r="A1312" t="s" s="467">
        <v>3474</v>
      </c>
      <c r="B1312" t="s" s="467">
        <v>232</v>
      </c>
      <c r="C1312" t="s" s="459">
        <v>182</v>
      </c>
      <c r="D1312" t="s" s="58">
        <v>1122</v>
      </c>
      <c r="E1312" s="468">
        <v>0.003248</v>
      </c>
      <c r="F1312" s="468">
        <v>0.018764</v>
      </c>
      <c r="G1312" s="468">
        <v>0.010394</v>
      </c>
      <c r="H1312" s="468">
        <v>0.007407</v>
      </c>
      <c r="I1312" s="468">
        <v>0.01232</v>
      </c>
      <c r="J1312" s="468">
        <v>0.003839</v>
      </c>
      <c r="K1312" s="469">
        <v>0</v>
      </c>
      <c r="L1312" s="469">
        <v>0</v>
      </c>
      <c r="M1312" s="463">
        <v>5.776</v>
      </c>
      <c r="N1312" s="464">
        <f>4*K1312/J1312</f>
        <v>0</v>
      </c>
      <c r="O1312" s="464">
        <f>4*L1312/I1312</f>
        <v>0</v>
      </c>
      <c r="P1312" s="462">
        <f>N1312*E1312</f>
        <v>0</v>
      </c>
      <c r="Q1312" s="462">
        <f>O1312*E1312</f>
        <v>0</v>
      </c>
    </row>
    <row r="1313" ht="18.65" customHeight="1">
      <c r="A1313" t="s" s="467">
        <v>3474</v>
      </c>
      <c r="B1313" t="s" s="467">
        <v>232</v>
      </c>
      <c r="C1313" s="465">
        <v>3</v>
      </c>
      <c r="D1313" t="s" s="58">
        <v>1121</v>
      </c>
      <c r="E1313" s="468">
        <v>0.009072999999999999</v>
      </c>
      <c r="F1313" s="468">
        <v>0.015924</v>
      </c>
      <c r="G1313" s="468">
        <v>0.013933</v>
      </c>
      <c r="H1313" s="468">
        <v>0.003281</v>
      </c>
      <c r="I1313" s="468">
        <v>0.016742</v>
      </c>
      <c r="J1313" s="468">
        <v>0.006047</v>
      </c>
      <c r="K1313" s="469">
        <v>0.124957</v>
      </c>
      <c r="L1313" s="469">
        <v>0.919569</v>
      </c>
      <c r="M1313" s="463">
        <v>34.6105</v>
      </c>
      <c r="N1313" s="464">
        <f>4*K1313/J1313</f>
        <v>82.6571853811808</v>
      </c>
      <c r="O1313" s="464">
        <f>4*L1313/I1313</f>
        <v>219.703500179190</v>
      </c>
      <c r="P1313" s="462">
        <f>N1313*E1313</f>
        <v>0.749948642963453</v>
      </c>
      <c r="Q1313" s="462">
        <f>O1313*E1313</f>
        <v>1.99336985712579</v>
      </c>
    </row>
    <row r="1314" ht="18.65" customHeight="1">
      <c r="A1314" t="s" s="467">
        <v>3474</v>
      </c>
      <c r="B1314" t="s" s="467">
        <v>232</v>
      </c>
      <c r="C1314" s="465">
        <v>4</v>
      </c>
      <c r="D1314" t="s" s="58">
        <v>1122</v>
      </c>
      <c r="E1314" s="468">
        <v>0.002589</v>
      </c>
      <c r="F1314" s="468">
        <v>0.016283</v>
      </c>
      <c r="G1314" s="468">
        <v>0.012957</v>
      </c>
      <c r="H1314" s="468">
        <v>0.008489999999999999</v>
      </c>
      <c r="I1314" s="468">
        <v>0.06806</v>
      </c>
      <c r="J1314" s="468">
        <v>0.008987999999999999</v>
      </c>
      <c r="K1314" s="469">
        <v>0</v>
      </c>
      <c r="L1314" s="469">
        <v>0</v>
      </c>
      <c r="M1314" s="463">
        <v>0.2042</v>
      </c>
      <c r="N1314" s="464">
        <f>4*K1314/J1314</f>
        <v>0</v>
      </c>
      <c r="O1314" s="464">
        <f>4*L1314/I1314</f>
        <v>0</v>
      </c>
      <c r="P1314" s="462">
        <f>N1314*E1314</f>
        <v>0</v>
      </c>
      <c r="Q1314" s="462">
        <f>O1314*E1314</f>
        <v>0</v>
      </c>
    </row>
    <row r="1315" ht="18.65" customHeight="1">
      <c r="A1315" t="s" s="467">
        <v>3474</v>
      </c>
      <c r="B1315" t="s" s="467">
        <v>232</v>
      </c>
      <c r="C1315" s="465">
        <v>5</v>
      </c>
      <c r="D1315" t="s" s="58">
        <v>1122</v>
      </c>
      <c r="E1315" s="468">
        <v>0.003399</v>
      </c>
      <c r="F1315" s="468">
        <v>0.017789</v>
      </c>
      <c r="G1315" s="468">
        <v>0.010884</v>
      </c>
      <c r="H1315" s="468">
        <v>0.006682</v>
      </c>
      <c r="I1315" s="468">
        <v>0.028928</v>
      </c>
      <c r="J1315" s="468">
        <v>0.009911</v>
      </c>
      <c r="K1315" s="469">
        <v>0</v>
      </c>
      <c r="L1315" s="469">
        <v>0</v>
      </c>
      <c r="M1315" s="463">
        <v>5.6166</v>
      </c>
      <c r="N1315" s="464">
        <f>4*K1315/J1315</f>
        <v>0</v>
      </c>
      <c r="O1315" s="464">
        <f>4*L1315/I1315</f>
        <v>0</v>
      </c>
      <c r="P1315" s="462">
        <f>N1315*E1315</f>
        <v>0</v>
      </c>
      <c r="Q1315" s="462">
        <f>O1315*E1315</f>
        <v>0</v>
      </c>
    </row>
    <row r="1316" ht="18.65" customHeight="1">
      <c r="A1316" t="s" s="467">
        <v>3474</v>
      </c>
      <c r="B1316" t="s" s="467">
        <v>232</v>
      </c>
      <c r="C1316" s="465">
        <v>6</v>
      </c>
      <c r="D1316" t="s" s="58">
        <v>1122</v>
      </c>
      <c r="E1316" s="468">
        <v>0.002592</v>
      </c>
      <c r="F1316" s="468">
        <v>0.016069</v>
      </c>
      <c r="G1316" s="468">
        <v>0.012508</v>
      </c>
      <c r="H1316" s="468">
        <v>0.007751</v>
      </c>
      <c r="I1316" s="468">
        <v>0.024019</v>
      </c>
      <c r="J1316" s="468">
        <v>0.006316</v>
      </c>
      <c r="K1316" s="469">
        <v>0</v>
      </c>
      <c r="L1316" s="469">
        <v>0</v>
      </c>
      <c r="M1316" s="463">
        <v>4.9326</v>
      </c>
      <c r="N1316" s="464">
        <f>4*K1316/J1316</f>
        <v>0</v>
      </c>
      <c r="O1316" s="464">
        <f>4*L1316/I1316</f>
        <v>0</v>
      </c>
      <c r="P1316" s="462">
        <f>N1316*E1316</f>
        <v>0</v>
      </c>
      <c r="Q1316" s="462">
        <f>O1316*E1316</f>
        <v>0</v>
      </c>
    </row>
    <row r="1317" ht="18.65" customHeight="1">
      <c r="A1317" t="s" s="467">
        <v>3474</v>
      </c>
      <c r="B1317" t="s" s="467">
        <v>232</v>
      </c>
      <c r="C1317" s="465">
        <v>7</v>
      </c>
      <c r="D1317" t="s" s="58">
        <v>1121</v>
      </c>
      <c r="E1317" s="468">
        <v>0.005468</v>
      </c>
      <c r="F1317" s="468">
        <v>0.014987</v>
      </c>
      <c r="G1317" s="468">
        <v>0.012189</v>
      </c>
      <c r="H1317" s="468">
        <v>0.005938</v>
      </c>
      <c r="I1317" s="468">
        <v>0.009658999999999999</v>
      </c>
      <c r="J1317" s="468">
        <v>0.005434</v>
      </c>
      <c r="K1317" s="469">
        <v>5e-06</v>
      </c>
      <c r="L1317" s="469">
        <v>0.5398309999999999</v>
      </c>
      <c r="M1317" s="463">
        <v>12.4029</v>
      </c>
      <c r="N1317" s="464">
        <f>4*K1317/J1317</f>
        <v>0.00368052999631947</v>
      </c>
      <c r="O1317" s="464">
        <f>4*L1317/I1317</f>
        <v>223.555647582565</v>
      </c>
      <c r="P1317" s="462">
        <f>N1317*E1317</f>
        <v>2.01251380198749e-05</v>
      </c>
      <c r="Q1317" s="462">
        <f>O1317*E1317</f>
        <v>1.22240228098147</v>
      </c>
    </row>
    <row r="1318" ht="18.65" customHeight="1">
      <c r="A1318" t="s" s="467">
        <v>3474</v>
      </c>
      <c r="B1318" t="s" s="467">
        <v>232</v>
      </c>
      <c r="C1318" s="465">
        <v>8</v>
      </c>
      <c r="D1318" t="s" s="58">
        <v>1122</v>
      </c>
      <c r="E1318" s="468">
        <v>0.002856</v>
      </c>
      <c r="F1318" s="468">
        <v>0.016256</v>
      </c>
      <c r="G1318" s="468">
        <v>0.010211</v>
      </c>
      <c r="H1318" s="468">
        <v>0.005759</v>
      </c>
      <c r="I1318" s="468">
        <v>0.021022</v>
      </c>
      <c r="J1318" s="468">
        <v>0.008044000000000001</v>
      </c>
      <c r="K1318" s="469">
        <v>0</v>
      </c>
      <c r="L1318" s="469">
        <v>0</v>
      </c>
      <c r="M1318" s="463">
        <v>0.5164</v>
      </c>
      <c r="N1318" s="464">
        <f>4*K1318/J1318</f>
        <v>0</v>
      </c>
      <c r="O1318" s="464">
        <f>4*L1318/I1318</f>
        <v>0</v>
      </c>
      <c r="P1318" s="462">
        <f>N1318*E1318</f>
        <v>0</v>
      </c>
      <c r="Q1318" s="462">
        <f>O1318*E1318</f>
        <v>0</v>
      </c>
    </row>
    <row r="1319" ht="18.65" customHeight="1">
      <c r="A1319" t="s" s="467">
        <v>3474</v>
      </c>
      <c r="B1319" t="s" s="467">
        <v>232</v>
      </c>
      <c r="C1319" s="465">
        <v>9</v>
      </c>
      <c r="D1319" t="s" s="58">
        <v>1122</v>
      </c>
      <c r="E1319" s="468">
        <v>0.002704</v>
      </c>
      <c r="F1319" s="468">
        <v>0.017102</v>
      </c>
      <c r="G1319" s="468">
        <v>0.011841</v>
      </c>
      <c r="H1319" s="468">
        <v>0.006542</v>
      </c>
      <c r="I1319" s="468">
        <v>0.039571</v>
      </c>
      <c r="J1319" s="468">
        <v>0.012744</v>
      </c>
      <c r="K1319" s="469">
        <v>0</v>
      </c>
      <c r="L1319" s="469">
        <v>0</v>
      </c>
      <c r="M1319" s="463">
        <v>1.8091</v>
      </c>
      <c r="N1319" s="464">
        <f>4*K1319/J1319</f>
        <v>0</v>
      </c>
      <c r="O1319" s="464">
        <f>4*L1319/I1319</f>
        <v>0</v>
      </c>
      <c r="P1319" s="462">
        <f>N1319*E1319</f>
        <v>0</v>
      </c>
      <c r="Q1319" s="462">
        <f>O1319*E1319</f>
        <v>0</v>
      </c>
    </row>
    <row r="1320" ht="18.65" customHeight="1">
      <c r="A1320" t="s" s="467">
        <v>3474</v>
      </c>
      <c r="B1320" t="s" s="467">
        <v>232</v>
      </c>
      <c r="C1320" s="465">
        <v>10</v>
      </c>
      <c r="D1320" t="s" s="58">
        <v>1122</v>
      </c>
      <c r="E1320" s="468">
        <v>0.002884</v>
      </c>
      <c r="F1320" s="468">
        <v>0.017426</v>
      </c>
      <c r="G1320" s="468">
        <v>0.010322</v>
      </c>
      <c r="H1320" s="468">
        <v>0.006919</v>
      </c>
      <c r="I1320" s="468">
        <v>0.114279</v>
      </c>
      <c r="J1320" s="468">
        <v>0.006452</v>
      </c>
      <c r="K1320" s="469">
        <v>0</v>
      </c>
      <c r="L1320" s="469">
        <v>0</v>
      </c>
      <c r="M1320" s="463">
        <v>0</v>
      </c>
      <c r="N1320" s="464">
        <f>4*K1320/J1320</f>
        <v>0</v>
      </c>
      <c r="O1320" s="464">
        <f>4*L1320/I1320</f>
        <v>0</v>
      </c>
      <c r="P1320" s="462">
        <f>N1320*E1320</f>
        <v>0</v>
      </c>
      <c r="Q1320" s="462">
        <f>O1320*E1320</f>
        <v>0</v>
      </c>
    </row>
    <row r="1321" ht="18.65" customHeight="1">
      <c r="A1321" t="s" s="467">
        <v>3474</v>
      </c>
      <c r="B1321" t="s" s="467">
        <v>232</v>
      </c>
      <c r="C1321" s="465">
        <v>11</v>
      </c>
      <c r="D1321" t="s" s="58">
        <v>1122</v>
      </c>
      <c r="E1321" s="468">
        <v>0.001937</v>
      </c>
      <c r="F1321" s="468">
        <v>0.017481</v>
      </c>
      <c r="G1321" s="468">
        <v>0.010955</v>
      </c>
      <c r="H1321" s="468">
        <v>0.007357</v>
      </c>
      <c r="I1321" s="468">
        <v>0.39922</v>
      </c>
      <c r="J1321" s="468">
        <v>0.004503</v>
      </c>
      <c r="K1321" s="469">
        <v>0</v>
      </c>
      <c r="L1321" s="469">
        <v>0</v>
      </c>
      <c r="M1321" s="463">
        <v>5.2181</v>
      </c>
      <c r="N1321" s="464">
        <f>4*K1321/J1321</f>
        <v>0</v>
      </c>
      <c r="O1321" s="464">
        <f>4*L1321/I1321</f>
        <v>0</v>
      </c>
      <c r="P1321" s="462">
        <f>N1321*E1321</f>
        <v>0</v>
      </c>
      <c r="Q1321" s="462">
        <f>O1321*E1321</f>
        <v>0</v>
      </c>
    </row>
    <row r="1322" ht="18.65" customHeight="1">
      <c r="A1322" t="s" s="467">
        <v>3474</v>
      </c>
      <c r="B1322" t="s" s="467">
        <v>232</v>
      </c>
      <c r="C1322" s="465">
        <v>12</v>
      </c>
      <c r="D1322" t="s" s="58">
        <v>1122</v>
      </c>
      <c r="E1322" s="468">
        <v>0.002615</v>
      </c>
      <c r="F1322" s="468">
        <v>0.016121</v>
      </c>
      <c r="G1322" s="468">
        <v>0.011968</v>
      </c>
      <c r="H1322" s="468">
        <v>0.007456</v>
      </c>
      <c r="I1322" s="468">
        <v>0.018001</v>
      </c>
      <c r="J1322" s="468">
        <v>0.008003</v>
      </c>
      <c r="K1322" s="469">
        <v>0</v>
      </c>
      <c r="L1322" s="469">
        <v>0</v>
      </c>
      <c r="M1322" s="463">
        <v>6.0868</v>
      </c>
      <c r="N1322" s="464">
        <f>4*K1322/J1322</f>
        <v>0</v>
      </c>
      <c r="O1322" s="464">
        <f>4*L1322/I1322</f>
        <v>0</v>
      </c>
      <c r="P1322" s="462">
        <f>N1322*E1322</f>
        <v>0</v>
      </c>
      <c r="Q1322" s="462">
        <f>O1322*E1322</f>
        <v>0</v>
      </c>
    </row>
    <row r="1323" ht="18.65" customHeight="1">
      <c r="A1323" t="s" s="467">
        <v>3474</v>
      </c>
      <c r="B1323" t="s" s="467">
        <v>232</v>
      </c>
      <c r="C1323" s="465">
        <v>13</v>
      </c>
      <c r="D1323" t="s" s="58">
        <v>1121</v>
      </c>
      <c r="E1323" s="468">
        <v>0.009643000000000001</v>
      </c>
      <c r="F1323" s="468">
        <v>0.015738</v>
      </c>
      <c r="G1323" s="468">
        <v>0.012917</v>
      </c>
      <c r="H1323" s="468">
        <v>0.002602</v>
      </c>
      <c r="I1323" s="468">
        <v>0.004314</v>
      </c>
      <c r="J1323" s="468">
        <v>0.006927</v>
      </c>
      <c r="K1323" s="469">
        <v>5e-06</v>
      </c>
      <c r="L1323" s="469">
        <v>0.278399</v>
      </c>
      <c r="M1323" s="463">
        <v>47.502</v>
      </c>
      <c r="N1323" s="464">
        <f>4*K1323/J1323</f>
        <v>0.0028872527789808</v>
      </c>
      <c r="O1323" s="464">
        <f>4*L1323/I1323</f>
        <v>258.135373203523</v>
      </c>
      <c r="P1323" s="462">
        <f>N1323*E1323</f>
        <v>2.78417785477119e-05</v>
      </c>
      <c r="Q1323" s="462">
        <f>O1323*E1323</f>
        <v>2.48919940380157</v>
      </c>
    </row>
    <row r="1324" ht="18.65" customHeight="1">
      <c r="A1324" t="s" s="467">
        <v>3474</v>
      </c>
      <c r="B1324" t="s" s="467">
        <v>232</v>
      </c>
      <c r="C1324" s="465">
        <v>14</v>
      </c>
      <c r="D1324" t="s" s="58">
        <v>1121</v>
      </c>
      <c r="E1324" s="468">
        <v>0.008836999999999999</v>
      </c>
      <c r="F1324" s="468">
        <v>0.017406</v>
      </c>
      <c r="G1324" s="468">
        <v>0.011142</v>
      </c>
      <c r="H1324" s="468">
        <v>0.004845</v>
      </c>
      <c r="I1324" s="468">
        <v>0.005323</v>
      </c>
      <c r="J1324" s="468">
        <v>0.010695</v>
      </c>
      <c r="K1324" s="469">
        <v>5e-06</v>
      </c>
      <c r="L1324" s="469">
        <v>0.564055</v>
      </c>
      <c r="M1324" s="463">
        <v>10.7246</v>
      </c>
      <c r="N1324" s="464">
        <f>4*K1324/J1324</f>
        <v>0.0018700327255727</v>
      </c>
      <c r="O1324" s="464">
        <f>4*L1324/I1324</f>
        <v>423.862483561901</v>
      </c>
      <c r="P1324" s="462">
        <f>N1324*E1324</f>
        <v>1.65254791958859e-05</v>
      </c>
      <c r="Q1324" s="462">
        <f>O1324*E1324</f>
        <v>3.74567276723652</v>
      </c>
    </row>
    <row r="1325" ht="18.65" customHeight="1">
      <c r="A1325" t="s" s="467">
        <v>3474</v>
      </c>
      <c r="B1325" t="s" s="467">
        <v>232</v>
      </c>
      <c r="C1325" t="s" s="459">
        <v>167</v>
      </c>
      <c r="D1325" t="s" s="58">
        <v>1122</v>
      </c>
      <c r="E1325" s="468">
        <v>0.003705</v>
      </c>
      <c r="F1325" s="468">
        <v>0.017066</v>
      </c>
      <c r="G1325" s="468">
        <v>0.011962</v>
      </c>
      <c r="H1325" s="468">
        <v>4.8e-05</v>
      </c>
      <c r="I1325" s="468">
        <v>0.362043</v>
      </c>
      <c r="J1325" s="468">
        <v>0.004032</v>
      </c>
      <c r="K1325" s="469">
        <v>0</v>
      </c>
      <c r="L1325" s="469">
        <v>0</v>
      </c>
      <c r="M1325" t="s" s="466">
        <v>166</v>
      </c>
      <c r="N1325" s="464">
        <f>4*K1325/J1325</f>
        <v>0</v>
      </c>
      <c r="O1325" s="464">
        <f>4*L1325/I1325</f>
        <v>0</v>
      </c>
      <c r="P1325" s="462">
        <f>N1325*E1325</f>
        <v>0</v>
      </c>
      <c r="Q1325" s="462">
        <f>O1325*E1325</f>
        <v>0</v>
      </c>
    </row>
    <row r="1326" ht="18.65" customHeight="1">
      <c r="A1326" t="s" s="467">
        <v>3474</v>
      </c>
      <c r="B1326" t="s" s="467">
        <v>232</v>
      </c>
      <c r="C1326" t="s" s="459">
        <v>3115</v>
      </c>
      <c r="D1326" t="s" s="58">
        <v>1122</v>
      </c>
      <c r="E1326" s="468">
        <v>0.002061</v>
      </c>
      <c r="F1326" s="468">
        <v>0.017012</v>
      </c>
      <c r="G1326" s="468">
        <v>0.011923</v>
      </c>
      <c r="H1326" s="468">
        <v>0.009653</v>
      </c>
      <c r="I1326" s="468">
        <v>0.029921</v>
      </c>
      <c r="J1326" s="468">
        <v>0.013177</v>
      </c>
      <c r="K1326" s="469">
        <v>0</v>
      </c>
      <c r="L1326" s="469">
        <v>0</v>
      </c>
      <c r="M1326" s="463">
        <v>0.6476</v>
      </c>
      <c r="N1326" s="464">
        <f>4*K1326/J1326</f>
        <v>0</v>
      </c>
      <c r="O1326" s="464">
        <f>4*L1326/I1326</f>
        <v>0</v>
      </c>
      <c r="P1326" s="462">
        <f>N1326*E1326</f>
        <v>0</v>
      </c>
      <c r="Q1326" s="462">
        <f>O1326*E1326</f>
        <v>0</v>
      </c>
    </row>
    <row r="1327" ht="18.65" customHeight="1">
      <c r="A1327" t="s" s="467">
        <v>3474</v>
      </c>
      <c r="B1327" t="s" s="467">
        <v>232</v>
      </c>
      <c r="C1327" s="465">
        <v>16</v>
      </c>
      <c r="D1327" t="s" s="58">
        <v>1121</v>
      </c>
      <c r="E1327" s="468">
        <v>0.006321</v>
      </c>
      <c r="F1327" s="468">
        <v>0.017092</v>
      </c>
      <c r="G1327" s="468">
        <v>0.011335</v>
      </c>
      <c r="H1327" s="468">
        <v>0.007676</v>
      </c>
      <c r="I1327" s="468">
        <v>0.013785</v>
      </c>
      <c r="J1327" s="468">
        <v>0.006348</v>
      </c>
      <c r="K1327" s="469">
        <v>0.044516</v>
      </c>
      <c r="L1327" s="469">
        <v>0.624042</v>
      </c>
      <c r="M1327" s="463">
        <v>9.365600000000001</v>
      </c>
      <c r="N1327" s="464">
        <f>4*K1327/J1327</f>
        <v>28.0504095778198</v>
      </c>
      <c r="O1327" s="464">
        <f>4*L1327/I1327</f>
        <v>181.078563656148</v>
      </c>
      <c r="P1327" s="462">
        <f>N1327*E1327</f>
        <v>0.177306638941399</v>
      </c>
      <c r="Q1327" s="462">
        <f>O1327*E1327</f>
        <v>1.14459760087051</v>
      </c>
    </row>
    <row r="1328" ht="18.65" customHeight="1">
      <c r="A1328" t="s" s="467">
        <v>3474</v>
      </c>
      <c r="B1328" t="s" s="467">
        <v>232</v>
      </c>
      <c r="C1328" s="465">
        <v>17</v>
      </c>
      <c r="D1328" t="s" s="58">
        <v>1122</v>
      </c>
      <c r="E1328" s="468">
        <v>0.002411</v>
      </c>
      <c r="F1328" s="468">
        <v>0.016193</v>
      </c>
      <c r="G1328" s="468">
        <v>0.011926</v>
      </c>
      <c r="H1328" s="468">
        <v>0.007617</v>
      </c>
      <c r="I1328" s="468">
        <v>0.016257</v>
      </c>
      <c r="J1328" s="468">
        <v>0.00719</v>
      </c>
      <c r="K1328" s="469">
        <v>0</v>
      </c>
      <c r="L1328" s="469">
        <v>0</v>
      </c>
      <c r="M1328" s="463">
        <v>2.1985</v>
      </c>
      <c r="N1328" s="464">
        <f>4*K1328/J1328</f>
        <v>0</v>
      </c>
      <c r="O1328" s="464">
        <f>4*L1328/I1328</f>
        <v>0</v>
      </c>
      <c r="P1328" s="462">
        <f>N1328*E1328</f>
        <v>0</v>
      </c>
      <c r="Q1328" s="462">
        <f>O1328*E1328</f>
        <v>0</v>
      </c>
    </row>
    <row r="1329" ht="18.65" customHeight="1">
      <c r="A1329" t="s" s="467">
        <v>3474</v>
      </c>
      <c r="B1329" t="s" s="467">
        <v>232</v>
      </c>
      <c r="C1329" s="465">
        <v>18</v>
      </c>
      <c r="D1329" t="s" s="58">
        <v>1121</v>
      </c>
      <c r="E1329" s="468">
        <v>0.005081</v>
      </c>
      <c r="F1329" s="468">
        <v>0.015055</v>
      </c>
      <c r="G1329" s="468">
        <v>0.012043</v>
      </c>
      <c r="H1329" s="468">
        <v>0.004852</v>
      </c>
      <c r="I1329" s="468">
        <v>0.010466</v>
      </c>
      <c r="J1329" s="468">
        <v>0.007225</v>
      </c>
      <c r="K1329" s="469">
        <v>5e-06</v>
      </c>
      <c r="L1329" s="469">
        <v>0.430889</v>
      </c>
      <c r="M1329" s="463">
        <v>12.1432</v>
      </c>
      <c r="N1329" s="464">
        <f>4*K1329/J1329</f>
        <v>0.0027681660899654</v>
      </c>
      <c r="O1329" s="464">
        <f>4*L1329/I1329</f>
        <v>164.681444678005</v>
      </c>
      <c r="P1329" s="462">
        <f>N1329*E1329</f>
        <v>1.40650519031142e-05</v>
      </c>
      <c r="Q1329" s="462">
        <f>O1329*E1329</f>
        <v>0.836746420408943</v>
      </c>
    </row>
    <row r="1330" ht="18.65" customHeight="1">
      <c r="A1330" t="s" s="467">
        <v>3474</v>
      </c>
      <c r="B1330" t="s" s="467">
        <v>232</v>
      </c>
      <c r="C1330" s="465">
        <v>19</v>
      </c>
      <c r="D1330" t="s" s="58">
        <v>1122</v>
      </c>
      <c r="E1330" s="468">
        <v>0.002728</v>
      </c>
      <c r="F1330" s="468">
        <v>0.015457</v>
      </c>
      <c r="G1330" s="468">
        <v>0.011749</v>
      </c>
      <c r="H1330" s="468">
        <v>0.005936</v>
      </c>
      <c r="I1330" s="468">
        <v>0.035138</v>
      </c>
      <c r="J1330" s="468">
        <v>0.006383</v>
      </c>
      <c r="K1330" s="469">
        <v>0</v>
      </c>
      <c r="L1330" s="469">
        <v>0</v>
      </c>
      <c r="M1330" s="463">
        <v>6.624</v>
      </c>
      <c r="N1330" s="464">
        <f>4*K1330/J1330</f>
        <v>0</v>
      </c>
      <c r="O1330" s="464">
        <f>4*L1330/I1330</f>
        <v>0</v>
      </c>
      <c r="P1330" s="462">
        <f>N1330*E1330</f>
        <v>0</v>
      </c>
      <c r="Q1330" s="462">
        <f>O1330*E1330</f>
        <v>0</v>
      </c>
    </row>
    <row r="1331" ht="18.65" customHeight="1">
      <c r="A1331" t="s" s="467">
        <v>3474</v>
      </c>
      <c r="B1331" t="s" s="467">
        <v>232</v>
      </c>
      <c r="C1331" s="465">
        <v>20</v>
      </c>
      <c r="D1331" t="s" s="58">
        <v>1121</v>
      </c>
      <c r="E1331" s="468">
        <v>0.004771</v>
      </c>
      <c r="F1331" s="468">
        <v>0.015603</v>
      </c>
      <c r="G1331" s="468">
        <v>0.012177</v>
      </c>
      <c r="H1331" s="468">
        <v>0.005245</v>
      </c>
      <c r="I1331" s="468">
        <v>0.01403</v>
      </c>
      <c r="J1331" s="468">
        <v>0.005985</v>
      </c>
      <c r="K1331" s="469">
        <v>5e-06</v>
      </c>
      <c r="L1331" s="469">
        <v>0.578305</v>
      </c>
      <c r="M1331" s="463">
        <v>14.1335</v>
      </c>
      <c r="N1331" s="464">
        <f>4*K1331/J1331</f>
        <v>0.00334168755221387</v>
      </c>
      <c r="O1331" s="464">
        <f>4*L1331/I1331</f>
        <v>164.876692801140</v>
      </c>
      <c r="P1331" s="462">
        <f>N1331*E1331</f>
        <v>1.59431913116124e-05</v>
      </c>
      <c r="Q1331" s="462">
        <f>O1331*E1331</f>
        <v>0.786626701354239</v>
      </c>
    </row>
    <row r="1332" ht="18.65" customHeight="1">
      <c r="A1332" t="s" s="467">
        <v>3474</v>
      </c>
      <c r="B1332" t="s" s="467">
        <v>232</v>
      </c>
      <c r="C1332" s="465">
        <v>21</v>
      </c>
      <c r="D1332" t="s" s="58">
        <v>1122</v>
      </c>
      <c r="E1332" s="468">
        <v>0.001958</v>
      </c>
      <c r="F1332" s="468">
        <v>0.016125</v>
      </c>
      <c r="G1332" s="468">
        <v>0.014597</v>
      </c>
      <c r="H1332" s="468">
        <v>0.005261</v>
      </c>
      <c r="I1332" s="468">
        <v>5e-06</v>
      </c>
      <c r="J1332" s="468">
        <v>5e-06</v>
      </c>
      <c r="K1332" s="469">
        <v>0</v>
      </c>
      <c r="L1332" s="469">
        <v>0</v>
      </c>
      <c r="M1332" s="463">
        <v>0</v>
      </c>
      <c r="N1332" s="464">
        <f>4*K1332/J1332</f>
        <v>0</v>
      </c>
      <c r="O1332" s="464">
        <f>4*L1332/I1332</f>
        <v>0</v>
      </c>
      <c r="P1332" s="462">
        <f>N1332*E1332</f>
        <v>0</v>
      </c>
      <c r="Q1332" s="462">
        <f>O1332*E1332</f>
        <v>0</v>
      </c>
    </row>
    <row r="1333" ht="18.65" customHeight="1">
      <c r="A1333" t="s" s="467">
        <v>3474</v>
      </c>
      <c r="B1333" t="s" s="467">
        <v>232</v>
      </c>
      <c r="C1333" t="s" s="459">
        <v>216</v>
      </c>
      <c r="D1333" t="s" s="58">
        <v>1121</v>
      </c>
      <c r="E1333" s="468">
        <v>0.004808</v>
      </c>
      <c r="F1333" s="468">
        <v>0.015987</v>
      </c>
      <c r="G1333" s="468">
        <v>0.01215</v>
      </c>
      <c r="H1333" s="468">
        <v>0.006066</v>
      </c>
      <c r="I1333" s="468">
        <v>0.011548</v>
      </c>
      <c r="J1333" s="468">
        <v>0.007031</v>
      </c>
      <c r="K1333" s="469">
        <v>5e-06</v>
      </c>
      <c r="L1333" s="469">
        <v>0.5692120000000001</v>
      </c>
      <c r="M1333" s="463">
        <v>148.9359</v>
      </c>
      <c r="N1333" s="464">
        <f>4*K1333/J1333</f>
        <v>0.00284454558384298</v>
      </c>
      <c r="O1333" s="464">
        <f>4*L1333/I1333</f>
        <v>197.163837894008</v>
      </c>
      <c r="P1333" s="462">
        <f>N1333*E1333</f>
        <v>1.3676575167117e-05</v>
      </c>
      <c r="Q1333" s="462">
        <f>O1333*E1333</f>
        <v>0.94796373259439</v>
      </c>
    </row>
    <row r="1334" ht="18.65" customHeight="1">
      <c r="A1334" t="s" s="467">
        <v>3475</v>
      </c>
      <c r="B1334" t="s" s="467">
        <v>215</v>
      </c>
      <c r="C1334" s="465">
        <v>1</v>
      </c>
      <c r="D1334" t="s" s="58">
        <v>1121</v>
      </c>
      <c r="E1334" s="468">
        <v>0.008018000000000001</v>
      </c>
      <c r="F1334" s="468">
        <v>0.017522</v>
      </c>
      <c r="G1334" s="468">
        <v>0.014311</v>
      </c>
      <c r="H1334" s="468">
        <v>0.004757</v>
      </c>
      <c r="I1334" s="468">
        <v>0.00894</v>
      </c>
      <c r="J1334" s="468">
        <v>0.000982</v>
      </c>
      <c r="K1334" s="469">
        <v>0.061329</v>
      </c>
      <c r="L1334" s="469">
        <v>5e-06</v>
      </c>
      <c r="M1334" s="463">
        <v>63.9472</v>
      </c>
      <c r="N1334" s="464">
        <f>4*K1334/J1334</f>
        <v>249.812627291242</v>
      </c>
      <c r="O1334" s="464">
        <f>4*L1334/I1334</f>
        <v>0.00223713646532438</v>
      </c>
      <c r="P1334" s="462">
        <f>N1334*E1334</f>
        <v>2.00299764562118</v>
      </c>
      <c r="Q1334" s="462">
        <f>O1334*E1334</f>
        <v>1.79373601789709e-05</v>
      </c>
    </row>
    <row r="1335" ht="18.65" customHeight="1">
      <c r="A1335" t="s" s="467">
        <v>3475</v>
      </c>
      <c r="B1335" t="s" s="467">
        <v>215</v>
      </c>
      <c r="C1335" t="s" s="459">
        <v>180</v>
      </c>
      <c r="D1335" t="s" s="58">
        <v>1121</v>
      </c>
      <c r="E1335" s="468">
        <v>0.008884</v>
      </c>
      <c r="F1335" s="468">
        <v>0.022266</v>
      </c>
      <c r="G1335" s="468">
        <v>0.012442</v>
      </c>
      <c r="H1335" s="468">
        <v>0.004918</v>
      </c>
      <c r="I1335" s="468">
        <v>0.016019</v>
      </c>
      <c r="J1335" s="468">
        <v>1.3e-05</v>
      </c>
      <c r="K1335" s="469">
        <v>0.0005330000000000001</v>
      </c>
      <c r="L1335" s="469">
        <v>5e-06</v>
      </c>
      <c r="M1335" s="463">
        <v>10.4887</v>
      </c>
      <c r="N1335" s="464">
        <f>4*K1335/J1335</f>
        <v>164</v>
      </c>
      <c r="O1335" s="464">
        <f>4*L1335/I1335</f>
        <v>0.00124851738560459</v>
      </c>
      <c r="P1335" s="462">
        <f>N1335*E1335</f>
        <v>1.456976</v>
      </c>
      <c r="Q1335" s="462">
        <f>O1335*E1335</f>
        <v>1.10918284537112e-05</v>
      </c>
    </row>
    <row r="1336" ht="18.65" customHeight="1">
      <c r="A1336" t="s" s="467">
        <v>3475</v>
      </c>
      <c r="B1336" t="s" s="467">
        <v>215</v>
      </c>
      <c r="C1336" t="s" s="459">
        <v>150</v>
      </c>
      <c r="D1336" t="s" s="58">
        <v>1121</v>
      </c>
      <c r="E1336" s="468">
        <v>0.008255</v>
      </c>
      <c r="F1336" s="468">
        <v>0.018489</v>
      </c>
      <c r="G1336" s="468">
        <v>0.016566</v>
      </c>
      <c r="H1336" s="468">
        <v>0.008095</v>
      </c>
      <c r="I1336" s="468">
        <v>0.027764</v>
      </c>
      <c r="J1336" s="468">
        <v>9.1e-05</v>
      </c>
      <c r="K1336" s="469">
        <v>0.009110999999999999</v>
      </c>
      <c r="L1336" s="469">
        <v>5e-06</v>
      </c>
      <c r="M1336" s="463">
        <v>15.6935</v>
      </c>
      <c r="N1336" s="464">
        <f>4*K1336/J1336</f>
        <v>400.483516483516</v>
      </c>
      <c r="O1336" s="464">
        <f>4*L1336/I1336</f>
        <v>0.000720357297219421</v>
      </c>
      <c r="P1336" s="462">
        <f>N1336*E1336</f>
        <v>3.30599142857142</v>
      </c>
      <c r="Q1336" s="462">
        <f>O1336*E1336</f>
        <v>5.94654948854632e-06</v>
      </c>
    </row>
    <row r="1337" ht="18.65" customHeight="1">
      <c r="A1337" t="s" s="467">
        <v>3475</v>
      </c>
      <c r="B1337" t="s" s="467">
        <v>215</v>
      </c>
      <c r="C1337" t="s" s="459">
        <v>182</v>
      </c>
      <c r="D1337" t="s" s="58">
        <v>1122</v>
      </c>
      <c r="E1337" s="468">
        <v>0.005907</v>
      </c>
      <c r="F1337" s="468">
        <v>0.021502</v>
      </c>
      <c r="G1337" s="468">
        <v>0.014001</v>
      </c>
      <c r="H1337" s="468">
        <v>0.004356</v>
      </c>
      <c r="I1337" s="468">
        <v>0.025263</v>
      </c>
      <c r="J1337" s="468">
        <v>5e-06</v>
      </c>
      <c r="K1337" s="469">
        <v>0</v>
      </c>
      <c r="L1337" s="469">
        <v>0</v>
      </c>
      <c r="M1337" s="463">
        <v>6.469</v>
      </c>
      <c r="N1337" s="464">
        <f>4*K1337/J1337</f>
        <v>0</v>
      </c>
      <c r="O1337" s="464">
        <f>4*L1337/I1337</f>
        <v>0</v>
      </c>
      <c r="P1337" s="462">
        <f>N1337*E1337</f>
        <v>0</v>
      </c>
      <c r="Q1337" s="462">
        <f>O1337*E1337</f>
        <v>0</v>
      </c>
    </row>
    <row r="1338" ht="18.65" customHeight="1">
      <c r="A1338" t="s" s="467">
        <v>3475</v>
      </c>
      <c r="B1338" t="s" s="467">
        <v>215</v>
      </c>
      <c r="C1338" s="465">
        <v>3</v>
      </c>
      <c r="D1338" t="s" s="58">
        <v>1121</v>
      </c>
      <c r="E1338" s="468">
        <v>0.009977</v>
      </c>
      <c r="F1338" s="468">
        <v>0.017633</v>
      </c>
      <c r="G1338" s="468">
        <v>0.016214</v>
      </c>
      <c r="H1338" s="468">
        <v>0.003858</v>
      </c>
      <c r="I1338" s="468">
        <v>0.012708</v>
      </c>
      <c r="J1338" s="468">
        <v>0.001118</v>
      </c>
      <c r="K1338" s="469">
        <v>0.079523</v>
      </c>
      <c r="L1338" s="469">
        <v>5e-06</v>
      </c>
      <c r="M1338" s="463">
        <v>56.7654</v>
      </c>
      <c r="N1338" s="464">
        <f>4*K1338/J1338</f>
        <v>284.518783542039</v>
      </c>
      <c r="O1338" s="464">
        <f>4*L1338/I1338</f>
        <v>0.00157381177211206</v>
      </c>
      <c r="P1338" s="462">
        <f>N1338*E1338</f>
        <v>2.83864390339892</v>
      </c>
      <c r="Q1338" s="462">
        <f>O1338*E1338</f>
        <v>1.5701920050362e-05</v>
      </c>
    </row>
    <row r="1339" ht="18.65" customHeight="1">
      <c r="A1339" t="s" s="467">
        <v>3475</v>
      </c>
      <c r="B1339" t="s" s="467">
        <v>215</v>
      </c>
      <c r="C1339" s="465">
        <v>4</v>
      </c>
      <c r="D1339" t="s" s="58">
        <v>1121</v>
      </c>
      <c r="E1339" s="468">
        <v>0.009219</v>
      </c>
      <c r="F1339" s="468">
        <v>0.018448</v>
      </c>
      <c r="G1339" s="468">
        <v>0.016549</v>
      </c>
      <c r="H1339" s="468">
        <v>0.003927</v>
      </c>
      <c r="I1339" s="468">
        <v>0.011212</v>
      </c>
      <c r="J1339" s="468">
        <v>0.00349</v>
      </c>
      <c r="K1339" s="469">
        <v>0.0342</v>
      </c>
      <c r="L1339" s="469">
        <v>0.243865</v>
      </c>
      <c r="M1339" s="463">
        <v>26.3339</v>
      </c>
      <c r="N1339" s="464">
        <f>4*K1339/J1339</f>
        <v>39.1977077363897</v>
      </c>
      <c r="O1339" s="464">
        <f>4*L1339/I1339</f>
        <v>87.00142704245449</v>
      </c>
      <c r="P1339" s="462">
        <f>N1339*E1339</f>
        <v>0.361363667621777</v>
      </c>
      <c r="Q1339" s="462">
        <f>O1339*E1339</f>
        <v>0.802066155904388</v>
      </c>
    </row>
    <row r="1340" ht="18.65" customHeight="1">
      <c r="A1340" t="s" s="467">
        <v>3475</v>
      </c>
      <c r="B1340" t="s" s="467">
        <v>215</v>
      </c>
      <c r="C1340" s="465">
        <v>5</v>
      </c>
      <c r="D1340" t="s" s="58">
        <v>1122</v>
      </c>
      <c r="E1340" s="468">
        <v>0.004302</v>
      </c>
      <c r="F1340" s="468">
        <v>0.021387</v>
      </c>
      <c r="G1340" s="468">
        <v>0.012239</v>
      </c>
      <c r="H1340" s="468">
        <v>0.008156</v>
      </c>
      <c r="I1340" s="468">
        <v>0.018059</v>
      </c>
      <c r="J1340" s="468">
        <v>0.008148000000000001</v>
      </c>
      <c r="K1340" s="469">
        <v>0</v>
      </c>
      <c r="L1340" s="469">
        <v>0</v>
      </c>
      <c r="M1340" s="463">
        <v>3.422</v>
      </c>
      <c r="N1340" s="464">
        <f>4*K1340/J1340</f>
        <v>0</v>
      </c>
      <c r="O1340" s="464">
        <f>4*L1340/I1340</f>
        <v>0</v>
      </c>
      <c r="P1340" s="462">
        <f>N1340*E1340</f>
        <v>0</v>
      </c>
      <c r="Q1340" s="462">
        <f>O1340*E1340</f>
        <v>0</v>
      </c>
    </row>
    <row r="1341" ht="18.65" customHeight="1">
      <c r="A1341" t="s" s="467">
        <v>3475</v>
      </c>
      <c r="B1341" t="s" s="467">
        <v>215</v>
      </c>
      <c r="C1341" s="465">
        <v>6</v>
      </c>
      <c r="D1341" t="s" s="58">
        <v>1121</v>
      </c>
      <c r="E1341" s="468">
        <v>0.014481</v>
      </c>
      <c r="F1341" s="468">
        <v>0.018574</v>
      </c>
      <c r="G1341" s="468">
        <v>0.015718</v>
      </c>
      <c r="H1341" s="468">
        <v>0.00039</v>
      </c>
      <c r="I1341" s="468">
        <v>0.011298</v>
      </c>
      <c r="J1341" s="468">
        <v>0.00024</v>
      </c>
      <c r="K1341" s="469">
        <v>0.020103</v>
      </c>
      <c r="L1341" s="469">
        <v>5e-06</v>
      </c>
      <c r="M1341" s="463">
        <v>89.8121</v>
      </c>
      <c r="N1341" s="464">
        <f>4*K1341/J1341</f>
        <v>335.05</v>
      </c>
      <c r="O1341" s="464">
        <f>4*L1341/I1341</f>
        <v>0.00177022481855196</v>
      </c>
      <c r="P1341" s="462">
        <f>N1341*E1341</f>
        <v>4.85185905</v>
      </c>
      <c r="Q1341" s="462">
        <f>O1341*E1341</f>
        <v>2.56346255974509e-05</v>
      </c>
    </row>
    <row r="1342" ht="18.65" customHeight="1">
      <c r="A1342" t="s" s="467">
        <v>3475</v>
      </c>
      <c r="B1342" t="s" s="467">
        <v>215</v>
      </c>
      <c r="C1342" s="465">
        <v>7</v>
      </c>
      <c r="D1342" t="s" s="58">
        <v>1121</v>
      </c>
      <c r="E1342" s="468">
        <v>0.005089</v>
      </c>
      <c r="F1342" s="468">
        <v>0.018707</v>
      </c>
      <c r="G1342" s="468">
        <v>0.014581</v>
      </c>
      <c r="H1342" s="468">
        <v>0.006691</v>
      </c>
      <c r="I1342" s="468">
        <v>0.011547</v>
      </c>
      <c r="J1342" s="468">
        <v>0.001527</v>
      </c>
      <c r="K1342" s="469">
        <v>0.040443</v>
      </c>
      <c r="L1342" s="469">
        <v>5e-06</v>
      </c>
      <c r="M1342" s="463">
        <v>21.333</v>
      </c>
      <c r="N1342" s="464">
        <f>4*K1342/J1342</f>
        <v>105.941060903733</v>
      </c>
      <c r="O1342" s="464">
        <f>4*L1342/I1342</f>
        <v>0.00173205161513813</v>
      </c>
      <c r="P1342" s="462">
        <f>N1342*E1342</f>
        <v>0.539134058939097</v>
      </c>
      <c r="Q1342" s="462">
        <f>O1342*E1342</f>
        <v>8.81441066943794e-06</v>
      </c>
    </row>
    <row r="1343" ht="18.65" customHeight="1">
      <c r="A1343" t="s" s="467">
        <v>3475</v>
      </c>
      <c r="B1343" t="s" s="467">
        <v>215</v>
      </c>
      <c r="C1343" s="465">
        <v>8</v>
      </c>
      <c r="D1343" t="s" s="58">
        <v>1121</v>
      </c>
      <c r="E1343" s="468">
        <v>0.004551</v>
      </c>
      <c r="F1343" s="468">
        <v>0.018353</v>
      </c>
      <c r="G1343" s="468">
        <v>0.015125</v>
      </c>
      <c r="H1343" s="468">
        <v>0.00687</v>
      </c>
      <c r="I1343" s="468">
        <v>0.017114</v>
      </c>
      <c r="J1343" s="468">
        <v>0.002389</v>
      </c>
      <c r="K1343" s="469">
        <v>0.10899</v>
      </c>
      <c r="L1343" s="469">
        <v>0.082688</v>
      </c>
      <c r="M1343" s="463">
        <v>11.7564</v>
      </c>
      <c r="N1343" s="464">
        <f>4*K1343/J1343</f>
        <v>182.486395981582</v>
      </c>
      <c r="O1343" s="464">
        <f>4*L1343/I1343</f>
        <v>19.3263994390557</v>
      </c>
      <c r="P1343" s="462">
        <f>N1343*E1343</f>
        <v>0.83049558811218</v>
      </c>
      <c r="Q1343" s="462">
        <f>O1343*E1343</f>
        <v>0.0879544438471425</v>
      </c>
    </row>
    <row r="1344" ht="18.65" customHeight="1">
      <c r="A1344" t="s" s="467">
        <v>3475</v>
      </c>
      <c r="B1344" t="s" s="467">
        <v>215</v>
      </c>
      <c r="C1344" s="465">
        <v>9</v>
      </c>
      <c r="D1344" t="s" s="58">
        <v>1121</v>
      </c>
      <c r="E1344" s="468">
        <v>0.006559</v>
      </c>
      <c r="F1344" s="468">
        <v>0.02107</v>
      </c>
      <c r="G1344" s="468">
        <v>0.013373</v>
      </c>
      <c r="H1344" s="468">
        <v>0.006571</v>
      </c>
      <c r="I1344" s="468">
        <v>0.021431</v>
      </c>
      <c r="J1344" s="468">
        <v>2.5e-05</v>
      </c>
      <c r="K1344" s="469">
        <v>0.001472</v>
      </c>
      <c r="L1344" s="469">
        <v>5e-06</v>
      </c>
      <c r="M1344" s="463">
        <v>21.8519</v>
      </c>
      <c r="N1344" s="464">
        <f>4*K1344/J1344</f>
        <v>235.52</v>
      </c>
      <c r="O1344" s="464">
        <f>4*L1344/I1344</f>
        <v>0.0009332275675423449</v>
      </c>
      <c r="P1344" s="462">
        <f>N1344*E1344</f>
        <v>1.54477568</v>
      </c>
      <c r="Q1344" s="462">
        <f>O1344*E1344</f>
        <v>6.12103961551024e-06</v>
      </c>
    </row>
    <row r="1345" ht="18.65" customHeight="1">
      <c r="A1345" t="s" s="467">
        <v>3475</v>
      </c>
      <c r="B1345" t="s" s="467">
        <v>215</v>
      </c>
      <c r="C1345" s="465">
        <v>10</v>
      </c>
      <c r="D1345" t="s" s="58">
        <v>1121</v>
      </c>
      <c r="E1345" s="468">
        <v>0.007098</v>
      </c>
      <c r="F1345" s="468">
        <v>0.018193</v>
      </c>
      <c r="G1345" s="468">
        <v>0.014023</v>
      </c>
      <c r="H1345" s="468">
        <v>0.004994</v>
      </c>
      <c r="I1345" s="468">
        <v>0.012433</v>
      </c>
      <c r="J1345" s="468">
        <v>1.1e-05</v>
      </c>
      <c r="K1345" s="469">
        <v>0.000596</v>
      </c>
      <c r="L1345" s="469">
        <v>5e-06</v>
      </c>
      <c r="M1345" s="463">
        <v>126.5972</v>
      </c>
      <c r="N1345" s="464">
        <f>4*K1345/J1345</f>
        <v>216.727272727273</v>
      </c>
      <c r="O1345" s="464">
        <f>4*L1345/I1345</f>
        <v>0.00160862221507279</v>
      </c>
      <c r="P1345" s="462">
        <f>N1345*E1345</f>
        <v>1.53833018181818</v>
      </c>
      <c r="Q1345" s="462">
        <f>O1345*E1345</f>
        <v>1.14180004825867e-05</v>
      </c>
    </row>
    <row r="1346" ht="18.65" customHeight="1">
      <c r="A1346" t="s" s="467">
        <v>3475</v>
      </c>
      <c r="B1346" t="s" s="467">
        <v>215</v>
      </c>
      <c r="C1346" s="465">
        <v>11</v>
      </c>
      <c r="D1346" t="s" s="58">
        <v>1121</v>
      </c>
      <c r="E1346" s="468">
        <v>0.005709</v>
      </c>
      <c r="F1346" s="468">
        <v>0.017205</v>
      </c>
      <c r="G1346" s="468">
        <v>0.016138</v>
      </c>
      <c r="H1346" s="468">
        <v>0.006381</v>
      </c>
      <c r="I1346" s="468">
        <v>0.009342</v>
      </c>
      <c r="J1346" s="468">
        <v>0.003193</v>
      </c>
      <c r="K1346" s="469">
        <v>0.067191</v>
      </c>
      <c r="L1346" s="469">
        <v>0.132139</v>
      </c>
      <c r="M1346" s="463">
        <v>21.0856</v>
      </c>
      <c r="N1346" s="464">
        <f>4*K1346/J1346</f>
        <v>84.1728781709991</v>
      </c>
      <c r="O1346" s="464">
        <f>4*L1346/I1346</f>
        <v>56.5784628559195</v>
      </c>
      <c r="P1346" s="462">
        <f>N1346*E1346</f>
        <v>0.480542961478234</v>
      </c>
      <c r="Q1346" s="462">
        <f>O1346*E1346</f>
        <v>0.323006444444444</v>
      </c>
    </row>
    <row r="1347" ht="18.65" customHeight="1">
      <c r="A1347" t="s" s="467">
        <v>3475</v>
      </c>
      <c r="B1347" t="s" s="467">
        <v>215</v>
      </c>
      <c r="C1347" s="465">
        <v>12</v>
      </c>
      <c r="D1347" t="s" s="58">
        <v>1121</v>
      </c>
      <c r="E1347" s="468">
        <v>0.006642</v>
      </c>
      <c r="F1347" s="468">
        <v>0.018144</v>
      </c>
      <c r="G1347" s="468">
        <v>0.014293</v>
      </c>
      <c r="H1347" s="468">
        <v>0.00636</v>
      </c>
      <c r="I1347" s="468">
        <v>0.013375</v>
      </c>
      <c r="J1347" s="468">
        <v>0.000464</v>
      </c>
      <c r="K1347" s="469">
        <v>0.04235</v>
      </c>
      <c r="L1347" s="469">
        <v>5e-06</v>
      </c>
      <c r="M1347" s="463">
        <v>73.94889999999999</v>
      </c>
      <c r="N1347" s="464">
        <f>4*K1347/J1347</f>
        <v>365.086206896552</v>
      </c>
      <c r="O1347" s="464">
        <f>4*L1347/I1347</f>
        <v>0.00149532710280374</v>
      </c>
      <c r="P1347" s="462">
        <f>N1347*E1347</f>
        <v>2.4249025862069</v>
      </c>
      <c r="Q1347" s="462">
        <f>O1347*E1347</f>
        <v>9.93196261682244e-06</v>
      </c>
    </row>
    <row r="1348" ht="18.65" customHeight="1">
      <c r="A1348" t="s" s="467">
        <v>3475</v>
      </c>
      <c r="B1348" t="s" s="467">
        <v>215</v>
      </c>
      <c r="C1348" s="465">
        <v>13</v>
      </c>
      <c r="D1348" t="s" s="58">
        <v>1121</v>
      </c>
      <c r="E1348" s="468">
        <v>0.006826</v>
      </c>
      <c r="F1348" s="468">
        <v>0.017665</v>
      </c>
      <c r="G1348" s="468">
        <v>0.015012</v>
      </c>
      <c r="H1348" s="468">
        <v>0.005496</v>
      </c>
      <c r="I1348" s="468">
        <v>0.004643</v>
      </c>
      <c r="J1348" s="468">
        <v>0.005592</v>
      </c>
      <c r="K1348" s="469">
        <v>0.045459</v>
      </c>
      <c r="L1348" s="469">
        <v>0.116886</v>
      </c>
      <c r="M1348" s="463">
        <v>35.2416</v>
      </c>
      <c r="N1348" s="464">
        <f>4*K1348/J1348</f>
        <v>32.5171673819742</v>
      </c>
      <c r="O1348" s="464">
        <f>4*L1348/I1348</f>
        <v>100.698686194271</v>
      </c>
      <c r="P1348" s="462">
        <f>N1348*E1348</f>
        <v>0.221962184549356</v>
      </c>
      <c r="Q1348" s="462">
        <f>O1348*E1348</f>
        <v>0.687369231962094</v>
      </c>
    </row>
    <row r="1349" ht="18.65" customHeight="1">
      <c r="A1349" t="s" s="467">
        <v>3475</v>
      </c>
      <c r="B1349" t="s" s="467">
        <v>215</v>
      </c>
      <c r="C1349" s="465">
        <v>14</v>
      </c>
      <c r="D1349" t="s" s="58">
        <v>1121</v>
      </c>
      <c r="E1349" s="468">
        <v>0.008191</v>
      </c>
      <c r="F1349" s="468">
        <v>0.019646</v>
      </c>
      <c r="G1349" s="468">
        <v>0.015728</v>
      </c>
      <c r="H1349" s="468">
        <v>0.005225</v>
      </c>
      <c r="I1349" s="468">
        <v>0.013081</v>
      </c>
      <c r="J1349" s="468">
        <v>0.002155</v>
      </c>
      <c r="K1349" s="469">
        <v>0.092033</v>
      </c>
      <c r="L1349" s="469">
        <v>5e-06</v>
      </c>
      <c r="M1349" s="463">
        <v>30.3509</v>
      </c>
      <c r="N1349" s="464">
        <f>4*K1349/J1349</f>
        <v>170.826914153132</v>
      </c>
      <c r="O1349" s="464">
        <f>4*L1349/I1349</f>
        <v>0.00152893509670514</v>
      </c>
      <c r="P1349" s="462">
        <f>N1349*E1349</f>
        <v>1.3992432538283</v>
      </c>
      <c r="Q1349" s="462">
        <f>O1349*E1349</f>
        <v>1.25235073771118e-05</v>
      </c>
    </row>
    <row r="1350" ht="18.65" customHeight="1">
      <c r="A1350" t="s" s="467">
        <v>3475</v>
      </c>
      <c r="B1350" t="s" s="467">
        <v>215</v>
      </c>
      <c r="C1350" t="s" s="459">
        <v>3114</v>
      </c>
      <c r="D1350" t="s" s="58">
        <v>1122</v>
      </c>
      <c r="E1350" s="468">
        <v>0.001784</v>
      </c>
      <c r="F1350" s="468">
        <v>0.021846</v>
      </c>
      <c r="G1350" s="468">
        <v>0.01447</v>
      </c>
      <c r="H1350" s="468">
        <v>0.006956</v>
      </c>
      <c r="I1350" s="468">
        <v>0.004885</v>
      </c>
      <c r="J1350" s="468">
        <v>0.002765</v>
      </c>
      <c r="K1350" s="469">
        <v>0</v>
      </c>
      <c r="L1350" s="469">
        <v>0</v>
      </c>
      <c r="M1350" s="463">
        <v>0.8921</v>
      </c>
      <c r="N1350" s="464">
        <f>4*K1350/J1350</f>
        <v>0</v>
      </c>
      <c r="O1350" s="464">
        <f>4*L1350/I1350</f>
        <v>0</v>
      </c>
      <c r="P1350" s="462">
        <f>N1350*E1350</f>
        <v>0</v>
      </c>
      <c r="Q1350" s="462">
        <f>O1350*E1350</f>
        <v>0</v>
      </c>
    </row>
    <row r="1351" ht="18.65" customHeight="1">
      <c r="A1351" t="s" s="467">
        <v>3475</v>
      </c>
      <c r="B1351" t="s" s="467">
        <v>215</v>
      </c>
      <c r="C1351" t="s" s="459">
        <v>167</v>
      </c>
      <c r="D1351" t="s" s="58">
        <v>1122</v>
      </c>
      <c r="E1351" s="468">
        <v>0.003312</v>
      </c>
      <c r="F1351" s="468">
        <v>0.022427</v>
      </c>
      <c r="G1351" s="468">
        <v>0.009998999999999999</v>
      </c>
      <c r="H1351" s="468">
        <v>0.007733</v>
      </c>
      <c r="I1351" s="468">
        <v>0.009497</v>
      </c>
      <c r="J1351" s="468">
        <v>0.00261</v>
      </c>
      <c r="K1351" s="469">
        <v>0</v>
      </c>
      <c r="L1351" s="469">
        <v>0</v>
      </c>
      <c r="M1351" s="463">
        <v>0</v>
      </c>
      <c r="N1351" s="464">
        <f>4*K1351/J1351</f>
        <v>0</v>
      </c>
      <c r="O1351" s="464">
        <f>4*L1351/I1351</f>
        <v>0</v>
      </c>
      <c r="P1351" s="462">
        <f>N1351*E1351</f>
        <v>0</v>
      </c>
      <c r="Q1351" s="462">
        <f>O1351*E1351</f>
        <v>0</v>
      </c>
    </row>
    <row r="1352" ht="18.65" customHeight="1">
      <c r="A1352" t="s" s="467">
        <v>3475</v>
      </c>
      <c r="B1352" t="s" s="467">
        <v>215</v>
      </c>
      <c r="C1352" t="s" s="459">
        <v>3115</v>
      </c>
      <c r="D1352" t="s" s="58">
        <v>1121</v>
      </c>
      <c r="E1352" s="468">
        <v>0.006164</v>
      </c>
      <c r="F1352" s="468">
        <v>0.019466</v>
      </c>
      <c r="G1352" s="468">
        <v>0.016011</v>
      </c>
      <c r="H1352" s="468">
        <v>0.008244</v>
      </c>
      <c r="I1352" s="468">
        <v>0.019917</v>
      </c>
      <c r="J1352" s="468">
        <v>0.002173</v>
      </c>
      <c r="K1352" s="469">
        <v>0.102401</v>
      </c>
      <c r="L1352" s="469">
        <v>0.073083</v>
      </c>
      <c r="M1352" s="463">
        <v>22.7399</v>
      </c>
      <c r="N1352" s="464">
        <f>4*K1352/J1352</f>
        <v>188.497008743672</v>
      </c>
      <c r="O1352" s="464">
        <f>4*L1352/I1352</f>
        <v>14.6775116734448</v>
      </c>
      <c r="P1352" s="462">
        <f>N1352*E1352</f>
        <v>1.16189556189599</v>
      </c>
      <c r="Q1352" s="462">
        <f>O1352*E1352</f>
        <v>0.0904721819551137</v>
      </c>
    </row>
    <row r="1353" ht="18.65" customHeight="1">
      <c r="A1353" t="s" s="467">
        <v>3475</v>
      </c>
      <c r="B1353" t="s" s="467">
        <v>215</v>
      </c>
      <c r="C1353" s="465">
        <v>16</v>
      </c>
      <c r="D1353" t="s" s="58">
        <v>1121</v>
      </c>
      <c r="E1353" s="468">
        <v>0.00834</v>
      </c>
      <c r="F1353" s="468">
        <v>0.021275</v>
      </c>
      <c r="G1353" s="468">
        <v>0.013539</v>
      </c>
      <c r="H1353" s="468">
        <v>0.005882</v>
      </c>
      <c r="I1353" s="468">
        <v>0.016356</v>
      </c>
      <c r="J1353" s="468">
        <v>9.2e-05</v>
      </c>
      <c r="K1353" s="469">
        <v>0.006679</v>
      </c>
      <c r="L1353" s="469">
        <v>5e-06</v>
      </c>
      <c r="M1353" s="463">
        <v>76.9456</v>
      </c>
      <c r="N1353" s="464">
        <f>4*K1353/J1353</f>
        <v>290.391304347826</v>
      </c>
      <c r="O1353" s="464">
        <f>4*L1353/I1353</f>
        <v>0.0012227928588897</v>
      </c>
      <c r="P1353" s="462">
        <f>N1353*E1353</f>
        <v>2.42186347826087</v>
      </c>
      <c r="Q1353" s="462">
        <f>O1353*E1353</f>
        <v>1.01980924431401e-05</v>
      </c>
    </row>
    <row r="1354" ht="18.65" customHeight="1">
      <c r="A1354" t="s" s="467">
        <v>3475</v>
      </c>
      <c r="B1354" t="s" s="467">
        <v>215</v>
      </c>
      <c r="C1354" s="465">
        <v>17</v>
      </c>
      <c r="D1354" t="s" s="58">
        <v>1121</v>
      </c>
      <c r="E1354" s="468">
        <v>0.009523999999999999</v>
      </c>
      <c r="F1354" s="468">
        <v>0.018272</v>
      </c>
      <c r="G1354" s="468">
        <v>0.014248</v>
      </c>
      <c r="H1354" s="468">
        <v>0.003629</v>
      </c>
      <c r="I1354" s="468">
        <v>0.010299</v>
      </c>
      <c r="J1354" s="468">
        <v>0.001493</v>
      </c>
      <c r="K1354" s="469">
        <v>0.116654</v>
      </c>
      <c r="L1354" s="469">
        <v>5e-06</v>
      </c>
      <c r="M1354" s="463">
        <v>58.12</v>
      </c>
      <c r="N1354" s="464">
        <f>4*K1354/J1354</f>
        <v>312.535833891494</v>
      </c>
      <c r="O1354" s="464">
        <f>4*L1354/I1354</f>
        <v>0.00194193611030197</v>
      </c>
      <c r="P1354" s="462">
        <f>N1354*E1354</f>
        <v>2.97659128198259</v>
      </c>
      <c r="Q1354" s="462">
        <f>O1354*E1354</f>
        <v>1.8494999514516e-05</v>
      </c>
    </row>
    <row r="1355" ht="18.65" customHeight="1">
      <c r="A1355" t="s" s="467">
        <v>3475</v>
      </c>
      <c r="B1355" t="s" s="467">
        <v>215</v>
      </c>
      <c r="C1355" s="465">
        <v>18</v>
      </c>
      <c r="D1355" t="s" s="58">
        <v>1121</v>
      </c>
      <c r="E1355" s="468">
        <v>0.005693</v>
      </c>
      <c r="F1355" s="468">
        <v>0.018275</v>
      </c>
      <c r="G1355" s="468">
        <v>0.014225</v>
      </c>
      <c r="H1355" s="468">
        <v>0.005695</v>
      </c>
      <c r="I1355" s="468">
        <v>0.012135</v>
      </c>
      <c r="J1355" s="468">
        <v>1e-05</v>
      </c>
      <c r="K1355" s="469">
        <v>0.000325</v>
      </c>
      <c r="L1355" s="469">
        <v>0.02296</v>
      </c>
      <c r="M1355" s="463">
        <v>9.885400000000001</v>
      </c>
      <c r="N1355" s="464">
        <f>4*K1355/J1355</f>
        <v>130</v>
      </c>
      <c r="O1355" s="464">
        <f>4*L1355/I1355</f>
        <v>7.56819118252987</v>
      </c>
      <c r="P1355" s="462">
        <f>N1355*E1355</f>
        <v>0.74009</v>
      </c>
      <c r="Q1355" s="462">
        <f>O1355*E1355</f>
        <v>0.0430857124021425</v>
      </c>
    </row>
    <row r="1356" ht="18.65" customHeight="1">
      <c r="A1356" t="s" s="467">
        <v>3475</v>
      </c>
      <c r="B1356" t="s" s="467">
        <v>215</v>
      </c>
      <c r="C1356" s="465">
        <v>19</v>
      </c>
      <c r="D1356" t="s" s="58">
        <v>1121</v>
      </c>
      <c r="E1356" s="468">
        <v>0.006917</v>
      </c>
      <c r="F1356" s="468">
        <v>0.017458</v>
      </c>
      <c r="G1356" s="468">
        <v>0.01485</v>
      </c>
      <c r="H1356" s="468">
        <v>0.00465</v>
      </c>
      <c r="I1356" s="468">
        <v>0.008814000000000001</v>
      </c>
      <c r="J1356" s="468">
        <v>0.002885</v>
      </c>
      <c r="K1356" s="469">
        <v>0.054137</v>
      </c>
      <c r="L1356" s="469">
        <v>0.160515</v>
      </c>
      <c r="M1356" s="463">
        <v>25.4712</v>
      </c>
      <c r="N1356" s="464">
        <f>4*K1356/J1356</f>
        <v>75.05996533795491</v>
      </c>
      <c r="O1356" s="464">
        <f>4*L1356/I1356</f>
        <v>72.8454731109598</v>
      </c>
      <c r="P1356" s="462">
        <f>N1356*E1356</f>
        <v>0.519189780242634</v>
      </c>
      <c r="Q1356" s="462">
        <f>O1356*E1356</f>
        <v>0.503872137508509</v>
      </c>
    </row>
    <row r="1357" ht="18.65" customHeight="1">
      <c r="A1357" t="s" s="467">
        <v>3475</v>
      </c>
      <c r="B1357" t="s" s="467">
        <v>215</v>
      </c>
      <c r="C1357" s="465">
        <v>20</v>
      </c>
      <c r="D1357" t="s" s="58">
        <v>1121</v>
      </c>
      <c r="E1357" s="468">
        <v>0.005707</v>
      </c>
      <c r="F1357" s="468">
        <v>0.019056</v>
      </c>
      <c r="G1357" s="468">
        <v>0.014048</v>
      </c>
      <c r="H1357" s="468">
        <v>0.005891</v>
      </c>
      <c r="I1357" s="468">
        <v>0.011125</v>
      </c>
      <c r="J1357" s="468">
        <v>0.001736</v>
      </c>
      <c r="K1357" s="469">
        <v>0.105232</v>
      </c>
      <c r="L1357" s="469">
        <v>5e-06</v>
      </c>
      <c r="M1357" s="463">
        <v>40.1002</v>
      </c>
      <c r="N1357" s="464">
        <f>4*K1357/J1357</f>
        <v>242.470046082949</v>
      </c>
      <c r="O1357" s="464">
        <f>4*L1357/I1357</f>
        <v>0.00179775280898876</v>
      </c>
      <c r="P1357" s="462">
        <f>N1357*E1357</f>
        <v>1.38377655299539</v>
      </c>
      <c r="Q1357" s="462">
        <f>O1357*E1357</f>
        <v>1.02597752808989e-05</v>
      </c>
    </row>
    <row r="1358" ht="18.65" customHeight="1">
      <c r="A1358" t="s" s="467">
        <v>3475</v>
      </c>
      <c r="B1358" t="s" s="467">
        <v>215</v>
      </c>
      <c r="C1358" s="465">
        <v>21</v>
      </c>
      <c r="D1358" t="s" s="58">
        <v>1122</v>
      </c>
      <c r="E1358" s="468">
        <v>0.003426</v>
      </c>
      <c r="F1358" s="468">
        <v>0.019854</v>
      </c>
      <c r="G1358" s="468">
        <v>0.015884</v>
      </c>
      <c r="H1358" s="468">
        <v>0.005986</v>
      </c>
      <c r="I1358" s="468">
        <v>5e-06</v>
      </c>
      <c r="J1358" s="468">
        <v>5e-06</v>
      </c>
      <c r="K1358" s="469">
        <v>0</v>
      </c>
      <c r="L1358" s="469">
        <v>0</v>
      </c>
      <c r="M1358" s="463">
        <v>0</v>
      </c>
      <c r="N1358" s="464">
        <f>4*K1358/J1358</f>
        <v>0</v>
      </c>
      <c r="O1358" s="464">
        <f>4*L1358/I1358</f>
        <v>0</v>
      </c>
      <c r="P1358" s="462">
        <f>N1358*E1358</f>
        <v>0</v>
      </c>
      <c r="Q1358" s="462">
        <f>O1358*E1358</f>
        <v>0</v>
      </c>
    </row>
    <row r="1359" ht="18.65" customHeight="1">
      <c r="A1359" t="s" s="467">
        <v>3475</v>
      </c>
      <c r="B1359" t="s" s="467">
        <v>215</v>
      </c>
      <c r="C1359" t="s" s="459">
        <v>216</v>
      </c>
      <c r="D1359" t="s" s="58">
        <v>1121</v>
      </c>
      <c r="E1359" s="468">
        <v>0.00715</v>
      </c>
      <c r="F1359" s="468">
        <v>0.018432</v>
      </c>
      <c r="G1359" s="468">
        <v>0.014844</v>
      </c>
      <c r="H1359" s="468">
        <v>0.005678</v>
      </c>
      <c r="I1359" s="468">
        <v>0.011973</v>
      </c>
      <c r="J1359" s="468">
        <v>0.00101</v>
      </c>
      <c r="K1359" s="469">
        <v>0.064225</v>
      </c>
      <c r="L1359" s="469">
        <v>5e-06</v>
      </c>
      <c r="M1359" s="463">
        <v>937.0725</v>
      </c>
      <c r="N1359" s="464">
        <f>4*K1359/J1359</f>
        <v>254.356435643564</v>
      </c>
      <c r="O1359" s="464">
        <f>4*L1359/I1359</f>
        <v>0.00167042512319385</v>
      </c>
      <c r="P1359" s="462">
        <f>N1359*E1359</f>
        <v>1.81864851485148</v>
      </c>
      <c r="Q1359" s="462">
        <f>O1359*E1359</f>
        <v>1.1943539630836e-05</v>
      </c>
    </row>
    <row r="1360" ht="18.65" customHeight="1">
      <c r="A1360" t="s" s="467">
        <v>3475</v>
      </c>
      <c r="B1360" t="s" s="467">
        <v>232</v>
      </c>
      <c r="C1360" s="465">
        <v>1</v>
      </c>
      <c r="D1360" t="s" s="58">
        <v>1121</v>
      </c>
      <c r="E1360" s="468">
        <v>0.00474</v>
      </c>
      <c r="F1360" s="468">
        <v>0.015224</v>
      </c>
      <c r="G1360" s="468">
        <v>0.011277</v>
      </c>
      <c r="H1360" s="468">
        <v>0.004843</v>
      </c>
      <c r="I1360" s="468">
        <v>0.013551</v>
      </c>
      <c r="J1360" s="468">
        <v>0.00179</v>
      </c>
      <c r="K1360" s="469">
        <v>0.08327900000000001</v>
      </c>
      <c r="L1360" s="469">
        <v>0.188331</v>
      </c>
      <c r="M1360" s="463">
        <v>22.565</v>
      </c>
      <c r="N1360" s="464">
        <f>4*K1360/J1360</f>
        <v>186.098324022346</v>
      </c>
      <c r="O1360" s="464">
        <f>4*L1360/I1360</f>
        <v>55.5917644454284</v>
      </c>
      <c r="P1360" s="462">
        <f>N1360*E1360</f>
        <v>0.8821060558659199</v>
      </c>
      <c r="Q1360" s="462">
        <f>O1360*E1360</f>
        <v>0.263504963471331</v>
      </c>
    </row>
    <row r="1361" ht="18.65" customHeight="1">
      <c r="A1361" t="s" s="467">
        <v>3475</v>
      </c>
      <c r="B1361" t="s" s="467">
        <v>232</v>
      </c>
      <c r="C1361" t="s" s="459">
        <v>180</v>
      </c>
      <c r="D1361" t="s" s="58">
        <v>1122</v>
      </c>
      <c r="E1361" s="468">
        <v>0.002317</v>
      </c>
      <c r="F1361" s="468">
        <v>0.008883</v>
      </c>
      <c r="G1361" s="468">
        <v>0.020603</v>
      </c>
      <c r="H1361" s="468">
        <v>0.006144</v>
      </c>
      <c r="I1361" s="468">
        <v>0.013116</v>
      </c>
      <c r="J1361" s="468">
        <v>5e-06</v>
      </c>
      <c r="K1361" s="469">
        <v>0</v>
      </c>
      <c r="L1361" s="469">
        <v>0</v>
      </c>
      <c r="M1361" s="463">
        <v>5.4679</v>
      </c>
      <c r="N1361" s="464">
        <f>4*K1361/J1361</f>
        <v>0</v>
      </c>
      <c r="O1361" s="464">
        <f>4*L1361/I1361</f>
        <v>0</v>
      </c>
      <c r="P1361" s="462">
        <f>N1361*E1361</f>
        <v>0</v>
      </c>
      <c r="Q1361" s="462">
        <f>O1361*E1361</f>
        <v>0</v>
      </c>
    </row>
    <row r="1362" ht="18.65" customHeight="1">
      <c r="A1362" t="s" s="467">
        <v>3475</v>
      </c>
      <c r="B1362" t="s" s="467">
        <v>232</v>
      </c>
      <c r="C1362" t="s" s="459">
        <v>182</v>
      </c>
      <c r="D1362" t="s" s="58">
        <v>1122</v>
      </c>
      <c r="E1362" s="468">
        <v>0.003215</v>
      </c>
      <c r="F1362" s="468">
        <v>0.015115</v>
      </c>
      <c r="G1362" s="468">
        <v>0.01596</v>
      </c>
      <c r="H1362" s="468">
        <v>0.007946</v>
      </c>
      <c r="I1362" s="468">
        <v>0.017041</v>
      </c>
      <c r="J1362" s="468">
        <v>5e-06</v>
      </c>
      <c r="K1362" s="469">
        <v>0</v>
      </c>
      <c r="L1362" s="469">
        <v>0</v>
      </c>
      <c r="M1362" s="463">
        <v>0</v>
      </c>
      <c r="N1362" s="464">
        <f>4*K1362/J1362</f>
        <v>0</v>
      </c>
      <c r="O1362" s="464">
        <f>4*L1362/I1362</f>
        <v>0</v>
      </c>
      <c r="P1362" s="462">
        <f>N1362*E1362</f>
        <v>0</v>
      </c>
      <c r="Q1362" s="462">
        <f>O1362*E1362</f>
        <v>0</v>
      </c>
    </row>
    <row r="1363" ht="18.65" customHeight="1">
      <c r="A1363" t="s" s="467">
        <v>3475</v>
      </c>
      <c r="B1363" t="s" s="467">
        <v>232</v>
      </c>
      <c r="C1363" s="465">
        <v>3</v>
      </c>
      <c r="D1363" t="s" s="58">
        <v>1121</v>
      </c>
      <c r="E1363" s="468">
        <v>0.005062</v>
      </c>
      <c r="F1363" s="468">
        <v>0.015521</v>
      </c>
      <c r="G1363" s="468">
        <v>0.013476</v>
      </c>
      <c r="H1363" s="468">
        <v>0.006371</v>
      </c>
      <c r="I1363" s="468">
        <v>0.026317</v>
      </c>
      <c r="J1363" s="468">
        <v>0.000203</v>
      </c>
      <c r="K1363" s="469">
        <v>0.108488</v>
      </c>
      <c r="L1363" s="469">
        <v>5e-06</v>
      </c>
      <c r="M1363" s="463">
        <v>38.2942</v>
      </c>
      <c r="N1363" s="464">
        <f>4*K1363/J1363</f>
        <v>2137.694581280790</v>
      </c>
      <c r="O1363" s="464">
        <f>4*L1363/I1363</f>
        <v>0.000759965041608086</v>
      </c>
      <c r="P1363" s="462">
        <f>N1363*E1363</f>
        <v>10.8210099704434</v>
      </c>
      <c r="Q1363" s="462">
        <f>O1363*E1363</f>
        <v>3.84694304062013e-06</v>
      </c>
    </row>
    <row r="1364" ht="18.65" customHeight="1">
      <c r="A1364" t="s" s="467">
        <v>3475</v>
      </c>
      <c r="B1364" t="s" s="467">
        <v>232</v>
      </c>
      <c r="C1364" s="465">
        <v>4</v>
      </c>
      <c r="D1364" t="s" s="58">
        <v>1122</v>
      </c>
      <c r="E1364" s="468">
        <v>0.002209</v>
      </c>
      <c r="F1364" s="468">
        <v>0.015357</v>
      </c>
      <c r="G1364" s="468">
        <v>0.012517</v>
      </c>
      <c r="H1364" s="468">
        <v>0.008888999999999999</v>
      </c>
      <c r="I1364" s="468">
        <v>0.026959</v>
      </c>
      <c r="J1364" s="468">
        <v>0.004598</v>
      </c>
      <c r="K1364" s="469">
        <v>0</v>
      </c>
      <c r="L1364" s="469">
        <v>0</v>
      </c>
      <c r="M1364" s="463">
        <v>4.3653</v>
      </c>
      <c r="N1364" s="464">
        <f>4*K1364/J1364</f>
        <v>0</v>
      </c>
      <c r="O1364" s="464">
        <f>4*L1364/I1364</f>
        <v>0</v>
      </c>
      <c r="P1364" s="462">
        <f>N1364*E1364</f>
        <v>0</v>
      </c>
      <c r="Q1364" s="462">
        <f>O1364*E1364</f>
        <v>0</v>
      </c>
    </row>
    <row r="1365" ht="18.65" customHeight="1">
      <c r="A1365" t="s" s="467">
        <v>3475</v>
      </c>
      <c r="B1365" t="s" s="467">
        <v>232</v>
      </c>
      <c r="C1365" s="465">
        <v>5</v>
      </c>
      <c r="D1365" t="s" s="58">
        <v>1122</v>
      </c>
      <c r="E1365" s="468">
        <v>0.004353</v>
      </c>
      <c r="F1365" s="468">
        <v>0.016751</v>
      </c>
      <c r="G1365" s="468">
        <v>0.010764</v>
      </c>
      <c r="H1365" s="468">
        <v>0.004945</v>
      </c>
      <c r="I1365" s="468">
        <v>0.031877</v>
      </c>
      <c r="J1365" s="468">
        <v>0.00945</v>
      </c>
      <c r="K1365" s="469">
        <v>0</v>
      </c>
      <c r="L1365" s="469">
        <v>0</v>
      </c>
      <c r="M1365" s="463">
        <v>1.3735</v>
      </c>
      <c r="N1365" s="464">
        <f>4*K1365/J1365</f>
        <v>0</v>
      </c>
      <c r="O1365" s="464">
        <f>4*L1365/I1365</f>
        <v>0</v>
      </c>
      <c r="P1365" s="462">
        <f>N1365*E1365</f>
        <v>0</v>
      </c>
      <c r="Q1365" s="462">
        <f>O1365*E1365</f>
        <v>0</v>
      </c>
    </row>
    <row r="1366" ht="18.65" customHeight="1">
      <c r="A1366" t="s" s="467">
        <v>3475</v>
      </c>
      <c r="B1366" t="s" s="467">
        <v>232</v>
      </c>
      <c r="C1366" s="465">
        <v>6</v>
      </c>
      <c r="D1366" t="s" s="58">
        <v>1121</v>
      </c>
      <c r="E1366" s="468">
        <v>0.003406</v>
      </c>
      <c r="F1366" s="468">
        <v>0.015283</v>
      </c>
      <c r="G1366" s="468">
        <v>0.012737</v>
      </c>
      <c r="H1366" s="468">
        <v>0.006279</v>
      </c>
      <c r="I1366" s="468">
        <v>0.018274</v>
      </c>
      <c r="J1366" s="468">
        <v>0.000106</v>
      </c>
      <c r="K1366" s="469">
        <v>0.005162</v>
      </c>
      <c r="L1366" s="469">
        <v>5e-06</v>
      </c>
      <c r="M1366" s="463">
        <v>33.0316</v>
      </c>
      <c r="N1366" s="464">
        <f>4*K1366/J1366</f>
        <v>194.792452830189</v>
      </c>
      <c r="O1366" s="464">
        <f>4*L1366/I1366</f>
        <v>0.00109445113275692</v>
      </c>
      <c r="P1366" s="462">
        <f>N1366*E1366</f>
        <v>0.663463094339624</v>
      </c>
      <c r="Q1366" s="462">
        <f>O1366*E1366</f>
        <v>3.72770055817007e-06</v>
      </c>
    </row>
    <row r="1367" ht="18.65" customHeight="1">
      <c r="A1367" t="s" s="467">
        <v>3475</v>
      </c>
      <c r="B1367" t="s" s="467">
        <v>232</v>
      </c>
      <c r="C1367" s="465">
        <v>7</v>
      </c>
      <c r="D1367" t="s" s="58">
        <v>1121</v>
      </c>
      <c r="E1367" s="468">
        <v>0.004876</v>
      </c>
      <c r="F1367" s="468">
        <v>0.014571</v>
      </c>
      <c r="G1367" s="468">
        <v>0.011253</v>
      </c>
      <c r="H1367" s="468">
        <v>0.005533</v>
      </c>
      <c r="I1367" s="468">
        <v>0.014701</v>
      </c>
      <c r="J1367" s="468">
        <v>0.003342</v>
      </c>
      <c r="K1367" s="469">
        <v>0.046028</v>
      </c>
      <c r="L1367" s="469">
        <v>0.475931</v>
      </c>
      <c r="M1367" s="463">
        <v>11.9522</v>
      </c>
      <c r="N1367" s="464">
        <f>4*K1367/J1367</f>
        <v>55.0903650508677</v>
      </c>
      <c r="O1367" s="464">
        <f>4*L1367/I1367</f>
        <v>129.496224746616</v>
      </c>
      <c r="P1367" s="462">
        <f>N1367*E1367</f>
        <v>0.268620619988031</v>
      </c>
      <c r="Q1367" s="462">
        <f>O1367*E1367</f>
        <v>0.6314235918645</v>
      </c>
    </row>
    <row r="1368" ht="18.65" customHeight="1">
      <c r="A1368" t="s" s="467">
        <v>3475</v>
      </c>
      <c r="B1368" t="s" s="467">
        <v>232</v>
      </c>
      <c r="C1368" s="465">
        <v>8</v>
      </c>
      <c r="D1368" t="s" s="58">
        <v>1122</v>
      </c>
      <c r="E1368" s="468">
        <v>0.003794</v>
      </c>
      <c r="F1368" s="468">
        <v>0.015991</v>
      </c>
      <c r="G1368" s="468">
        <v>0.009842999999999999</v>
      </c>
      <c r="H1368" s="468">
        <v>0.005737</v>
      </c>
      <c r="I1368" s="468">
        <v>0.01465</v>
      </c>
      <c r="J1368" s="468">
        <v>0.006751</v>
      </c>
      <c r="K1368" s="469">
        <v>0</v>
      </c>
      <c r="L1368" s="469">
        <v>0</v>
      </c>
      <c r="M1368" s="463">
        <v>0.3141</v>
      </c>
      <c r="N1368" s="464">
        <f>4*K1368/J1368</f>
        <v>0</v>
      </c>
      <c r="O1368" s="464">
        <f>4*L1368/I1368</f>
        <v>0</v>
      </c>
      <c r="P1368" s="462">
        <f>N1368*E1368</f>
        <v>0</v>
      </c>
      <c r="Q1368" s="462">
        <f>O1368*E1368</f>
        <v>0</v>
      </c>
    </row>
    <row r="1369" ht="18.65" customHeight="1">
      <c r="A1369" t="s" s="467">
        <v>3475</v>
      </c>
      <c r="B1369" t="s" s="467">
        <v>232</v>
      </c>
      <c r="C1369" s="465">
        <v>9</v>
      </c>
      <c r="D1369" t="s" s="58">
        <v>1122</v>
      </c>
      <c r="E1369" s="468">
        <v>0.003043</v>
      </c>
      <c r="F1369" s="468">
        <v>0.016905</v>
      </c>
      <c r="G1369" s="468">
        <v>0.010468</v>
      </c>
      <c r="H1369" s="468">
        <v>0.007899</v>
      </c>
      <c r="I1369" s="468">
        <v>0.011991</v>
      </c>
      <c r="J1369" s="468">
        <v>5.7e-05</v>
      </c>
      <c r="K1369" s="469">
        <v>0</v>
      </c>
      <c r="L1369" s="469">
        <v>0</v>
      </c>
      <c r="M1369" s="463">
        <v>4.0757</v>
      </c>
      <c r="N1369" s="464">
        <f>4*K1369/J1369</f>
        <v>0</v>
      </c>
      <c r="O1369" s="464">
        <f>4*L1369/I1369</f>
        <v>0</v>
      </c>
      <c r="P1369" s="462">
        <f>N1369*E1369</f>
        <v>0</v>
      </c>
      <c r="Q1369" s="462">
        <f>O1369*E1369</f>
        <v>0</v>
      </c>
    </row>
    <row r="1370" ht="18.65" customHeight="1">
      <c r="A1370" t="s" s="467">
        <v>3475</v>
      </c>
      <c r="B1370" t="s" s="467">
        <v>232</v>
      </c>
      <c r="C1370" s="465">
        <v>10</v>
      </c>
      <c r="D1370" t="s" s="58">
        <v>1122</v>
      </c>
      <c r="E1370" s="468">
        <v>0.003329</v>
      </c>
      <c r="F1370" s="468">
        <v>0.016661</v>
      </c>
      <c r="G1370" s="468">
        <v>0.00975</v>
      </c>
      <c r="H1370" s="468">
        <v>0.006146</v>
      </c>
      <c r="I1370" s="468">
        <v>0.037433</v>
      </c>
      <c r="J1370" s="468">
        <v>2.9e-05</v>
      </c>
      <c r="K1370" s="469">
        <v>0</v>
      </c>
      <c r="L1370" s="469">
        <v>0</v>
      </c>
      <c r="M1370" s="463">
        <v>1.3303</v>
      </c>
      <c r="N1370" s="464">
        <f>4*K1370/J1370</f>
        <v>0</v>
      </c>
      <c r="O1370" s="464">
        <f>4*L1370/I1370</f>
        <v>0</v>
      </c>
      <c r="P1370" s="462">
        <f>N1370*E1370</f>
        <v>0</v>
      </c>
      <c r="Q1370" s="462">
        <f>O1370*E1370</f>
        <v>0</v>
      </c>
    </row>
    <row r="1371" ht="18.65" customHeight="1">
      <c r="A1371" t="s" s="467">
        <v>3475</v>
      </c>
      <c r="B1371" t="s" s="467">
        <v>232</v>
      </c>
      <c r="C1371" s="465">
        <v>11</v>
      </c>
      <c r="D1371" t="s" s="58">
        <v>1122</v>
      </c>
      <c r="E1371" s="468">
        <v>0.003285</v>
      </c>
      <c r="F1371" s="468">
        <v>0.017009</v>
      </c>
      <c r="G1371" s="468">
        <v>0.010943</v>
      </c>
      <c r="H1371" s="468">
        <v>0.007023</v>
      </c>
      <c r="I1371" s="468">
        <v>0.017105</v>
      </c>
      <c r="J1371" s="468">
        <v>0.006706</v>
      </c>
      <c r="K1371" s="469">
        <v>0</v>
      </c>
      <c r="L1371" s="469">
        <v>0</v>
      </c>
      <c r="M1371" s="463">
        <v>8.9595</v>
      </c>
      <c r="N1371" s="464">
        <f>4*K1371/J1371</f>
        <v>0</v>
      </c>
      <c r="O1371" s="464">
        <f>4*L1371/I1371</f>
        <v>0</v>
      </c>
      <c r="P1371" s="462">
        <f>N1371*E1371</f>
        <v>0</v>
      </c>
      <c r="Q1371" s="462">
        <f>O1371*E1371</f>
        <v>0</v>
      </c>
    </row>
    <row r="1372" ht="18.65" customHeight="1">
      <c r="A1372" t="s" s="467">
        <v>3475</v>
      </c>
      <c r="B1372" t="s" s="467">
        <v>232</v>
      </c>
      <c r="C1372" s="465">
        <v>12</v>
      </c>
      <c r="D1372" t="s" s="58">
        <v>1121</v>
      </c>
      <c r="E1372" s="468">
        <v>0.006548</v>
      </c>
      <c r="F1372" s="468">
        <v>0.015629</v>
      </c>
      <c r="G1372" s="468">
        <v>0.011023</v>
      </c>
      <c r="H1372" s="468">
        <v>0.004629</v>
      </c>
      <c r="I1372" s="468">
        <v>0.013745</v>
      </c>
      <c r="J1372" s="468">
        <v>0.00051</v>
      </c>
      <c r="K1372" s="469">
        <v>0.039423</v>
      </c>
      <c r="L1372" s="469">
        <v>5e-06</v>
      </c>
      <c r="M1372" s="463">
        <v>41.3312</v>
      </c>
      <c r="N1372" s="464">
        <f>4*K1372/J1372</f>
        <v>309.2</v>
      </c>
      <c r="O1372" s="464">
        <f>4*L1372/I1372</f>
        <v>0.00145507457257184</v>
      </c>
      <c r="P1372" s="462">
        <f>N1372*E1372</f>
        <v>2.0246416</v>
      </c>
      <c r="Q1372" s="462">
        <f>O1372*E1372</f>
        <v>9.52782830120041e-06</v>
      </c>
    </row>
    <row r="1373" ht="18.65" customHeight="1">
      <c r="A1373" t="s" s="467">
        <v>3475</v>
      </c>
      <c r="B1373" t="s" s="467">
        <v>232</v>
      </c>
      <c r="C1373" s="465">
        <v>13</v>
      </c>
      <c r="D1373" t="s" s="58">
        <v>1121</v>
      </c>
      <c r="E1373" s="468">
        <v>0.006232</v>
      </c>
      <c r="F1373" s="468">
        <v>0.015645</v>
      </c>
      <c r="G1373" s="468">
        <v>0.011942</v>
      </c>
      <c r="H1373" s="468">
        <v>0.003667</v>
      </c>
      <c r="I1373" s="468">
        <v>0.006644</v>
      </c>
      <c r="J1373" s="468">
        <v>0.008208</v>
      </c>
      <c r="K1373" s="469">
        <v>5e-06</v>
      </c>
      <c r="L1373" s="469">
        <v>0.299599</v>
      </c>
      <c r="M1373" s="463">
        <v>18.5366</v>
      </c>
      <c r="N1373" s="464">
        <f>4*K1373/J1373</f>
        <v>0.00243664717348928</v>
      </c>
      <c r="O1373" s="464">
        <f>4*L1373/I1373</f>
        <v>180.372667068031</v>
      </c>
      <c r="P1373" s="462">
        <f>N1373*E1373</f>
        <v>1.51851851851852e-05</v>
      </c>
      <c r="Q1373" s="462">
        <f>O1373*E1373</f>
        <v>1.12408246116797</v>
      </c>
    </row>
    <row r="1374" ht="18.65" customHeight="1">
      <c r="A1374" t="s" s="467">
        <v>3475</v>
      </c>
      <c r="B1374" t="s" s="467">
        <v>232</v>
      </c>
      <c r="C1374" s="465">
        <v>14</v>
      </c>
      <c r="D1374" t="s" s="58">
        <v>1122</v>
      </c>
      <c r="E1374" s="468">
        <v>0.002415</v>
      </c>
      <c r="F1374" s="468">
        <v>0.016796</v>
      </c>
      <c r="G1374" s="468">
        <v>0.010315</v>
      </c>
      <c r="H1374" s="468">
        <v>0.008225</v>
      </c>
      <c r="I1374" s="468">
        <v>0.033798</v>
      </c>
      <c r="J1374" s="468">
        <v>0.00259</v>
      </c>
      <c r="K1374" s="469">
        <v>0</v>
      </c>
      <c r="L1374" s="469">
        <v>0</v>
      </c>
      <c r="M1374" s="463">
        <v>7.7112</v>
      </c>
      <c r="N1374" s="464">
        <f>4*K1374/J1374</f>
        <v>0</v>
      </c>
      <c r="O1374" s="464">
        <f>4*L1374/I1374</f>
        <v>0</v>
      </c>
      <c r="P1374" s="462">
        <f>N1374*E1374</f>
        <v>0</v>
      </c>
      <c r="Q1374" s="462">
        <f>O1374*E1374</f>
        <v>0</v>
      </c>
    </row>
    <row r="1375" ht="18.65" customHeight="1">
      <c r="A1375" t="s" s="467">
        <v>3475</v>
      </c>
      <c r="B1375" t="s" s="467">
        <v>232</v>
      </c>
      <c r="C1375" t="s" s="459">
        <v>3115</v>
      </c>
      <c r="D1375" t="s" s="58">
        <v>1122</v>
      </c>
      <c r="E1375" s="468">
        <v>0.002725</v>
      </c>
      <c r="F1375" s="468">
        <v>0.01589</v>
      </c>
      <c r="G1375" s="468">
        <v>0.012431</v>
      </c>
      <c r="H1375" s="468">
        <v>0.008722000000000001</v>
      </c>
      <c r="I1375" s="468">
        <v>0.035846</v>
      </c>
      <c r="J1375" s="468">
        <v>0.003756</v>
      </c>
      <c r="K1375" s="469">
        <v>0</v>
      </c>
      <c r="L1375" s="469">
        <v>0</v>
      </c>
      <c r="M1375" s="463">
        <v>0.1715</v>
      </c>
      <c r="N1375" s="464">
        <f>4*K1375/J1375</f>
        <v>0</v>
      </c>
      <c r="O1375" s="464">
        <f>4*L1375/I1375</f>
        <v>0</v>
      </c>
      <c r="P1375" s="462">
        <f>N1375*E1375</f>
        <v>0</v>
      </c>
      <c r="Q1375" s="462">
        <f>O1375*E1375</f>
        <v>0</v>
      </c>
    </row>
    <row r="1376" ht="18.65" customHeight="1">
      <c r="A1376" t="s" s="467">
        <v>3475</v>
      </c>
      <c r="B1376" t="s" s="467">
        <v>232</v>
      </c>
      <c r="C1376" s="465">
        <v>16</v>
      </c>
      <c r="D1376" t="s" s="58">
        <v>1121</v>
      </c>
      <c r="E1376" s="468">
        <v>0.005695</v>
      </c>
      <c r="F1376" s="468">
        <v>0.016438</v>
      </c>
      <c r="G1376" s="468">
        <v>0.009919000000000001</v>
      </c>
      <c r="H1376" s="468">
        <v>0.005806</v>
      </c>
      <c r="I1376" s="468">
        <v>0.018801</v>
      </c>
      <c r="J1376" s="468">
        <v>7.8e-05</v>
      </c>
      <c r="K1376" s="469">
        <v>0.015484</v>
      </c>
      <c r="L1376" s="469">
        <v>5e-06</v>
      </c>
      <c r="M1376" s="463">
        <v>15.8238</v>
      </c>
      <c r="N1376" s="464">
        <f>4*K1376/J1376</f>
        <v>794.051282051282</v>
      </c>
      <c r="O1376" s="464">
        <f>4*L1376/I1376</f>
        <v>0.001063773203553</v>
      </c>
      <c r="P1376" s="462">
        <f>N1376*E1376</f>
        <v>4.52212205128205</v>
      </c>
      <c r="Q1376" s="462">
        <f>O1376*E1376</f>
        <v>6.05818839423434e-06</v>
      </c>
    </row>
    <row r="1377" ht="18.65" customHeight="1">
      <c r="A1377" t="s" s="467">
        <v>3475</v>
      </c>
      <c r="B1377" t="s" s="467">
        <v>232</v>
      </c>
      <c r="C1377" s="465">
        <v>17</v>
      </c>
      <c r="D1377" t="s" s="58">
        <v>1122</v>
      </c>
      <c r="E1377" s="468">
        <v>0.002263</v>
      </c>
      <c r="F1377" s="468">
        <v>0.015761</v>
      </c>
      <c r="G1377" s="468">
        <v>0.010786</v>
      </c>
      <c r="H1377" s="468">
        <v>0.007565</v>
      </c>
      <c r="I1377" s="468">
        <v>0.016481</v>
      </c>
      <c r="J1377" s="468">
        <v>0.005313</v>
      </c>
      <c r="K1377" s="469">
        <v>0</v>
      </c>
      <c r="L1377" s="469">
        <v>0</v>
      </c>
      <c r="M1377" s="463">
        <v>3.0294</v>
      </c>
      <c r="N1377" s="464">
        <f>4*K1377/J1377</f>
        <v>0</v>
      </c>
      <c r="O1377" s="464">
        <f>4*L1377/I1377</f>
        <v>0</v>
      </c>
      <c r="P1377" s="462">
        <f>N1377*E1377</f>
        <v>0</v>
      </c>
      <c r="Q1377" s="462">
        <f>O1377*E1377</f>
        <v>0</v>
      </c>
    </row>
    <row r="1378" ht="18.65" customHeight="1">
      <c r="A1378" t="s" s="467">
        <v>3475</v>
      </c>
      <c r="B1378" t="s" s="467">
        <v>232</v>
      </c>
      <c r="C1378" s="465">
        <v>18</v>
      </c>
      <c r="D1378" t="s" s="58">
        <v>1122</v>
      </c>
      <c r="E1378" s="468">
        <v>0.002459</v>
      </c>
      <c r="F1378" s="468">
        <v>0.014368</v>
      </c>
      <c r="G1378" s="468">
        <v>0.011685</v>
      </c>
      <c r="H1378" s="468">
        <v>0.006771</v>
      </c>
      <c r="I1378" s="468">
        <v>0.036572</v>
      </c>
      <c r="J1378" s="468">
        <v>5e-06</v>
      </c>
      <c r="K1378" s="469">
        <v>0</v>
      </c>
      <c r="L1378" s="469">
        <v>0</v>
      </c>
      <c r="M1378" s="463">
        <v>0</v>
      </c>
      <c r="N1378" s="464">
        <f>4*K1378/J1378</f>
        <v>0</v>
      </c>
      <c r="O1378" s="464">
        <f>4*L1378/I1378</f>
        <v>0</v>
      </c>
      <c r="P1378" s="462">
        <f>N1378*E1378</f>
        <v>0</v>
      </c>
      <c r="Q1378" s="462">
        <f>O1378*E1378</f>
        <v>0</v>
      </c>
    </row>
    <row r="1379" ht="18.65" customHeight="1">
      <c r="A1379" t="s" s="467">
        <v>3475</v>
      </c>
      <c r="B1379" t="s" s="467">
        <v>232</v>
      </c>
      <c r="C1379" s="465">
        <v>19</v>
      </c>
      <c r="D1379" t="s" s="58">
        <v>1121</v>
      </c>
      <c r="E1379" s="468">
        <v>0.005178</v>
      </c>
      <c r="F1379" s="468">
        <v>0.014736</v>
      </c>
      <c r="G1379" s="468">
        <v>0.011476</v>
      </c>
      <c r="H1379" s="468">
        <v>0.004394</v>
      </c>
      <c r="I1379" s="468">
        <v>0.01012</v>
      </c>
      <c r="J1379" s="468">
        <v>0.003204</v>
      </c>
      <c r="K1379" s="469">
        <v>0.090338</v>
      </c>
      <c r="L1379" s="469">
        <v>0.203591</v>
      </c>
      <c r="M1379" s="463">
        <v>12.7934</v>
      </c>
      <c r="N1379" s="464">
        <f>4*K1379/J1379</f>
        <v>112.781523096130</v>
      </c>
      <c r="O1379" s="464">
        <f>4*L1379/I1379</f>
        <v>80.4707509881423</v>
      </c>
      <c r="P1379" s="462">
        <f>N1379*E1379</f>
        <v>0.583982726591761</v>
      </c>
      <c r="Q1379" s="462">
        <f>O1379*E1379</f>
        <v>0.416677548616601</v>
      </c>
    </row>
    <row r="1380" ht="18.65" customHeight="1">
      <c r="A1380" t="s" s="467">
        <v>3475</v>
      </c>
      <c r="B1380" t="s" s="467">
        <v>232</v>
      </c>
      <c r="C1380" s="465">
        <v>20</v>
      </c>
      <c r="D1380" t="s" s="58">
        <v>1122</v>
      </c>
      <c r="E1380" s="468">
        <v>0.003158</v>
      </c>
      <c r="F1380" s="468">
        <v>0.014996</v>
      </c>
      <c r="G1380" s="468">
        <v>0.011623</v>
      </c>
      <c r="H1380" s="468">
        <v>0.005827</v>
      </c>
      <c r="I1380" s="468">
        <v>0.024209</v>
      </c>
      <c r="J1380" s="468">
        <v>0.00487</v>
      </c>
      <c r="K1380" s="469">
        <v>0</v>
      </c>
      <c r="L1380" s="469">
        <v>0</v>
      </c>
      <c r="M1380" s="463">
        <v>3.3341</v>
      </c>
      <c r="N1380" s="464">
        <f>4*K1380/J1380</f>
        <v>0</v>
      </c>
      <c r="O1380" s="464">
        <f>4*L1380/I1380</f>
        <v>0</v>
      </c>
      <c r="P1380" s="462">
        <f>N1380*E1380</f>
        <v>0</v>
      </c>
      <c r="Q1380" s="462">
        <f>O1380*E1380</f>
        <v>0</v>
      </c>
    </row>
    <row r="1381" ht="18.65" customHeight="1">
      <c r="A1381" t="s" s="467">
        <v>3475</v>
      </c>
      <c r="B1381" t="s" s="467">
        <v>232</v>
      </c>
      <c r="C1381" s="465">
        <v>21</v>
      </c>
      <c r="D1381" t="s" s="58">
        <v>1122</v>
      </c>
      <c r="E1381" s="468">
        <v>0.002397</v>
      </c>
      <c r="F1381" s="468">
        <v>0.015058</v>
      </c>
      <c r="G1381" s="468">
        <v>0.014437</v>
      </c>
      <c r="H1381" s="468">
        <v>0.006053</v>
      </c>
      <c r="I1381" s="468">
        <v>5e-06</v>
      </c>
      <c r="J1381" s="468">
        <v>5e-06</v>
      </c>
      <c r="K1381" s="469">
        <v>0</v>
      </c>
      <c r="L1381" s="469">
        <v>0</v>
      </c>
      <c r="M1381" s="463">
        <v>0</v>
      </c>
      <c r="N1381" s="464">
        <f>4*K1381/J1381</f>
        <v>0</v>
      </c>
      <c r="O1381" s="464">
        <f>4*L1381/I1381</f>
        <v>0</v>
      </c>
      <c r="P1381" s="462">
        <f>N1381*E1381</f>
        <v>0</v>
      </c>
      <c r="Q1381" s="462">
        <f>O1381*E1381</f>
        <v>0</v>
      </c>
    </row>
    <row r="1382" ht="18.65" customHeight="1">
      <c r="A1382" t="s" s="467">
        <v>3475</v>
      </c>
      <c r="B1382" t="s" s="467">
        <v>232</v>
      </c>
      <c r="C1382" t="s" s="459">
        <v>216</v>
      </c>
      <c r="D1382" t="s" s="58">
        <v>1121</v>
      </c>
      <c r="E1382" s="468">
        <v>0.004651</v>
      </c>
      <c r="F1382" s="468">
        <v>0.015369</v>
      </c>
      <c r="G1382" s="468">
        <v>0.01165</v>
      </c>
      <c r="H1382" s="468">
        <v>0.005522</v>
      </c>
      <c r="I1382" s="468">
        <v>0.016312</v>
      </c>
      <c r="J1382" s="468">
        <v>0.000975</v>
      </c>
      <c r="K1382" s="469">
        <v>0.09035600000000001</v>
      </c>
      <c r="L1382" s="469">
        <v>5e-06</v>
      </c>
      <c r="M1382" s="463">
        <v>326.3899</v>
      </c>
      <c r="N1382" s="464">
        <f>4*K1382/J1382</f>
        <v>370.691282051282</v>
      </c>
      <c r="O1382" s="464">
        <f>4*L1382/I1382</f>
        <v>0.00122609122118686</v>
      </c>
      <c r="P1382" s="462">
        <f>N1382*E1382</f>
        <v>1.72408515282051</v>
      </c>
      <c r="Q1382" s="462">
        <f>O1382*E1382</f>
        <v>5.70255026974009e-06</v>
      </c>
    </row>
    <row r="1383" ht="18.65" customHeight="1">
      <c r="A1383" t="s" s="467">
        <v>3476</v>
      </c>
      <c r="B1383" t="s" s="467">
        <v>215</v>
      </c>
      <c r="C1383" s="465">
        <v>1</v>
      </c>
      <c r="D1383" t="s" s="58">
        <v>1121</v>
      </c>
      <c r="E1383" s="468">
        <v>0.004035</v>
      </c>
      <c r="F1383" s="468">
        <v>0.01777</v>
      </c>
      <c r="G1383" s="468">
        <v>0.014361</v>
      </c>
      <c r="H1383" s="468">
        <v>0.006812</v>
      </c>
      <c r="I1383" s="468">
        <v>0.007648</v>
      </c>
      <c r="J1383" s="468">
        <v>0.009771999999999999</v>
      </c>
      <c r="K1383" s="469">
        <v>0.13512</v>
      </c>
      <c r="L1383" s="469">
        <v>0.125663</v>
      </c>
      <c r="M1383" s="463">
        <v>9.2827</v>
      </c>
      <c r="N1383" s="464">
        <f>4*K1383/J1383</f>
        <v>55.309046254605</v>
      </c>
      <c r="O1383" s="464">
        <f>4*L1383/I1383</f>
        <v>65.7233263598326</v>
      </c>
      <c r="P1383" s="462">
        <f>N1383*E1383</f>
        <v>0.223172001637331</v>
      </c>
      <c r="Q1383" s="462">
        <f>O1383*E1383</f>
        <v>0.265193621861925</v>
      </c>
    </row>
    <row r="1384" ht="18.65" customHeight="1">
      <c r="A1384" t="s" s="467">
        <v>3476</v>
      </c>
      <c r="B1384" t="s" s="467">
        <v>215</v>
      </c>
      <c r="C1384" t="s" s="459">
        <v>180</v>
      </c>
      <c r="D1384" t="s" s="58">
        <v>1122</v>
      </c>
      <c r="E1384" s="468">
        <v>0.004579</v>
      </c>
      <c r="F1384" s="468">
        <v>0.022175</v>
      </c>
      <c r="G1384" s="468">
        <v>0.013403</v>
      </c>
      <c r="H1384" s="468">
        <v>0.009766</v>
      </c>
      <c r="I1384" s="468">
        <v>0.014911</v>
      </c>
      <c r="J1384" s="468">
        <v>0.028578</v>
      </c>
      <c r="K1384" s="469">
        <v>0</v>
      </c>
      <c r="L1384" s="469">
        <v>0</v>
      </c>
      <c r="M1384" s="463">
        <v>8.773999999999999</v>
      </c>
      <c r="N1384" s="464">
        <f>4*K1384/J1384</f>
        <v>0</v>
      </c>
      <c r="O1384" s="464">
        <f>4*L1384/I1384</f>
        <v>0</v>
      </c>
      <c r="P1384" s="462">
        <f>N1384*E1384</f>
        <v>0</v>
      </c>
      <c r="Q1384" s="462">
        <f>O1384*E1384</f>
        <v>0</v>
      </c>
    </row>
    <row r="1385" ht="18.65" customHeight="1">
      <c r="A1385" t="s" s="467">
        <v>3476</v>
      </c>
      <c r="B1385" t="s" s="467">
        <v>215</v>
      </c>
      <c r="C1385" t="s" s="459">
        <v>182</v>
      </c>
      <c r="D1385" t="s" s="58">
        <v>1121</v>
      </c>
      <c r="E1385" s="468">
        <v>0.010489</v>
      </c>
      <c r="F1385" s="468">
        <v>0.021903</v>
      </c>
      <c r="G1385" s="468">
        <v>0.014109</v>
      </c>
      <c r="H1385" s="468">
        <v>5e-06</v>
      </c>
      <c r="I1385" s="468">
        <v>0.020229</v>
      </c>
      <c r="J1385" s="468">
        <v>0.000651</v>
      </c>
      <c r="K1385" s="469">
        <v>0.104584</v>
      </c>
      <c r="L1385" s="469">
        <v>5e-06</v>
      </c>
      <c r="M1385" s="463">
        <v>20.9955</v>
      </c>
      <c r="N1385" s="464">
        <f>4*K1385/J1385</f>
        <v>642.605222734255</v>
      </c>
      <c r="O1385" s="464">
        <f>4*L1385/I1385</f>
        <v>0.000988679618369667</v>
      </c>
      <c r="P1385" s="462">
        <f>N1385*E1385</f>
        <v>6.7402861812596</v>
      </c>
      <c r="Q1385" s="462">
        <f>O1385*E1385</f>
        <v>1.03702605170794e-05</v>
      </c>
    </row>
    <row r="1386" ht="18.65" customHeight="1">
      <c r="A1386" t="s" s="467">
        <v>3476</v>
      </c>
      <c r="B1386" t="s" s="467">
        <v>215</v>
      </c>
      <c r="C1386" s="465">
        <v>3</v>
      </c>
      <c r="D1386" t="s" s="58">
        <v>1121</v>
      </c>
      <c r="E1386" s="468">
        <v>0.009979999999999999</v>
      </c>
      <c r="F1386" s="468">
        <v>0.017994</v>
      </c>
      <c r="G1386" s="468">
        <v>0.01576</v>
      </c>
      <c r="H1386" s="468">
        <v>0.002908</v>
      </c>
      <c r="I1386" s="468">
        <v>0.008884</v>
      </c>
      <c r="J1386" s="468">
        <v>0.012299</v>
      </c>
      <c r="K1386" s="469">
        <v>5e-06</v>
      </c>
      <c r="L1386" s="469">
        <v>0.6871</v>
      </c>
      <c r="M1386" s="463">
        <v>23.0495</v>
      </c>
      <c r="N1386" s="464">
        <f>4*K1386/J1386</f>
        <v>0.00162614846735507</v>
      </c>
      <c r="O1386" s="464">
        <f>4*L1386/I1386</f>
        <v>309.365150832958</v>
      </c>
      <c r="P1386" s="462">
        <f>N1386*E1386</f>
        <v>1.62289617042036e-05</v>
      </c>
      <c r="Q1386" s="462">
        <f>O1386*E1386</f>
        <v>3.08746420531292</v>
      </c>
    </row>
    <row r="1387" ht="18.65" customHeight="1">
      <c r="A1387" t="s" s="467">
        <v>3476</v>
      </c>
      <c r="B1387" t="s" s="467">
        <v>215</v>
      </c>
      <c r="C1387" s="465">
        <v>4</v>
      </c>
      <c r="D1387" t="s" s="58">
        <v>1121</v>
      </c>
      <c r="E1387" s="468">
        <v>0.005373</v>
      </c>
      <c r="F1387" s="468">
        <v>0.019272</v>
      </c>
      <c r="G1387" s="468">
        <v>0.015666</v>
      </c>
      <c r="H1387" s="468">
        <v>0.006131</v>
      </c>
      <c r="I1387" s="468">
        <v>0.000407</v>
      </c>
      <c r="J1387" s="468">
        <v>0.030119</v>
      </c>
      <c r="K1387" s="469">
        <v>0.001421</v>
      </c>
      <c r="L1387" s="469">
        <v>5.82485</v>
      </c>
      <c r="M1387" s="463">
        <v>16.6854</v>
      </c>
      <c r="N1387" s="464">
        <f>4*K1387/J1387</f>
        <v>0.188718084929779</v>
      </c>
      <c r="O1387" s="464">
        <f>4*L1387/I1387</f>
        <v>57246.683046683</v>
      </c>
      <c r="P1387" s="462">
        <f>N1387*E1387</f>
        <v>0.0010139822703277</v>
      </c>
      <c r="Q1387" s="462">
        <f>O1387*E1387</f>
        <v>307.586428009828</v>
      </c>
    </row>
    <row r="1388" ht="18.65" customHeight="1">
      <c r="A1388" t="s" s="467">
        <v>3476</v>
      </c>
      <c r="B1388" t="s" s="467">
        <v>215</v>
      </c>
      <c r="C1388" s="465">
        <v>5</v>
      </c>
      <c r="D1388" t="s" s="58">
        <v>1121</v>
      </c>
      <c r="E1388" s="468">
        <v>0.007179</v>
      </c>
      <c r="F1388" s="468">
        <v>0.020848</v>
      </c>
      <c r="G1388" s="468">
        <v>0.012952</v>
      </c>
      <c r="H1388" s="468">
        <v>0.005932</v>
      </c>
      <c r="I1388" s="468">
        <v>0.014542</v>
      </c>
      <c r="J1388" s="468">
        <v>1.3e-05</v>
      </c>
      <c r="K1388" s="469">
        <v>0.000825</v>
      </c>
      <c r="L1388" s="469">
        <v>5e-06</v>
      </c>
      <c r="M1388" s="463">
        <v>61.2352</v>
      </c>
      <c r="N1388" s="464">
        <f>4*K1388/J1388</f>
        <v>253.846153846154</v>
      </c>
      <c r="O1388" s="464">
        <f>4*L1388/I1388</f>
        <v>0.00137532664007702</v>
      </c>
      <c r="P1388" s="462">
        <f>N1388*E1388</f>
        <v>1.82236153846154</v>
      </c>
      <c r="Q1388" s="462">
        <f>O1388*E1388</f>
        <v>9.87346994911293e-06</v>
      </c>
    </row>
    <row r="1389" ht="18.65" customHeight="1">
      <c r="A1389" t="s" s="467">
        <v>3476</v>
      </c>
      <c r="B1389" t="s" s="467">
        <v>215</v>
      </c>
      <c r="C1389" s="465">
        <v>6</v>
      </c>
      <c r="D1389" t="s" s="58">
        <v>1122</v>
      </c>
      <c r="E1389" s="468">
        <v>0.003897</v>
      </c>
      <c r="F1389" s="468">
        <v>0.01891</v>
      </c>
      <c r="G1389" s="468">
        <v>0.015953</v>
      </c>
      <c r="H1389" s="468">
        <v>0.007753</v>
      </c>
      <c r="I1389" s="468">
        <v>0.018743</v>
      </c>
      <c r="J1389" s="468">
        <v>0.014758</v>
      </c>
      <c r="K1389" s="469">
        <v>0</v>
      </c>
      <c r="L1389" s="469">
        <v>0</v>
      </c>
      <c r="M1389" s="463">
        <v>4.5526</v>
      </c>
      <c r="N1389" s="464">
        <f>4*K1389/J1389</f>
        <v>0</v>
      </c>
      <c r="O1389" s="464">
        <f>4*L1389/I1389</f>
        <v>0</v>
      </c>
      <c r="P1389" s="462">
        <f>N1389*E1389</f>
        <v>0</v>
      </c>
      <c r="Q1389" s="462">
        <f>O1389*E1389</f>
        <v>0</v>
      </c>
    </row>
    <row r="1390" ht="18.65" customHeight="1">
      <c r="A1390" t="s" s="467">
        <v>3476</v>
      </c>
      <c r="B1390" t="s" s="467">
        <v>215</v>
      </c>
      <c r="C1390" s="465">
        <v>7</v>
      </c>
      <c r="D1390" t="s" s="58">
        <v>1121</v>
      </c>
      <c r="E1390" s="468">
        <v>0.005603</v>
      </c>
      <c r="F1390" s="468">
        <v>0.018748</v>
      </c>
      <c r="G1390" s="468">
        <v>0.015094</v>
      </c>
      <c r="H1390" s="468">
        <v>0.006712</v>
      </c>
      <c r="I1390" s="468">
        <v>0.014014</v>
      </c>
      <c r="J1390" s="468">
        <v>0.001922</v>
      </c>
      <c r="K1390" s="469">
        <v>0.152526</v>
      </c>
      <c r="L1390" s="469">
        <v>5e-06</v>
      </c>
      <c r="M1390" s="463">
        <v>45.5466</v>
      </c>
      <c r="N1390" s="464">
        <f>4*K1390/J1390</f>
        <v>317.431841831426</v>
      </c>
      <c r="O1390" s="464">
        <f>4*L1390/I1390</f>
        <v>0.00142714428428714</v>
      </c>
      <c r="P1390" s="462">
        <f>N1390*E1390</f>
        <v>1.77857060978148</v>
      </c>
      <c r="Q1390" s="462">
        <f>O1390*E1390</f>
        <v>7.99628942486085e-06</v>
      </c>
    </row>
    <row r="1391" ht="18.65" customHeight="1">
      <c r="A1391" t="s" s="467">
        <v>3476</v>
      </c>
      <c r="B1391" t="s" s="467">
        <v>215</v>
      </c>
      <c r="C1391" s="465">
        <v>8</v>
      </c>
      <c r="D1391" t="s" s="58">
        <v>1121</v>
      </c>
      <c r="E1391" s="468">
        <v>0.006019</v>
      </c>
      <c r="F1391" s="468">
        <v>0.018875</v>
      </c>
      <c r="G1391" s="468">
        <v>0.015227</v>
      </c>
      <c r="H1391" s="468">
        <v>0.006457</v>
      </c>
      <c r="I1391" s="468">
        <v>0.012075</v>
      </c>
      <c r="J1391" s="468">
        <v>0.011196</v>
      </c>
      <c r="K1391" s="469">
        <v>5e-06</v>
      </c>
      <c r="L1391" s="469">
        <v>0.324975</v>
      </c>
      <c r="M1391" s="463">
        <v>9.787699999999999</v>
      </c>
      <c r="N1391" s="464">
        <f>4*K1391/J1391</f>
        <v>0.00178635226866738</v>
      </c>
      <c r="O1391" s="464">
        <f>4*L1391/I1391</f>
        <v>107.652173913043</v>
      </c>
      <c r="P1391" s="462">
        <f>N1391*E1391</f>
        <v>1.0752054305109e-05</v>
      </c>
      <c r="Q1391" s="462">
        <f>O1391*E1391</f>
        <v>0.647958434782606</v>
      </c>
    </row>
    <row r="1392" ht="18.65" customHeight="1">
      <c r="A1392" t="s" s="467">
        <v>3476</v>
      </c>
      <c r="B1392" t="s" s="467">
        <v>215</v>
      </c>
      <c r="C1392" s="465">
        <v>9</v>
      </c>
      <c r="D1392" t="s" s="58">
        <v>1121</v>
      </c>
      <c r="E1392" s="468">
        <v>0.007283</v>
      </c>
      <c r="F1392" s="468">
        <v>0.020673</v>
      </c>
      <c r="G1392" s="468">
        <v>0.015361</v>
      </c>
      <c r="H1392" s="468">
        <v>0.006968</v>
      </c>
      <c r="I1392" s="468">
        <v>0.017674</v>
      </c>
      <c r="J1392" s="468">
        <v>0.00218</v>
      </c>
      <c r="K1392" s="469">
        <v>0.158266</v>
      </c>
      <c r="L1392" s="469">
        <v>5e-06</v>
      </c>
      <c r="M1392" s="463">
        <v>34.6013</v>
      </c>
      <c r="N1392" s="464">
        <f>4*K1392/J1392</f>
        <v>290.396330275229</v>
      </c>
      <c r="O1392" s="464">
        <f>4*L1392/I1392</f>
        <v>0.0011316057485572</v>
      </c>
      <c r="P1392" s="462">
        <f>N1392*E1392</f>
        <v>2.11495647339449</v>
      </c>
      <c r="Q1392" s="462">
        <f>O1392*E1392</f>
        <v>8.24148466674209e-06</v>
      </c>
    </row>
    <row r="1393" ht="18.65" customHeight="1">
      <c r="A1393" t="s" s="467">
        <v>3476</v>
      </c>
      <c r="B1393" t="s" s="467">
        <v>215</v>
      </c>
      <c r="C1393" s="465">
        <v>10</v>
      </c>
      <c r="D1393" t="s" s="58">
        <v>1121</v>
      </c>
      <c r="E1393" s="468">
        <v>0.005668</v>
      </c>
      <c r="F1393" s="468">
        <v>0.018338</v>
      </c>
      <c r="G1393" s="468">
        <v>0.014229</v>
      </c>
      <c r="H1393" s="468">
        <v>0.006564</v>
      </c>
      <c r="I1393" s="468">
        <v>0.01094</v>
      </c>
      <c r="J1393" s="468">
        <v>0.007406</v>
      </c>
      <c r="K1393" s="469">
        <v>0.198345</v>
      </c>
      <c r="L1393" s="469">
        <v>0.105392</v>
      </c>
      <c r="M1393" s="463">
        <v>27.7733</v>
      </c>
      <c r="N1393" s="464">
        <f>4*K1393/J1393</f>
        <v>107.126654064272</v>
      </c>
      <c r="O1393" s="464">
        <f>4*L1393/I1393</f>
        <v>38.5345521023766</v>
      </c>
      <c r="P1393" s="462">
        <f>N1393*E1393</f>
        <v>0.607193875236294</v>
      </c>
      <c r="Q1393" s="462">
        <f>O1393*E1393</f>
        <v>0.218413841316271</v>
      </c>
    </row>
    <row r="1394" ht="18.65" customHeight="1">
      <c r="A1394" t="s" s="467">
        <v>3476</v>
      </c>
      <c r="B1394" t="s" s="467">
        <v>215</v>
      </c>
      <c r="C1394" s="465">
        <v>11</v>
      </c>
      <c r="D1394" t="s" s="58">
        <v>1121</v>
      </c>
      <c r="E1394" s="468">
        <v>0.005392</v>
      </c>
      <c r="F1394" s="468">
        <v>0.017684</v>
      </c>
      <c r="G1394" s="468">
        <v>0.015901</v>
      </c>
      <c r="H1394" s="468">
        <v>0.007169</v>
      </c>
      <c r="I1394" s="468">
        <v>0.013388</v>
      </c>
      <c r="J1394" s="468">
        <v>1.5e-05</v>
      </c>
      <c r="K1394" s="469">
        <v>0.001342</v>
      </c>
      <c r="L1394" s="469">
        <v>5e-06</v>
      </c>
      <c r="M1394" s="463">
        <v>66.74160000000001</v>
      </c>
      <c r="N1394" s="464">
        <f>4*K1394/J1394</f>
        <v>357.866666666667</v>
      </c>
      <c r="O1394" s="464">
        <f>4*L1394/I1394</f>
        <v>0.00149387511204063</v>
      </c>
      <c r="P1394" s="462">
        <f>N1394*E1394</f>
        <v>1.92961706666667</v>
      </c>
      <c r="Q1394" s="462">
        <f>O1394*E1394</f>
        <v>8.05497460412308e-06</v>
      </c>
    </row>
    <row r="1395" ht="18.65" customHeight="1">
      <c r="A1395" t="s" s="467">
        <v>3476</v>
      </c>
      <c r="B1395" t="s" s="467">
        <v>215</v>
      </c>
      <c r="C1395" s="465">
        <v>12</v>
      </c>
      <c r="D1395" t="s" s="58">
        <v>1121</v>
      </c>
      <c r="E1395" s="468">
        <v>0.009551</v>
      </c>
      <c r="F1395" s="468">
        <v>0.018223</v>
      </c>
      <c r="G1395" s="468">
        <v>0.014847</v>
      </c>
      <c r="H1395" s="468">
        <v>0.005156</v>
      </c>
      <c r="I1395" s="468">
        <v>0.011545</v>
      </c>
      <c r="J1395" s="468">
        <v>0.000305</v>
      </c>
      <c r="K1395" s="469">
        <v>0.02391</v>
      </c>
      <c r="L1395" s="469">
        <v>5e-06</v>
      </c>
      <c r="M1395" s="463">
        <v>125.8624</v>
      </c>
      <c r="N1395" s="464">
        <f>4*K1395/J1395</f>
        <v>313.573770491803</v>
      </c>
      <c r="O1395" s="464">
        <f>4*L1395/I1395</f>
        <v>0.00173235166738848</v>
      </c>
      <c r="P1395" s="462">
        <f>N1395*E1395</f>
        <v>2.99494308196721</v>
      </c>
      <c r="Q1395" s="462">
        <f>O1395*E1395</f>
        <v>1.65456907752274e-05</v>
      </c>
    </row>
    <row r="1396" ht="18.65" customHeight="1">
      <c r="A1396" t="s" s="467">
        <v>3476</v>
      </c>
      <c r="B1396" t="s" s="467">
        <v>215</v>
      </c>
      <c r="C1396" s="465">
        <v>13</v>
      </c>
      <c r="D1396" t="s" s="58">
        <v>1121</v>
      </c>
      <c r="E1396" s="468">
        <v>0.007132</v>
      </c>
      <c r="F1396" s="468">
        <v>0.017873</v>
      </c>
      <c r="G1396" s="468">
        <v>0.014766</v>
      </c>
      <c r="H1396" s="468">
        <v>0.005805</v>
      </c>
      <c r="I1396" s="468">
        <v>0.004146</v>
      </c>
      <c r="J1396" s="468">
        <v>0.007647</v>
      </c>
      <c r="K1396" s="469">
        <v>0.084102</v>
      </c>
      <c r="L1396" s="469">
        <v>0.11164</v>
      </c>
      <c r="M1396" s="463">
        <v>43.0745</v>
      </c>
      <c r="N1396" s="464">
        <f>4*K1396/J1396</f>
        <v>43.9921537857984</v>
      </c>
      <c r="O1396" s="464">
        <f>4*L1396/I1396</f>
        <v>107.708634828751</v>
      </c>
      <c r="P1396" s="462">
        <f>N1396*E1396</f>
        <v>0.313752040800314</v>
      </c>
      <c r="Q1396" s="462">
        <f>O1396*E1396</f>
        <v>0.768177983598652</v>
      </c>
    </row>
    <row r="1397" ht="18.65" customHeight="1">
      <c r="A1397" t="s" s="467">
        <v>3476</v>
      </c>
      <c r="B1397" t="s" s="467">
        <v>215</v>
      </c>
      <c r="C1397" s="465">
        <v>14</v>
      </c>
      <c r="D1397" t="s" s="58">
        <v>1122</v>
      </c>
      <c r="E1397" s="468">
        <v>0.003975</v>
      </c>
      <c r="F1397" s="468">
        <v>0.019971</v>
      </c>
      <c r="G1397" s="468">
        <v>0.015851</v>
      </c>
      <c r="H1397" s="468">
        <v>0.009008</v>
      </c>
      <c r="I1397" s="468">
        <v>0.018621</v>
      </c>
      <c r="J1397" s="468">
        <v>5e-06</v>
      </c>
      <c r="K1397" s="469">
        <v>0</v>
      </c>
      <c r="L1397" s="469">
        <v>0</v>
      </c>
      <c r="M1397" s="463">
        <v>0</v>
      </c>
      <c r="N1397" s="464">
        <f>4*K1397/J1397</f>
        <v>0</v>
      </c>
      <c r="O1397" s="464">
        <f>4*L1397/I1397</f>
        <v>0</v>
      </c>
      <c r="P1397" s="462">
        <f>N1397*E1397</f>
        <v>0</v>
      </c>
      <c r="Q1397" s="462">
        <f>O1397*E1397</f>
        <v>0</v>
      </c>
    </row>
    <row r="1398" ht="18.65" customHeight="1">
      <c r="A1398" t="s" s="467">
        <v>3476</v>
      </c>
      <c r="B1398" t="s" s="467">
        <v>215</v>
      </c>
      <c r="C1398" t="s" s="459">
        <v>3114</v>
      </c>
      <c r="D1398" t="s" s="58">
        <v>1122</v>
      </c>
      <c r="E1398" s="468">
        <v>0.002495</v>
      </c>
      <c r="F1398" s="468">
        <v>0.021909</v>
      </c>
      <c r="G1398" s="468">
        <v>0.014648</v>
      </c>
      <c r="H1398" s="468">
        <v>0.008669</v>
      </c>
      <c r="I1398" s="468">
        <v>0.007639</v>
      </c>
      <c r="J1398" s="468">
        <v>0.014264</v>
      </c>
      <c r="K1398" s="469">
        <v>0</v>
      </c>
      <c r="L1398" s="469">
        <v>0</v>
      </c>
      <c r="M1398" s="463">
        <v>3.7303</v>
      </c>
      <c r="N1398" s="464">
        <f>4*K1398/J1398</f>
        <v>0</v>
      </c>
      <c r="O1398" s="464">
        <f>4*L1398/I1398</f>
        <v>0</v>
      </c>
      <c r="P1398" s="462">
        <f>N1398*E1398</f>
        <v>0</v>
      </c>
      <c r="Q1398" s="462">
        <f>O1398*E1398</f>
        <v>0</v>
      </c>
    </row>
    <row r="1399" ht="18.65" customHeight="1">
      <c r="A1399" t="s" s="467">
        <v>3476</v>
      </c>
      <c r="B1399" t="s" s="467">
        <v>215</v>
      </c>
      <c r="C1399" t="s" s="459">
        <v>167</v>
      </c>
      <c r="D1399" t="s" s="58">
        <v>1122</v>
      </c>
      <c r="E1399" s="468">
        <v>0.003924</v>
      </c>
      <c r="F1399" s="468">
        <v>0.022718</v>
      </c>
      <c r="G1399" s="468">
        <v>0.012372</v>
      </c>
      <c r="H1399" s="468">
        <v>0.017594</v>
      </c>
      <c r="I1399" s="468">
        <v>0.002131</v>
      </c>
      <c r="J1399" s="468">
        <v>0.006421</v>
      </c>
      <c r="K1399" s="469">
        <v>0</v>
      </c>
      <c r="L1399" s="469">
        <v>0</v>
      </c>
      <c r="M1399" s="463">
        <v>0.172</v>
      </c>
      <c r="N1399" s="464">
        <f>4*K1399/J1399</f>
        <v>0</v>
      </c>
      <c r="O1399" s="464">
        <f>4*L1399/I1399</f>
        <v>0</v>
      </c>
      <c r="P1399" s="462">
        <f>N1399*E1399</f>
        <v>0</v>
      </c>
      <c r="Q1399" s="462">
        <f>O1399*E1399</f>
        <v>0</v>
      </c>
    </row>
    <row r="1400" ht="18.65" customHeight="1">
      <c r="A1400" t="s" s="467">
        <v>3476</v>
      </c>
      <c r="B1400" t="s" s="467">
        <v>215</v>
      </c>
      <c r="C1400" t="s" s="459">
        <v>3115</v>
      </c>
      <c r="D1400" t="s" s="58">
        <v>1121</v>
      </c>
      <c r="E1400" s="468">
        <v>0.007248</v>
      </c>
      <c r="F1400" s="468">
        <v>0.019204</v>
      </c>
      <c r="G1400" s="468">
        <v>0.016904</v>
      </c>
      <c r="H1400" s="468">
        <v>0.008469000000000001</v>
      </c>
      <c r="I1400" s="468">
        <v>0.014203</v>
      </c>
      <c r="J1400" s="468">
        <v>0.022804</v>
      </c>
      <c r="K1400" s="469">
        <v>5e-06</v>
      </c>
      <c r="L1400" s="469">
        <v>1.508198</v>
      </c>
      <c r="M1400" s="463">
        <v>25.3886</v>
      </c>
      <c r="N1400" s="464">
        <f>4*K1400/J1400</f>
        <v>0.000877039115944571</v>
      </c>
      <c r="O1400" s="464">
        <f>4*L1400/I1400</f>
        <v>424.754770118989</v>
      </c>
      <c r="P1400" s="462">
        <f>N1400*E1400</f>
        <v>6.35677951236625e-06</v>
      </c>
      <c r="Q1400" s="462">
        <f>O1400*E1400</f>
        <v>3.07862257382243</v>
      </c>
    </row>
    <row r="1401" ht="18.65" customHeight="1">
      <c r="A1401" t="s" s="467">
        <v>3476</v>
      </c>
      <c r="B1401" t="s" s="467">
        <v>215</v>
      </c>
      <c r="C1401" s="465">
        <v>16</v>
      </c>
      <c r="D1401" t="s" s="58">
        <v>1121</v>
      </c>
      <c r="E1401" s="468">
        <v>0.006356</v>
      </c>
      <c r="F1401" s="468">
        <v>0.021109</v>
      </c>
      <c r="G1401" s="468">
        <v>0.01468</v>
      </c>
      <c r="H1401" s="468">
        <v>0.008102</v>
      </c>
      <c r="I1401" s="468">
        <v>0.009941999999999999</v>
      </c>
      <c r="J1401" s="468">
        <v>0.013165</v>
      </c>
      <c r="K1401" s="469">
        <v>0.381615</v>
      </c>
      <c r="L1401" s="469">
        <v>0.340219</v>
      </c>
      <c r="M1401" s="463">
        <v>29.862</v>
      </c>
      <c r="N1401" s="464">
        <f>4*K1401/J1401</f>
        <v>115.948347892138</v>
      </c>
      <c r="O1401" s="464">
        <f>4*L1401/I1401</f>
        <v>136.881512774090</v>
      </c>
      <c r="P1401" s="462">
        <f>N1401*E1401</f>
        <v>0.736967699202429</v>
      </c>
      <c r="Q1401" s="462">
        <f>O1401*E1401</f>
        <v>0.8700188951921159</v>
      </c>
    </row>
    <row r="1402" ht="18.65" customHeight="1">
      <c r="A1402" t="s" s="467">
        <v>3476</v>
      </c>
      <c r="B1402" t="s" s="467">
        <v>215</v>
      </c>
      <c r="C1402" s="465">
        <v>17</v>
      </c>
      <c r="D1402" t="s" s="58">
        <v>1121</v>
      </c>
      <c r="E1402" s="468">
        <v>0.007081</v>
      </c>
      <c r="F1402" s="468">
        <v>0.018424</v>
      </c>
      <c r="G1402" s="468">
        <v>0.014407</v>
      </c>
      <c r="H1402" s="468">
        <v>0.005617</v>
      </c>
      <c r="I1402" s="468">
        <v>0.010911</v>
      </c>
      <c r="J1402" s="468">
        <v>0.002707</v>
      </c>
      <c r="K1402" s="469">
        <v>0.191852</v>
      </c>
      <c r="L1402" s="469">
        <v>5e-06</v>
      </c>
      <c r="M1402" s="463">
        <v>36.8592</v>
      </c>
      <c r="N1402" s="464">
        <f>4*K1402/J1402</f>
        <v>283.490210565201</v>
      </c>
      <c r="O1402" s="464">
        <f>4*L1402/I1402</f>
        <v>0.00183301255613601</v>
      </c>
      <c r="P1402" s="462">
        <f>N1402*E1402</f>
        <v>2.00739418101219</v>
      </c>
      <c r="Q1402" s="462">
        <f>O1402*E1402</f>
        <v>1.29795619099991e-05</v>
      </c>
    </row>
    <row r="1403" ht="18.65" customHeight="1">
      <c r="A1403" t="s" s="467">
        <v>3476</v>
      </c>
      <c r="B1403" t="s" s="467">
        <v>215</v>
      </c>
      <c r="C1403" s="465">
        <v>18</v>
      </c>
      <c r="D1403" t="s" s="58">
        <v>1121</v>
      </c>
      <c r="E1403" s="468">
        <v>0.007726</v>
      </c>
      <c r="F1403" s="468">
        <v>0.017943</v>
      </c>
      <c r="G1403" s="468">
        <v>0.015065</v>
      </c>
      <c r="H1403" s="468">
        <v>0.005043</v>
      </c>
      <c r="I1403" s="468">
        <v>0.011145</v>
      </c>
      <c r="J1403" s="468">
        <v>0.000932</v>
      </c>
      <c r="K1403" s="469">
        <v>0.078345</v>
      </c>
      <c r="L1403" s="469">
        <v>5e-06</v>
      </c>
      <c r="M1403" s="463">
        <v>72.56780000000001</v>
      </c>
      <c r="N1403" s="464">
        <f>4*K1403/J1403</f>
        <v>336.244635193133</v>
      </c>
      <c r="O1403" s="464">
        <f>4*L1403/I1403</f>
        <v>0.00179452669358457</v>
      </c>
      <c r="P1403" s="462">
        <f>N1403*E1403</f>
        <v>2.59782605150215</v>
      </c>
      <c r="Q1403" s="462">
        <f>O1403*E1403</f>
        <v>1.38645132346344e-05</v>
      </c>
    </row>
    <row r="1404" ht="18.65" customHeight="1">
      <c r="A1404" t="s" s="467">
        <v>3476</v>
      </c>
      <c r="B1404" t="s" s="467">
        <v>215</v>
      </c>
      <c r="C1404" s="465">
        <v>19</v>
      </c>
      <c r="D1404" t="s" s="58">
        <v>1121</v>
      </c>
      <c r="E1404" s="468">
        <v>0.006441</v>
      </c>
      <c r="F1404" s="468">
        <v>0.017731</v>
      </c>
      <c r="G1404" s="468">
        <v>0.014725</v>
      </c>
      <c r="H1404" s="468">
        <v>0.005686</v>
      </c>
      <c r="I1404" s="468">
        <v>0.01118</v>
      </c>
      <c r="J1404" s="468">
        <v>0.004013</v>
      </c>
      <c r="K1404" s="469">
        <v>0.212504</v>
      </c>
      <c r="L1404" s="469">
        <v>5e-06</v>
      </c>
      <c r="M1404" s="463">
        <v>23.9876</v>
      </c>
      <c r="N1404" s="464">
        <f>4*K1404/J1404</f>
        <v>211.815599302268</v>
      </c>
      <c r="O1404" s="464">
        <f>4*L1404/I1404</f>
        <v>0.00178890876565295</v>
      </c>
      <c r="P1404" s="462">
        <f>N1404*E1404</f>
        <v>1.36430427510591</v>
      </c>
      <c r="Q1404" s="462">
        <f>O1404*E1404</f>
        <v>1.15223613595707e-05</v>
      </c>
    </row>
    <row r="1405" ht="18.65" customHeight="1">
      <c r="A1405" t="s" s="467">
        <v>3476</v>
      </c>
      <c r="B1405" t="s" s="467">
        <v>215</v>
      </c>
      <c r="C1405" s="465">
        <v>20</v>
      </c>
      <c r="D1405" t="s" s="58">
        <v>1121</v>
      </c>
      <c r="E1405" s="468">
        <v>0.00432</v>
      </c>
      <c r="F1405" s="468">
        <v>0.018824</v>
      </c>
      <c r="G1405" s="468">
        <v>0.0149</v>
      </c>
      <c r="H1405" s="468">
        <v>0.00682</v>
      </c>
      <c r="I1405" s="468">
        <v>0.008614999999999999</v>
      </c>
      <c r="J1405" s="468">
        <v>0.009719999999999999</v>
      </c>
      <c r="K1405" s="469">
        <v>0.16745</v>
      </c>
      <c r="L1405" s="469">
        <v>0.255798</v>
      </c>
      <c r="M1405" s="463">
        <v>12.597</v>
      </c>
      <c r="N1405" s="464">
        <f>4*K1405/J1405</f>
        <v>68.90946502057611</v>
      </c>
      <c r="O1405" s="464">
        <f>4*L1405/I1405</f>
        <v>118.768659315148</v>
      </c>
      <c r="P1405" s="462">
        <f>N1405*E1405</f>
        <v>0.297688888888889</v>
      </c>
      <c r="Q1405" s="462">
        <f>O1405*E1405</f>
        <v>0.513080608241439</v>
      </c>
    </row>
    <row r="1406" ht="18.65" customHeight="1">
      <c r="A1406" t="s" s="467">
        <v>3476</v>
      </c>
      <c r="B1406" t="s" s="467">
        <v>215</v>
      </c>
      <c r="C1406" s="465">
        <v>21</v>
      </c>
      <c r="D1406" t="s" s="58">
        <v>1122</v>
      </c>
      <c r="E1406" s="468">
        <v>0.005665</v>
      </c>
      <c r="F1406" s="468">
        <v>0.020769</v>
      </c>
      <c r="G1406" s="468">
        <v>0.015282</v>
      </c>
      <c r="H1406" s="468">
        <v>0.007699</v>
      </c>
      <c r="I1406" s="468">
        <v>5e-06</v>
      </c>
      <c r="J1406" s="468">
        <v>5e-06</v>
      </c>
      <c r="K1406" s="469">
        <v>0</v>
      </c>
      <c r="L1406" s="469">
        <v>0</v>
      </c>
      <c r="M1406" s="463">
        <v>0</v>
      </c>
      <c r="N1406" s="464">
        <f>4*K1406/J1406</f>
        <v>0</v>
      </c>
      <c r="O1406" s="464">
        <f>4*L1406/I1406</f>
        <v>0</v>
      </c>
      <c r="P1406" s="462">
        <f>N1406*E1406</f>
        <v>0</v>
      </c>
      <c r="Q1406" s="462">
        <f>O1406*E1406</f>
        <v>0</v>
      </c>
    </row>
    <row r="1407" ht="18.65" customHeight="1">
      <c r="A1407" t="s" s="467">
        <v>3476</v>
      </c>
      <c r="B1407" t="s" s="467">
        <v>215</v>
      </c>
      <c r="C1407" t="s" s="459">
        <v>216</v>
      </c>
      <c r="D1407" t="s" s="58">
        <v>1121</v>
      </c>
      <c r="E1407" s="468">
        <v>0.006472</v>
      </c>
      <c r="F1407" s="468">
        <v>0.018516</v>
      </c>
      <c r="G1407" s="468">
        <v>0.015225</v>
      </c>
      <c r="H1407" s="468">
        <v>0.006488</v>
      </c>
      <c r="I1407" s="468">
        <v>0.012566</v>
      </c>
      <c r="J1407" s="468">
        <v>0.002765</v>
      </c>
      <c r="K1407" s="469">
        <v>0.185615</v>
      </c>
      <c r="L1407" s="469">
        <v>5e-06</v>
      </c>
      <c r="M1407" s="463">
        <v>640.6383</v>
      </c>
      <c r="N1407" s="464">
        <f>4*K1407/J1407</f>
        <v>268.520795660036</v>
      </c>
      <c r="O1407" s="464">
        <f>4*L1407/I1407</f>
        <v>0.00159159637116027</v>
      </c>
      <c r="P1407" s="462">
        <f>N1407*E1407</f>
        <v>1.73786658951175</v>
      </c>
      <c r="Q1407" s="462">
        <f>O1407*E1407</f>
        <v>1.03008117141493e-05</v>
      </c>
    </row>
    <row r="1408" ht="18.65" customHeight="1">
      <c r="A1408" t="s" s="467">
        <v>3476</v>
      </c>
      <c r="B1408" t="s" s="467">
        <v>232</v>
      </c>
      <c r="C1408" s="465">
        <v>1</v>
      </c>
      <c r="D1408" t="s" s="58">
        <v>1121</v>
      </c>
      <c r="E1408" s="468">
        <v>0.003938</v>
      </c>
      <c r="F1408" s="468">
        <v>0.015559</v>
      </c>
      <c r="G1408" s="468">
        <v>0.011765</v>
      </c>
      <c r="H1408" s="468">
        <v>0.005717</v>
      </c>
      <c r="I1408" s="468">
        <v>0.023486</v>
      </c>
      <c r="J1408" s="468">
        <v>0.014343</v>
      </c>
      <c r="K1408" s="469">
        <v>6.900855</v>
      </c>
      <c r="L1408" s="469">
        <v>5e-06</v>
      </c>
      <c r="M1408" s="463">
        <v>13.4485</v>
      </c>
      <c r="N1408" s="464">
        <f>4*K1408/J1408</f>
        <v>1924.522066513280</v>
      </c>
      <c r="O1408" s="464">
        <f>4*L1408/I1408</f>
        <v>0.00085157114876948</v>
      </c>
      <c r="P1408" s="462">
        <f>N1408*E1408</f>
        <v>7.5787678979293</v>
      </c>
      <c r="Q1408" s="462">
        <f>O1408*E1408</f>
        <v>3.35348718385421e-06</v>
      </c>
    </row>
    <row r="1409" ht="18.65" customHeight="1">
      <c r="A1409" t="s" s="467">
        <v>3476</v>
      </c>
      <c r="B1409" t="s" s="467">
        <v>232</v>
      </c>
      <c r="C1409" t="s" s="459">
        <v>180</v>
      </c>
      <c r="D1409" t="s" s="58">
        <v>1122</v>
      </c>
      <c r="E1409" s="468">
        <v>0.003934</v>
      </c>
      <c r="F1409" s="468">
        <v>0.010094</v>
      </c>
      <c r="G1409" s="468">
        <v>0.020209</v>
      </c>
      <c r="H1409" s="468">
        <v>0.004779</v>
      </c>
      <c r="I1409" s="468">
        <v>0.017814</v>
      </c>
      <c r="J1409" s="468">
        <v>0.00891</v>
      </c>
      <c r="K1409" s="469">
        <v>0</v>
      </c>
      <c r="L1409" s="469">
        <v>0</v>
      </c>
      <c r="M1409" s="463">
        <v>5.7343</v>
      </c>
      <c r="N1409" s="464">
        <f>4*K1409/J1409</f>
        <v>0</v>
      </c>
      <c r="O1409" s="464">
        <f>4*L1409/I1409</f>
        <v>0</v>
      </c>
      <c r="P1409" s="462">
        <f>N1409*E1409</f>
        <v>0</v>
      </c>
      <c r="Q1409" s="462">
        <f>O1409*E1409</f>
        <v>0</v>
      </c>
    </row>
    <row r="1410" ht="18.65" customHeight="1">
      <c r="A1410" t="s" s="467">
        <v>3476</v>
      </c>
      <c r="B1410" t="s" s="467">
        <v>232</v>
      </c>
      <c r="C1410" t="s" s="459">
        <v>150</v>
      </c>
      <c r="D1410" t="s" s="58">
        <v>1122</v>
      </c>
      <c r="E1410" s="468">
        <v>0.007154</v>
      </c>
      <c r="F1410" s="468">
        <v>0.019848</v>
      </c>
      <c r="G1410" s="468">
        <v>0.007813000000000001</v>
      </c>
      <c r="H1410" s="468">
        <v>0.002203</v>
      </c>
      <c r="I1410" s="468">
        <v>0.059094</v>
      </c>
      <c r="J1410" s="468">
        <v>0.012905</v>
      </c>
      <c r="K1410" s="469">
        <v>0</v>
      </c>
      <c r="L1410" s="469">
        <v>0</v>
      </c>
      <c r="M1410" s="463">
        <v>0</v>
      </c>
      <c r="N1410" s="464">
        <f>4*K1410/J1410</f>
        <v>0</v>
      </c>
      <c r="O1410" s="464">
        <f>4*L1410/I1410</f>
        <v>0</v>
      </c>
      <c r="P1410" s="462">
        <f>N1410*E1410</f>
        <v>0</v>
      </c>
      <c r="Q1410" s="462">
        <f>O1410*E1410</f>
        <v>0</v>
      </c>
    </row>
    <row r="1411" ht="18.65" customHeight="1">
      <c r="A1411" t="s" s="467">
        <v>3476</v>
      </c>
      <c r="B1411" t="s" s="467">
        <v>232</v>
      </c>
      <c r="C1411" t="s" s="459">
        <v>182</v>
      </c>
      <c r="D1411" t="s" s="58">
        <v>1122</v>
      </c>
      <c r="E1411" s="468">
        <v>0.002973</v>
      </c>
      <c r="F1411" s="468">
        <v>0.017931</v>
      </c>
      <c r="G1411" s="468">
        <v>0.013507</v>
      </c>
      <c r="H1411" s="468">
        <v>0.006735</v>
      </c>
      <c r="I1411" s="468">
        <v>0.020004</v>
      </c>
      <c r="J1411" s="468">
        <v>0.002842</v>
      </c>
      <c r="K1411" s="469">
        <v>0</v>
      </c>
      <c r="L1411" s="469">
        <v>0</v>
      </c>
      <c r="M1411" s="463">
        <v>1.0692</v>
      </c>
      <c r="N1411" s="464">
        <f>4*K1411/J1411</f>
        <v>0</v>
      </c>
      <c r="O1411" s="464">
        <f>4*L1411/I1411</f>
        <v>0</v>
      </c>
      <c r="P1411" s="462">
        <f>N1411*E1411</f>
        <v>0</v>
      </c>
      <c r="Q1411" s="462">
        <f>O1411*E1411</f>
        <v>0</v>
      </c>
    </row>
    <row r="1412" ht="18.65" customHeight="1">
      <c r="A1412" t="s" s="467">
        <v>3476</v>
      </c>
      <c r="B1412" t="s" s="467">
        <v>232</v>
      </c>
      <c r="C1412" s="465">
        <v>3</v>
      </c>
      <c r="D1412" t="s" s="58">
        <v>1122</v>
      </c>
      <c r="E1412" s="468">
        <v>0.002807</v>
      </c>
      <c r="F1412" s="468">
        <v>0.016384</v>
      </c>
      <c r="G1412" s="468">
        <v>0.012003</v>
      </c>
      <c r="H1412" s="468">
        <v>0.007699</v>
      </c>
      <c r="I1412" s="468">
        <v>0.065194</v>
      </c>
      <c r="J1412" s="468">
        <v>0.043264</v>
      </c>
      <c r="K1412" s="469">
        <v>0</v>
      </c>
      <c r="L1412" s="469">
        <v>0</v>
      </c>
      <c r="M1412" s="463">
        <v>3.3817</v>
      </c>
      <c r="N1412" s="464">
        <f>4*K1412/J1412</f>
        <v>0</v>
      </c>
      <c r="O1412" s="464">
        <f>4*L1412/I1412</f>
        <v>0</v>
      </c>
      <c r="P1412" s="462">
        <f>N1412*E1412</f>
        <v>0</v>
      </c>
      <c r="Q1412" s="462">
        <f>O1412*E1412</f>
        <v>0</v>
      </c>
    </row>
    <row r="1413" ht="18.65" customHeight="1">
      <c r="A1413" t="s" s="467">
        <v>3476</v>
      </c>
      <c r="B1413" t="s" s="467">
        <v>232</v>
      </c>
      <c r="C1413" s="465">
        <v>4</v>
      </c>
      <c r="D1413" t="s" s="58">
        <v>1122</v>
      </c>
      <c r="E1413" s="468">
        <v>0.002293</v>
      </c>
      <c r="F1413" s="468">
        <v>0.015821</v>
      </c>
      <c r="G1413" s="468">
        <v>0.012715</v>
      </c>
      <c r="H1413" s="468">
        <v>0.008283</v>
      </c>
      <c r="I1413" s="468">
        <v>0.028014</v>
      </c>
      <c r="J1413" s="468">
        <v>0.029346</v>
      </c>
      <c r="K1413" s="469">
        <v>0</v>
      </c>
      <c r="L1413" s="469">
        <v>0</v>
      </c>
      <c r="M1413" s="463">
        <v>6.3313</v>
      </c>
      <c r="N1413" s="464">
        <f>4*K1413/J1413</f>
        <v>0</v>
      </c>
      <c r="O1413" s="464">
        <f>4*L1413/I1413</f>
        <v>0</v>
      </c>
      <c r="P1413" s="462">
        <f>N1413*E1413</f>
        <v>0</v>
      </c>
      <c r="Q1413" s="462">
        <f>O1413*E1413</f>
        <v>0</v>
      </c>
    </row>
    <row r="1414" ht="18.65" customHeight="1">
      <c r="A1414" t="s" s="467">
        <v>3476</v>
      </c>
      <c r="B1414" t="s" s="467">
        <v>232</v>
      </c>
      <c r="C1414" s="465">
        <v>5</v>
      </c>
      <c r="D1414" t="s" s="58">
        <v>1122</v>
      </c>
      <c r="E1414" s="468">
        <v>0.003426</v>
      </c>
      <c r="F1414" s="468">
        <v>0.016427</v>
      </c>
      <c r="G1414" s="468">
        <v>0.013087</v>
      </c>
      <c r="H1414" s="468">
        <v>0.006686</v>
      </c>
      <c r="I1414" s="468">
        <v>0.050171</v>
      </c>
      <c r="J1414" s="468">
        <v>4e-05</v>
      </c>
      <c r="K1414" s="469">
        <v>0</v>
      </c>
      <c r="L1414" s="469">
        <v>0</v>
      </c>
      <c r="M1414" s="463">
        <v>3.9217</v>
      </c>
      <c r="N1414" s="464">
        <f>4*K1414/J1414</f>
        <v>0</v>
      </c>
      <c r="O1414" s="464">
        <f>4*L1414/I1414</f>
        <v>0</v>
      </c>
      <c r="P1414" s="462">
        <f>N1414*E1414</f>
        <v>0</v>
      </c>
      <c r="Q1414" s="462">
        <f>O1414*E1414</f>
        <v>0</v>
      </c>
    </row>
    <row r="1415" ht="18.65" customHeight="1">
      <c r="A1415" t="s" s="467">
        <v>3476</v>
      </c>
      <c r="B1415" t="s" s="467">
        <v>232</v>
      </c>
      <c r="C1415" s="465">
        <v>6</v>
      </c>
      <c r="D1415" t="s" s="58">
        <v>1122</v>
      </c>
      <c r="E1415" s="468">
        <v>0.002181</v>
      </c>
      <c r="F1415" s="468">
        <v>0.015552</v>
      </c>
      <c r="G1415" s="468">
        <v>0.013224</v>
      </c>
      <c r="H1415" s="468">
        <v>0.008148000000000001</v>
      </c>
      <c r="I1415" s="468">
        <v>0.019994</v>
      </c>
      <c r="J1415" s="468">
        <v>0.047286</v>
      </c>
      <c r="K1415" s="469">
        <v>0</v>
      </c>
      <c r="L1415" s="469">
        <v>0</v>
      </c>
      <c r="M1415" s="463">
        <v>6.324</v>
      </c>
      <c r="N1415" s="464">
        <f>4*K1415/J1415</f>
        <v>0</v>
      </c>
      <c r="O1415" s="464">
        <f>4*L1415/I1415</f>
        <v>0</v>
      </c>
      <c r="P1415" s="462">
        <f>N1415*E1415</f>
        <v>0</v>
      </c>
      <c r="Q1415" s="462">
        <f>O1415*E1415</f>
        <v>0</v>
      </c>
    </row>
    <row r="1416" ht="18.65" customHeight="1">
      <c r="A1416" t="s" s="467">
        <v>3476</v>
      </c>
      <c r="B1416" t="s" s="467">
        <v>232</v>
      </c>
      <c r="C1416" s="465">
        <v>7</v>
      </c>
      <c r="D1416" t="s" s="58">
        <v>1121</v>
      </c>
      <c r="E1416" s="468">
        <v>0.014192</v>
      </c>
      <c r="F1416" s="468">
        <v>0.014972</v>
      </c>
      <c r="G1416" s="468">
        <v>0.011538</v>
      </c>
      <c r="H1416" s="468">
        <v>5e-06</v>
      </c>
      <c r="I1416" s="468">
        <v>0.009091</v>
      </c>
      <c r="J1416" s="468">
        <v>0.004657</v>
      </c>
      <c r="K1416" s="469">
        <v>0.063502</v>
      </c>
      <c r="L1416" s="469">
        <v>0.643127</v>
      </c>
      <c r="M1416" s="463">
        <v>12.2396</v>
      </c>
      <c r="N1416" s="464">
        <f>4*K1416/J1416</f>
        <v>54.543268198411</v>
      </c>
      <c r="O1416" s="464">
        <f>4*L1416/I1416</f>
        <v>282.973050269497</v>
      </c>
      <c r="P1416" s="462">
        <f>N1416*E1416</f>
        <v>0.7740780622718491</v>
      </c>
      <c r="Q1416" s="462">
        <f>O1416*E1416</f>
        <v>4.0159535294247</v>
      </c>
    </row>
    <row r="1417" ht="18.65" customHeight="1">
      <c r="A1417" t="s" s="467">
        <v>3476</v>
      </c>
      <c r="B1417" t="s" s="467">
        <v>232</v>
      </c>
      <c r="C1417" s="465">
        <v>8</v>
      </c>
      <c r="D1417" t="s" s="58">
        <v>1122</v>
      </c>
      <c r="E1417" s="468">
        <v>0.003204</v>
      </c>
      <c r="F1417" s="468">
        <v>0.015939</v>
      </c>
      <c r="G1417" s="468">
        <v>0.011528</v>
      </c>
      <c r="H1417" s="468">
        <v>0.006976</v>
      </c>
      <c r="I1417" s="468">
        <v>0.01736</v>
      </c>
      <c r="J1417" s="468">
        <v>0.042623</v>
      </c>
      <c r="K1417" s="469">
        <v>0</v>
      </c>
      <c r="L1417" s="469">
        <v>0</v>
      </c>
      <c r="M1417" s="463">
        <v>0.3579</v>
      </c>
      <c r="N1417" s="464">
        <f>4*K1417/J1417</f>
        <v>0</v>
      </c>
      <c r="O1417" s="464">
        <f>4*L1417/I1417</f>
        <v>0</v>
      </c>
      <c r="P1417" s="462">
        <f>N1417*E1417</f>
        <v>0</v>
      </c>
      <c r="Q1417" s="462">
        <f>O1417*E1417</f>
        <v>0</v>
      </c>
    </row>
    <row r="1418" ht="18.65" customHeight="1">
      <c r="A1418" t="s" s="467">
        <v>3476</v>
      </c>
      <c r="B1418" t="s" s="467">
        <v>232</v>
      </c>
      <c r="C1418" s="465">
        <v>9</v>
      </c>
      <c r="D1418" t="s" s="58">
        <v>1121</v>
      </c>
      <c r="E1418" s="468">
        <v>0.006767</v>
      </c>
      <c r="F1418" s="468">
        <v>0.017393</v>
      </c>
      <c r="G1418" s="468">
        <v>0.011656</v>
      </c>
      <c r="H1418" s="468">
        <v>0.003147</v>
      </c>
      <c r="I1418" s="468">
        <v>0.01364</v>
      </c>
      <c r="J1418" s="468">
        <v>0.001973</v>
      </c>
      <c r="K1418" s="469">
        <v>0.126772</v>
      </c>
      <c r="L1418" s="469">
        <v>5e-06</v>
      </c>
      <c r="M1418" s="463">
        <v>10.4643</v>
      </c>
      <c r="N1418" s="464">
        <f>4*K1418/J1418</f>
        <v>257.013684744045</v>
      </c>
      <c r="O1418" s="464">
        <f>4*L1418/I1418</f>
        <v>0.00146627565982405</v>
      </c>
      <c r="P1418" s="462">
        <f>N1418*E1418</f>
        <v>1.73921160466295</v>
      </c>
      <c r="Q1418" s="462">
        <f>O1418*E1418</f>
        <v>9.922287390029351e-06</v>
      </c>
    </row>
    <row r="1419" ht="18.65" customHeight="1">
      <c r="A1419" t="s" s="467">
        <v>3476</v>
      </c>
      <c r="B1419" t="s" s="467">
        <v>232</v>
      </c>
      <c r="C1419" s="465">
        <v>10</v>
      </c>
      <c r="D1419" t="s" s="58">
        <v>1122</v>
      </c>
      <c r="E1419" s="468">
        <v>0.003184</v>
      </c>
      <c r="F1419" s="468">
        <v>0.017353</v>
      </c>
      <c r="G1419" s="468">
        <v>0.010088</v>
      </c>
      <c r="H1419" s="468">
        <v>0.00667</v>
      </c>
      <c r="I1419" s="468">
        <v>0.024981</v>
      </c>
      <c r="J1419" s="468">
        <v>0.01337</v>
      </c>
      <c r="K1419" s="469">
        <v>0</v>
      </c>
      <c r="L1419" s="469">
        <v>0</v>
      </c>
      <c r="M1419" s="463">
        <v>2.2194</v>
      </c>
      <c r="N1419" s="464">
        <f>4*K1419/J1419</f>
        <v>0</v>
      </c>
      <c r="O1419" s="464">
        <f>4*L1419/I1419</f>
        <v>0</v>
      </c>
      <c r="P1419" s="462">
        <f>N1419*E1419</f>
        <v>0</v>
      </c>
      <c r="Q1419" s="462">
        <f>O1419*E1419</f>
        <v>0</v>
      </c>
    </row>
    <row r="1420" ht="18.65" customHeight="1">
      <c r="A1420" t="s" s="467">
        <v>3476</v>
      </c>
      <c r="B1420" t="s" s="467">
        <v>232</v>
      </c>
      <c r="C1420" s="465">
        <v>11</v>
      </c>
      <c r="D1420" t="s" s="58">
        <v>1122</v>
      </c>
      <c r="E1420" s="468">
        <v>0.002587</v>
      </c>
      <c r="F1420" s="468">
        <v>0.017451</v>
      </c>
      <c r="G1420" s="468">
        <v>0.010887</v>
      </c>
      <c r="H1420" s="468">
        <v>0.00775</v>
      </c>
      <c r="I1420" s="468">
        <v>0.020913</v>
      </c>
      <c r="J1420" s="468">
        <v>5e-06</v>
      </c>
      <c r="K1420" s="469">
        <v>0</v>
      </c>
      <c r="L1420" s="469">
        <v>0</v>
      </c>
      <c r="M1420" s="463">
        <v>7.5562</v>
      </c>
      <c r="N1420" s="464">
        <f>4*K1420/J1420</f>
        <v>0</v>
      </c>
      <c r="O1420" s="464">
        <f>4*L1420/I1420</f>
        <v>0</v>
      </c>
      <c r="P1420" s="462">
        <f>N1420*E1420</f>
        <v>0</v>
      </c>
      <c r="Q1420" s="462">
        <f>O1420*E1420</f>
        <v>0</v>
      </c>
    </row>
    <row r="1421" ht="18.65" customHeight="1">
      <c r="A1421" t="s" s="467">
        <v>3476</v>
      </c>
      <c r="B1421" t="s" s="467">
        <v>232</v>
      </c>
      <c r="C1421" s="465">
        <v>12</v>
      </c>
      <c r="D1421" t="s" s="58">
        <v>1121</v>
      </c>
      <c r="E1421" s="468">
        <v>0.005212</v>
      </c>
      <c r="F1421" s="468">
        <v>0.015453</v>
      </c>
      <c r="G1421" s="468">
        <v>0.012755</v>
      </c>
      <c r="H1421" s="468">
        <v>0.007024</v>
      </c>
      <c r="I1421" s="468">
        <v>0.015972</v>
      </c>
      <c r="J1421" s="468">
        <v>0.000244</v>
      </c>
      <c r="K1421" s="469">
        <v>0.039318</v>
      </c>
      <c r="L1421" s="469">
        <v>5e-06</v>
      </c>
      <c r="M1421" s="463">
        <v>44.5747</v>
      </c>
      <c r="N1421" s="464">
        <f>4*K1421/J1421</f>
        <v>644.557377049180</v>
      </c>
      <c r="O1421" s="464">
        <f>4*L1421/I1421</f>
        <v>0.00125219133483596</v>
      </c>
      <c r="P1421" s="462">
        <f>N1421*E1421</f>
        <v>3.35943304918033</v>
      </c>
      <c r="Q1421" s="462">
        <f>O1421*E1421</f>
        <v>6.52642123716502e-06</v>
      </c>
    </row>
    <row r="1422" ht="18.65" customHeight="1">
      <c r="A1422" t="s" s="467">
        <v>3476</v>
      </c>
      <c r="B1422" t="s" s="467">
        <v>232</v>
      </c>
      <c r="C1422" s="465">
        <v>13</v>
      </c>
      <c r="D1422" t="s" s="58">
        <v>1121</v>
      </c>
      <c r="E1422" s="468">
        <v>0.004491</v>
      </c>
      <c r="F1422" s="468">
        <v>0.015882</v>
      </c>
      <c r="G1422" s="468">
        <v>0.012113</v>
      </c>
      <c r="H1422" s="468">
        <v>0.006032</v>
      </c>
      <c r="I1422" s="468">
        <v>0.004262</v>
      </c>
      <c r="J1422" s="468">
        <v>0.010898</v>
      </c>
      <c r="K1422" s="469">
        <v>5e-06</v>
      </c>
      <c r="L1422" s="469">
        <v>0.289657</v>
      </c>
      <c r="M1422" s="463">
        <v>12.9418</v>
      </c>
      <c r="N1422" s="464">
        <f>4*K1422/J1422</f>
        <v>0.00183519911910442</v>
      </c>
      <c r="O1422" s="464">
        <f>4*L1422/I1422</f>
        <v>271.850774284374</v>
      </c>
      <c r="P1422" s="462">
        <f>N1422*E1422</f>
        <v>8.241879243897951e-06</v>
      </c>
      <c r="Q1422" s="462">
        <f>O1422*E1422</f>
        <v>1.22088182731112</v>
      </c>
    </row>
    <row r="1423" ht="18.65" customHeight="1">
      <c r="A1423" t="s" s="467">
        <v>3476</v>
      </c>
      <c r="B1423" t="s" s="467">
        <v>232</v>
      </c>
      <c r="C1423" s="465">
        <v>14</v>
      </c>
      <c r="D1423" t="s" s="58">
        <v>1122</v>
      </c>
      <c r="E1423" s="468">
        <v>0.002617</v>
      </c>
      <c r="F1423" s="468">
        <v>0.016829</v>
      </c>
      <c r="G1423" s="468">
        <v>0.011402</v>
      </c>
      <c r="H1423" s="468">
        <v>0.007589</v>
      </c>
      <c r="I1423" s="468">
        <v>0.070855</v>
      </c>
      <c r="J1423" s="468">
        <v>5e-06</v>
      </c>
      <c r="K1423" s="469">
        <v>0</v>
      </c>
      <c r="L1423" s="469">
        <v>0</v>
      </c>
      <c r="M1423" s="463">
        <v>1.4171</v>
      </c>
      <c r="N1423" s="464">
        <f>4*K1423/J1423</f>
        <v>0</v>
      </c>
      <c r="O1423" s="464">
        <f>4*L1423/I1423</f>
        <v>0</v>
      </c>
      <c r="P1423" s="462">
        <f>N1423*E1423</f>
        <v>0</v>
      </c>
      <c r="Q1423" s="462">
        <f>O1423*E1423</f>
        <v>0</v>
      </c>
    </row>
    <row r="1424" ht="18.65" customHeight="1">
      <c r="A1424" t="s" s="467">
        <v>3476</v>
      </c>
      <c r="B1424" t="s" s="467">
        <v>232</v>
      </c>
      <c r="C1424" t="s" s="459">
        <v>3114</v>
      </c>
      <c r="D1424" t="s" s="58">
        <v>1122</v>
      </c>
      <c r="E1424" s="468">
        <v>0.005269</v>
      </c>
      <c r="F1424" s="468">
        <v>0.015719</v>
      </c>
      <c r="G1424" s="468">
        <v>0.013564</v>
      </c>
      <c r="H1424" s="468">
        <v>0.00176</v>
      </c>
      <c r="I1424" s="468">
        <v>0.00299</v>
      </c>
      <c r="J1424" s="468">
        <v>0.012685</v>
      </c>
      <c r="K1424" s="469">
        <v>0</v>
      </c>
      <c r="L1424" s="469">
        <v>0</v>
      </c>
      <c r="M1424" s="463">
        <v>0.06710000000000001</v>
      </c>
      <c r="N1424" s="464">
        <f>4*K1424/J1424</f>
        <v>0</v>
      </c>
      <c r="O1424" s="464">
        <f>4*L1424/I1424</f>
        <v>0</v>
      </c>
      <c r="P1424" s="462">
        <f>N1424*E1424</f>
        <v>0</v>
      </c>
      <c r="Q1424" s="462">
        <f>O1424*E1424</f>
        <v>0</v>
      </c>
    </row>
    <row r="1425" ht="18.65" customHeight="1">
      <c r="A1425" t="s" s="467">
        <v>3476</v>
      </c>
      <c r="B1425" t="s" s="467">
        <v>232</v>
      </c>
      <c r="C1425" s="465">
        <v>16</v>
      </c>
      <c r="D1425" t="s" s="58">
        <v>1122</v>
      </c>
      <c r="E1425" s="468">
        <v>0.003031</v>
      </c>
      <c r="F1425" s="468">
        <v>0.016885</v>
      </c>
      <c r="G1425" s="468">
        <v>0.011239</v>
      </c>
      <c r="H1425" s="468">
        <v>0.007763</v>
      </c>
      <c r="I1425" s="468">
        <v>0.027035</v>
      </c>
      <c r="J1425" s="468">
        <v>0.044272</v>
      </c>
      <c r="K1425" s="469">
        <v>0</v>
      </c>
      <c r="L1425" s="469">
        <v>0</v>
      </c>
      <c r="M1425" s="463">
        <v>4.1226</v>
      </c>
      <c r="N1425" s="464">
        <f>4*K1425/J1425</f>
        <v>0</v>
      </c>
      <c r="O1425" s="464">
        <f>4*L1425/I1425</f>
        <v>0</v>
      </c>
      <c r="P1425" s="462">
        <f>N1425*E1425</f>
        <v>0</v>
      </c>
      <c r="Q1425" s="462">
        <f>O1425*E1425</f>
        <v>0</v>
      </c>
    </row>
    <row r="1426" ht="18.65" customHeight="1">
      <c r="A1426" t="s" s="467">
        <v>3476</v>
      </c>
      <c r="B1426" t="s" s="467">
        <v>232</v>
      </c>
      <c r="C1426" s="465">
        <v>17</v>
      </c>
      <c r="D1426" t="s" s="58">
        <v>1121</v>
      </c>
      <c r="E1426" s="468">
        <v>0.004113</v>
      </c>
      <c r="F1426" s="468">
        <v>0.016124</v>
      </c>
      <c r="G1426" s="468">
        <v>0.011465</v>
      </c>
      <c r="H1426" s="468">
        <v>0.007544</v>
      </c>
      <c r="I1426" s="468">
        <v>0.015036</v>
      </c>
      <c r="J1426" s="468">
        <v>0.002457</v>
      </c>
      <c r="K1426" s="469">
        <v>0.275116</v>
      </c>
      <c r="L1426" s="469">
        <v>5e-06</v>
      </c>
      <c r="M1426" s="463">
        <v>12.0936</v>
      </c>
      <c r="N1426" s="464">
        <f>4*K1426/J1426</f>
        <v>447.889295889296</v>
      </c>
      <c r="O1426" s="464">
        <f>4*L1426/I1426</f>
        <v>0.00133014099494546</v>
      </c>
      <c r="P1426" s="462">
        <f>N1426*E1426</f>
        <v>1.84216867399267</v>
      </c>
      <c r="Q1426" s="462">
        <f>O1426*E1426</f>
        <v>5.47086991221068e-06</v>
      </c>
    </row>
    <row r="1427" ht="18.65" customHeight="1">
      <c r="A1427" t="s" s="467">
        <v>3476</v>
      </c>
      <c r="B1427" t="s" s="467">
        <v>232</v>
      </c>
      <c r="C1427" s="465">
        <v>18</v>
      </c>
      <c r="D1427" t="s" s="58">
        <v>1121</v>
      </c>
      <c r="E1427" s="468">
        <v>0.004344</v>
      </c>
      <c r="F1427" s="468">
        <v>0.014762</v>
      </c>
      <c r="G1427" s="468">
        <v>0.012255</v>
      </c>
      <c r="H1427" s="468">
        <v>0.005714</v>
      </c>
      <c r="I1427" s="468">
        <v>0.019919</v>
      </c>
      <c r="J1427" s="468">
        <v>0.000471</v>
      </c>
      <c r="K1427" s="469">
        <v>0.08905200000000001</v>
      </c>
      <c r="L1427" s="469">
        <v>5e-06</v>
      </c>
      <c r="M1427" s="463">
        <v>51.6601</v>
      </c>
      <c r="N1427" s="464">
        <f>4*K1427/J1427</f>
        <v>756.280254777070</v>
      </c>
      <c r="O1427" s="464">
        <f>4*L1427/I1427</f>
        <v>0.00100406646920026</v>
      </c>
      <c r="P1427" s="462">
        <f>N1427*E1427</f>
        <v>3.28528142675159</v>
      </c>
      <c r="Q1427" s="462">
        <f>O1427*E1427</f>
        <v>4.36166474220593e-06</v>
      </c>
    </row>
    <row r="1428" ht="18.65" customHeight="1">
      <c r="A1428" t="s" s="467">
        <v>3476</v>
      </c>
      <c r="B1428" t="s" s="467">
        <v>232</v>
      </c>
      <c r="C1428" s="465">
        <v>19</v>
      </c>
      <c r="D1428" t="s" s="58">
        <v>1121</v>
      </c>
      <c r="E1428" s="468">
        <v>0.005951</v>
      </c>
      <c r="F1428" s="468">
        <v>0.014932</v>
      </c>
      <c r="G1428" s="468">
        <v>0.012478</v>
      </c>
      <c r="H1428" s="468">
        <v>0.003593</v>
      </c>
      <c r="I1428" s="468">
        <v>0.021788</v>
      </c>
      <c r="J1428" s="468">
        <v>0.000743</v>
      </c>
      <c r="K1428" s="469">
        <v>0.52297</v>
      </c>
      <c r="L1428" s="469">
        <v>5e-06</v>
      </c>
      <c r="M1428" s="463">
        <v>38.9931</v>
      </c>
      <c r="N1428" s="464">
        <f>4*K1428/J1428</f>
        <v>2815.450874831760</v>
      </c>
      <c r="O1428" s="464">
        <f>4*L1428/I1428</f>
        <v>0.000917936478795667</v>
      </c>
      <c r="P1428" s="462">
        <f>N1428*E1428</f>
        <v>16.7547481561238</v>
      </c>
      <c r="Q1428" s="462">
        <f>O1428*E1428</f>
        <v>5.46263998531301e-06</v>
      </c>
    </row>
    <row r="1429" ht="18.65" customHeight="1">
      <c r="A1429" t="s" s="467">
        <v>3476</v>
      </c>
      <c r="B1429" t="s" s="467">
        <v>232</v>
      </c>
      <c r="C1429" s="465">
        <v>20</v>
      </c>
      <c r="D1429" t="s" s="58">
        <v>1122</v>
      </c>
      <c r="E1429" s="468">
        <v>0.002326</v>
      </c>
      <c r="F1429" s="468">
        <v>0.01543</v>
      </c>
      <c r="G1429" s="468">
        <v>0.012621</v>
      </c>
      <c r="H1429" s="468">
        <v>0.007606</v>
      </c>
      <c r="I1429" s="468">
        <v>0.030042</v>
      </c>
      <c r="J1429" s="468">
        <v>0.027757</v>
      </c>
      <c r="K1429" s="469">
        <v>0</v>
      </c>
      <c r="L1429" s="469">
        <v>0</v>
      </c>
      <c r="M1429" s="463">
        <v>5.8337</v>
      </c>
      <c r="N1429" s="464">
        <f>4*K1429/J1429</f>
        <v>0</v>
      </c>
      <c r="O1429" s="464">
        <f>4*L1429/I1429</f>
        <v>0</v>
      </c>
      <c r="P1429" s="462">
        <f>N1429*E1429</f>
        <v>0</v>
      </c>
      <c r="Q1429" s="462">
        <f>O1429*E1429</f>
        <v>0</v>
      </c>
    </row>
    <row r="1430" ht="18.65" customHeight="1">
      <c r="A1430" t="s" s="467">
        <v>3476</v>
      </c>
      <c r="B1430" t="s" s="467">
        <v>232</v>
      </c>
      <c r="C1430" s="465">
        <v>21</v>
      </c>
      <c r="D1430" t="s" s="58">
        <v>1122</v>
      </c>
      <c r="E1430" s="468">
        <v>0.004207</v>
      </c>
      <c r="F1430" s="468">
        <v>0.016878</v>
      </c>
      <c r="G1430" s="468">
        <v>0.013275</v>
      </c>
      <c r="H1430" s="468">
        <v>0.008359999999999999</v>
      </c>
      <c r="I1430" s="468">
        <v>5e-06</v>
      </c>
      <c r="J1430" s="468">
        <v>5e-06</v>
      </c>
      <c r="K1430" s="469">
        <v>0</v>
      </c>
      <c r="L1430" s="469">
        <v>0</v>
      </c>
      <c r="M1430" s="463">
        <v>0</v>
      </c>
      <c r="N1430" s="464">
        <f>4*K1430/J1430</f>
        <v>0</v>
      </c>
      <c r="O1430" s="464">
        <f>4*L1430/I1430</f>
        <v>0</v>
      </c>
      <c r="P1430" s="462">
        <f>N1430*E1430</f>
        <v>0</v>
      </c>
      <c r="Q1430" s="462">
        <f>O1430*E1430</f>
        <v>0</v>
      </c>
    </row>
    <row r="1431" ht="18.65" customHeight="1">
      <c r="A1431" t="s" s="467">
        <v>3476</v>
      </c>
      <c r="B1431" t="s" s="467">
        <v>232</v>
      </c>
      <c r="C1431" t="s" s="459">
        <v>216</v>
      </c>
      <c r="D1431" t="s" s="58">
        <v>1121</v>
      </c>
      <c r="E1431" s="468">
        <v>0.004589</v>
      </c>
      <c r="F1431" s="468">
        <v>0.015739</v>
      </c>
      <c r="G1431" s="468">
        <v>0.012214</v>
      </c>
      <c r="H1431" s="468">
        <v>0.006137</v>
      </c>
      <c r="I1431" s="468">
        <v>0.015588</v>
      </c>
      <c r="J1431" s="468">
        <v>0.00289</v>
      </c>
      <c r="K1431" s="469">
        <v>0.281608</v>
      </c>
      <c r="L1431" s="469">
        <v>0.150332</v>
      </c>
      <c r="M1431" s="463">
        <v>220.5893</v>
      </c>
      <c r="N1431" s="464">
        <f>4*K1431/J1431</f>
        <v>389.768858131488</v>
      </c>
      <c r="O1431" s="464">
        <f>4*L1431/I1431</f>
        <v>38.5763407749551</v>
      </c>
      <c r="P1431" s="462">
        <f>N1431*E1431</f>
        <v>1.7886492899654</v>
      </c>
      <c r="Q1431" s="462">
        <f>O1431*E1431</f>
        <v>0.177026827816269</v>
      </c>
    </row>
    <row r="1432" ht="18.65" customHeight="1">
      <c r="A1432" t="s" s="467">
        <v>3477</v>
      </c>
      <c r="B1432" t="s" s="467">
        <v>215</v>
      </c>
      <c r="C1432" s="465">
        <v>1</v>
      </c>
      <c r="D1432" t="s" s="58">
        <v>1121</v>
      </c>
      <c r="E1432" s="468">
        <v>0.006247</v>
      </c>
      <c r="F1432" s="468">
        <v>0.017619</v>
      </c>
      <c r="G1432" s="468">
        <v>0.014674</v>
      </c>
      <c r="H1432" s="468">
        <v>0.005013</v>
      </c>
      <c r="I1432" s="468">
        <v>0.010077</v>
      </c>
      <c r="J1432" s="468">
        <v>0.00017</v>
      </c>
      <c r="K1432" s="469">
        <v>5.038688</v>
      </c>
      <c r="L1432" s="469">
        <v>0.236245</v>
      </c>
      <c r="M1432" s="463">
        <v>41.7519</v>
      </c>
      <c r="N1432" s="464">
        <f>4*K1432/J1432</f>
        <v>118557.364705882</v>
      </c>
      <c r="O1432" s="464">
        <f>4*L1432/I1432</f>
        <v>93.7759253746155</v>
      </c>
      <c r="P1432" s="462">
        <f>N1432*E1432</f>
        <v>740.627857317645</v>
      </c>
      <c r="Q1432" s="462">
        <f>O1432*E1432</f>
        <v>0.585818205815223</v>
      </c>
    </row>
    <row r="1433" ht="18.65" customHeight="1">
      <c r="A1433" t="s" s="467">
        <v>3477</v>
      </c>
      <c r="B1433" t="s" s="467">
        <v>215</v>
      </c>
      <c r="C1433" t="s" s="459">
        <v>180</v>
      </c>
      <c r="D1433" t="s" s="58">
        <v>1121</v>
      </c>
      <c r="E1433" s="468">
        <v>0.010314</v>
      </c>
      <c r="F1433" s="468">
        <v>0.021311</v>
      </c>
      <c r="G1433" s="468">
        <v>0.015221</v>
      </c>
      <c r="H1433" s="468">
        <v>0.00611</v>
      </c>
      <c r="I1433" s="468">
        <v>0.01673</v>
      </c>
      <c r="J1433" s="468">
        <v>0.000165</v>
      </c>
      <c r="K1433" s="469">
        <v>2.333431</v>
      </c>
      <c r="L1433" s="469">
        <v>5.467542</v>
      </c>
      <c r="M1433" s="463">
        <v>12.1528</v>
      </c>
      <c r="N1433" s="464">
        <f>4*K1433/J1433</f>
        <v>56568.0242424242</v>
      </c>
      <c r="O1433" s="464">
        <f>4*L1433/I1433</f>
        <v>1307.242558278540</v>
      </c>
      <c r="P1433" s="462">
        <f>N1433*E1433</f>
        <v>583.442602036363</v>
      </c>
      <c r="Q1433" s="462">
        <f>O1433*E1433</f>
        <v>13.4828997460849</v>
      </c>
    </row>
    <row r="1434" ht="18.65" customHeight="1">
      <c r="A1434" t="s" s="467">
        <v>3477</v>
      </c>
      <c r="B1434" t="s" s="467">
        <v>215</v>
      </c>
      <c r="C1434" t="s" s="459">
        <v>182</v>
      </c>
      <c r="D1434" t="s" s="58">
        <v>1122</v>
      </c>
      <c r="E1434" s="468">
        <v>2e-06</v>
      </c>
      <c r="F1434" s="468">
        <v>0.021209</v>
      </c>
      <c r="G1434" s="468">
        <v>0.015053</v>
      </c>
      <c r="H1434" s="468">
        <v>0.013214</v>
      </c>
      <c r="I1434" s="468">
        <v>0.027813</v>
      </c>
      <c r="J1434" s="468">
        <v>5e-06</v>
      </c>
      <c r="K1434" s="469">
        <v>0</v>
      </c>
      <c r="L1434" s="469">
        <v>0</v>
      </c>
      <c r="M1434" s="463">
        <v>0</v>
      </c>
      <c r="N1434" s="464">
        <f>4*K1434/J1434</f>
        <v>0</v>
      </c>
      <c r="O1434" s="464">
        <f>4*L1434/I1434</f>
        <v>0</v>
      </c>
      <c r="P1434" s="462">
        <f>N1434*E1434</f>
        <v>0</v>
      </c>
      <c r="Q1434" s="462">
        <f>O1434*E1434</f>
        <v>0</v>
      </c>
    </row>
    <row r="1435" ht="18.65" customHeight="1">
      <c r="A1435" t="s" s="467">
        <v>3477</v>
      </c>
      <c r="B1435" t="s" s="467">
        <v>215</v>
      </c>
      <c r="C1435" s="465">
        <v>4</v>
      </c>
      <c r="D1435" t="s" s="58">
        <v>1122</v>
      </c>
      <c r="E1435" s="468">
        <v>1e-06</v>
      </c>
      <c r="F1435" s="468">
        <v>0.019235</v>
      </c>
      <c r="G1435" s="468">
        <v>0.015818</v>
      </c>
      <c r="H1435" s="468">
        <v>0.011753</v>
      </c>
      <c r="I1435" s="468">
        <v>1.043512</v>
      </c>
      <c r="J1435" s="468">
        <v>5e-06</v>
      </c>
      <c r="K1435" s="469">
        <v>0</v>
      </c>
      <c r="L1435" s="469">
        <v>0</v>
      </c>
      <c r="M1435" s="463">
        <v>0</v>
      </c>
      <c r="N1435" s="464">
        <f>4*K1435/J1435</f>
        <v>0</v>
      </c>
      <c r="O1435" s="464">
        <f>4*L1435/I1435</f>
        <v>0</v>
      </c>
      <c r="P1435" s="462">
        <f>N1435*E1435</f>
        <v>0</v>
      </c>
      <c r="Q1435" s="462">
        <f>O1435*E1435</f>
        <v>0</v>
      </c>
    </row>
    <row r="1436" ht="18.65" customHeight="1">
      <c r="A1436" t="s" s="467">
        <v>3477</v>
      </c>
      <c r="B1436" t="s" s="467">
        <v>215</v>
      </c>
      <c r="C1436" s="465">
        <v>5</v>
      </c>
      <c r="D1436" t="s" s="58">
        <v>1121</v>
      </c>
      <c r="E1436" s="468">
        <v>0.008513</v>
      </c>
      <c r="F1436" s="468">
        <v>0.02121</v>
      </c>
      <c r="G1436" s="468">
        <v>0.012532</v>
      </c>
      <c r="H1436" s="468">
        <v>0.00508</v>
      </c>
      <c r="I1436" s="468">
        <v>0.014631</v>
      </c>
      <c r="J1436" s="468">
        <v>0.000171</v>
      </c>
      <c r="K1436" s="469">
        <v>3.151531</v>
      </c>
      <c r="L1436" s="469">
        <v>8.353968999999999</v>
      </c>
      <c r="M1436" s="463">
        <v>34.6754</v>
      </c>
      <c r="N1436" s="464">
        <f>4*K1436/J1436</f>
        <v>73720.023391812894</v>
      </c>
      <c r="O1436" s="464">
        <f>4*L1436/I1436</f>
        <v>2283.9092338186</v>
      </c>
      <c r="P1436" s="462">
        <f>N1436*E1436</f>
        <v>627.5785591345031</v>
      </c>
      <c r="Q1436" s="462">
        <f>O1436*E1436</f>
        <v>19.4429193074977</v>
      </c>
    </row>
    <row r="1437" ht="18.65" customHeight="1">
      <c r="A1437" t="s" s="467">
        <v>3477</v>
      </c>
      <c r="B1437" t="s" s="467">
        <v>215</v>
      </c>
      <c r="C1437" s="465">
        <v>11</v>
      </c>
      <c r="D1437" t="s" s="58">
        <v>1122</v>
      </c>
      <c r="E1437" s="468">
        <v>3e-06</v>
      </c>
      <c r="F1437" s="468">
        <v>0.017706</v>
      </c>
      <c r="G1437" s="468">
        <v>0.016153</v>
      </c>
      <c r="H1437" s="468">
        <v>0.009429999999999999</v>
      </c>
      <c r="I1437" s="468">
        <v>0.009853000000000001</v>
      </c>
      <c r="J1437" s="468">
        <v>1.7e-05</v>
      </c>
      <c r="K1437" s="469">
        <v>0</v>
      </c>
      <c r="L1437" s="469">
        <v>0</v>
      </c>
      <c r="M1437" s="463">
        <v>0</v>
      </c>
      <c r="N1437" s="464">
        <f>4*K1437/J1437</f>
        <v>0</v>
      </c>
      <c r="O1437" s="464">
        <f>4*L1437/I1437</f>
        <v>0</v>
      </c>
      <c r="P1437" s="462">
        <f>N1437*E1437</f>
        <v>0</v>
      </c>
      <c r="Q1437" s="462">
        <f>O1437*E1437</f>
        <v>0</v>
      </c>
    </row>
    <row r="1438" ht="18.65" customHeight="1">
      <c r="A1438" t="s" s="467">
        <v>3477</v>
      </c>
      <c r="B1438" t="s" s="467">
        <v>215</v>
      </c>
      <c r="C1438" s="465">
        <v>13</v>
      </c>
      <c r="D1438" t="s" s="58">
        <v>1122</v>
      </c>
      <c r="E1438" s="468">
        <v>2.3e-05</v>
      </c>
      <c r="F1438" s="468">
        <v>0.017906</v>
      </c>
      <c r="G1438" s="468">
        <v>0.015097</v>
      </c>
      <c r="H1438" s="468">
        <v>0.010282</v>
      </c>
      <c r="I1438" s="468">
        <v>0.000168</v>
      </c>
      <c r="J1438" s="468">
        <v>6.8e-05</v>
      </c>
      <c r="K1438" s="469">
        <v>0</v>
      </c>
      <c r="L1438" s="469">
        <v>0</v>
      </c>
      <c r="M1438" s="463">
        <v>0</v>
      </c>
      <c r="N1438" s="464">
        <f>4*K1438/J1438</f>
        <v>0</v>
      </c>
      <c r="O1438" s="464">
        <f>4*L1438/I1438</f>
        <v>0</v>
      </c>
      <c r="P1438" s="462">
        <f>N1438*E1438</f>
        <v>0</v>
      </c>
      <c r="Q1438" s="462">
        <f>O1438*E1438</f>
        <v>0</v>
      </c>
    </row>
    <row r="1439" ht="18.65" customHeight="1">
      <c r="A1439" t="s" s="467">
        <v>3477</v>
      </c>
      <c r="B1439" t="s" s="467">
        <v>215</v>
      </c>
      <c r="C1439" s="465">
        <v>14</v>
      </c>
      <c r="D1439" t="s" s="58">
        <v>1122</v>
      </c>
      <c r="E1439" s="468">
        <v>9e-06</v>
      </c>
      <c r="F1439" s="468">
        <v>0.018933</v>
      </c>
      <c r="G1439" s="468">
        <v>0.017576</v>
      </c>
      <c r="H1439" s="468">
        <v>0.011633</v>
      </c>
      <c r="I1439" s="468">
        <v>0.280121</v>
      </c>
      <c r="J1439" s="468">
        <v>5e-06</v>
      </c>
      <c r="K1439" s="469">
        <v>0</v>
      </c>
      <c r="L1439" s="469">
        <v>0</v>
      </c>
      <c r="M1439" t="s" s="466">
        <v>166</v>
      </c>
      <c r="N1439" s="464">
        <f>4*K1439/J1439</f>
        <v>0</v>
      </c>
      <c r="O1439" s="464">
        <f>4*L1439/I1439</f>
        <v>0</v>
      </c>
      <c r="P1439" s="462">
        <f>N1439*E1439</f>
        <v>0</v>
      </c>
      <c r="Q1439" s="462">
        <f>O1439*E1439</f>
        <v>0</v>
      </c>
    </row>
    <row r="1440" ht="18.65" customHeight="1">
      <c r="A1440" t="s" s="467">
        <v>3477</v>
      </c>
      <c r="B1440" t="s" s="467">
        <v>215</v>
      </c>
      <c r="C1440" t="s" s="459">
        <v>3114</v>
      </c>
      <c r="D1440" t="s" s="58">
        <v>1122</v>
      </c>
      <c r="E1440" s="468">
        <v>0</v>
      </c>
      <c r="F1440" s="468">
        <v>0.022263</v>
      </c>
      <c r="G1440" s="468">
        <v>0.013607</v>
      </c>
      <c r="H1440" s="468">
        <v>0.007603</v>
      </c>
      <c r="I1440" s="468">
        <v>5e-06</v>
      </c>
      <c r="J1440" s="468">
        <v>0.430551</v>
      </c>
      <c r="K1440" s="469">
        <v>0</v>
      </c>
      <c r="L1440" s="469">
        <v>0</v>
      </c>
      <c r="M1440" s="463">
        <v>0</v>
      </c>
      <c r="N1440" s="464">
        <f>4*K1440/J1440</f>
        <v>0</v>
      </c>
      <c r="O1440" s="464">
        <f>4*L1440/I1440</f>
        <v>0</v>
      </c>
      <c r="P1440" s="462">
        <f>N1440*E1440</f>
        <v>0</v>
      </c>
      <c r="Q1440" s="462">
        <f>O1440*E1440</f>
        <v>0</v>
      </c>
    </row>
    <row r="1441" ht="18.65" customHeight="1">
      <c r="A1441" t="s" s="467">
        <v>3477</v>
      </c>
      <c r="B1441" t="s" s="467">
        <v>215</v>
      </c>
      <c r="C1441" t="s" s="459">
        <v>167</v>
      </c>
      <c r="D1441" t="s" s="58">
        <v>1122</v>
      </c>
      <c r="E1441" s="468">
        <v>0.003708</v>
      </c>
      <c r="F1441" s="468">
        <v>0.021138</v>
      </c>
      <c r="G1441" s="468">
        <v>0.012974</v>
      </c>
      <c r="H1441" s="468">
        <v>0.010665</v>
      </c>
      <c r="I1441" s="468">
        <v>0.005278</v>
      </c>
      <c r="J1441" s="468">
        <v>0.011287</v>
      </c>
      <c r="K1441" s="469">
        <v>0</v>
      </c>
      <c r="L1441" s="469">
        <v>0</v>
      </c>
      <c r="M1441" s="463">
        <v>0.0417</v>
      </c>
      <c r="N1441" s="464">
        <f>4*K1441/J1441</f>
        <v>0</v>
      </c>
      <c r="O1441" s="464">
        <f>4*L1441/I1441</f>
        <v>0</v>
      </c>
      <c r="P1441" s="462">
        <f>N1441*E1441</f>
        <v>0</v>
      </c>
      <c r="Q1441" s="462">
        <f>O1441*E1441</f>
        <v>0</v>
      </c>
    </row>
    <row r="1442" ht="18.65" customHeight="1">
      <c r="A1442" t="s" s="467">
        <v>3477</v>
      </c>
      <c r="B1442" t="s" s="467">
        <v>215</v>
      </c>
      <c r="C1442" t="s" s="459">
        <v>3115</v>
      </c>
      <c r="D1442" t="s" s="58">
        <v>1121</v>
      </c>
      <c r="E1442" s="468">
        <v>0.005535</v>
      </c>
      <c r="F1442" s="468">
        <v>0.018956</v>
      </c>
      <c r="G1442" s="468">
        <v>0.017436</v>
      </c>
      <c r="H1442" s="468">
        <v>0.009771</v>
      </c>
      <c r="I1442" s="468">
        <v>0.022939</v>
      </c>
      <c r="J1442" s="468">
        <v>0.004239</v>
      </c>
      <c r="K1442" s="469">
        <v>3.543647</v>
      </c>
      <c r="L1442" s="469">
        <v>5e-06</v>
      </c>
      <c r="M1442" s="463">
        <v>19.9675</v>
      </c>
      <c r="N1442" s="464">
        <f>4*K1442/J1442</f>
        <v>3343.851851851850</v>
      </c>
      <c r="O1442" s="464">
        <f>4*L1442/I1442</f>
        <v>0.000871877588386591</v>
      </c>
      <c r="P1442" s="462">
        <f>N1442*E1442</f>
        <v>18.50822</v>
      </c>
      <c r="Q1442" s="462">
        <f>O1442*E1442</f>
        <v>4.82584245171978e-06</v>
      </c>
    </row>
    <row r="1443" ht="18.65" customHeight="1">
      <c r="A1443" t="s" s="467">
        <v>3477</v>
      </c>
      <c r="B1443" t="s" s="467">
        <v>215</v>
      </c>
      <c r="C1443" s="465">
        <v>16</v>
      </c>
      <c r="D1443" t="s" s="58">
        <v>1122</v>
      </c>
      <c r="E1443" s="468">
        <v>1e-06</v>
      </c>
      <c r="F1443" s="468">
        <v>0.020823</v>
      </c>
      <c r="G1443" s="468">
        <v>0.015201</v>
      </c>
      <c r="H1443" s="468">
        <v>0.011348</v>
      </c>
      <c r="I1443" s="468">
        <v>0.214285</v>
      </c>
      <c r="J1443" s="468">
        <v>5e-06</v>
      </c>
      <c r="K1443" s="469">
        <v>0</v>
      </c>
      <c r="L1443" s="469">
        <v>0</v>
      </c>
      <c r="M1443" s="463">
        <v>0</v>
      </c>
      <c r="N1443" s="464">
        <f>4*K1443/J1443</f>
        <v>0</v>
      </c>
      <c r="O1443" s="464">
        <f>4*L1443/I1443</f>
        <v>0</v>
      </c>
      <c r="P1443" s="462">
        <f>N1443*E1443</f>
        <v>0</v>
      </c>
      <c r="Q1443" s="462">
        <f>O1443*E1443</f>
        <v>0</v>
      </c>
    </row>
    <row r="1444" ht="18.65" customHeight="1">
      <c r="A1444" t="s" s="467">
        <v>3477</v>
      </c>
      <c r="B1444" t="s" s="467">
        <v>215</v>
      </c>
      <c r="C1444" s="465">
        <v>17</v>
      </c>
      <c r="D1444" t="s" s="58">
        <v>1121</v>
      </c>
      <c r="E1444" s="468">
        <v>0.007708</v>
      </c>
      <c r="F1444" s="468">
        <v>0.018088</v>
      </c>
      <c r="G1444" s="468">
        <v>0.015024</v>
      </c>
      <c r="H1444" s="468">
        <v>0.005149</v>
      </c>
      <c r="I1444" s="468">
        <v>0.011352</v>
      </c>
      <c r="J1444" s="468">
        <v>0.00018</v>
      </c>
      <c r="K1444" s="469">
        <v>0.051297</v>
      </c>
      <c r="L1444" s="469">
        <v>0.78185</v>
      </c>
      <c r="M1444" s="463">
        <v>18.2394</v>
      </c>
      <c r="N1444" s="464">
        <f>4*K1444/J1444</f>
        <v>1139.933333333330</v>
      </c>
      <c r="O1444" s="464">
        <f>4*L1444/I1444</f>
        <v>275.493305144468</v>
      </c>
      <c r="P1444" s="462">
        <f>N1444*E1444</f>
        <v>8.78660613333331</v>
      </c>
      <c r="Q1444" s="462">
        <f>O1444*E1444</f>
        <v>2.12350239605356</v>
      </c>
    </row>
    <row r="1445" ht="18.65" customHeight="1">
      <c r="A1445" t="s" s="467">
        <v>3477</v>
      </c>
      <c r="B1445" t="s" s="467">
        <v>215</v>
      </c>
      <c r="C1445" s="465">
        <v>18</v>
      </c>
      <c r="D1445" t="s" s="58">
        <v>1122</v>
      </c>
      <c r="E1445" s="468">
        <v>5e-06</v>
      </c>
      <c r="F1445" s="468">
        <v>0.017915</v>
      </c>
      <c r="G1445" s="468">
        <v>0.015311</v>
      </c>
      <c r="H1445" s="468">
        <v>0.009724</v>
      </c>
      <c r="I1445" s="468">
        <v>0.008888999999999999</v>
      </c>
      <c r="J1445" s="468">
        <v>5e-06</v>
      </c>
      <c r="K1445" s="469">
        <v>0</v>
      </c>
      <c r="L1445" s="469">
        <v>0</v>
      </c>
      <c r="M1445" s="463">
        <v>3.6918</v>
      </c>
      <c r="N1445" s="464">
        <f>4*K1445/J1445</f>
        <v>0</v>
      </c>
      <c r="O1445" s="464">
        <f>4*L1445/I1445</f>
        <v>0</v>
      </c>
      <c r="P1445" s="462">
        <f>N1445*E1445</f>
        <v>0</v>
      </c>
      <c r="Q1445" s="462">
        <f>O1445*E1445</f>
        <v>0</v>
      </c>
    </row>
    <row r="1446" ht="18.65" customHeight="1">
      <c r="A1446" t="s" s="467">
        <v>3477</v>
      </c>
      <c r="B1446" t="s" s="467">
        <v>215</v>
      </c>
      <c r="C1446" s="465">
        <v>20</v>
      </c>
      <c r="D1446" t="s" s="58">
        <v>1121</v>
      </c>
      <c r="E1446" s="468">
        <v>0.004204</v>
      </c>
      <c r="F1446" s="468">
        <v>0.004428</v>
      </c>
      <c r="G1446" s="468">
        <v>0.039838</v>
      </c>
      <c r="H1446" s="468">
        <v>0.000212</v>
      </c>
      <c r="I1446" s="468">
        <v>0.01166</v>
      </c>
      <c r="J1446" s="468">
        <v>0.014332</v>
      </c>
      <c r="K1446" s="469">
        <v>0.054388</v>
      </c>
      <c r="L1446" s="469">
        <v>0.100517</v>
      </c>
      <c r="M1446" s="463">
        <v>258.2483</v>
      </c>
      <c r="N1446" s="464">
        <f>4*K1446/J1446</f>
        <v>15.1794585542841</v>
      </c>
      <c r="O1446" s="464">
        <f>4*L1446/I1446</f>
        <v>34.4826758147513</v>
      </c>
      <c r="P1446" s="462">
        <f>N1446*E1446</f>
        <v>0.0638144437622104</v>
      </c>
      <c r="Q1446" s="462">
        <f>O1446*E1446</f>
        <v>0.144965169125214</v>
      </c>
    </row>
    <row r="1447" ht="18.65" customHeight="1">
      <c r="A1447" t="s" s="467">
        <v>3477</v>
      </c>
      <c r="B1447" t="s" s="467">
        <v>215</v>
      </c>
      <c r="C1447" s="465">
        <v>21</v>
      </c>
      <c r="D1447" t="s" s="58">
        <v>1122</v>
      </c>
      <c r="E1447" s="468">
        <v>2.2e-05</v>
      </c>
      <c r="F1447" s="468">
        <v>0.020002</v>
      </c>
      <c r="G1447" s="468">
        <v>0.016289</v>
      </c>
      <c r="H1447" s="468">
        <v>0.005138</v>
      </c>
      <c r="I1447" s="468">
        <v>5e-06</v>
      </c>
      <c r="J1447" s="468">
        <v>5e-06</v>
      </c>
      <c r="K1447" s="469">
        <v>0</v>
      </c>
      <c r="L1447" s="469">
        <v>0</v>
      </c>
      <c r="M1447" s="463">
        <v>0</v>
      </c>
      <c r="N1447" s="464">
        <f>4*K1447/J1447</f>
        <v>0</v>
      </c>
      <c r="O1447" s="464">
        <f>4*L1447/I1447</f>
        <v>0</v>
      </c>
      <c r="P1447" s="462">
        <f>N1447*E1447</f>
        <v>0</v>
      </c>
      <c r="Q1447" s="462">
        <f>O1447*E1447</f>
        <v>0</v>
      </c>
    </row>
    <row r="1448" ht="18.65" customHeight="1">
      <c r="A1448" t="s" s="467">
        <v>3477</v>
      </c>
      <c r="B1448" t="s" s="467">
        <v>215</v>
      </c>
      <c r="C1448" t="s" s="459">
        <v>216</v>
      </c>
      <c r="D1448" t="s" s="58">
        <v>1122</v>
      </c>
      <c r="E1448" s="468">
        <v>1e-06</v>
      </c>
      <c r="F1448" s="468">
        <v>0.018489</v>
      </c>
      <c r="G1448" s="468">
        <v>0.015429</v>
      </c>
      <c r="H1448" s="468">
        <v>0.010209</v>
      </c>
      <c r="I1448" s="468">
        <v>0.012493</v>
      </c>
      <c r="J1448" s="468">
        <v>5e-06</v>
      </c>
      <c r="K1448" s="469">
        <v>0</v>
      </c>
      <c r="L1448" s="469">
        <v>0</v>
      </c>
      <c r="M1448" s="463">
        <v>0</v>
      </c>
      <c r="N1448" s="464">
        <f>4*K1448/J1448</f>
        <v>0</v>
      </c>
      <c r="O1448" s="464">
        <f>4*L1448/I1448</f>
        <v>0</v>
      </c>
      <c r="P1448" s="462">
        <f>N1448*E1448</f>
        <v>0</v>
      </c>
      <c r="Q1448" s="462">
        <f>O1448*E1448</f>
        <v>0</v>
      </c>
    </row>
    <row r="1449" ht="18.65" customHeight="1">
      <c r="A1449" t="s" s="467">
        <v>3477</v>
      </c>
      <c r="B1449" t="s" s="467">
        <v>232</v>
      </c>
      <c r="C1449" t="s" s="459">
        <v>182</v>
      </c>
      <c r="D1449" t="s" s="58">
        <v>1122</v>
      </c>
      <c r="E1449" s="468">
        <v>2e-06</v>
      </c>
      <c r="F1449" s="468">
        <v>0.01946</v>
      </c>
      <c r="G1449" s="468">
        <v>0.010121</v>
      </c>
      <c r="H1449" s="468">
        <v>0.011947</v>
      </c>
      <c r="I1449" s="468">
        <v>1.334087</v>
      </c>
      <c r="J1449" s="468">
        <v>5e-06</v>
      </c>
      <c r="K1449" s="469">
        <v>0</v>
      </c>
      <c r="L1449" s="469">
        <v>0</v>
      </c>
      <c r="M1449" s="463">
        <v>0</v>
      </c>
      <c r="N1449" s="464">
        <f>4*K1449/J1449</f>
        <v>0</v>
      </c>
      <c r="O1449" s="464">
        <f>4*L1449/I1449</f>
        <v>0</v>
      </c>
      <c r="P1449" s="462">
        <f>N1449*E1449</f>
        <v>0</v>
      </c>
      <c r="Q1449" s="462">
        <f>O1449*E1449</f>
        <v>0</v>
      </c>
    </row>
    <row r="1450" ht="18.65" customHeight="1">
      <c r="A1450" t="s" s="467">
        <v>3477</v>
      </c>
      <c r="B1450" t="s" s="467">
        <v>232</v>
      </c>
      <c r="C1450" s="465">
        <v>4</v>
      </c>
      <c r="D1450" t="s" s="58">
        <v>1122</v>
      </c>
      <c r="E1450" s="468">
        <v>4.1e-05</v>
      </c>
      <c r="F1450" s="468">
        <v>0.016178</v>
      </c>
      <c r="G1450" s="468">
        <v>0.013359</v>
      </c>
      <c r="H1450" s="468">
        <v>0.011255</v>
      </c>
      <c r="I1450" s="468">
        <v>0.043145</v>
      </c>
      <c r="J1450" s="468">
        <v>0.069634</v>
      </c>
      <c r="K1450" s="469">
        <v>0</v>
      </c>
      <c r="L1450" s="469">
        <v>0</v>
      </c>
      <c r="M1450" s="463">
        <v>7.3386</v>
      </c>
      <c r="N1450" s="464">
        <f>4*K1450/J1450</f>
        <v>0</v>
      </c>
      <c r="O1450" s="464">
        <f>4*L1450/I1450</f>
        <v>0</v>
      </c>
      <c r="P1450" s="462">
        <f>N1450*E1450</f>
        <v>0</v>
      </c>
      <c r="Q1450" s="462">
        <f>O1450*E1450</f>
        <v>0</v>
      </c>
    </row>
    <row r="1451" ht="18.65" customHeight="1">
      <c r="A1451" t="s" s="467">
        <v>3477</v>
      </c>
      <c r="B1451" t="s" s="467">
        <v>232</v>
      </c>
      <c r="C1451" s="465">
        <v>10</v>
      </c>
      <c r="D1451" t="s" s="58">
        <v>1121</v>
      </c>
      <c r="E1451" s="468">
        <v>0.00262</v>
      </c>
      <c r="F1451" s="468">
        <v>0.017432</v>
      </c>
      <c r="G1451" s="468">
        <v>0.010272</v>
      </c>
      <c r="H1451" s="468">
        <v>0.006659</v>
      </c>
      <c r="I1451" s="468">
        <v>0.031525</v>
      </c>
      <c r="J1451" s="468">
        <v>1.7e-05</v>
      </c>
      <c r="K1451" s="469">
        <v>0.066288</v>
      </c>
      <c r="L1451" s="469">
        <v>0.519257</v>
      </c>
      <c r="M1451" s="463">
        <v>64.8151</v>
      </c>
      <c r="N1451" s="464">
        <f>4*K1451/J1451</f>
        <v>15597.1764705882</v>
      </c>
      <c r="O1451" s="464">
        <f>4*L1451/I1451</f>
        <v>65.88510705789059</v>
      </c>
      <c r="P1451" s="462">
        <f>N1451*E1451</f>
        <v>40.8646023529411</v>
      </c>
      <c r="Q1451" s="462">
        <f>O1451*E1451</f>
        <v>0.172618980491673</v>
      </c>
    </row>
    <row r="1452" ht="18.65" customHeight="1">
      <c r="A1452" t="s" s="467">
        <v>3477</v>
      </c>
      <c r="B1452" t="s" s="467">
        <v>232</v>
      </c>
      <c r="C1452" s="465">
        <v>13</v>
      </c>
      <c r="D1452" t="s" s="58">
        <v>1121</v>
      </c>
      <c r="E1452" s="468">
        <v>0.007324</v>
      </c>
      <c r="F1452" s="468">
        <v>0.015731</v>
      </c>
      <c r="G1452" s="468">
        <v>0.012817</v>
      </c>
      <c r="H1452" s="468">
        <v>0.004329</v>
      </c>
      <c r="I1452" s="468">
        <v>0.009656</v>
      </c>
      <c r="J1452" s="468">
        <v>0.00036</v>
      </c>
      <c r="K1452" s="469">
        <v>0.076167</v>
      </c>
      <c r="L1452" s="469">
        <v>5e-06</v>
      </c>
      <c r="M1452" s="463">
        <v>36.8407</v>
      </c>
      <c r="N1452" s="464">
        <f>4*K1452/J1452</f>
        <v>846.3</v>
      </c>
      <c r="O1452" s="464">
        <f>4*L1452/I1452</f>
        <v>0.00207125103562552</v>
      </c>
      <c r="P1452" s="462">
        <f>N1452*E1452</f>
        <v>6.1983012</v>
      </c>
      <c r="Q1452" s="462">
        <f>O1452*E1452</f>
        <v>1.51698425849213e-05</v>
      </c>
    </row>
    <row r="1453" ht="18.65" customHeight="1">
      <c r="A1453" t="s" s="467">
        <v>3477</v>
      </c>
      <c r="B1453" t="s" s="467">
        <v>232</v>
      </c>
      <c r="C1453" s="465">
        <v>14</v>
      </c>
      <c r="D1453" t="s" s="58">
        <v>1122</v>
      </c>
      <c r="E1453" s="468">
        <v>1e-05</v>
      </c>
      <c r="F1453" s="468">
        <v>0.016909</v>
      </c>
      <c r="G1453" s="468">
        <v>0.01214</v>
      </c>
      <c r="H1453" s="468">
        <v>0.011773</v>
      </c>
      <c r="I1453" s="468">
        <v>0.388549</v>
      </c>
      <c r="J1453" s="468">
        <v>6e-06</v>
      </c>
      <c r="K1453" s="469">
        <v>0</v>
      </c>
      <c r="L1453" s="469">
        <v>0</v>
      </c>
      <c r="M1453" t="s" s="466">
        <v>166</v>
      </c>
      <c r="N1453" s="464">
        <f>4*K1453/J1453</f>
        <v>0</v>
      </c>
      <c r="O1453" s="464">
        <f>4*L1453/I1453</f>
        <v>0</v>
      </c>
      <c r="P1453" s="462">
        <f>N1453*E1453</f>
        <v>0</v>
      </c>
      <c r="Q1453" s="462">
        <f>O1453*E1453</f>
        <v>0</v>
      </c>
    </row>
    <row r="1454" ht="18.65" customHeight="1">
      <c r="A1454" t="s" s="467">
        <v>3477</v>
      </c>
      <c r="B1454" t="s" s="467">
        <v>232</v>
      </c>
      <c r="C1454" t="s" s="459">
        <v>167</v>
      </c>
      <c r="D1454" t="s" s="58">
        <v>1122</v>
      </c>
      <c r="E1454" s="468">
        <v>1e-06</v>
      </c>
      <c r="F1454" s="468">
        <v>0.022599</v>
      </c>
      <c r="G1454" s="468">
        <v>5e-06</v>
      </c>
      <c r="H1454" s="468">
        <v>0.009479</v>
      </c>
      <c r="I1454" s="468">
        <v>0.373767</v>
      </c>
      <c r="J1454" s="468">
        <v>5e-06</v>
      </c>
      <c r="K1454" s="469">
        <v>0</v>
      </c>
      <c r="L1454" s="469">
        <v>0</v>
      </c>
      <c r="M1454" t="s" s="466">
        <v>166</v>
      </c>
      <c r="N1454" s="464">
        <f>4*K1454/J1454</f>
        <v>0</v>
      </c>
      <c r="O1454" s="464">
        <f>4*L1454/I1454</f>
        <v>0</v>
      </c>
      <c r="P1454" s="462">
        <f>N1454*E1454</f>
        <v>0</v>
      </c>
      <c r="Q1454" s="462">
        <f>O1454*E1454</f>
        <v>0</v>
      </c>
    </row>
    <row r="1455" ht="18.65" customHeight="1">
      <c r="A1455" t="s" s="467">
        <v>3477</v>
      </c>
      <c r="B1455" t="s" s="467">
        <v>232</v>
      </c>
      <c r="C1455" t="s" s="459">
        <v>3115</v>
      </c>
      <c r="D1455" t="s" s="58">
        <v>1122</v>
      </c>
      <c r="E1455" s="468">
        <v>0.000892</v>
      </c>
      <c r="F1455" s="468">
        <v>0.015857</v>
      </c>
      <c r="G1455" s="468">
        <v>0.01391</v>
      </c>
      <c r="H1455" s="468">
        <v>0.010536</v>
      </c>
      <c r="I1455" s="468">
        <v>0.099893</v>
      </c>
      <c r="J1455" s="468">
        <v>0.008033999999999999</v>
      </c>
      <c r="K1455" s="469">
        <v>0</v>
      </c>
      <c r="L1455" s="469">
        <v>0</v>
      </c>
      <c r="M1455" s="463">
        <v>0.1303</v>
      </c>
      <c r="N1455" s="464">
        <f>4*K1455/J1455</f>
        <v>0</v>
      </c>
      <c r="O1455" s="464">
        <f>4*L1455/I1455</f>
        <v>0</v>
      </c>
      <c r="P1455" s="462">
        <f>N1455*E1455</f>
        <v>0</v>
      </c>
      <c r="Q1455" s="462">
        <f>O1455*E1455</f>
        <v>0</v>
      </c>
    </row>
    <row r="1456" ht="18.65" customHeight="1">
      <c r="A1456" t="s" s="467">
        <v>3477</v>
      </c>
      <c r="B1456" t="s" s="467">
        <v>232</v>
      </c>
      <c r="C1456" s="465">
        <v>18</v>
      </c>
      <c r="D1456" t="s" s="58">
        <v>1121</v>
      </c>
      <c r="E1456" s="468">
        <v>0.002814</v>
      </c>
      <c r="F1456" s="468">
        <v>0.014543</v>
      </c>
      <c r="G1456" s="468">
        <v>0.013003</v>
      </c>
      <c r="H1456" s="468">
        <v>0.005835</v>
      </c>
      <c r="I1456" s="468">
        <v>0.03391</v>
      </c>
      <c r="J1456" s="468">
        <v>1.2e-05</v>
      </c>
      <c r="K1456" s="469">
        <v>0.010484</v>
      </c>
      <c r="L1456" s="469">
        <v>5e-06</v>
      </c>
      <c r="M1456" s="463">
        <v>63.7398</v>
      </c>
      <c r="N1456" s="464">
        <f>4*K1456/J1456</f>
        <v>3494.666666666670</v>
      </c>
      <c r="O1456" s="464">
        <f>4*L1456/I1456</f>
        <v>0.0005897965202005311</v>
      </c>
      <c r="P1456" s="462">
        <f>N1456*E1456</f>
        <v>9.833992000000009</v>
      </c>
      <c r="Q1456" s="462">
        <f>O1456*E1456</f>
        <v>1.65968740784429e-06</v>
      </c>
    </row>
    <row r="1457" ht="18.65" customHeight="1">
      <c r="A1457" t="s" s="467">
        <v>3477</v>
      </c>
      <c r="B1457" t="s" s="467">
        <v>232</v>
      </c>
      <c r="C1457" s="465">
        <v>19</v>
      </c>
      <c r="D1457" t="s" s="58">
        <v>1121</v>
      </c>
      <c r="E1457" s="468">
        <v>0.006737</v>
      </c>
      <c r="F1457" s="468">
        <v>0.015623</v>
      </c>
      <c r="G1457" s="468">
        <v>0.011216</v>
      </c>
      <c r="H1457" s="468">
        <v>0.003858</v>
      </c>
      <c r="I1457" s="468">
        <v>0.010968</v>
      </c>
      <c r="J1457" s="468">
        <v>0.012158</v>
      </c>
      <c r="K1457" s="469">
        <v>5e-06</v>
      </c>
      <c r="L1457" s="469">
        <v>2.918712</v>
      </c>
      <c r="M1457" s="463">
        <v>18.3501</v>
      </c>
      <c r="N1457" s="464">
        <f>4*K1457/J1457</f>
        <v>0.00164500740253331</v>
      </c>
      <c r="O1457" s="464">
        <f>4*L1457/I1457</f>
        <v>1064.446389496720</v>
      </c>
      <c r="P1457" s="462">
        <f>N1457*E1457</f>
        <v>1.10824148708669e-05</v>
      </c>
      <c r="Q1457" s="462">
        <f>O1457*E1457</f>
        <v>7.1711753260394</v>
      </c>
    </row>
    <row r="1458" ht="18.65" customHeight="1">
      <c r="A1458" t="s" s="467">
        <v>3477</v>
      </c>
      <c r="B1458" t="s" s="467">
        <v>232</v>
      </c>
      <c r="C1458" s="465">
        <v>21</v>
      </c>
      <c r="D1458" t="s" s="58">
        <v>1122</v>
      </c>
      <c r="E1458" s="468">
        <v>0.000602</v>
      </c>
      <c r="F1458" s="468">
        <v>0.0157</v>
      </c>
      <c r="G1458" s="468">
        <v>0.014664</v>
      </c>
      <c r="H1458" s="468">
        <v>0.003388</v>
      </c>
      <c r="I1458" s="468">
        <v>5e-06</v>
      </c>
      <c r="J1458" s="468">
        <v>5e-06</v>
      </c>
      <c r="K1458" s="469">
        <v>0</v>
      </c>
      <c r="L1458" s="469">
        <v>0</v>
      </c>
      <c r="M1458" s="463">
        <v>0</v>
      </c>
      <c r="N1458" s="464">
        <f>4*K1458/J1458</f>
        <v>0</v>
      </c>
      <c r="O1458" s="464">
        <f>4*L1458/I1458</f>
        <v>0</v>
      </c>
      <c r="P1458" s="462">
        <f>N1458*E1458</f>
        <v>0</v>
      </c>
      <c r="Q1458" s="462">
        <f>O1458*E1458</f>
        <v>0</v>
      </c>
    </row>
    <row r="1459" ht="18.65" customHeight="1">
      <c r="A1459" t="s" s="467">
        <v>3477</v>
      </c>
      <c r="B1459" t="s" s="467">
        <v>232</v>
      </c>
      <c r="C1459" t="s" s="459">
        <v>216</v>
      </c>
      <c r="D1459" t="s" s="58">
        <v>1121</v>
      </c>
      <c r="E1459" s="468">
        <v>0.003988</v>
      </c>
      <c r="F1459" s="468">
        <v>0.015809</v>
      </c>
      <c r="G1459" s="468">
        <v>0.012352</v>
      </c>
      <c r="H1459" s="468">
        <v>0.006171</v>
      </c>
      <c r="I1459" s="468">
        <v>0.030854</v>
      </c>
      <c r="J1459" s="468">
        <v>0.000101</v>
      </c>
      <c r="K1459" s="469">
        <v>0.496334</v>
      </c>
      <c r="L1459" s="469">
        <v>9.658585</v>
      </c>
      <c r="M1459" s="463">
        <v>421.1952</v>
      </c>
      <c r="N1459" s="464">
        <f>4*K1459/J1459</f>
        <v>19656.7920792079</v>
      </c>
      <c r="O1459" s="464">
        <f>4*L1459/I1459</f>
        <v>1252.166331756010</v>
      </c>
      <c r="P1459" s="462">
        <f>N1459*E1459</f>
        <v>78.3912868118811</v>
      </c>
      <c r="Q1459" s="462">
        <f>O1459*E1459</f>
        <v>4.99363933104297</v>
      </c>
    </row>
    <row r="1460" ht="18.65" customHeight="1">
      <c r="A1460" t="s" s="467">
        <v>3478</v>
      </c>
      <c r="B1460" t="s" s="467">
        <v>215</v>
      </c>
      <c r="C1460" s="465">
        <v>1</v>
      </c>
      <c r="D1460" t="s" s="58">
        <v>1121</v>
      </c>
      <c r="E1460" s="468">
        <v>0.00685</v>
      </c>
      <c r="F1460" s="468">
        <v>0.017891</v>
      </c>
      <c r="G1460" s="468">
        <v>0.013962</v>
      </c>
      <c r="H1460" s="468">
        <v>0.004515</v>
      </c>
      <c r="I1460" s="468">
        <v>0.009148999999999999</v>
      </c>
      <c r="J1460" s="468">
        <v>0.001759</v>
      </c>
      <c r="K1460" s="469">
        <v>0.040163</v>
      </c>
      <c r="L1460" s="469">
        <v>0.068423</v>
      </c>
      <c r="M1460" s="463">
        <v>56.4061</v>
      </c>
      <c r="N1460" s="464">
        <f>4*K1460/J1460</f>
        <v>91.3314383172257</v>
      </c>
      <c r="O1460" s="464">
        <f>4*L1460/I1460</f>
        <v>29.9149633839764</v>
      </c>
      <c r="P1460" s="462">
        <f>N1460*E1460</f>
        <v>0.625620352472996</v>
      </c>
      <c r="Q1460" s="462">
        <f>O1460*E1460</f>
        <v>0.204917499180238</v>
      </c>
    </row>
    <row r="1461" ht="18.65" customHeight="1">
      <c r="A1461" t="s" s="467">
        <v>3478</v>
      </c>
      <c r="B1461" t="s" s="467">
        <v>215</v>
      </c>
      <c r="C1461" t="s" s="459">
        <v>180</v>
      </c>
      <c r="D1461" t="s" s="58">
        <v>1121</v>
      </c>
      <c r="E1461" s="468">
        <v>0.010232</v>
      </c>
      <c r="F1461" s="468">
        <v>0.020991</v>
      </c>
      <c r="G1461" s="468">
        <v>0.014755</v>
      </c>
      <c r="H1461" s="468">
        <v>0.005157</v>
      </c>
      <c r="I1461" s="468">
        <v>0.011774</v>
      </c>
      <c r="J1461" s="468">
        <v>0.001572</v>
      </c>
      <c r="K1461" s="469">
        <v>0.049647</v>
      </c>
      <c r="L1461" s="469">
        <v>5e-06</v>
      </c>
      <c r="M1461" s="463">
        <v>32.6161</v>
      </c>
      <c r="N1461" s="464">
        <f>4*K1461/J1461</f>
        <v>126.328244274809</v>
      </c>
      <c r="O1461" s="464">
        <f>4*L1461/I1461</f>
        <v>0.0016986580601325</v>
      </c>
      <c r="P1461" s="462">
        <f>N1461*E1461</f>
        <v>1.29259059541985</v>
      </c>
      <c r="Q1461" s="462">
        <f>O1461*E1461</f>
        <v>1.73806692712757e-05</v>
      </c>
    </row>
    <row r="1462" ht="18.65" customHeight="1">
      <c r="A1462" t="s" s="467">
        <v>3478</v>
      </c>
      <c r="B1462" t="s" s="467">
        <v>215</v>
      </c>
      <c r="C1462" t="s" s="459">
        <v>150</v>
      </c>
      <c r="D1462" t="s" s="58">
        <v>1122</v>
      </c>
      <c r="E1462" s="468">
        <v>0.005985</v>
      </c>
      <c r="F1462" s="468">
        <v>0.018027</v>
      </c>
      <c r="G1462" s="468">
        <v>0.020682</v>
      </c>
      <c r="H1462" s="468">
        <v>0.008607</v>
      </c>
      <c r="I1462" s="468">
        <v>0.030369</v>
      </c>
      <c r="J1462" s="468">
        <v>0.007353</v>
      </c>
      <c r="K1462" s="469">
        <v>0</v>
      </c>
      <c r="L1462" s="469">
        <v>0</v>
      </c>
      <c r="M1462" s="463">
        <v>0.446</v>
      </c>
      <c r="N1462" s="464">
        <f>4*K1462/J1462</f>
        <v>0</v>
      </c>
      <c r="O1462" s="464">
        <f>4*L1462/I1462</f>
        <v>0</v>
      </c>
      <c r="P1462" s="462">
        <f>N1462*E1462</f>
        <v>0</v>
      </c>
      <c r="Q1462" s="462">
        <f>O1462*E1462</f>
        <v>0</v>
      </c>
    </row>
    <row r="1463" ht="18.65" customHeight="1">
      <c r="A1463" t="s" s="467">
        <v>3478</v>
      </c>
      <c r="B1463" t="s" s="467">
        <v>215</v>
      </c>
      <c r="C1463" t="s" s="459">
        <v>182</v>
      </c>
      <c r="D1463" t="s" s="58">
        <v>1122</v>
      </c>
      <c r="E1463" s="468">
        <v>0.00471</v>
      </c>
      <c r="F1463" s="468">
        <v>0.021668</v>
      </c>
      <c r="G1463" s="468">
        <v>0.014451</v>
      </c>
      <c r="H1463" s="468">
        <v>0.007191</v>
      </c>
      <c r="I1463" s="468">
        <v>0.074998</v>
      </c>
      <c r="J1463" s="468">
        <v>5e-06</v>
      </c>
      <c r="K1463" s="469">
        <v>0</v>
      </c>
      <c r="L1463" s="469">
        <v>0</v>
      </c>
      <c r="M1463" s="463">
        <v>8.875299999999999</v>
      </c>
      <c r="N1463" s="464">
        <f>4*K1463/J1463</f>
        <v>0</v>
      </c>
      <c r="O1463" s="464">
        <f>4*L1463/I1463</f>
        <v>0</v>
      </c>
      <c r="P1463" s="462">
        <f>N1463*E1463</f>
        <v>0</v>
      </c>
      <c r="Q1463" s="462">
        <f>O1463*E1463</f>
        <v>0</v>
      </c>
    </row>
    <row r="1464" ht="18.65" customHeight="1">
      <c r="A1464" t="s" s="467">
        <v>3478</v>
      </c>
      <c r="B1464" t="s" s="467">
        <v>215</v>
      </c>
      <c r="C1464" s="465">
        <v>3</v>
      </c>
      <c r="D1464" t="s" s="58">
        <v>1122</v>
      </c>
      <c r="E1464" s="468">
        <v>0.004317</v>
      </c>
      <c r="F1464" s="468">
        <v>0.018768</v>
      </c>
      <c r="G1464" s="468">
        <v>0.014829</v>
      </c>
      <c r="H1464" s="468">
        <v>0.007483</v>
      </c>
      <c r="I1464" s="468">
        <v>0.014667</v>
      </c>
      <c r="J1464" s="468">
        <v>0.006228</v>
      </c>
      <c r="K1464" s="469">
        <v>0</v>
      </c>
      <c r="L1464" s="469">
        <v>0</v>
      </c>
      <c r="M1464" s="463">
        <v>8.6493</v>
      </c>
      <c r="N1464" s="464">
        <f>4*K1464/J1464</f>
        <v>0</v>
      </c>
      <c r="O1464" s="464">
        <f>4*L1464/I1464</f>
        <v>0</v>
      </c>
      <c r="P1464" s="462">
        <f>N1464*E1464</f>
        <v>0</v>
      </c>
      <c r="Q1464" s="462">
        <f>O1464*E1464</f>
        <v>0</v>
      </c>
    </row>
    <row r="1465" ht="18.65" customHeight="1">
      <c r="A1465" t="s" s="467">
        <v>3478</v>
      </c>
      <c r="B1465" t="s" s="467">
        <v>215</v>
      </c>
      <c r="C1465" s="465">
        <v>4</v>
      </c>
      <c r="D1465" t="s" s="58">
        <v>1121</v>
      </c>
      <c r="E1465" s="468">
        <v>0.009193</v>
      </c>
      <c r="F1465" s="468">
        <v>0.018973</v>
      </c>
      <c r="G1465" s="468">
        <v>0.016488</v>
      </c>
      <c r="H1465" s="468">
        <v>0.004345</v>
      </c>
      <c r="I1465" s="468">
        <v>0.016861</v>
      </c>
      <c r="J1465" s="468">
        <v>0.000353</v>
      </c>
      <c r="K1465" s="469">
        <v>0.038205</v>
      </c>
      <c r="L1465" s="469">
        <v>5e-06</v>
      </c>
      <c r="M1465" s="463">
        <v>45.3939</v>
      </c>
      <c r="N1465" s="464">
        <f>4*K1465/J1465</f>
        <v>432.917847025496</v>
      </c>
      <c r="O1465" s="464">
        <f>4*L1465/I1465</f>
        <v>0.00118616926635431</v>
      </c>
      <c r="P1465" s="462">
        <f>N1465*E1465</f>
        <v>3.97981376770538</v>
      </c>
      <c r="Q1465" s="462">
        <f>O1465*E1465</f>
        <v>1.09044540655952e-05</v>
      </c>
    </row>
    <row r="1466" ht="18.65" customHeight="1">
      <c r="A1466" t="s" s="467">
        <v>3478</v>
      </c>
      <c r="B1466" t="s" s="467">
        <v>215</v>
      </c>
      <c r="C1466" s="465">
        <v>5</v>
      </c>
      <c r="D1466" t="s" s="58">
        <v>1121</v>
      </c>
      <c r="E1466" s="468">
        <v>0.008531</v>
      </c>
      <c r="F1466" s="468">
        <v>0.021315</v>
      </c>
      <c r="G1466" s="468">
        <v>0.012132</v>
      </c>
      <c r="H1466" s="468">
        <v>0.004362</v>
      </c>
      <c r="I1466" s="468">
        <v>0.011029</v>
      </c>
      <c r="J1466" s="468">
        <v>0.003247</v>
      </c>
      <c r="K1466" s="469">
        <v>0.067746</v>
      </c>
      <c r="L1466" s="469">
        <v>0.168932</v>
      </c>
      <c r="M1466" s="463">
        <v>37.0049</v>
      </c>
      <c r="N1466" s="464">
        <f>4*K1466/J1466</f>
        <v>83.4567292885741</v>
      </c>
      <c r="O1466" s="464">
        <f>4*L1466/I1466</f>
        <v>61.2682926829268</v>
      </c>
      <c r="P1466" s="462">
        <f>N1466*E1466</f>
        <v>0.711969357560826</v>
      </c>
      <c r="Q1466" s="462">
        <f>O1466*E1466</f>
        <v>0.522679804878049</v>
      </c>
    </row>
    <row r="1467" ht="18.65" customHeight="1">
      <c r="A1467" t="s" s="467">
        <v>3478</v>
      </c>
      <c r="B1467" t="s" s="467">
        <v>215</v>
      </c>
      <c r="C1467" s="465">
        <v>6</v>
      </c>
      <c r="D1467" t="s" s="58">
        <v>1121</v>
      </c>
      <c r="E1467" s="468">
        <v>0.006448</v>
      </c>
      <c r="F1467" s="468">
        <v>0.01915</v>
      </c>
      <c r="G1467" s="468">
        <v>0.015105</v>
      </c>
      <c r="H1467" s="468">
        <v>0.006993</v>
      </c>
      <c r="I1467" s="468">
        <v>0.013172</v>
      </c>
      <c r="J1467" s="468">
        <v>0.000549</v>
      </c>
      <c r="K1467" s="469">
        <v>0.023924</v>
      </c>
      <c r="L1467" s="469">
        <v>5e-06</v>
      </c>
      <c r="M1467" s="463">
        <v>93.9853</v>
      </c>
      <c r="N1467" s="464">
        <f>4*K1467/J1467</f>
        <v>174.309653916211</v>
      </c>
      <c r="O1467" s="464">
        <f>4*L1467/I1467</f>
        <v>0.00151837230488916</v>
      </c>
      <c r="P1467" s="462">
        <f>N1467*E1467</f>
        <v>1.12394864845173</v>
      </c>
      <c r="Q1467" s="462">
        <f>O1467*E1467</f>
        <v>9.7904646219253e-06</v>
      </c>
    </row>
    <row r="1468" ht="18.65" customHeight="1">
      <c r="A1468" t="s" s="467">
        <v>3478</v>
      </c>
      <c r="B1468" t="s" s="467">
        <v>215</v>
      </c>
      <c r="C1468" s="465">
        <v>7</v>
      </c>
      <c r="D1468" t="s" s="58">
        <v>1121</v>
      </c>
      <c r="E1468" s="468">
        <v>0.005347</v>
      </c>
      <c r="F1468" s="468">
        <v>0.018869</v>
      </c>
      <c r="G1468" s="468">
        <v>0.01483</v>
      </c>
      <c r="H1468" s="468">
        <v>0.007052</v>
      </c>
      <c r="I1468" s="468">
        <v>0.01224</v>
      </c>
      <c r="J1468" s="468">
        <v>0.003109</v>
      </c>
      <c r="K1468" s="469">
        <v>0.08304300000000001</v>
      </c>
      <c r="L1468" s="469">
        <v>5e-06</v>
      </c>
      <c r="M1468" s="463">
        <v>12.8408</v>
      </c>
      <c r="N1468" s="464">
        <f>4*K1468/J1468</f>
        <v>106.842071405597</v>
      </c>
      <c r="O1468" s="464">
        <f>4*L1468/I1468</f>
        <v>0.00163398692810458</v>
      </c>
      <c r="P1468" s="462">
        <f>N1468*E1468</f>
        <v>0.571284555805727</v>
      </c>
      <c r="Q1468" s="462">
        <f>O1468*E1468</f>
        <v>8.73692810457519e-06</v>
      </c>
    </row>
    <row r="1469" ht="18.65" customHeight="1">
      <c r="A1469" t="s" s="467">
        <v>3478</v>
      </c>
      <c r="B1469" t="s" s="467">
        <v>215</v>
      </c>
      <c r="C1469" s="465">
        <v>8</v>
      </c>
      <c r="D1469" t="s" s="58">
        <v>1121</v>
      </c>
      <c r="E1469" s="468">
        <v>0.009302</v>
      </c>
      <c r="F1469" s="468">
        <v>0.018504</v>
      </c>
      <c r="G1469" s="468">
        <v>0.015591</v>
      </c>
      <c r="H1469" s="468">
        <v>0.00289</v>
      </c>
      <c r="I1469" s="468">
        <v>0.013783</v>
      </c>
      <c r="J1469" s="468">
        <v>4.1e-05</v>
      </c>
      <c r="K1469" s="469">
        <v>0.002372</v>
      </c>
      <c r="L1469" s="469">
        <v>5e-06</v>
      </c>
      <c r="M1469" s="463">
        <v>71.92570000000001</v>
      </c>
      <c r="N1469" s="464">
        <f>4*K1469/J1469</f>
        <v>231.414634146341</v>
      </c>
      <c r="O1469" s="464">
        <f>4*L1469/I1469</f>
        <v>0.00145106290357687</v>
      </c>
      <c r="P1469" s="462">
        <f>N1469*E1469</f>
        <v>2.15261892682926</v>
      </c>
      <c r="Q1469" s="462">
        <f>O1469*E1469</f>
        <v>1.3497787129072e-05</v>
      </c>
    </row>
    <row r="1470" ht="18.65" customHeight="1">
      <c r="A1470" t="s" s="467">
        <v>3478</v>
      </c>
      <c r="B1470" t="s" s="467">
        <v>215</v>
      </c>
      <c r="C1470" s="465">
        <v>9</v>
      </c>
      <c r="D1470" t="s" s="58">
        <v>1121</v>
      </c>
      <c r="E1470" s="468">
        <v>0.006139</v>
      </c>
      <c r="F1470" s="468">
        <v>0.021018</v>
      </c>
      <c r="G1470" s="468">
        <v>0.014078</v>
      </c>
      <c r="H1470" s="468">
        <v>0.006752</v>
      </c>
      <c r="I1470" s="468">
        <v>0.025651</v>
      </c>
      <c r="J1470" s="468">
        <v>0.000199</v>
      </c>
      <c r="K1470" s="469">
        <v>0.014462</v>
      </c>
      <c r="L1470" s="469">
        <v>5e-06</v>
      </c>
      <c r="M1470" s="463">
        <v>60.2009</v>
      </c>
      <c r="N1470" s="464">
        <f>4*K1470/J1470</f>
        <v>290.693467336683</v>
      </c>
      <c r="O1470" s="464">
        <f>4*L1470/I1470</f>
        <v>0.000779696697984484</v>
      </c>
      <c r="P1470" s="462">
        <f>N1470*E1470</f>
        <v>1.7845671959799</v>
      </c>
      <c r="Q1470" s="462">
        <f>O1470*E1470</f>
        <v>4.78655802892675e-06</v>
      </c>
    </row>
    <row r="1471" ht="18.65" customHeight="1">
      <c r="A1471" t="s" s="467">
        <v>3478</v>
      </c>
      <c r="B1471" t="s" s="467">
        <v>215</v>
      </c>
      <c r="C1471" s="465">
        <v>10</v>
      </c>
      <c r="D1471" t="s" s="58">
        <v>1121</v>
      </c>
      <c r="E1471" s="468">
        <v>0.006046</v>
      </c>
      <c r="F1471" s="468">
        <v>0.018321</v>
      </c>
      <c r="G1471" s="468">
        <v>0.01406</v>
      </c>
      <c r="H1471" s="468">
        <v>0.006061</v>
      </c>
      <c r="I1471" s="468">
        <v>0.011041</v>
      </c>
      <c r="J1471" s="468">
        <v>0.002979</v>
      </c>
      <c r="K1471" s="469">
        <v>0.038689</v>
      </c>
      <c r="L1471" s="469">
        <v>0.093637</v>
      </c>
      <c r="M1471" s="463">
        <v>20.154</v>
      </c>
      <c r="N1471" s="464">
        <f>4*K1471/J1471</f>
        <v>51.9489761664988</v>
      </c>
      <c r="O1471" s="464">
        <f>4*L1471/I1471</f>
        <v>33.9233765057513</v>
      </c>
      <c r="P1471" s="462">
        <f>N1471*E1471</f>
        <v>0.314083509902652</v>
      </c>
      <c r="Q1471" s="462">
        <f>O1471*E1471</f>
        <v>0.205100734353772</v>
      </c>
    </row>
    <row r="1472" ht="18.65" customHeight="1">
      <c r="A1472" t="s" s="467">
        <v>3478</v>
      </c>
      <c r="B1472" t="s" s="467">
        <v>215</v>
      </c>
      <c r="C1472" s="465">
        <v>11</v>
      </c>
      <c r="D1472" t="s" s="58">
        <v>1121</v>
      </c>
      <c r="E1472" s="468">
        <v>0.005842</v>
      </c>
      <c r="F1472" s="468">
        <v>0.01765</v>
      </c>
      <c r="G1472" s="468">
        <v>0.015335</v>
      </c>
      <c r="H1472" s="468">
        <v>0.007189</v>
      </c>
      <c r="I1472" s="468">
        <v>0.011401</v>
      </c>
      <c r="J1472" s="468">
        <v>0.00041</v>
      </c>
      <c r="K1472" s="469">
        <v>0.019801</v>
      </c>
      <c r="L1472" s="469">
        <v>5e-06</v>
      </c>
      <c r="M1472" s="463">
        <v>75.6075</v>
      </c>
      <c r="N1472" s="464">
        <f>4*K1472/J1472</f>
        <v>193.180487804878</v>
      </c>
      <c r="O1472" s="464">
        <f>4*L1472/I1472</f>
        <v>0.00175423208490483</v>
      </c>
      <c r="P1472" s="462">
        <f>N1472*E1472</f>
        <v>1.1285604097561</v>
      </c>
      <c r="Q1472" s="462">
        <f>O1472*E1472</f>
        <v>1.0248223840014e-05</v>
      </c>
    </row>
    <row r="1473" ht="18.65" customHeight="1">
      <c r="A1473" t="s" s="467">
        <v>3478</v>
      </c>
      <c r="B1473" t="s" s="467">
        <v>215</v>
      </c>
      <c r="C1473" s="465">
        <v>12</v>
      </c>
      <c r="D1473" t="s" s="58">
        <v>1121</v>
      </c>
      <c r="E1473" s="468">
        <v>0.007884</v>
      </c>
      <c r="F1473" s="468">
        <v>0.018369</v>
      </c>
      <c r="G1473" s="468">
        <v>0.014358</v>
      </c>
      <c r="H1473" s="468">
        <v>0.005511</v>
      </c>
      <c r="I1473" s="468">
        <v>0.009653</v>
      </c>
      <c r="J1473" s="468">
        <v>0.002214</v>
      </c>
      <c r="K1473" s="469">
        <v>0.069179</v>
      </c>
      <c r="L1473" s="469">
        <v>0.061681</v>
      </c>
      <c r="M1473" s="463">
        <v>52.6177</v>
      </c>
      <c r="N1473" s="464">
        <f>4*K1473/J1473</f>
        <v>124.984643179765</v>
      </c>
      <c r="O1473" s="464">
        <f>4*L1473/I1473</f>
        <v>25.5593079871543</v>
      </c>
      <c r="P1473" s="462">
        <f>N1473*E1473</f>
        <v>0.985378926829267</v>
      </c>
      <c r="Q1473" s="462">
        <f>O1473*E1473</f>
        <v>0.201509584170725</v>
      </c>
    </row>
    <row r="1474" ht="18.65" customHeight="1">
      <c r="A1474" t="s" s="467">
        <v>3478</v>
      </c>
      <c r="B1474" t="s" s="467">
        <v>215</v>
      </c>
      <c r="C1474" s="465">
        <v>13</v>
      </c>
      <c r="D1474" t="s" s="58">
        <v>1121</v>
      </c>
      <c r="E1474" s="468">
        <v>0.006939</v>
      </c>
      <c r="F1474" s="468">
        <v>0.017641</v>
      </c>
      <c r="G1474" s="468">
        <v>0.014849</v>
      </c>
      <c r="H1474" s="468">
        <v>0.005489</v>
      </c>
      <c r="I1474" s="468">
        <v>0.006832</v>
      </c>
      <c r="J1474" s="468">
        <v>0.001453</v>
      </c>
      <c r="K1474" s="469">
        <v>0.039381</v>
      </c>
      <c r="L1474" s="469">
        <v>0.030687</v>
      </c>
      <c r="M1474" s="463">
        <v>37.0611</v>
      </c>
      <c r="N1474" s="464">
        <f>4*K1474/J1474</f>
        <v>108.412938747419</v>
      </c>
      <c r="O1474" s="464">
        <f>4*L1474/I1474</f>
        <v>17.9666276346604</v>
      </c>
      <c r="P1474" s="462">
        <f>N1474*E1474</f>
        <v>0.75227738196834</v>
      </c>
      <c r="Q1474" s="462">
        <f>O1474*E1474</f>
        <v>0.124670429156909</v>
      </c>
    </row>
    <row r="1475" ht="18.65" customHeight="1">
      <c r="A1475" t="s" s="467">
        <v>3478</v>
      </c>
      <c r="B1475" t="s" s="467">
        <v>215</v>
      </c>
      <c r="C1475" s="465">
        <v>14</v>
      </c>
      <c r="D1475" t="s" s="58">
        <v>1121</v>
      </c>
      <c r="E1475" s="468">
        <v>0.010429</v>
      </c>
      <c r="F1475" s="468">
        <v>0.019396</v>
      </c>
      <c r="G1475" s="468">
        <v>0.016405</v>
      </c>
      <c r="H1475" s="468">
        <v>0.005022</v>
      </c>
      <c r="I1475" s="468">
        <v>0.012788</v>
      </c>
      <c r="J1475" s="468">
        <v>0.000961</v>
      </c>
      <c r="K1475" s="469">
        <v>0.059062</v>
      </c>
      <c r="L1475" s="469">
        <v>5e-06</v>
      </c>
      <c r="M1475" s="463">
        <v>43.2285</v>
      </c>
      <c r="N1475" s="464">
        <f>4*K1475/J1475</f>
        <v>245.835587929240</v>
      </c>
      <c r="O1475" s="464">
        <f>4*L1475/I1475</f>
        <v>0.00156396621832968</v>
      </c>
      <c r="P1475" s="462">
        <f>N1475*E1475</f>
        <v>2.56381934651404</v>
      </c>
      <c r="Q1475" s="462">
        <f>O1475*E1475</f>
        <v>1.63106036909602e-05</v>
      </c>
    </row>
    <row r="1476" ht="18.65" customHeight="1">
      <c r="A1476" t="s" s="467">
        <v>3478</v>
      </c>
      <c r="B1476" t="s" s="467">
        <v>215</v>
      </c>
      <c r="C1476" t="s" s="459">
        <v>3114</v>
      </c>
      <c r="D1476" t="s" s="58">
        <v>1122</v>
      </c>
      <c r="E1476" s="468">
        <v>0.005101</v>
      </c>
      <c r="F1476" s="468">
        <v>0.022473</v>
      </c>
      <c r="G1476" s="468">
        <v>0.013677</v>
      </c>
      <c r="H1476" s="468">
        <v>0.003184</v>
      </c>
      <c r="I1476" s="468">
        <v>0.009051999999999999</v>
      </c>
      <c r="J1476" s="468">
        <v>5e-06</v>
      </c>
      <c r="K1476" s="469">
        <v>0</v>
      </c>
      <c r="L1476" s="469">
        <v>0</v>
      </c>
      <c r="M1476" s="463">
        <v>0</v>
      </c>
      <c r="N1476" s="464">
        <f>4*K1476/J1476</f>
        <v>0</v>
      </c>
      <c r="O1476" s="464">
        <f>4*L1476/I1476</f>
        <v>0</v>
      </c>
      <c r="P1476" s="462">
        <f>N1476*E1476</f>
        <v>0</v>
      </c>
      <c r="Q1476" s="462">
        <f>O1476*E1476</f>
        <v>0</v>
      </c>
    </row>
    <row r="1477" ht="18.65" customHeight="1">
      <c r="A1477" t="s" s="467">
        <v>3478</v>
      </c>
      <c r="B1477" t="s" s="467">
        <v>215</v>
      </c>
      <c r="C1477" t="s" s="459">
        <v>167</v>
      </c>
      <c r="D1477" t="s" s="58">
        <v>1122</v>
      </c>
      <c r="E1477" s="468">
        <v>0.000791</v>
      </c>
      <c r="F1477" s="468">
        <v>0.02373</v>
      </c>
      <c r="G1477" s="468">
        <v>0.008992</v>
      </c>
      <c r="H1477" s="468">
        <v>0.013704</v>
      </c>
      <c r="I1477" s="468">
        <v>0.010735</v>
      </c>
      <c r="J1477" s="468">
        <v>0.000617</v>
      </c>
      <c r="K1477" s="469">
        <v>0</v>
      </c>
      <c r="L1477" s="469">
        <v>0</v>
      </c>
      <c r="M1477" s="463">
        <v>7.9589</v>
      </c>
      <c r="N1477" s="464">
        <f>4*K1477/J1477</f>
        <v>0</v>
      </c>
      <c r="O1477" s="464">
        <f>4*L1477/I1477</f>
        <v>0</v>
      </c>
      <c r="P1477" s="462">
        <f>N1477*E1477</f>
        <v>0</v>
      </c>
      <c r="Q1477" s="462">
        <f>O1477*E1477</f>
        <v>0</v>
      </c>
    </row>
    <row r="1478" ht="18.65" customHeight="1">
      <c r="A1478" t="s" s="467">
        <v>3478</v>
      </c>
      <c r="B1478" t="s" s="467">
        <v>215</v>
      </c>
      <c r="C1478" t="s" s="459">
        <v>3115</v>
      </c>
      <c r="D1478" t="s" s="58">
        <v>1121</v>
      </c>
      <c r="E1478" s="468">
        <v>0.005486</v>
      </c>
      <c r="F1478" s="468">
        <v>0.018855</v>
      </c>
      <c r="G1478" s="468">
        <v>0.017082</v>
      </c>
      <c r="H1478" s="468">
        <v>0.008203</v>
      </c>
      <c r="I1478" s="468">
        <v>0.030453</v>
      </c>
      <c r="J1478" s="468">
        <v>0.000355</v>
      </c>
      <c r="K1478" s="469">
        <v>0.05385</v>
      </c>
      <c r="L1478" s="469">
        <v>5e-06</v>
      </c>
      <c r="M1478" s="463">
        <v>47.7589</v>
      </c>
      <c r="N1478" s="464">
        <f>4*K1478/J1478</f>
        <v>606.760563380282</v>
      </c>
      <c r="O1478" s="464">
        <f>4*L1478/I1478</f>
        <v>0.000656749745509474</v>
      </c>
      <c r="P1478" s="462">
        <f>N1478*E1478</f>
        <v>3.32868845070423</v>
      </c>
      <c r="Q1478" s="462">
        <f>O1478*E1478</f>
        <v>3.60292910386497e-06</v>
      </c>
    </row>
    <row r="1479" ht="18.65" customHeight="1">
      <c r="A1479" t="s" s="467">
        <v>3478</v>
      </c>
      <c r="B1479" t="s" s="467">
        <v>215</v>
      </c>
      <c r="C1479" s="465">
        <v>16</v>
      </c>
      <c r="D1479" t="s" s="58">
        <v>1121</v>
      </c>
      <c r="E1479" s="468">
        <v>0.007643</v>
      </c>
      <c r="F1479" s="468">
        <v>0.021068</v>
      </c>
      <c r="G1479" s="468">
        <v>0.014601</v>
      </c>
      <c r="H1479" s="468">
        <v>0.007198</v>
      </c>
      <c r="I1479" s="468">
        <v>0.018789</v>
      </c>
      <c r="J1479" s="468">
        <v>0.000384</v>
      </c>
      <c r="K1479" s="469">
        <v>0.024683</v>
      </c>
      <c r="L1479" s="469">
        <v>5e-06</v>
      </c>
      <c r="M1479" s="463">
        <v>80.9551</v>
      </c>
      <c r="N1479" s="464">
        <f>4*K1479/J1479</f>
        <v>257.114583333333</v>
      </c>
      <c r="O1479" s="464">
        <f>4*L1479/I1479</f>
        <v>0.00106445260524775</v>
      </c>
      <c r="P1479" s="462">
        <f>N1479*E1479</f>
        <v>1.96512676041666</v>
      </c>
      <c r="Q1479" s="462">
        <f>O1479*E1479</f>
        <v>8.135611261908549e-06</v>
      </c>
    </row>
    <row r="1480" ht="18.65" customHeight="1">
      <c r="A1480" t="s" s="467">
        <v>3478</v>
      </c>
      <c r="B1480" t="s" s="467">
        <v>215</v>
      </c>
      <c r="C1480" s="465">
        <v>17</v>
      </c>
      <c r="D1480" t="s" s="58">
        <v>1121</v>
      </c>
      <c r="E1480" s="468">
        <v>0.007357</v>
      </c>
      <c r="F1480" s="468">
        <v>0.018499</v>
      </c>
      <c r="G1480" s="468">
        <v>0.013984</v>
      </c>
      <c r="H1480" s="468">
        <v>0.005034</v>
      </c>
      <c r="I1480" s="468">
        <v>0.009998999999999999</v>
      </c>
      <c r="J1480" s="468">
        <v>0.001373</v>
      </c>
      <c r="K1480" s="469">
        <v>0.053599</v>
      </c>
      <c r="L1480" s="469">
        <v>5e-06</v>
      </c>
      <c r="M1480" s="463">
        <v>44.4139</v>
      </c>
      <c r="N1480" s="464">
        <f>4*K1480/J1480</f>
        <v>156.151493080845</v>
      </c>
      <c r="O1480" s="464">
        <f>4*L1480/I1480</f>
        <v>0.002000200020002</v>
      </c>
      <c r="P1480" s="462">
        <f>N1480*E1480</f>
        <v>1.14880653459578</v>
      </c>
      <c r="Q1480" s="462">
        <f>O1480*E1480</f>
        <v>1.47154715471547e-05</v>
      </c>
    </row>
    <row r="1481" ht="18.65" customHeight="1">
      <c r="A1481" t="s" s="467">
        <v>3478</v>
      </c>
      <c r="B1481" t="s" s="467">
        <v>215</v>
      </c>
      <c r="C1481" s="465">
        <v>18</v>
      </c>
      <c r="D1481" t="s" s="58">
        <v>1121</v>
      </c>
      <c r="E1481" s="468">
        <v>0.007017</v>
      </c>
      <c r="F1481" s="468">
        <v>0.018066</v>
      </c>
      <c r="G1481" s="468">
        <v>0.014875</v>
      </c>
      <c r="H1481" s="468">
        <v>0.005399</v>
      </c>
      <c r="I1481" s="468">
        <v>0.012297</v>
      </c>
      <c r="J1481" s="468">
        <v>0.000268</v>
      </c>
      <c r="K1481" s="469">
        <v>0.013844</v>
      </c>
      <c r="L1481" s="469">
        <v>5e-06</v>
      </c>
      <c r="M1481" s="463">
        <v>135.8999</v>
      </c>
      <c r="N1481" s="464">
        <f>4*K1481/J1481</f>
        <v>206.626865671642</v>
      </c>
      <c r="O1481" s="464">
        <f>4*L1481/I1481</f>
        <v>0.00162641294624705</v>
      </c>
      <c r="P1481" s="462">
        <f>N1481*E1481</f>
        <v>1.44990071641791</v>
      </c>
      <c r="Q1481" s="462">
        <f>O1481*E1481</f>
        <v>1.14125396438155e-05</v>
      </c>
    </row>
    <row r="1482" ht="18.65" customHeight="1">
      <c r="A1482" t="s" s="467">
        <v>3478</v>
      </c>
      <c r="B1482" t="s" s="467">
        <v>215</v>
      </c>
      <c r="C1482" s="465">
        <v>19</v>
      </c>
      <c r="D1482" t="s" s="58">
        <v>1121</v>
      </c>
      <c r="E1482" s="468">
        <v>0.006675</v>
      </c>
      <c r="F1482" s="468">
        <v>0.01745</v>
      </c>
      <c r="G1482" s="468">
        <v>0.015177</v>
      </c>
      <c r="H1482" s="468">
        <v>0.005604</v>
      </c>
      <c r="I1482" s="468">
        <v>0.011989</v>
      </c>
      <c r="J1482" s="468">
        <v>9.899999999999999e-05</v>
      </c>
      <c r="K1482" s="469">
        <v>0.004027</v>
      </c>
      <c r="L1482" s="469">
        <v>5e-06</v>
      </c>
      <c r="M1482" s="463">
        <v>94.6893</v>
      </c>
      <c r="N1482" s="464">
        <f>4*K1482/J1482</f>
        <v>162.707070707071</v>
      </c>
      <c r="O1482" s="464">
        <f>4*L1482/I1482</f>
        <v>0.00166819584619234</v>
      </c>
      <c r="P1482" s="462">
        <f>N1482*E1482</f>
        <v>1.0860696969697</v>
      </c>
      <c r="Q1482" s="462">
        <f>O1482*E1482</f>
        <v>1.11352072733339e-05</v>
      </c>
    </row>
    <row r="1483" ht="18.65" customHeight="1">
      <c r="A1483" t="s" s="467">
        <v>3478</v>
      </c>
      <c r="B1483" t="s" s="467">
        <v>215</v>
      </c>
      <c r="C1483" s="465">
        <v>20</v>
      </c>
      <c r="D1483" t="s" s="58">
        <v>1121</v>
      </c>
      <c r="E1483" s="468">
        <v>0.005082</v>
      </c>
      <c r="F1483" s="468">
        <v>0.018873</v>
      </c>
      <c r="G1483" s="468">
        <v>0.014561</v>
      </c>
      <c r="H1483" s="468">
        <v>0.007057</v>
      </c>
      <c r="I1483" s="468">
        <v>0.009544</v>
      </c>
      <c r="J1483" s="468">
        <v>1.3e-05</v>
      </c>
      <c r="K1483" s="469">
        <v>0.000325</v>
      </c>
      <c r="L1483" s="469">
        <v>5e-06</v>
      </c>
      <c r="M1483" s="463">
        <v>9.989699999999999</v>
      </c>
      <c r="N1483" s="464">
        <f>4*K1483/J1483</f>
        <v>100</v>
      </c>
      <c r="O1483" s="464">
        <f>4*L1483/I1483</f>
        <v>0.00209555741827326</v>
      </c>
      <c r="P1483" s="462">
        <f>N1483*E1483</f>
        <v>0.5082</v>
      </c>
      <c r="Q1483" s="462">
        <f>O1483*E1483</f>
        <v>1.06496227996647e-05</v>
      </c>
    </row>
    <row r="1484" ht="18.65" customHeight="1">
      <c r="A1484" t="s" s="467">
        <v>3478</v>
      </c>
      <c r="B1484" t="s" s="467">
        <v>215</v>
      </c>
      <c r="C1484" s="465">
        <v>21</v>
      </c>
      <c r="D1484" t="s" s="58">
        <v>1122</v>
      </c>
      <c r="E1484" s="468">
        <v>0.003494</v>
      </c>
      <c r="F1484" s="468">
        <v>0.020118</v>
      </c>
      <c r="G1484" s="468">
        <v>0.01565</v>
      </c>
      <c r="H1484" s="468">
        <v>0.006461</v>
      </c>
      <c r="I1484" s="468">
        <v>5e-06</v>
      </c>
      <c r="J1484" s="468">
        <v>5e-06</v>
      </c>
      <c r="K1484" s="469">
        <v>0</v>
      </c>
      <c r="L1484" s="469">
        <v>0</v>
      </c>
      <c r="M1484" s="463">
        <v>0</v>
      </c>
      <c r="N1484" s="464">
        <f>4*K1484/J1484</f>
        <v>0</v>
      </c>
      <c r="O1484" s="464">
        <f>4*L1484/I1484</f>
        <v>0</v>
      </c>
      <c r="P1484" s="462">
        <f>N1484*E1484</f>
        <v>0</v>
      </c>
      <c r="Q1484" s="462">
        <f>O1484*E1484</f>
        <v>0</v>
      </c>
    </row>
    <row r="1485" ht="18.65" customHeight="1">
      <c r="A1485" t="s" s="467">
        <v>3478</v>
      </c>
      <c r="B1485" t="s" s="467">
        <v>215</v>
      </c>
      <c r="C1485" t="s" s="459">
        <v>216</v>
      </c>
      <c r="D1485" t="s" s="58">
        <v>1121</v>
      </c>
      <c r="E1485" s="468">
        <v>0.007261</v>
      </c>
      <c r="F1485" s="468">
        <v>0.018522</v>
      </c>
      <c r="G1485" s="468">
        <v>0.014999</v>
      </c>
      <c r="H1485" s="468">
        <v>0.005779</v>
      </c>
      <c r="I1485" s="468">
        <v>0.011936</v>
      </c>
      <c r="J1485" s="468">
        <v>0.000889</v>
      </c>
      <c r="K1485" s="469">
        <v>0.043773</v>
      </c>
      <c r="L1485" s="469">
        <v>5e-06</v>
      </c>
      <c r="M1485" s="463">
        <v>1091.3468</v>
      </c>
      <c r="N1485" s="464">
        <f>4*K1485/J1485</f>
        <v>196.953880764904</v>
      </c>
      <c r="O1485" s="464">
        <f>4*L1485/I1485</f>
        <v>0.00167560321715818</v>
      </c>
      <c r="P1485" s="462">
        <f>N1485*E1485</f>
        <v>1.43008212823397</v>
      </c>
      <c r="Q1485" s="462">
        <f>O1485*E1485</f>
        <v>1.21665549597855e-05</v>
      </c>
    </row>
    <row r="1486" ht="18.65" customHeight="1">
      <c r="A1486" t="s" s="467">
        <v>3478</v>
      </c>
      <c r="B1486" t="s" s="467">
        <v>232</v>
      </c>
      <c r="C1486" s="465">
        <v>1</v>
      </c>
      <c r="D1486" t="s" s="58">
        <v>1121</v>
      </c>
      <c r="E1486" s="468">
        <v>0.004921</v>
      </c>
      <c r="F1486" s="468">
        <v>0.015774</v>
      </c>
      <c r="G1486" s="468">
        <v>0.011316</v>
      </c>
      <c r="H1486" s="468">
        <v>0.005386</v>
      </c>
      <c r="I1486" s="468">
        <v>0.01694</v>
      </c>
      <c r="J1486" s="468">
        <v>0.002916</v>
      </c>
      <c r="K1486" s="469">
        <v>0.116085</v>
      </c>
      <c r="L1486" s="469">
        <v>0.139282</v>
      </c>
      <c r="M1486" s="463">
        <v>16.7805</v>
      </c>
      <c r="N1486" s="464">
        <f>4*K1486/J1486</f>
        <v>159.238683127572</v>
      </c>
      <c r="O1486" s="464">
        <f>4*L1486/I1486</f>
        <v>32.8883116883117</v>
      </c>
      <c r="P1486" s="462">
        <f>N1486*E1486</f>
        <v>0.7836135596707819</v>
      </c>
      <c r="Q1486" s="462">
        <f>O1486*E1486</f>
        <v>0.161843381818182</v>
      </c>
    </row>
    <row r="1487" ht="18.65" customHeight="1">
      <c r="A1487" t="s" s="467">
        <v>3478</v>
      </c>
      <c r="B1487" t="s" s="467">
        <v>232</v>
      </c>
      <c r="C1487" t="s" s="459">
        <v>180</v>
      </c>
      <c r="D1487" t="s" s="58">
        <v>1122</v>
      </c>
      <c r="E1487" s="468">
        <v>0.003455</v>
      </c>
      <c r="F1487" s="468">
        <v>0.009625999999999999</v>
      </c>
      <c r="G1487" s="468">
        <v>0.019992</v>
      </c>
      <c r="H1487" s="468">
        <v>0.005154</v>
      </c>
      <c r="I1487" s="468">
        <v>0.01392</v>
      </c>
      <c r="J1487" s="468">
        <v>0.001737</v>
      </c>
      <c r="K1487" s="469">
        <v>0</v>
      </c>
      <c r="L1487" s="469">
        <v>0</v>
      </c>
      <c r="M1487" s="463">
        <v>4.8641</v>
      </c>
      <c r="N1487" s="464">
        <f>4*K1487/J1487</f>
        <v>0</v>
      </c>
      <c r="O1487" s="464">
        <f>4*L1487/I1487</f>
        <v>0</v>
      </c>
      <c r="P1487" s="462">
        <f>N1487*E1487</f>
        <v>0</v>
      </c>
      <c r="Q1487" s="462">
        <f>O1487*E1487</f>
        <v>0</v>
      </c>
    </row>
    <row r="1488" ht="18.65" customHeight="1">
      <c r="A1488" t="s" s="467">
        <v>3478</v>
      </c>
      <c r="B1488" t="s" s="467">
        <v>232</v>
      </c>
      <c r="C1488" t="s" s="459">
        <v>150</v>
      </c>
      <c r="D1488" t="s" s="58">
        <v>1122</v>
      </c>
      <c r="E1488" s="468">
        <v>0.009039</v>
      </c>
      <c r="F1488" s="468">
        <v>0.017059</v>
      </c>
      <c r="G1488" s="468">
        <v>0.013885</v>
      </c>
      <c r="H1488" s="468">
        <v>5e-06</v>
      </c>
      <c r="I1488" s="468">
        <v>0.013716</v>
      </c>
      <c r="J1488" s="468">
        <v>0.007495</v>
      </c>
      <c r="K1488" s="469">
        <v>0</v>
      </c>
      <c r="L1488" s="469">
        <v>0</v>
      </c>
      <c r="M1488" s="463">
        <v>0</v>
      </c>
      <c r="N1488" s="464">
        <f>4*K1488/J1488</f>
        <v>0</v>
      </c>
      <c r="O1488" s="464">
        <f>4*L1488/I1488</f>
        <v>0</v>
      </c>
      <c r="P1488" s="462">
        <f>N1488*E1488</f>
        <v>0</v>
      </c>
      <c r="Q1488" s="462">
        <f>O1488*E1488</f>
        <v>0</v>
      </c>
    </row>
    <row r="1489" ht="18.65" customHeight="1">
      <c r="A1489" t="s" s="467">
        <v>3478</v>
      </c>
      <c r="B1489" t="s" s="467">
        <v>232</v>
      </c>
      <c r="C1489" t="s" s="459">
        <v>182</v>
      </c>
      <c r="D1489" t="s" s="58">
        <v>1122</v>
      </c>
      <c r="E1489" s="468">
        <v>0.003016</v>
      </c>
      <c r="F1489" s="468">
        <v>0.018523</v>
      </c>
      <c r="G1489" s="468">
        <v>0.011587</v>
      </c>
      <c r="H1489" s="468">
        <v>0.008163</v>
      </c>
      <c r="I1489" s="468">
        <v>0.039516</v>
      </c>
      <c r="J1489" s="468">
        <v>5e-06</v>
      </c>
      <c r="K1489" s="469">
        <v>0</v>
      </c>
      <c r="L1489" s="469">
        <v>0</v>
      </c>
      <c r="M1489" s="463">
        <v>1.5173</v>
      </c>
      <c r="N1489" s="464">
        <f>4*K1489/J1489</f>
        <v>0</v>
      </c>
      <c r="O1489" s="464">
        <f>4*L1489/I1489</f>
        <v>0</v>
      </c>
      <c r="P1489" s="462">
        <f>N1489*E1489</f>
        <v>0</v>
      </c>
      <c r="Q1489" s="462">
        <f>O1489*E1489</f>
        <v>0</v>
      </c>
    </row>
    <row r="1490" ht="18.65" customHeight="1">
      <c r="A1490" t="s" s="467">
        <v>3478</v>
      </c>
      <c r="B1490" t="s" s="467">
        <v>232</v>
      </c>
      <c r="C1490" s="465">
        <v>3</v>
      </c>
      <c r="D1490" t="s" s="58">
        <v>1122</v>
      </c>
      <c r="E1490" s="468">
        <v>0.003693</v>
      </c>
      <c r="F1490" s="468">
        <v>0.016112</v>
      </c>
      <c r="G1490" s="468">
        <v>0.012504</v>
      </c>
      <c r="H1490" s="468">
        <v>0.00776</v>
      </c>
      <c r="I1490" s="468">
        <v>0.021386</v>
      </c>
      <c r="J1490" s="468">
        <v>0.008023000000000001</v>
      </c>
      <c r="K1490" s="469">
        <v>0</v>
      </c>
      <c r="L1490" s="469">
        <v>0</v>
      </c>
      <c r="M1490" s="463">
        <v>6.2101</v>
      </c>
      <c r="N1490" s="464">
        <f>4*K1490/J1490</f>
        <v>0</v>
      </c>
      <c r="O1490" s="464">
        <f>4*L1490/I1490</f>
        <v>0</v>
      </c>
      <c r="P1490" s="462">
        <f>N1490*E1490</f>
        <v>0</v>
      </c>
      <c r="Q1490" s="462">
        <f>O1490*E1490</f>
        <v>0</v>
      </c>
    </row>
    <row r="1491" ht="18.65" customHeight="1">
      <c r="A1491" t="s" s="467">
        <v>3478</v>
      </c>
      <c r="B1491" t="s" s="467">
        <v>232</v>
      </c>
      <c r="C1491" s="465">
        <v>4</v>
      </c>
      <c r="D1491" t="s" s="58">
        <v>1121</v>
      </c>
      <c r="E1491" s="468">
        <v>0.009719</v>
      </c>
      <c r="F1491" s="468">
        <v>0.01538</v>
      </c>
      <c r="G1491" s="468">
        <v>0.013429</v>
      </c>
      <c r="H1491" s="468">
        <v>0.004079</v>
      </c>
      <c r="I1491" s="468">
        <v>0.012665</v>
      </c>
      <c r="J1491" s="468">
        <v>0.000372</v>
      </c>
      <c r="K1491" s="469">
        <v>0.042675</v>
      </c>
      <c r="L1491" s="469">
        <v>5e-06</v>
      </c>
      <c r="M1491" s="463">
        <v>19.4863</v>
      </c>
      <c r="N1491" s="464">
        <f>4*K1491/J1491</f>
        <v>458.870967741935</v>
      </c>
      <c r="O1491" s="464">
        <f>4*L1491/I1491</f>
        <v>0.00157915515199368</v>
      </c>
      <c r="P1491" s="462">
        <f>N1491*E1491</f>
        <v>4.45976693548387</v>
      </c>
      <c r="Q1491" s="462">
        <f>O1491*E1491</f>
        <v>1.53478089222266e-05</v>
      </c>
    </row>
    <row r="1492" ht="18.65" customHeight="1">
      <c r="A1492" t="s" s="467">
        <v>3478</v>
      </c>
      <c r="B1492" t="s" s="467">
        <v>232</v>
      </c>
      <c r="C1492" s="465">
        <v>5</v>
      </c>
      <c r="D1492" t="s" s="58">
        <v>1122</v>
      </c>
      <c r="E1492" s="468">
        <v>0.004001</v>
      </c>
      <c r="F1492" s="468">
        <v>0.017303</v>
      </c>
      <c r="G1492" s="468">
        <v>0.010565</v>
      </c>
      <c r="H1492" s="468">
        <v>0.006316</v>
      </c>
      <c r="I1492" s="468">
        <v>0.049571</v>
      </c>
      <c r="J1492" s="468">
        <v>0.006995</v>
      </c>
      <c r="K1492" s="469">
        <v>0</v>
      </c>
      <c r="L1492" s="469">
        <v>0</v>
      </c>
      <c r="M1492" s="463">
        <v>3.5893</v>
      </c>
      <c r="N1492" s="464">
        <f>4*K1492/J1492</f>
        <v>0</v>
      </c>
      <c r="O1492" s="464">
        <f>4*L1492/I1492</f>
        <v>0</v>
      </c>
      <c r="P1492" s="462">
        <f>N1492*E1492</f>
        <v>0</v>
      </c>
      <c r="Q1492" s="462">
        <f>O1492*E1492</f>
        <v>0</v>
      </c>
    </row>
    <row r="1493" ht="18.65" customHeight="1">
      <c r="A1493" t="s" s="467">
        <v>3478</v>
      </c>
      <c r="B1493" t="s" s="467">
        <v>232</v>
      </c>
      <c r="C1493" s="465">
        <v>6</v>
      </c>
      <c r="D1493" t="s" s="58">
        <v>1121</v>
      </c>
      <c r="E1493" s="468">
        <v>0.006212</v>
      </c>
      <c r="F1493" s="468">
        <v>0.015915</v>
      </c>
      <c r="G1493" s="468">
        <v>0.012355</v>
      </c>
      <c r="H1493" s="468">
        <v>0.005286</v>
      </c>
      <c r="I1493" s="468">
        <v>0.013</v>
      </c>
      <c r="J1493" s="468">
        <v>0.001823</v>
      </c>
      <c r="K1493" s="469">
        <v>0.058344</v>
      </c>
      <c r="L1493" s="469">
        <v>0.116141</v>
      </c>
      <c r="M1493" s="463">
        <v>19.9517</v>
      </c>
      <c r="N1493" s="464">
        <f>4*K1493/J1493</f>
        <v>128.017553483269</v>
      </c>
      <c r="O1493" s="464">
        <f>4*L1493/I1493</f>
        <v>35.7356923076923</v>
      </c>
      <c r="P1493" s="462">
        <f>N1493*E1493</f>
        <v>0.795245042238067</v>
      </c>
      <c r="Q1493" s="462">
        <f>O1493*E1493</f>
        <v>0.221990120615385</v>
      </c>
    </row>
    <row r="1494" ht="18.65" customHeight="1">
      <c r="A1494" t="s" s="467">
        <v>3478</v>
      </c>
      <c r="B1494" t="s" s="467">
        <v>232</v>
      </c>
      <c r="C1494" s="465">
        <v>7</v>
      </c>
      <c r="D1494" t="s" s="58">
        <v>1122</v>
      </c>
      <c r="E1494" s="468">
        <v>0.002788</v>
      </c>
      <c r="F1494" s="468">
        <v>0.015417</v>
      </c>
      <c r="G1494" s="468">
        <v>0.010704</v>
      </c>
      <c r="H1494" s="468">
        <v>0.008012</v>
      </c>
      <c r="I1494" s="468">
        <v>0.018615</v>
      </c>
      <c r="J1494" s="468">
        <v>0.00637</v>
      </c>
      <c r="K1494" s="469">
        <v>0</v>
      </c>
      <c r="L1494" s="469">
        <v>0</v>
      </c>
      <c r="M1494" s="463">
        <v>3.5662</v>
      </c>
      <c r="N1494" s="464">
        <f>4*K1494/J1494</f>
        <v>0</v>
      </c>
      <c r="O1494" s="464">
        <f>4*L1494/I1494</f>
        <v>0</v>
      </c>
      <c r="P1494" s="462">
        <f>N1494*E1494</f>
        <v>0</v>
      </c>
      <c r="Q1494" s="462">
        <f>O1494*E1494</f>
        <v>0</v>
      </c>
    </row>
    <row r="1495" ht="18.65" customHeight="1">
      <c r="A1495" t="s" s="467">
        <v>3478</v>
      </c>
      <c r="B1495" t="s" s="467">
        <v>232</v>
      </c>
      <c r="C1495" s="465">
        <v>8</v>
      </c>
      <c r="D1495" t="s" s="58">
        <v>1121</v>
      </c>
      <c r="E1495" s="468">
        <v>0.00435</v>
      </c>
      <c r="F1495" s="468">
        <v>0.01527</v>
      </c>
      <c r="G1495" s="468">
        <v>0.011552</v>
      </c>
      <c r="H1495" s="468">
        <v>0.0048</v>
      </c>
      <c r="I1495" s="468">
        <v>0.018452</v>
      </c>
      <c r="J1495" s="468">
        <v>0.000152</v>
      </c>
      <c r="K1495" s="469">
        <v>0.005233</v>
      </c>
      <c r="L1495" s="469">
        <v>5e-06</v>
      </c>
      <c r="M1495" s="463">
        <v>11.2263</v>
      </c>
      <c r="N1495" s="464">
        <f>4*K1495/J1495</f>
        <v>137.710526315789</v>
      </c>
      <c r="O1495" s="464">
        <f>4*L1495/I1495</f>
        <v>0.00108389334489486</v>
      </c>
      <c r="P1495" s="462">
        <f>N1495*E1495</f>
        <v>0.599040789473682</v>
      </c>
      <c r="Q1495" s="462">
        <f>O1495*E1495</f>
        <v>4.71493605029264e-06</v>
      </c>
    </row>
    <row r="1496" ht="18.65" customHeight="1">
      <c r="A1496" t="s" s="467">
        <v>3478</v>
      </c>
      <c r="B1496" t="s" s="467">
        <v>232</v>
      </c>
      <c r="C1496" s="465">
        <v>9</v>
      </c>
      <c r="D1496" t="s" s="58">
        <v>1121</v>
      </c>
      <c r="E1496" s="468">
        <v>0.006249</v>
      </c>
      <c r="F1496" s="468">
        <v>0.017</v>
      </c>
      <c r="G1496" s="468">
        <v>0.010884</v>
      </c>
      <c r="H1496" s="468">
        <v>0.005413</v>
      </c>
      <c r="I1496" s="468">
        <v>0.010973</v>
      </c>
      <c r="J1496" s="468">
        <v>0.0007470000000000001</v>
      </c>
      <c r="K1496" s="469">
        <v>0.02664</v>
      </c>
      <c r="L1496" s="469">
        <v>0.063152</v>
      </c>
      <c r="M1496" s="463">
        <v>16.7519</v>
      </c>
      <c r="N1496" s="464">
        <f>4*K1496/J1496</f>
        <v>142.650602409639</v>
      </c>
      <c r="O1496" s="464">
        <f>4*L1496/I1496</f>
        <v>23.0208694067256</v>
      </c>
      <c r="P1496" s="462">
        <f>N1496*E1496</f>
        <v>0.891423614457834</v>
      </c>
      <c r="Q1496" s="462">
        <f>O1496*E1496</f>
        <v>0.143857412922628</v>
      </c>
    </row>
    <row r="1497" ht="18.65" customHeight="1">
      <c r="A1497" t="s" s="467">
        <v>3478</v>
      </c>
      <c r="B1497" t="s" s="467">
        <v>232</v>
      </c>
      <c r="C1497" s="465">
        <v>10</v>
      </c>
      <c r="D1497" t="s" s="58">
        <v>1121</v>
      </c>
      <c r="E1497" s="468">
        <v>0.005199</v>
      </c>
      <c r="F1497" s="468">
        <v>0.017085</v>
      </c>
      <c r="G1497" s="468">
        <v>0.010174</v>
      </c>
      <c r="H1497" s="468">
        <v>0.00526</v>
      </c>
      <c r="I1497" s="468">
        <v>0.015923</v>
      </c>
      <c r="J1497" s="468">
        <v>0.002614</v>
      </c>
      <c r="K1497" s="469">
        <v>0.097068</v>
      </c>
      <c r="L1497" s="469">
        <v>0.08537500000000001</v>
      </c>
      <c r="M1497" s="463">
        <v>12.0697</v>
      </c>
      <c r="N1497" s="464">
        <f>4*K1497/J1497</f>
        <v>148.535577658761</v>
      </c>
      <c r="O1497" s="464">
        <f>4*L1497/I1497</f>
        <v>21.446963511901</v>
      </c>
      <c r="P1497" s="462">
        <f>N1497*E1497</f>
        <v>0.772236468247898</v>
      </c>
      <c r="Q1497" s="462">
        <f>O1497*E1497</f>
        <v>0.111502763298373</v>
      </c>
    </row>
    <row r="1498" ht="18.65" customHeight="1">
      <c r="A1498" t="s" s="467">
        <v>3478</v>
      </c>
      <c r="B1498" t="s" s="467">
        <v>232</v>
      </c>
      <c r="C1498" s="465">
        <v>11</v>
      </c>
      <c r="D1498" t="s" s="58">
        <v>1121</v>
      </c>
      <c r="E1498" s="468">
        <v>0.004758</v>
      </c>
      <c r="F1498" s="468">
        <v>0.017883</v>
      </c>
      <c r="G1498" s="468">
        <v>0.00945</v>
      </c>
      <c r="H1498" s="468">
        <v>0.006386</v>
      </c>
      <c r="I1498" s="468">
        <v>0.014565</v>
      </c>
      <c r="J1498" s="468">
        <v>0.000727</v>
      </c>
      <c r="K1498" s="469">
        <v>0.025493</v>
      </c>
      <c r="L1498" s="469">
        <v>5e-06</v>
      </c>
      <c r="M1498" s="463">
        <v>11.0261</v>
      </c>
      <c r="N1498" s="464">
        <f>4*K1498/J1498</f>
        <v>140.264099037139</v>
      </c>
      <c r="O1498" s="464">
        <f>4*L1498/I1498</f>
        <v>0.00137315482320632</v>
      </c>
      <c r="P1498" s="462">
        <f>N1498*E1498</f>
        <v>0.667376583218707</v>
      </c>
      <c r="Q1498" s="462">
        <f>O1498*E1498</f>
        <v>6.53347064881567e-06</v>
      </c>
    </row>
    <row r="1499" ht="18.65" customHeight="1">
      <c r="A1499" t="s" s="467">
        <v>3478</v>
      </c>
      <c r="B1499" t="s" s="467">
        <v>232</v>
      </c>
      <c r="C1499" s="465">
        <v>12</v>
      </c>
      <c r="D1499" t="s" s="58">
        <v>1121</v>
      </c>
      <c r="E1499" s="468">
        <v>0.005505</v>
      </c>
      <c r="F1499" s="468">
        <v>0.015528</v>
      </c>
      <c r="G1499" s="468">
        <v>0.012368</v>
      </c>
      <c r="H1499" s="468">
        <v>0.005536</v>
      </c>
      <c r="I1499" s="468">
        <v>0.013749</v>
      </c>
      <c r="J1499" s="468">
        <v>0.004833</v>
      </c>
      <c r="K1499" s="469">
        <v>0.073323</v>
      </c>
      <c r="L1499" s="469">
        <v>0.265066</v>
      </c>
      <c r="M1499" s="463">
        <v>13.3384</v>
      </c>
      <c r="N1499" s="464">
        <f>4*K1499/J1499</f>
        <v>60.6852886405959</v>
      </c>
      <c r="O1499" s="464">
        <f>4*L1499/I1499</f>
        <v>77.1157175067278</v>
      </c>
      <c r="P1499" s="462">
        <f>N1499*E1499</f>
        <v>0.33407251396648</v>
      </c>
      <c r="Q1499" s="462">
        <f>O1499*E1499</f>
        <v>0.424522024874537</v>
      </c>
    </row>
    <row r="1500" ht="18.65" customHeight="1">
      <c r="A1500" t="s" s="467">
        <v>3478</v>
      </c>
      <c r="B1500" t="s" s="467">
        <v>232</v>
      </c>
      <c r="C1500" s="465">
        <v>13</v>
      </c>
      <c r="D1500" t="s" s="58">
        <v>1121</v>
      </c>
      <c r="E1500" s="468">
        <v>0.00627</v>
      </c>
      <c r="F1500" s="468">
        <v>0.015988</v>
      </c>
      <c r="G1500" s="468">
        <v>0.011857</v>
      </c>
      <c r="H1500" s="468">
        <v>0.005179</v>
      </c>
      <c r="I1500" s="468">
        <v>0.008753</v>
      </c>
      <c r="J1500" s="468">
        <v>0.001902</v>
      </c>
      <c r="K1500" s="469">
        <v>0.078482</v>
      </c>
      <c r="L1500" s="469">
        <v>5e-06</v>
      </c>
      <c r="M1500" s="463">
        <v>27.9813</v>
      </c>
      <c r="N1500" s="464">
        <f>4*K1500/J1500</f>
        <v>165.051524710831</v>
      </c>
      <c r="O1500" s="464">
        <f>4*L1500/I1500</f>
        <v>0.00228493088084085</v>
      </c>
      <c r="P1500" s="462">
        <f>N1500*E1500</f>
        <v>1.03487305993691</v>
      </c>
      <c r="Q1500" s="462">
        <f>O1500*E1500</f>
        <v>1.43265166228721e-05</v>
      </c>
    </row>
    <row r="1501" ht="18.65" customHeight="1">
      <c r="A1501" t="s" s="467">
        <v>3478</v>
      </c>
      <c r="B1501" t="s" s="467">
        <v>232</v>
      </c>
      <c r="C1501" s="465">
        <v>14</v>
      </c>
      <c r="D1501" t="s" s="58">
        <v>1122</v>
      </c>
      <c r="E1501" s="468">
        <v>0.002902</v>
      </c>
      <c r="F1501" s="468">
        <v>0.017353</v>
      </c>
      <c r="G1501" s="468">
        <v>0.010538</v>
      </c>
      <c r="H1501" s="468">
        <v>0.008184</v>
      </c>
      <c r="I1501" s="468">
        <v>0.012612</v>
      </c>
      <c r="J1501" s="468">
        <v>0.002731</v>
      </c>
      <c r="K1501" s="469">
        <v>0</v>
      </c>
      <c r="L1501" s="469">
        <v>0</v>
      </c>
      <c r="M1501" s="463">
        <v>4.3086</v>
      </c>
      <c r="N1501" s="464">
        <f>4*K1501/J1501</f>
        <v>0</v>
      </c>
      <c r="O1501" s="464">
        <f>4*L1501/I1501</f>
        <v>0</v>
      </c>
      <c r="P1501" s="462">
        <f>N1501*E1501</f>
        <v>0</v>
      </c>
      <c r="Q1501" s="462">
        <f>O1501*E1501</f>
        <v>0</v>
      </c>
    </row>
    <row r="1502" ht="18.65" customHeight="1">
      <c r="A1502" t="s" s="467">
        <v>3478</v>
      </c>
      <c r="B1502" t="s" s="467">
        <v>232</v>
      </c>
      <c r="C1502" t="s" s="459">
        <v>3114</v>
      </c>
      <c r="D1502" t="s" s="58">
        <v>1122</v>
      </c>
      <c r="E1502" s="468">
        <v>0.003439</v>
      </c>
      <c r="F1502" s="468">
        <v>0.019986</v>
      </c>
      <c r="G1502" s="468">
        <v>0.006059</v>
      </c>
      <c r="H1502" s="468">
        <v>0.006417</v>
      </c>
      <c r="I1502" s="468">
        <v>0.008874</v>
      </c>
      <c r="J1502" s="468">
        <v>5e-06</v>
      </c>
      <c r="K1502" s="469">
        <v>0</v>
      </c>
      <c r="L1502" s="469">
        <v>0</v>
      </c>
      <c r="M1502" s="463">
        <v>0</v>
      </c>
      <c r="N1502" s="464">
        <f>4*K1502/J1502</f>
        <v>0</v>
      </c>
      <c r="O1502" s="464">
        <f>4*L1502/I1502</f>
        <v>0</v>
      </c>
      <c r="P1502" s="462">
        <f>N1502*E1502</f>
        <v>0</v>
      </c>
      <c r="Q1502" s="462">
        <f>O1502*E1502</f>
        <v>0</v>
      </c>
    </row>
    <row r="1503" ht="18.65" customHeight="1">
      <c r="A1503" t="s" s="467">
        <v>3478</v>
      </c>
      <c r="B1503" t="s" s="467">
        <v>232</v>
      </c>
      <c r="C1503" t="s" s="459">
        <v>167</v>
      </c>
      <c r="D1503" t="s" s="58">
        <v>1122</v>
      </c>
      <c r="E1503" s="468">
        <v>0.00132</v>
      </c>
      <c r="F1503" s="468">
        <v>0.023234</v>
      </c>
      <c r="G1503" s="468">
        <v>5e-06</v>
      </c>
      <c r="H1503" s="468">
        <v>0.014199</v>
      </c>
      <c r="I1503" s="468">
        <v>0.008911000000000001</v>
      </c>
      <c r="J1503" s="468">
        <v>5e-06</v>
      </c>
      <c r="K1503" s="469">
        <v>0</v>
      </c>
      <c r="L1503" s="469">
        <v>0</v>
      </c>
      <c r="M1503" s="463">
        <v>0</v>
      </c>
      <c r="N1503" s="464">
        <f>4*K1503/J1503</f>
        <v>0</v>
      </c>
      <c r="O1503" s="464">
        <f>4*L1503/I1503</f>
        <v>0</v>
      </c>
      <c r="P1503" s="462">
        <f>N1503*E1503</f>
        <v>0</v>
      </c>
      <c r="Q1503" s="462">
        <f>O1503*E1503</f>
        <v>0</v>
      </c>
    </row>
    <row r="1504" ht="18.65" customHeight="1">
      <c r="A1504" t="s" s="467">
        <v>3478</v>
      </c>
      <c r="B1504" t="s" s="467">
        <v>232</v>
      </c>
      <c r="C1504" t="s" s="459">
        <v>3115</v>
      </c>
      <c r="D1504" t="s" s="58">
        <v>1122</v>
      </c>
      <c r="E1504" s="468">
        <v>0.003496</v>
      </c>
      <c r="F1504" s="468">
        <v>0.017741</v>
      </c>
      <c r="G1504" s="468">
        <v>0.009662</v>
      </c>
      <c r="H1504" s="468">
        <v>0.008510999999999999</v>
      </c>
      <c r="I1504" s="468">
        <v>0.044816</v>
      </c>
      <c r="J1504" s="468">
        <v>0.002546</v>
      </c>
      <c r="K1504" s="469">
        <v>0</v>
      </c>
      <c r="L1504" s="469">
        <v>0</v>
      </c>
      <c r="M1504" s="463">
        <v>1.9547</v>
      </c>
      <c r="N1504" s="464">
        <f>4*K1504/J1504</f>
        <v>0</v>
      </c>
      <c r="O1504" s="464">
        <f>4*L1504/I1504</f>
        <v>0</v>
      </c>
      <c r="P1504" s="462">
        <f>N1504*E1504</f>
        <v>0</v>
      </c>
      <c r="Q1504" s="462">
        <f>O1504*E1504</f>
        <v>0</v>
      </c>
    </row>
    <row r="1505" ht="18.65" customHeight="1">
      <c r="A1505" t="s" s="467">
        <v>3478</v>
      </c>
      <c r="B1505" t="s" s="467">
        <v>232</v>
      </c>
      <c r="C1505" s="465">
        <v>16</v>
      </c>
      <c r="D1505" t="s" s="58">
        <v>1121</v>
      </c>
      <c r="E1505" s="468">
        <v>0.005318</v>
      </c>
      <c r="F1505" s="468">
        <v>0.016721</v>
      </c>
      <c r="G1505" s="468">
        <v>0.010925</v>
      </c>
      <c r="H1505" s="468">
        <v>0.006753</v>
      </c>
      <c r="I1505" s="468">
        <v>0.028816</v>
      </c>
      <c r="J1505" s="468">
        <v>0.000448</v>
      </c>
      <c r="K1505" s="469">
        <v>0.094651</v>
      </c>
      <c r="L1505" s="469">
        <v>0.440871</v>
      </c>
      <c r="M1505" s="463">
        <v>24.7471</v>
      </c>
      <c r="N1505" s="464">
        <f>4*K1505/J1505</f>
        <v>845.098214285714</v>
      </c>
      <c r="O1505" s="464">
        <f>4*L1505/I1505</f>
        <v>61.1980843975569</v>
      </c>
      <c r="P1505" s="462">
        <f>N1505*E1505</f>
        <v>4.49423230357143</v>
      </c>
      <c r="Q1505" s="462">
        <f>O1505*E1505</f>
        <v>0.325451412826208</v>
      </c>
    </row>
    <row r="1506" ht="18.65" customHeight="1">
      <c r="A1506" t="s" s="467">
        <v>3478</v>
      </c>
      <c r="B1506" t="s" s="467">
        <v>232</v>
      </c>
      <c r="C1506" s="465">
        <v>17</v>
      </c>
      <c r="D1506" t="s" s="58">
        <v>1122</v>
      </c>
      <c r="E1506" s="468">
        <v>0.003231</v>
      </c>
      <c r="F1506" s="468">
        <v>0.016269</v>
      </c>
      <c r="G1506" s="468">
        <v>0.010788</v>
      </c>
      <c r="H1506" s="468">
        <v>0.007135</v>
      </c>
      <c r="I1506" s="468">
        <v>0.015244</v>
      </c>
      <c r="J1506" s="468">
        <v>0.004021</v>
      </c>
      <c r="K1506" s="469">
        <v>0</v>
      </c>
      <c r="L1506" s="469">
        <v>0</v>
      </c>
      <c r="M1506" s="463">
        <v>8.915800000000001</v>
      </c>
      <c r="N1506" s="464">
        <f>4*K1506/J1506</f>
        <v>0</v>
      </c>
      <c r="O1506" s="464">
        <f>4*L1506/I1506</f>
        <v>0</v>
      </c>
      <c r="P1506" s="462">
        <f>N1506*E1506</f>
        <v>0</v>
      </c>
      <c r="Q1506" s="462">
        <f>O1506*E1506</f>
        <v>0</v>
      </c>
    </row>
    <row r="1507" ht="18.65" customHeight="1">
      <c r="A1507" t="s" s="467">
        <v>3478</v>
      </c>
      <c r="B1507" t="s" s="467">
        <v>232</v>
      </c>
      <c r="C1507" s="465">
        <v>18</v>
      </c>
      <c r="D1507" t="s" s="58">
        <v>1121</v>
      </c>
      <c r="E1507" s="468">
        <v>0.004719</v>
      </c>
      <c r="F1507" s="468">
        <v>0.014712</v>
      </c>
      <c r="G1507" s="468">
        <v>0.012054</v>
      </c>
      <c r="H1507" s="468">
        <v>0.005569</v>
      </c>
      <c r="I1507" s="468">
        <v>0.027458</v>
      </c>
      <c r="J1507" s="468">
        <v>0.000325</v>
      </c>
      <c r="K1507" s="469">
        <v>0.059341</v>
      </c>
      <c r="L1507" s="469">
        <v>5e-06</v>
      </c>
      <c r="M1507" s="463">
        <v>92.0587</v>
      </c>
      <c r="N1507" s="464">
        <f>4*K1507/J1507</f>
        <v>730.3507692307689</v>
      </c>
      <c r="O1507" s="464">
        <f>4*L1507/I1507</f>
        <v>0.000728385170077937</v>
      </c>
      <c r="P1507" s="462">
        <f>N1507*E1507</f>
        <v>3.44652528</v>
      </c>
      <c r="Q1507" s="462">
        <f>O1507*E1507</f>
        <v>3.43724961759778e-06</v>
      </c>
    </row>
    <row r="1508" ht="18.65" customHeight="1">
      <c r="A1508" t="s" s="467">
        <v>3478</v>
      </c>
      <c r="B1508" t="s" s="467">
        <v>232</v>
      </c>
      <c r="C1508" s="465">
        <v>19</v>
      </c>
      <c r="D1508" t="s" s="58">
        <v>1121</v>
      </c>
      <c r="E1508" s="468">
        <v>0.004933</v>
      </c>
      <c r="F1508" s="468">
        <v>0.015065</v>
      </c>
      <c r="G1508" s="468">
        <v>0.011407</v>
      </c>
      <c r="H1508" s="468">
        <v>0.005767</v>
      </c>
      <c r="I1508" s="468">
        <v>0.014378</v>
      </c>
      <c r="J1508" s="468">
        <v>0.000115</v>
      </c>
      <c r="K1508" s="469">
        <v>0.006213</v>
      </c>
      <c r="L1508" s="469">
        <v>5e-06</v>
      </c>
      <c r="M1508" s="463">
        <v>41.3501</v>
      </c>
      <c r="N1508" s="464">
        <f>4*K1508/J1508</f>
        <v>216.104347826087</v>
      </c>
      <c r="O1508" s="464">
        <f>4*L1508/I1508</f>
        <v>0.0013910140492419</v>
      </c>
      <c r="P1508" s="462">
        <f>N1508*E1508</f>
        <v>1.06604274782609</v>
      </c>
      <c r="Q1508" s="462">
        <f>O1508*E1508</f>
        <v>6.86187230491029e-06</v>
      </c>
    </row>
    <row r="1509" ht="18.65" customHeight="1">
      <c r="A1509" t="s" s="467">
        <v>3478</v>
      </c>
      <c r="B1509" t="s" s="467">
        <v>232</v>
      </c>
      <c r="C1509" s="465">
        <v>20</v>
      </c>
      <c r="D1509" t="s" s="58">
        <v>1122</v>
      </c>
      <c r="E1509" s="468">
        <v>0.004403</v>
      </c>
      <c r="F1509" s="468">
        <v>0.015442</v>
      </c>
      <c r="G1509" s="468">
        <v>0.011771</v>
      </c>
      <c r="H1509" s="468">
        <v>0.004946</v>
      </c>
      <c r="I1509" s="468">
        <v>0.017255</v>
      </c>
      <c r="J1509" s="468">
        <v>5e-06</v>
      </c>
      <c r="K1509" s="469">
        <v>0</v>
      </c>
      <c r="L1509" s="469">
        <v>0</v>
      </c>
      <c r="M1509" s="463">
        <v>0</v>
      </c>
      <c r="N1509" s="464">
        <f>4*K1509/J1509</f>
        <v>0</v>
      </c>
      <c r="O1509" s="464">
        <f>4*L1509/I1509</f>
        <v>0</v>
      </c>
      <c r="P1509" s="462">
        <f>N1509*E1509</f>
        <v>0</v>
      </c>
      <c r="Q1509" s="462">
        <f>O1509*E1509</f>
        <v>0</v>
      </c>
    </row>
    <row r="1510" ht="18.65" customHeight="1">
      <c r="A1510" t="s" s="467">
        <v>3478</v>
      </c>
      <c r="B1510" t="s" s="467">
        <v>232</v>
      </c>
      <c r="C1510" s="465">
        <v>21</v>
      </c>
      <c r="D1510" t="s" s="58">
        <v>1122</v>
      </c>
      <c r="E1510" s="468">
        <v>0.002584</v>
      </c>
      <c r="F1510" s="468">
        <v>0.014483</v>
      </c>
      <c r="G1510" s="468">
        <v>0.016027</v>
      </c>
      <c r="H1510" s="468">
        <v>0.005349</v>
      </c>
      <c r="I1510" s="468">
        <v>5e-06</v>
      </c>
      <c r="J1510" s="468">
        <v>5e-06</v>
      </c>
      <c r="K1510" s="469">
        <v>0</v>
      </c>
      <c r="L1510" s="469">
        <v>0</v>
      </c>
      <c r="M1510" s="463">
        <v>0</v>
      </c>
      <c r="N1510" s="464">
        <f>4*K1510/J1510</f>
        <v>0</v>
      </c>
      <c r="O1510" s="464">
        <f>4*L1510/I1510</f>
        <v>0</v>
      </c>
      <c r="P1510" s="462">
        <f>N1510*E1510</f>
        <v>0</v>
      </c>
      <c r="Q1510" s="462">
        <f>O1510*E1510</f>
        <v>0</v>
      </c>
    </row>
    <row r="1511" ht="18.65" customHeight="1">
      <c r="A1511" t="s" s="467">
        <v>3478</v>
      </c>
      <c r="B1511" t="s" s="467">
        <v>232</v>
      </c>
      <c r="C1511" t="s" s="459">
        <v>216</v>
      </c>
      <c r="D1511" t="s" s="58">
        <v>1121</v>
      </c>
      <c r="E1511" s="468">
        <v>0.005297</v>
      </c>
      <c r="F1511" s="468">
        <v>0.015824</v>
      </c>
      <c r="G1511" s="468">
        <v>0.01167</v>
      </c>
      <c r="H1511" s="468">
        <v>0.005666</v>
      </c>
      <c r="I1511" s="468">
        <v>0.015553</v>
      </c>
      <c r="J1511" s="468">
        <v>0.001193</v>
      </c>
      <c r="K1511" s="469">
        <v>0.077943</v>
      </c>
      <c r="L1511" s="469">
        <v>5e-06</v>
      </c>
      <c r="M1511" s="463">
        <v>400.4355</v>
      </c>
      <c r="N1511" s="464">
        <f>4*K1511/J1511</f>
        <v>261.334450963956</v>
      </c>
      <c r="O1511" s="464">
        <f>4*L1511/I1511</f>
        <v>0.00128592554491095</v>
      </c>
      <c r="P1511" s="462">
        <f>N1511*E1511</f>
        <v>1.38428858675607</v>
      </c>
      <c r="Q1511" s="462">
        <f>O1511*E1511</f>
        <v>6.8115476113933e-06</v>
      </c>
    </row>
    <row r="1512" ht="18.65" customHeight="1">
      <c r="A1512" t="s" s="467">
        <v>3479</v>
      </c>
      <c r="B1512" t="s" s="467">
        <v>215</v>
      </c>
      <c r="C1512" s="465">
        <v>1</v>
      </c>
      <c r="D1512" t="s" s="58">
        <v>1122</v>
      </c>
      <c r="E1512" s="468">
        <v>0.015472</v>
      </c>
      <c r="F1512" s="468">
        <v>0.019923</v>
      </c>
      <c r="G1512" s="468">
        <v>0.015354</v>
      </c>
      <c r="H1512" s="468">
        <v>0.013405</v>
      </c>
      <c r="I1512" s="468">
        <v>0.00499</v>
      </c>
      <c r="J1512" s="468">
        <v>0.004201</v>
      </c>
      <c r="K1512" s="469">
        <v>0</v>
      </c>
      <c r="L1512" s="469">
        <v>0</v>
      </c>
      <c r="M1512" s="463">
        <v>3.6765</v>
      </c>
      <c r="N1512" s="464">
        <f>4*K1512/J1512</f>
        <v>0</v>
      </c>
      <c r="O1512" s="464">
        <f>4*L1512/I1512</f>
        <v>0</v>
      </c>
      <c r="P1512" s="462">
        <f>N1512*E1512</f>
        <v>0</v>
      </c>
      <c r="Q1512" s="462">
        <f>O1512*E1512</f>
        <v>0</v>
      </c>
    </row>
    <row r="1513" ht="18.65" customHeight="1">
      <c r="A1513" t="s" s="467">
        <v>3479</v>
      </c>
      <c r="B1513" t="s" s="467">
        <v>215</v>
      </c>
      <c r="C1513" t="s" s="459">
        <v>180</v>
      </c>
      <c r="D1513" t="s" s="58">
        <v>1122</v>
      </c>
      <c r="E1513" s="468">
        <v>0.015904</v>
      </c>
      <c r="F1513" s="468">
        <v>0.024623</v>
      </c>
      <c r="G1513" s="468">
        <v>0.01602</v>
      </c>
      <c r="H1513" s="468">
        <v>0.029484</v>
      </c>
      <c r="I1513" s="468">
        <v>0.006451</v>
      </c>
      <c r="J1513" s="468">
        <v>0.006344</v>
      </c>
      <c r="K1513" s="469">
        <v>0</v>
      </c>
      <c r="L1513" s="469">
        <v>0</v>
      </c>
      <c r="M1513" s="463">
        <v>3.4173</v>
      </c>
      <c r="N1513" s="464">
        <f>4*K1513/J1513</f>
        <v>0</v>
      </c>
      <c r="O1513" s="464">
        <f>4*L1513/I1513</f>
        <v>0</v>
      </c>
      <c r="P1513" s="462">
        <f>N1513*E1513</f>
        <v>0</v>
      </c>
      <c r="Q1513" s="462">
        <f>O1513*E1513</f>
        <v>0</v>
      </c>
    </row>
    <row r="1514" ht="18.65" customHeight="1">
      <c r="A1514" t="s" s="467">
        <v>3479</v>
      </c>
      <c r="B1514" t="s" s="467">
        <v>215</v>
      </c>
      <c r="C1514" t="s" s="459">
        <v>150</v>
      </c>
      <c r="D1514" t="s" s="58">
        <v>1122</v>
      </c>
      <c r="E1514" s="468">
        <v>0.010846</v>
      </c>
      <c r="F1514" s="468">
        <v>0.018887</v>
      </c>
      <c r="G1514" s="468">
        <v>0.02254</v>
      </c>
      <c r="H1514" s="468">
        <v>0.150444</v>
      </c>
      <c r="I1514" s="468">
        <v>0.008271000000000001</v>
      </c>
      <c r="J1514" s="468">
        <v>0.00518</v>
      </c>
      <c r="K1514" s="469">
        <v>0</v>
      </c>
      <c r="L1514" s="469">
        <v>0</v>
      </c>
      <c r="M1514" s="463">
        <v>0.3597</v>
      </c>
      <c r="N1514" s="464">
        <f>4*K1514/J1514</f>
        <v>0</v>
      </c>
      <c r="O1514" s="464">
        <f>4*L1514/I1514</f>
        <v>0</v>
      </c>
      <c r="P1514" s="462">
        <f>N1514*E1514</f>
        <v>0</v>
      </c>
      <c r="Q1514" s="462">
        <f>O1514*E1514</f>
        <v>0</v>
      </c>
    </row>
    <row r="1515" ht="18.65" customHeight="1">
      <c r="A1515" t="s" s="467">
        <v>3479</v>
      </c>
      <c r="B1515" t="s" s="467">
        <v>215</v>
      </c>
      <c r="C1515" t="s" s="459">
        <v>182</v>
      </c>
      <c r="D1515" t="s" s="58">
        <v>1122</v>
      </c>
      <c r="E1515" s="468">
        <v>0.022311</v>
      </c>
      <c r="F1515" s="468">
        <v>0.024462</v>
      </c>
      <c r="G1515" s="468">
        <v>0.01525</v>
      </c>
      <c r="H1515" s="468">
        <v>0.004655</v>
      </c>
      <c r="I1515" s="468">
        <v>0.008609</v>
      </c>
      <c r="J1515" s="468">
        <v>0.00487</v>
      </c>
      <c r="K1515" s="469">
        <v>0</v>
      </c>
      <c r="L1515" s="469">
        <v>0</v>
      </c>
      <c r="M1515" s="463">
        <v>0</v>
      </c>
      <c r="N1515" s="464">
        <f>4*K1515/J1515</f>
        <v>0</v>
      </c>
      <c r="O1515" s="464">
        <f>4*L1515/I1515</f>
        <v>0</v>
      </c>
      <c r="P1515" s="462">
        <f>N1515*E1515</f>
        <v>0</v>
      </c>
      <c r="Q1515" s="462">
        <f>O1515*E1515</f>
        <v>0</v>
      </c>
    </row>
    <row r="1516" ht="18.65" customHeight="1">
      <c r="A1516" t="s" s="467">
        <v>3479</v>
      </c>
      <c r="B1516" t="s" s="467">
        <v>215</v>
      </c>
      <c r="C1516" s="465">
        <v>3</v>
      </c>
      <c r="D1516" t="s" s="58">
        <v>1122</v>
      </c>
      <c r="E1516" s="468">
        <v>0.011625</v>
      </c>
      <c r="F1516" s="468">
        <v>0.020077</v>
      </c>
      <c r="G1516" s="468">
        <v>0.017413</v>
      </c>
      <c r="H1516" s="468">
        <v>0.049685</v>
      </c>
      <c r="I1516" s="468">
        <v>0.00639</v>
      </c>
      <c r="J1516" s="468">
        <v>0.006898</v>
      </c>
      <c r="K1516" s="469">
        <v>0</v>
      </c>
      <c r="L1516" s="469">
        <v>0</v>
      </c>
      <c r="M1516" s="463">
        <v>2.8747</v>
      </c>
      <c r="N1516" s="464">
        <f>4*K1516/J1516</f>
        <v>0</v>
      </c>
      <c r="O1516" s="464">
        <f>4*L1516/I1516</f>
        <v>0</v>
      </c>
      <c r="P1516" s="462">
        <f>N1516*E1516</f>
        <v>0</v>
      </c>
      <c r="Q1516" s="462">
        <f>O1516*E1516</f>
        <v>0</v>
      </c>
    </row>
    <row r="1517" ht="18.65" customHeight="1">
      <c r="A1517" t="s" s="467">
        <v>3479</v>
      </c>
      <c r="B1517" t="s" s="467">
        <v>215</v>
      </c>
      <c r="C1517" s="465">
        <v>4</v>
      </c>
      <c r="D1517" t="s" s="58">
        <v>1122</v>
      </c>
      <c r="E1517" s="468">
        <v>0.013146</v>
      </c>
      <c r="F1517" s="468">
        <v>0.021489</v>
      </c>
      <c r="G1517" s="468">
        <v>0.016341</v>
      </c>
      <c r="H1517" s="468">
        <v>0.035914</v>
      </c>
      <c r="I1517" s="468">
        <v>0.008181000000000001</v>
      </c>
      <c r="J1517" s="468">
        <v>0.006643</v>
      </c>
      <c r="K1517" s="469">
        <v>0</v>
      </c>
      <c r="L1517" s="469">
        <v>0</v>
      </c>
      <c r="M1517" s="463">
        <v>0</v>
      </c>
      <c r="N1517" s="464">
        <f>4*K1517/J1517</f>
        <v>0</v>
      </c>
      <c r="O1517" s="464">
        <f>4*L1517/I1517</f>
        <v>0</v>
      </c>
      <c r="P1517" s="462">
        <f>N1517*E1517</f>
        <v>0</v>
      </c>
      <c r="Q1517" s="462">
        <f>O1517*E1517</f>
        <v>0</v>
      </c>
    </row>
    <row r="1518" ht="18.65" customHeight="1">
      <c r="A1518" t="s" s="467">
        <v>3479</v>
      </c>
      <c r="B1518" t="s" s="467">
        <v>215</v>
      </c>
      <c r="C1518" s="465">
        <v>5</v>
      </c>
      <c r="D1518" t="s" s="58">
        <v>1122</v>
      </c>
      <c r="E1518" s="468">
        <v>0.017471</v>
      </c>
      <c r="F1518" s="468">
        <v>0.023632</v>
      </c>
      <c r="G1518" s="468">
        <v>0.012927</v>
      </c>
      <c r="H1518" s="468">
        <v>0.016597</v>
      </c>
      <c r="I1518" s="468">
        <v>0.005721</v>
      </c>
      <c r="J1518" s="468">
        <v>0.007887</v>
      </c>
      <c r="K1518" s="469">
        <v>0</v>
      </c>
      <c r="L1518" s="469">
        <v>0</v>
      </c>
      <c r="M1518" s="463">
        <v>4.289</v>
      </c>
      <c r="N1518" s="464">
        <f>4*K1518/J1518</f>
        <v>0</v>
      </c>
      <c r="O1518" s="464">
        <f>4*L1518/I1518</f>
        <v>0</v>
      </c>
      <c r="P1518" s="462">
        <f>N1518*E1518</f>
        <v>0</v>
      </c>
      <c r="Q1518" s="462">
        <f>O1518*E1518</f>
        <v>0</v>
      </c>
    </row>
    <row r="1519" ht="18.65" customHeight="1">
      <c r="A1519" t="s" s="467">
        <v>3479</v>
      </c>
      <c r="B1519" t="s" s="467">
        <v>215</v>
      </c>
      <c r="C1519" s="465">
        <v>6</v>
      </c>
      <c r="D1519" t="s" s="58">
        <v>1121</v>
      </c>
      <c r="E1519" s="468">
        <v>0.021901</v>
      </c>
      <c r="F1519" s="468">
        <v>0.021923</v>
      </c>
      <c r="G1519" s="468">
        <v>0.017005</v>
      </c>
      <c r="H1519" s="468">
        <v>8.6e-05</v>
      </c>
      <c r="I1519" s="468">
        <v>0.006195</v>
      </c>
      <c r="J1519" s="468">
        <v>0.006018</v>
      </c>
      <c r="K1519" s="469">
        <v>0.002881</v>
      </c>
      <c r="L1519" s="469">
        <v>0.002359</v>
      </c>
      <c r="M1519" s="463">
        <v>19.8445</v>
      </c>
      <c r="N1519" s="464">
        <f>4*K1519/J1519</f>
        <v>1.91492190096378</v>
      </c>
      <c r="O1519" s="464">
        <f>4*L1519/I1519</f>
        <v>1.52316384180791</v>
      </c>
      <c r="P1519" s="462">
        <f>N1519*E1519</f>
        <v>0.0419387045530077</v>
      </c>
      <c r="Q1519" s="462">
        <f>O1519*E1519</f>
        <v>0.033358811299435</v>
      </c>
    </row>
    <row r="1520" ht="18.65" customHeight="1">
      <c r="A1520" t="s" s="467">
        <v>3479</v>
      </c>
      <c r="B1520" t="s" s="467">
        <v>215</v>
      </c>
      <c r="C1520" s="465">
        <v>7</v>
      </c>
      <c r="D1520" t="s" s="58">
        <v>1121</v>
      </c>
      <c r="E1520" s="468">
        <v>0.017023</v>
      </c>
      <c r="F1520" s="468">
        <v>0.020781</v>
      </c>
      <c r="G1520" s="468">
        <v>0.01686</v>
      </c>
      <c r="H1520" s="468">
        <v>0.012391</v>
      </c>
      <c r="I1520" s="468">
        <v>0.004501</v>
      </c>
      <c r="J1520" s="468">
        <v>0.004793</v>
      </c>
      <c r="K1520" s="469">
        <v>0.001561</v>
      </c>
      <c r="L1520" s="469">
        <v>0.00153</v>
      </c>
      <c r="M1520" s="463">
        <v>11.2237</v>
      </c>
      <c r="N1520" s="464">
        <f>4*K1520/J1520</f>
        <v>1.30273315251408</v>
      </c>
      <c r="O1520" s="464">
        <f>4*L1520/I1520</f>
        <v>1.35969784492335</v>
      </c>
      <c r="P1520" s="462">
        <f>N1520*E1520</f>
        <v>0.0221764264552472</v>
      </c>
      <c r="Q1520" s="462">
        <f>O1520*E1520</f>
        <v>0.0231461364141302</v>
      </c>
    </row>
    <row r="1521" ht="18.65" customHeight="1">
      <c r="A1521" t="s" s="467">
        <v>3479</v>
      </c>
      <c r="B1521" t="s" s="467">
        <v>215</v>
      </c>
      <c r="C1521" s="465">
        <v>8</v>
      </c>
      <c r="D1521" t="s" s="58">
        <v>1122</v>
      </c>
      <c r="E1521" s="468">
        <v>0.016327</v>
      </c>
      <c r="F1521" s="468">
        <v>0.020709</v>
      </c>
      <c r="G1521" s="468">
        <v>0.016807</v>
      </c>
      <c r="H1521" s="468">
        <v>0.021816</v>
      </c>
      <c r="I1521" s="468">
        <v>0.00645</v>
      </c>
      <c r="J1521" s="468">
        <v>0.006437</v>
      </c>
      <c r="K1521" s="469">
        <v>0</v>
      </c>
      <c r="L1521" s="469">
        <v>0</v>
      </c>
      <c r="M1521" s="463">
        <v>1.0829</v>
      </c>
      <c r="N1521" s="464">
        <f>4*K1521/J1521</f>
        <v>0</v>
      </c>
      <c r="O1521" s="464">
        <f>4*L1521/I1521</f>
        <v>0</v>
      </c>
      <c r="P1521" s="462">
        <f>N1521*E1521</f>
        <v>0</v>
      </c>
      <c r="Q1521" s="462">
        <f>O1521*E1521</f>
        <v>0</v>
      </c>
    </row>
    <row r="1522" ht="18.65" customHeight="1">
      <c r="A1522" t="s" s="467">
        <v>3479</v>
      </c>
      <c r="B1522" t="s" s="467">
        <v>215</v>
      </c>
      <c r="C1522" s="465">
        <v>9</v>
      </c>
      <c r="D1522" t="s" s="58">
        <v>1122</v>
      </c>
      <c r="E1522" s="468">
        <v>0.016623</v>
      </c>
      <c r="F1522" s="468">
        <v>0.023595</v>
      </c>
      <c r="G1522" s="468">
        <v>0.013749</v>
      </c>
      <c r="H1522" s="468">
        <v>0.019411</v>
      </c>
      <c r="I1522" s="468">
        <v>0.009991999999999999</v>
      </c>
      <c r="J1522" s="468">
        <v>0.005289</v>
      </c>
      <c r="K1522" s="469">
        <v>0</v>
      </c>
      <c r="L1522" s="469">
        <v>0</v>
      </c>
      <c r="M1522" s="463">
        <v>3.0383</v>
      </c>
      <c r="N1522" s="464">
        <f>4*K1522/J1522</f>
        <v>0</v>
      </c>
      <c r="O1522" s="464">
        <f>4*L1522/I1522</f>
        <v>0</v>
      </c>
      <c r="P1522" s="462">
        <f>N1522*E1522</f>
        <v>0</v>
      </c>
      <c r="Q1522" s="462">
        <f>O1522*E1522</f>
        <v>0</v>
      </c>
    </row>
    <row r="1523" ht="18.65" customHeight="1">
      <c r="A1523" t="s" s="467">
        <v>3479</v>
      </c>
      <c r="B1523" t="s" s="467">
        <v>215</v>
      </c>
      <c r="C1523" s="465">
        <v>10</v>
      </c>
      <c r="D1523" t="s" s="58">
        <v>1121</v>
      </c>
      <c r="E1523" s="468">
        <v>0.020153</v>
      </c>
      <c r="F1523" s="468">
        <v>0.020173</v>
      </c>
      <c r="G1523" s="468">
        <v>0.015877</v>
      </c>
      <c r="H1523" s="468">
        <v>5e-05</v>
      </c>
      <c r="I1523" s="468">
        <v>0.004306</v>
      </c>
      <c r="J1523" s="468">
        <v>0.004866</v>
      </c>
      <c r="K1523" s="469">
        <v>0.002758</v>
      </c>
      <c r="L1523" s="469">
        <v>0.001883</v>
      </c>
      <c r="M1523" s="463">
        <v>17.3922</v>
      </c>
      <c r="N1523" s="464">
        <f>4*K1523/J1523</f>
        <v>2.26715988491574</v>
      </c>
      <c r="O1523" s="464">
        <f>4*L1523/I1523</f>
        <v>1.74918718067812</v>
      </c>
      <c r="P1523" s="462">
        <f>N1523*E1523</f>
        <v>0.0456900731607069</v>
      </c>
      <c r="Q1523" s="462">
        <f>O1523*E1523</f>
        <v>0.0352513692522062</v>
      </c>
    </row>
    <row r="1524" ht="18.65" customHeight="1">
      <c r="A1524" t="s" s="467">
        <v>3479</v>
      </c>
      <c r="B1524" t="s" s="467">
        <v>215</v>
      </c>
      <c r="C1524" s="465">
        <v>11</v>
      </c>
      <c r="D1524" t="s" s="58">
        <v>1122</v>
      </c>
      <c r="E1524" s="468">
        <v>0.013273</v>
      </c>
      <c r="F1524" s="468">
        <v>0.019876</v>
      </c>
      <c r="G1524" s="468">
        <v>0.016873</v>
      </c>
      <c r="H1524" s="468">
        <v>0.030922</v>
      </c>
      <c r="I1524" s="468">
        <v>0.006048</v>
      </c>
      <c r="J1524" s="468">
        <v>0.005393</v>
      </c>
      <c r="K1524" s="469">
        <v>0</v>
      </c>
      <c r="L1524" s="469">
        <v>0</v>
      </c>
      <c r="M1524" s="463">
        <v>0.9072</v>
      </c>
      <c r="N1524" s="464">
        <f>4*K1524/J1524</f>
        <v>0</v>
      </c>
      <c r="O1524" s="464">
        <f>4*L1524/I1524</f>
        <v>0</v>
      </c>
      <c r="P1524" s="462">
        <f>N1524*E1524</f>
        <v>0</v>
      </c>
      <c r="Q1524" s="462">
        <f>O1524*E1524</f>
        <v>0</v>
      </c>
    </row>
    <row r="1525" ht="18.65" customHeight="1">
      <c r="A1525" t="s" s="467">
        <v>3479</v>
      </c>
      <c r="B1525" t="s" s="467">
        <v>215</v>
      </c>
      <c r="C1525" s="465">
        <v>12</v>
      </c>
      <c r="D1525" t="s" s="58">
        <v>1122</v>
      </c>
      <c r="E1525" s="468">
        <v>0.014832</v>
      </c>
      <c r="F1525" s="468">
        <v>0.020543</v>
      </c>
      <c r="G1525" s="468">
        <v>0.015461</v>
      </c>
      <c r="H1525" s="468">
        <v>0.021509</v>
      </c>
      <c r="I1525" s="468">
        <v>0.005441</v>
      </c>
      <c r="J1525" s="468">
        <v>0.005127</v>
      </c>
      <c r="K1525" s="469">
        <v>0</v>
      </c>
      <c r="L1525" s="469">
        <v>0</v>
      </c>
      <c r="M1525" s="463">
        <v>1.1574</v>
      </c>
      <c r="N1525" s="464">
        <f>4*K1525/J1525</f>
        <v>0</v>
      </c>
      <c r="O1525" s="464">
        <f>4*L1525/I1525</f>
        <v>0</v>
      </c>
      <c r="P1525" s="462">
        <f>N1525*E1525</f>
        <v>0</v>
      </c>
      <c r="Q1525" s="462">
        <f>O1525*E1525</f>
        <v>0</v>
      </c>
    </row>
    <row r="1526" ht="18.65" customHeight="1">
      <c r="A1526" t="s" s="467">
        <v>3479</v>
      </c>
      <c r="B1526" t="s" s="467">
        <v>215</v>
      </c>
      <c r="C1526" s="465">
        <v>13</v>
      </c>
      <c r="D1526" t="s" s="58">
        <v>1122</v>
      </c>
      <c r="E1526" s="468">
        <v>0.015481</v>
      </c>
      <c r="F1526" s="468">
        <v>0.019505</v>
      </c>
      <c r="G1526" s="468">
        <v>0.016819</v>
      </c>
      <c r="H1526" s="468">
        <v>0.021177</v>
      </c>
      <c r="I1526" s="468">
        <v>0.005926</v>
      </c>
      <c r="J1526" s="468">
        <v>0.005608</v>
      </c>
      <c r="K1526" s="469">
        <v>0</v>
      </c>
      <c r="L1526" s="469">
        <v>0</v>
      </c>
      <c r="M1526" s="463">
        <v>2.3974</v>
      </c>
      <c r="N1526" s="464">
        <f>4*K1526/J1526</f>
        <v>0</v>
      </c>
      <c r="O1526" s="464">
        <f>4*L1526/I1526</f>
        <v>0</v>
      </c>
      <c r="P1526" s="462">
        <f>N1526*E1526</f>
        <v>0</v>
      </c>
      <c r="Q1526" s="462">
        <f>O1526*E1526</f>
        <v>0</v>
      </c>
    </row>
    <row r="1527" ht="18.65" customHeight="1">
      <c r="A1527" t="s" s="467">
        <v>3479</v>
      </c>
      <c r="B1527" t="s" s="467">
        <v>215</v>
      </c>
      <c r="C1527" s="465">
        <v>14</v>
      </c>
      <c r="D1527" t="s" s="58">
        <v>1122</v>
      </c>
      <c r="E1527" s="468">
        <v>0.013032</v>
      </c>
      <c r="F1527" s="468">
        <v>0.022668</v>
      </c>
      <c r="G1527" s="468">
        <v>0.016833</v>
      </c>
      <c r="H1527" s="468">
        <v>0.076339</v>
      </c>
      <c r="I1527" s="468">
        <v>0.007425</v>
      </c>
      <c r="J1527" s="468">
        <v>0.00638</v>
      </c>
      <c r="K1527" s="469">
        <v>0</v>
      </c>
      <c r="L1527" s="469">
        <v>0</v>
      </c>
      <c r="M1527" s="463">
        <v>4.8179</v>
      </c>
      <c r="N1527" s="464">
        <f>4*K1527/J1527</f>
        <v>0</v>
      </c>
      <c r="O1527" s="464">
        <f>4*L1527/I1527</f>
        <v>0</v>
      </c>
      <c r="P1527" s="462">
        <f>N1527*E1527</f>
        <v>0</v>
      </c>
      <c r="Q1527" s="462">
        <f>O1527*E1527</f>
        <v>0</v>
      </c>
    </row>
    <row r="1528" ht="18.65" customHeight="1">
      <c r="A1528" t="s" s="467">
        <v>3479</v>
      </c>
      <c r="B1528" t="s" s="467">
        <v>215</v>
      </c>
      <c r="C1528" t="s" s="459">
        <v>3114</v>
      </c>
      <c r="D1528" t="s" s="58">
        <v>1122</v>
      </c>
      <c r="E1528" s="468">
        <v>0.018728</v>
      </c>
      <c r="F1528" s="468">
        <v>0.024326</v>
      </c>
      <c r="G1528" s="468">
        <v>0.016599</v>
      </c>
      <c r="H1528" s="468">
        <v>0.021348</v>
      </c>
      <c r="I1528" s="468">
        <v>0.006077</v>
      </c>
      <c r="J1528" s="468">
        <v>0.005446</v>
      </c>
      <c r="K1528" s="469">
        <v>0</v>
      </c>
      <c r="L1528" s="469">
        <v>0</v>
      </c>
      <c r="M1528" s="463">
        <v>0.4107</v>
      </c>
      <c r="N1528" s="464">
        <f>4*K1528/J1528</f>
        <v>0</v>
      </c>
      <c r="O1528" s="464">
        <f>4*L1528/I1528</f>
        <v>0</v>
      </c>
      <c r="P1528" s="462">
        <f>N1528*E1528</f>
        <v>0</v>
      </c>
      <c r="Q1528" s="462">
        <f>O1528*E1528</f>
        <v>0</v>
      </c>
    </row>
    <row r="1529" ht="18.65" customHeight="1">
      <c r="A1529" t="s" s="467">
        <v>3479</v>
      </c>
      <c r="B1529" t="s" s="467">
        <v>215</v>
      </c>
      <c r="C1529" t="s" s="459">
        <v>167</v>
      </c>
      <c r="D1529" t="s" s="58">
        <v>1122</v>
      </c>
      <c r="E1529" s="468">
        <v>0.023243</v>
      </c>
      <c r="F1529" s="468">
        <v>0.023519</v>
      </c>
      <c r="G1529" s="468">
        <v>0.014969</v>
      </c>
      <c r="H1529" s="468">
        <v>0.001426</v>
      </c>
      <c r="I1529" s="468">
        <v>0.003971</v>
      </c>
      <c r="J1529" s="468">
        <v>0.003596</v>
      </c>
      <c r="K1529" s="469">
        <v>0</v>
      </c>
      <c r="L1529" s="469">
        <v>0</v>
      </c>
      <c r="M1529" s="463">
        <v>0</v>
      </c>
      <c r="N1529" s="464">
        <f>4*K1529/J1529</f>
        <v>0</v>
      </c>
      <c r="O1529" s="464">
        <f>4*L1529/I1529</f>
        <v>0</v>
      </c>
      <c r="P1529" s="462">
        <f>N1529*E1529</f>
        <v>0</v>
      </c>
      <c r="Q1529" s="462">
        <f>O1529*E1529</f>
        <v>0</v>
      </c>
    </row>
    <row r="1530" ht="18.65" customHeight="1">
      <c r="A1530" t="s" s="467">
        <v>3479</v>
      </c>
      <c r="B1530" t="s" s="467">
        <v>215</v>
      </c>
      <c r="C1530" t="s" s="459">
        <v>3115</v>
      </c>
      <c r="D1530" t="s" s="58">
        <v>1122</v>
      </c>
      <c r="E1530" s="468">
        <v>0.012223</v>
      </c>
      <c r="F1530" s="468">
        <v>0.021135</v>
      </c>
      <c r="G1530" s="468">
        <v>0.018835</v>
      </c>
      <c r="H1530" s="468">
        <v>0.06281299999999999</v>
      </c>
      <c r="I1530" s="468">
        <v>0.008401</v>
      </c>
      <c r="J1530" s="468">
        <v>0.006241</v>
      </c>
      <c r="K1530" s="469">
        <v>0</v>
      </c>
      <c r="L1530" s="469">
        <v>0</v>
      </c>
      <c r="M1530" s="463">
        <v>0.2812</v>
      </c>
      <c r="N1530" s="464">
        <f>4*K1530/J1530</f>
        <v>0</v>
      </c>
      <c r="O1530" s="464">
        <f>4*L1530/I1530</f>
        <v>0</v>
      </c>
      <c r="P1530" s="462">
        <f>N1530*E1530</f>
        <v>0</v>
      </c>
      <c r="Q1530" s="462">
        <f>O1530*E1530</f>
        <v>0</v>
      </c>
    </row>
    <row r="1531" ht="18.65" customHeight="1">
      <c r="A1531" t="s" s="467">
        <v>3479</v>
      </c>
      <c r="B1531" t="s" s="467">
        <v>215</v>
      </c>
      <c r="C1531" s="465">
        <v>16</v>
      </c>
      <c r="D1531" t="s" s="58">
        <v>1122</v>
      </c>
      <c r="E1531" s="468">
        <v>0.017137</v>
      </c>
      <c r="F1531" s="468">
        <v>0.023405</v>
      </c>
      <c r="G1531" s="468">
        <v>0.01538</v>
      </c>
      <c r="H1531" s="468">
        <v>0.045053</v>
      </c>
      <c r="I1531" s="468">
        <v>0.008443000000000001</v>
      </c>
      <c r="J1531" s="468">
        <v>0.006281</v>
      </c>
      <c r="K1531" s="469">
        <v>0</v>
      </c>
      <c r="L1531" s="469">
        <v>0</v>
      </c>
      <c r="M1531" s="463">
        <v>0</v>
      </c>
      <c r="N1531" s="464">
        <f>4*K1531/J1531</f>
        <v>0</v>
      </c>
      <c r="O1531" s="464">
        <f>4*L1531/I1531</f>
        <v>0</v>
      </c>
      <c r="P1531" s="462">
        <f>N1531*E1531</f>
        <v>0</v>
      </c>
      <c r="Q1531" s="462">
        <f>O1531*E1531</f>
        <v>0</v>
      </c>
    </row>
    <row r="1532" ht="18.65" customHeight="1">
      <c r="A1532" t="s" s="467">
        <v>3479</v>
      </c>
      <c r="B1532" t="s" s="467">
        <v>215</v>
      </c>
      <c r="C1532" s="465">
        <v>17</v>
      </c>
      <c r="D1532" t="s" s="58">
        <v>1122</v>
      </c>
      <c r="E1532" s="468">
        <v>0.015145</v>
      </c>
      <c r="F1532" s="468">
        <v>0.020226</v>
      </c>
      <c r="G1532" s="468">
        <v>0.015234</v>
      </c>
      <c r="H1532" s="468">
        <v>0.019184</v>
      </c>
      <c r="I1532" s="468">
        <v>0.005274</v>
      </c>
      <c r="J1532" s="468">
        <v>0.004944</v>
      </c>
      <c r="K1532" s="469">
        <v>0</v>
      </c>
      <c r="L1532" s="469">
        <v>0</v>
      </c>
      <c r="M1532" s="463">
        <v>7.6431</v>
      </c>
      <c r="N1532" s="464">
        <f>4*K1532/J1532</f>
        <v>0</v>
      </c>
      <c r="O1532" s="464">
        <f>4*L1532/I1532</f>
        <v>0</v>
      </c>
      <c r="P1532" s="462">
        <f>N1532*E1532</f>
        <v>0</v>
      </c>
      <c r="Q1532" s="462">
        <f>O1532*E1532</f>
        <v>0</v>
      </c>
    </row>
    <row r="1533" ht="18.65" customHeight="1">
      <c r="A1533" t="s" s="467">
        <v>3479</v>
      </c>
      <c r="B1533" t="s" s="467">
        <v>215</v>
      </c>
      <c r="C1533" s="465">
        <v>18</v>
      </c>
      <c r="D1533" t="s" s="58">
        <v>1122</v>
      </c>
      <c r="E1533" s="468">
        <v>0.01342</v>
      </c>
      <c r="F1533" s="468">
        <v>0.020313</v>
      </c>
      <c r="G1533" s="468">
        <v>0.015476</v>
      </c>
      <c r="H1533" s="468">
        <v>0.025458</v>
      </c>
      <c r="I1533" s="468">
        <v>0.005417</v>
      </c>
      <c r="J1533" s="468">
        <v>0.004533</v>
      </c>
      <c r="K1533" s="469">
        <v>0</v>
      </c>
      <c r="L1533" s="469">
        <v>0</v>
      </c>
      <c r="M1533" s="463">
        <v>0.0331</v>
      </c>
      <c r="N1533" s="464">
        <f>4*K1533/J1533</f>
        <v>0</v>
      </c>
      <c r="O1533" s="464">
        <f>4*L1533/I1533</f>
        <v>0</v>
      </c>
      <c r="P1533" s="462">
        <f>N1533*E1533</f>
        <v>0</v>
      </c>
      <c r="Q1533" s="462">
        <f>O1533*E1533</f>
        <v>0</v>
      </c>
    </row>
    <row r="1534" ht="18.65" customHeight="1">
      <c r="A1534" t="s" s="467">
        <v>3479</v>
      </c>
      <c r="B1534" t="s" s="467">
        <v>215</v>
      </c>
      <c r="C1534" s="465">
        <v>19</v>
      </c>
      <c r="D1534" t="s" s="58">
        <v>1122</v>
      </c>
      <c r="E1534" s="468">
        <v>0.013965</v>
      </c>
      <c r="F1534" s="468">
        <v>0.01993</v>
      </c>
      <c r="G1534" s="468">
        <v>0.01593</v>
      </c>
      <c r="H1534" s="468">
        <v>0.028373</v>
      </c>
      <c r="I1534" s="468">
        <v>0.004639</v>
      </c>
      <c r="J1534" s="468">
        <v>0.005415</v>
      </c>
      <c r="K1534" s="469">
        <v>0</v>
      </c>
      <c r="L1534" s="469">
        <v>0</v>
      </c>
      <c r="M1534" s="463">
        <v>6.5066</v>
      </c>
      <c r="N1534" s="464">
        <f>4*K1534/J1534</f>
        <v>0</v>
      </c>
      <c r="O1534" s="464">
        <f>4*L1534/I1534</f>
        <v>0</v>
      </c>
      <c r="P1534" s="462">
        <f>N1534*E1534</f>
        <v>0</v>
      </c>
      <c r="Q1534" s="462">
        <f>O1534*E1534</f>
        <v>0</v>
      </c>
    </row>
    <row r="1535" ht="18.65" customHeight="1">
      <c r="A1535" t="s" s="467">
        <v>3479</v>
      </c>
      <c r="B1535" t="s" s="467">
        <v>215</v>
      </c>
      <c r="C1535" s="465">
        <v>20</v>
      </c>
      <c r="D1535" t="s" s="58">
        <v>1122</v>
      </c>
      <c r="E1535" s="468">
        <v>0.016105</v>
      </c>
      <c r="F1535" s="468">
        <v>0.02108</v>
      </c>
      <c r="G1535" s="468">
        <v>0.015298</v>
      </c>
      <c r="H1535" s="468">
        <v>0.014778</v>
      </c>
      <c r="I1535" s="468">
        <v>0.004722</v>
      </c>
      <c r="J1535" s="468">
        <v>0.004677</v>
      </c>
      <c r="K1535" s="469">
        <v>0</v>
      </c>
      <c r="L1535" s="469">
        <v>0</v>
      </c>
      <c r="M1535" s="463">
        <v>4.1757</v>
      </c>
      <c r="N1535" s="464">
        <f>4*K1535/J1535</f>
        <v>0</v>
      </c>
      <c r="O1535" s="464">
        <f>4*L1535/I1535</f>
        <v>0</v>
      </c>
      <c r="P1535" s="462">
        <f>N1535*E1535</f>
        <v>0</v>
      </c>
      <c r="Q1535" s="462">
        <f>O1535*E1535</f>
        <v>0</v>
      </c>
    </row>
    <row r="1536" ht="18.65" customHeight="1">
      <c r="A1536" t="s" s="467">
        <v>3479</v>
      </c>
      <c r="B1536" t="s" s="467">
        <v>215</v>
      </c>
      <c r="C1536" s="465">
        <v>21</v>
      </c>
      <c r="D1536" t="s" s="58">
        <v>1121</v>
      </c>
      <c r="E1536" s="468">
        <v>0.019009</v>
      </c>
      <c r="F1536" s="468">
        <v>0.02217</v>
      </c>
      <c r="G1536" s="468">
        <v>0.017494</v>
      </c>
      <c r="H1536" s="468">
        <v>0.00697</v>
      </c>
      <c r="I1536" s="468">
        <v>1.8e-05</v>
      </c>
      <c r="J1536" s="468">
        <v>0.003642</v>
      </c>
      <c r="K1536" s="469">
        <v>0.001781</v>
      </c>
      <c r="L1536" s="469">
        <v>5e-06</v>
      </c>
      <c r="M1536" s="463">
        <v>16.4481</v>
      </c>
      <c r="N1536" s="464">
        <f>4*K1536/J1536</f>
        <v>1.9560680944536</v>
      </c>
      <c r="O1536" s="464">
        <f>4*L1536/I1536</f>
        <v>1.11111111111111</v>
      </c>
      <c r="P1536" s="462">
        <f>N1536*E1536</f>
        <v>0.0371828984074685</v>
      </c>
      <c r="Q1536" s="462">
        <f>O1536*E1536</f>
        <v>0.0211211111111111</v>
      </c>
    </row>
    <row r="1537" ht="18.65" customHeight="1">
      <c r="A1537" t="s" s="467">
        <v>3479</v>
      </c>
      <c r="B1537" t="s" s="467">
        <v>215</v>
      </c>
      <c r="C1537" t="s" s="459">
        <v>216</v>
      </c>
      <c r="D1537" t="s" s="58">
        <v>1121</v>
      </c>
      <c r="E1537" s="468">
        <v>0.016354</v>
      </c>
      <c r="F1537" s="468">
        <v>0.020731</v>
      </c>
      <c r="G1537" s="468">
        <v>0.016242</v>
      </c>
      <c r="H1537" s="468">
        <v>0.017934</v>
      </c>
      <c r="I1537" s="468">
        <v>0.005728</v>
      </c>
      <c r="J1537" s="468">
        <v>0.005217</v>
      </c>
      <c r="K1537" s="469">
        <v>0.001694</v>
      </c>
      <c r="L1537" s="469">
        <v>0.001106</v>
      </c>
      <c r="M1537" s="463">
        <v>43.5666</v>
      </c>
      <c r="N1537" s="464">
        <f>4*K1537/J1537</f>
        <v>1.29883074563926</v>
      </c>
      <c r="O1537" s="464">
        <f>4*L1537/I1537</f>
        <v>0.772346368715084</v>
      </c>
      <c r="P1537" s="462">
        <f>N1537*E1537</f>
        <v>0.0212410780141845</v>
      </c>
      <c r="Q1537" s="462">
        <f>O1537*E1537</f>
        <v>0.0126309525139665</v>
      </c>
    </row>
    <row r="1538" ht="18.65" customHeight="1">
      <c r="A1538" t="s" s="467">
        <v>3479</v>
      </c>
      <c r="B1538" t="s" s="467">
        <v>232</v>
      </c>
      <c r="C1538" s="465">
        <v>1</v>
      </c>
      <c r="D1538" t="s" s="58">
        <v>1122</v>
      </c>
      <c r="E1538" s="468">
        <v>0.01191</v>
      </c>
      <c r="F1538" s="468">
        <v>0.017071</v>
      </c>
      <c r="G1538" s="468">
        <v>0.014912</v>
      </c>
      <c r="H1538" s="468">
        <v>0.015992</v>
      </c>
      <c r="I1538" s="468">
        <v>0.006243</v>
      </c>
      <c r="J1538" s="468">
        <v>0.006931</v>
      </c>
      <c r="K1538" s="469">
        <v>0</v>
      </c>
      <c r="L1538" s="469">
        <v>0</v>
      </c>
      <c r="M1538" s="463">
        <v>0</v>
      </c>
      <c r="N1538" s="464">
        <f>4*K1538/J1538</f>
        <v>0</v>
      </c>
      <c r="O1538" s="464">
        <f>4*L1538/I1538</f>
        <v>0</v>
      </c>
      <c r="P1538" s="462">
        <f>N1538*E1538</f>
        <v>0</v>
      </c>
      <c r="Q1538" s="462">
        <f>O1538*E1538</f>
        <v>0</v>
      </c>
    </row>
    <row r="1539" ht="18.65" customHeight="1">
      <c r="A1539" t="s" s="467">
        <v>3479</v>
      </c>
      <c r="B1539" t="s" s="467">
        <v>232</v>
      </c>
      <c r="C1539" t="s" s="459">
        <v>180</v>
      </c>
      <c r="D1539" t="s" s="58">
        <v>1122</v>
      </c>
      <c r="E1539" s="468">
        <v>0.010315</v>
      </c>
      <c r="F1539" s="468">
        <v>0.010326</v>
      </c>
      <c r="G1539" s="468">
        <v>0.026261</v>
      </c>
      <c r="H1539" s="468">
        <v>5.1e-05</v>
      </c>
      <c r="I1539" s="468">
        <v>0.002941</v>
      </c>
      <c r="J1539" s="468">
        <v>0.008049000000000001</v>
      </c>
      <c r="K1539" s="469">
        <v>0</v>
      </c>
      <c r="L1539" s="469">
        <v>0</v>
      </c>
      <c r="M1539" s="463">
        <v>0</v>
      </c>
      <c r="N1539" s="464">
        <f>4*K1539/J1539</f>
        <v>0</v>
      </c>
      <c r="O1539" s="464">
        <f>4*L1539/I1539</f>
        <v>0</v>
      </c>
      <c r="P1539" s="462">
        <f>N1539*E1539</f>
        <v>0</v>
      </c>
      <c r="Q1539" s="462">
        <f>O1539*E1539</f>
        <v>0</v>
      </c>
    </row>
    <row r="1540" ht="18.65" customHeight="1">
      <c r="A1540" t="s" s="467">
        <v>3479</v>
      </c>
      <c r="B1540" t="s" s="467">
        <v>232</v>
      </c>
      <c r="C1540" t="s" s="459">
        <v>150</v>
      </c>
      <c r="D1540" t="s" s="58">
        <v>1122</v>
      </c>
      <c r="E1540" s="468">
        <v>0.023632</v>
      </c>
      <c r="F1540" s="468">
        <v>0.023656</v>
      </c>
      <c r="G1540" s="468">
        <v>0.007491</v>
      </c>
      <c r="H1540" s="468">
        <v>2.2e-05</v>
      </c>
      <c r="I1540" s="468">
        <v>0.008336</v>
      </c>
      <c r="J1540" s="468">
        <v>0.004123</v>
      </c>
      <c r="K1540" s="469">
        <v>0</v>
      </c>
      <c r="L1540" s="469">
        <v>0</v>
      </c>
      <c r="M1540" s="463">
        <v>0</v>
      </c>
      <c r="N1540" s="464">
        <f>4*K1540/J1540</f>
        <v>0</v>
      </c>
      <c r="O1540" s="464">
        <f>4*L1540/I1540</f>
        <v>0</v>
      </c>
      <c r="P1540" s="462">
        <f>N1540*E1540</f>
        <v>0</v>
      </c>
      <c r="Q1540" s="462">
        <f>O1540*E1540</f>
        <v>0</v>
      </c>
    </row>
    <row r="1541" ht="18.65" customHeight="1">
      <c r="A1541" t="s" s="467">
        <v>3479</v>
      </c>
      <c r="B1541" t="s" s="467">
        <v>232</v>
      </c>
      <c r="C1541" t="s" s="459">
        <v>182</v>
      </c>
      <c r="D1541" t="s" s="58">
        <v>1122</v>
      </c>
      <c r="E1541" s="468">
        <v>0.014023</v>
      </c>
      <c r="F1541" s="468">
        <v>0.018207</v>
      </c>
      <c r="G1541" s="468">
        <v>0.019143</v>
      </c>
      <c r="H1541" s="468">
        <v>0.010735</v>
      </c>
      <c r="I1541" s="468">
        <v>0.006363</v>
      </c>
      <c r="J1541" s="468">
        <v>0.014177</v>
      </c>
      <c r="K1541" s="469">
        <v>0</v>
      </c>
      <c r="L1541" s="469">
        <v>0</v>
      </c>
      <c r="M1541" s="463">
        <v>0</v>
      </c>
      <c r="N1541" s="464">
        <f>4*K1541/J1541</f>
        <v>0</v>
      </c>
      <c r="O1541" s="464">
        <f>4*L1541/I1541</f>
        <v>0</v>
      </c>
      <c r="P1541" s="462">
        <f>N1541*E1541</f>
        <v>0</v>
      </c>
      <c r="Q1541" s="462">
        <f>O1541*E1541</f>
        <v>0</v>
      </c>
    </row>
    <row r="1542" ht="18.65" customHeight="1">
      <c r="A1542" t="s" s="467">
        <v>3479</v>
      </c>
      <c r="B1542" t="s" s="467">
        <v>232</v>
      </c>
      <c r="C1542" s="465">
        <v>3</v>
      </c>
      <c r="D1542" t="s" s="58">
        <v>1122</v>
      </c>
      <c r="E1542" s="468">
        <v>0.011414</v>
      </c>
      <c r="F1542" s="468">
        <v>0.016679</v>
      </c>
      <c r="G1542" s="468">
        <v>0.018579</v>
      </c>
      <c r="H1542" s="468">
        <v>0.023016</v>
      </c>
      <c r="I1542" s="468">
        <v>0.008692999999999999</v>
      </c>
      <c r="J1542" s="468">
        <v>0.008385</v>
      </c>
      <c r="K1542" s="469">
        <v>0</v>
      </c>
      <c r="L1542" s="469">
        <v>0</v>
      </c>
      <c r="M1542" s="463">
        <v>0.1549</v>
      </c>
      <c r="N1542" s="464">
        <f>4*K1542/J1542</f>
        <v>0</v>
      </c>
      <c r="O1542" s="464">
        <f>4*L1542/I1542</f>
        <v>0</v>
      </c>
      <c r="P1542" s="462">
        <f>N1542*E1542</f>
        <v>0</v>
      </c>
      <c r="Q1542" s="462">
        <f>O1542*E1542</f>
        <v>0</v>
      </c>
    </row>
    <row r="1543" ht="18.65" customHeight="1">
      <c r="A1543" t="s" s="467">
        <v>3479</v>
      </c>
      <c r="B1543" t="s" s="467">
        <v>232</v>
      </c>
      <c r="C1543" s="465">
        <v>4</v>
      </c>
      <c r="D1543" t="s" s="58">
        <v>1122</v>
      </c>
      <c r="E1543" s="468">
        <v>0.011101</v>
      </c>
      <c r="F1543" s="468">
        <v>0.017078</v>
      </c>
      <c r="G1543" s="468">
        <v>0.018571</v>
      </c>
      <c r="H1543" s="468">
        <v>0.031747</v>
      </c>
      <c r="I1543" s="468">
        <v>0.009013</v>
      </c>
      <c r="J1543" s="468">
        <v>0.010587</v>
      </c>
      <c r="K1543" s="469">
        <v>0</v>
      </c>
      <c r="L1543" s="469">
        <v>0</v>
      </c>
      <c r="M1543" s="463">
        <v>5.7585</v>
      </c>
      <c r="N1543" s="464">
        <f>4*K1543/J1543</f>
        <v>0</v>
      </c>
      <c r="O1543" s="464">
        <f>4*L1543/I1543</f>
        <v>0</v>
      </c>
      <c r="P1543" s="462">
        <f>N1543*E1543</f>
        <v>0</v>
      </c>
      <c r="Q1543" s="462">
        <f>O1543*E1543</f>
        <v>0</v>
      </c>
    </row>
    <row r="1544" ht="18.65" customHeight="1">
      <c r="A1544" t="s" s="467">
        <v>3479</v>
      </c>
      <c r="B1544" t="s" s="467">
        <v>232</v>
      </c>
      <c r="C1544" s="465">
        <v>5</v>
      </c>
      <c r="D1544" t="s" s="58">
        <v>1122</v>
      </c>
      <c r="E1544" s="468">
        <v>0.015056</v>
      </c>
      <c r="F1544" s="468">
        <v>0.018933</v>
      </c>
      <c r="G1544" s="468">
        <v>0.013059</v>
      </c>
      <c r="H1544" s="468">
        <v>0.012131</v>
      </c>
      <c r="I1544" s="468">
        <v>0.007948999999999999</v>
      </c>
      <c r="J1544" s="468">
        <v>0.008499</v>
      </c>
      <c r="K1544" s="469">
        <v>0</v>
      </c>
      <c r="L1544" s="469">
        <v>0</v>
      </c>
      <c r="M1544" s="463">
        <v>1.622</v>
      </c>
      <c r="N1544" s="464">
        <f>4*K1544/J1544</f>
        <v>0</v>
      </c>
      <c r="O1544" s="464">
        <f>4*L1544/I1544</f>
        <v>0</v>
      </c>
      <c r="P1544" s="462">
        <f>N1544*E1544</f>
        <v>0</v>
      </c>
      <c r="Q1544" s="462">
        <f>O1544*E1544</f>
        <v>0</v>
      </c>
    </row>
    <row r="1545" ht="18.65" customHeight="1">
      <c r="A1545" t="s" s="467">
        <v>3479</v>
      </c>
      <c r="B1545" t="s" s="467">
        <v>232</v>
      </c>
      <c r="C1545" s="465">
        <v>6</v>
      </c>
      <c r="D1545" t="s" s="58">
        <v>1122</v>
      </c>
      <c r="E1545" s="468">
        <v>0.012207</v>
      </c>
      <c r="F1545" s="468">
        <v>0.016985</v>
      </c>
      <c r="G1545" s="468">
        <v>0.01677</v>
      </c>
      <c r="H1545" s="468">
        <v>0.015354</v>
      </c>
      <c r="I1545" s="468">
        <v>0.007567</v>
      </c>
      <c r="J1545" s="468">
        <v>0.008078999999999999</v>
      </c>
      <c r="K1545" s="469">
        <v>0</v>
      </c>
      <c r="L1545" s="469">
        <v>0</v>
      </c>
      <c r="M1545" s="463">
        <v>0</v>
      </c>
      <c r="N1545" s="464">
        <f>4*K1545/J1545</f>
        <v>0</v>
      </c>
      <c r="O1545" s="464">
        <f>4*L1545/I1545</f>
        <v>0</v>
      </c>
      <c r="P1545" s="462">
        <f>N1545*E1545</f>
        <v>0</v>
      </c>
      <c r="Q1545" s="462">
        <f>O1545*E1545</f>
        <v>0</v>
      </c>
    </row>
    <row r="1546" ht="18.65" customHeight="1">
      <c r="A1546" t="s" s="467">
        <v>3479</v>
      </c>
      <c r="B1546" t="s" s="467">
        <v>232</v>
      </c>
      <c r="C1546" s="465">
        <v>7</v>
      </c>
      <c r="D1546" t="s" s="58">
        <v>1122</v>
      </c>
      <c r="E1546" s="468">
        <v>0.013478</v>
      </c>
      <c r="F1546" s="468">
        <v>0.016765</v>
      </c>
      <c r="G1546" s="468">
        <v>0.014681</v>
      </c>
      <c r="H1546" s="468">
        <v>0.01299</v>
      </c>
      <c r="I1546" s="468">
        <v>0.006016</v>
      </c>
      <c r="J1546" s="468">
        <v>0.006608</v>
      </c>
      <c r="K1546" s="469">
        <v>0</v>
      </c>
      <c r="L1546" s="469">
        <v>0</v>
      </c>
      <c r="M1546" s="463">
        <v>0</v>
      </c>
      <c r="N1546" s="464">
        <f>4*K1546/J1546</f>
        <v>0</v>
      </c>
      <c r="O1546" s="464">
        <f>4*L1546/I1546</f>
        <v>0</v>
      </c>
      <c r="P1546" s="462">
        <f>N1546*E1546</f>
        <v>0</v>
      </c>
      <c r="Q1546" s="462">
        <f>O1546*E1546</f>
        <v>0</v>
      </c>
    </row>
    <row r="1547" ht="18.65" customHeight="1">
      <c r="A1547" t="s" s="467">
        <v>3479</v>
      </c>
      <c r="B1547" t="s" s="467">
        <v>232</v>
      </c>
      <c r="C1547" s="465">
        <v>8</v>
      </c>
      <c r="D1547" t="s" s="58">
        <v>1122</v>
      </c>
      <c r="E1547" s="468">
        <v>0.01216</v>
      </c>
      <c r="F1547" s="468">
        <v>0.016942</v>
      </c>
      <c r="G1547" s="468">
        <v>0.014372</v>
      </c>
      <c r="H1547" s="468">
        <v>0.015845</v>
      </c>
      <c r="I1547" s="468">
        <v>0.006153</v>
      </c>
      <c r="J1547" s="468">
        <v>0.008959</v>
      </c>
      <c r="K1547" s="469">
        <v>0</v>
      </c>
      <c r="L1547" s="469">
        <v>0</v>
      </c>
      <c r="M1547" s="463">
        <v>1.6678</v>
      </c>
      <c r="N1547" s="464">
        <f>4*K1547/J1547</f>
        <v>0</v>
      </c>
      <c r="O1547" s="464">
        <f>4*L1547/I1547</f>
        <v>0</v>
      </c>
      <c r="P1547" s="462">
        <f>N1547*E1547</f>
        <v>0</v>
      </c>
      <c r="Q1547" s="462">
        <f>O1547*E1547</f>
        <v>0</v>
      </c>
    </row>
    <row r="1548" ht="18.65" customHeight="1">
      <c r="A1548" t="s" s="467">
        <v>3479</v>
      </c>
      <c r="B1548" t="s" s="467">
        <v>232</v>
      </c>
      <c r="C1548" s="465">
        <v>9</v>
      </c>
      <c r="D1548" t="s" s="58">
        <v>1122</v>
      </c>
      <c r="E1548" s="468">
        <v>0.014474</v>
      </c>
      <c r="F1548" s="468">
        <v>0.019812</v>
      </c>
      <c r="G1548" s="468">
        <v>0.012576</v>
      </c>
      <c r="H1548" s="468">
        <v>0.021012</v>
      </c>
      <c r="I1548" s="468">
        <v>0.007891</v>
      </c>
      <c r="J1548" s="468">
        <v>0.007672</v>
      </c>
      <c r="K1548" s="469">
        <v>0</v>
      </c>
      <c r="L1548" s="469">
        <v>0</v>
      </c>
      <c r="M1548" s="463">
        <v>0.605</v>
      </c>
      <c r="N1548" s="464">
        <f>4*K1548/J1548</f>
        <v>0</v>
      </c>
      <c r="O1548" s="464">
        <f>4*L1548/I1548</f>
        <v>0</v>
      </c>
      <c r="P1548" s="462">
        <f>N1548*E1548</f>
        <v>0</v>
      </c>
      <c r="Q1548" s="462">
        <f>O1548*E1548</f>
        <v>0</v>
      </c>
    </row>
    <row r="1549" ht="18.65" customHeight="1">
      <c r="A1549" t="s" s="467">
        <v>3479</v>
      </c>
      <c r="B1549" t="s" s="467">
        <v>232</v>
      </c>
      <c r="C1549" s="465">
        <v>10</v>
      </c>
      <c r="D1549" t="s" s="58">
        <v>1122</v>
      </c>
      <c r="E1549" s="468">
        <v>0.012677</v>
      </c>
      <c r="F1549" s="468">
        <v>0.019074</v>
      </c>
      <c r="G1549" s="468">
        <v>0.013623</v>
      </c>
      <c r="H1549" s="468">
        <v>0.023352</v>
      </c>
      <c r="I1549" s="468">
        <v>0.00681</v>
      </c>
      <c r="J1549" s="468">
        <v>0.006601</v>
      </c>
      <c r="K1549" s="469">
        <v>0</v>
      </c>
      <c r="L1549" s="469">
        <v>0</v>
      </c>
      <c r="M1549" s="463">
        <v>0</v>
      </c>
      <c r="N1549" s="464">
        <f>4*K1549/J1549</f>
        <v>0</v>
      </c>
      <c r="O1549" s="464">
        <f>4*L1549/I1549</f>
        <v>0</v>
      </c>
      <c r="P1549" s="462">
        <f>N1549*E1549</f>
        <v>0</v>
      </c>
      <c r="Q1549" s="462">
        <f>O1549*E1549</f>
        <v>0</v>
      </c>
    </row>
    <row r="1550" ht="18.65" customHeight="1">
      <c r="A1550" t="s" s="467">
        <v>3479</v>
      </c>
      <c r="B1550" t="s" s="467">
        <v>232</v>
      </c>
      <c r="C1550" s="465">
        <v>11</v>
      </c>
      <c r="D1550" t="s" s="58">
        <v>1122</v>
      </c>
      <c r="E1550" s="468">
        <v>0.01147</v>
      </c>
      <c r="F1550" s="468">
        <v>0.018876</v>
      </c>
      <c r="G1550" s="468">
        <v>0.015472</v>
      </c>
      <c r="H1550" s="468">
        <v>0.031446</v>
      </c>
      <c r="I1550" s="468">
        <v>0.006085</v>
      </c>
      <c r="J1550" s="468">
        <v>0.008423</v>
      </c>
      <c r="K1550" s="469">
        <v>0</v>
      </c>
      <c r="L1550" s="469">
        <v>0</v>
      </c>
      <c r="M1550" s="463">
        <v>0</v>
      </c>
      <c r="N1550" s="464">
        <f>4*K1550/J1550</f>
        <v>0</v>
      </c>
      <c r="O1550" s="464">
        <f>4*L1550/I1550</f>
        <v>0</v>
      </c>
      <c r="P1550" s="462">
        <f>N1550*E1550</f>
        <v>0</v>
      </c>
      <c r="Q1550" s="462">
        <f>O1550*E1550</f>
        <v>0</v>
      </c>
    </row>
    <row r="1551" ht="18.65" customHeight="1">
      <c r="A1551" t="s" s="467">
        <v>3479</v>
      </c>
      <c r="B1551" t="s" s="467">
        <v>232</v>
      </c>
      <c r="C1551" s="465">
        <v>12</v>
      </c>
      <c r="D1551" t="s" s="58">
        <v>1122</v>
      </c>
      <c r="E1551" s="468">
        <v>0.012297</v>
      </c>
      <c r="F1551" s="468">
        <v>0.017878</v>
      </c>
      <c r="G1551" s="468">
        <v>0.0145</v>
      </c>
      <c r="H1551" s="468">
        <v>0.018202</v>
      </c>
      <c r="I1551" s="468">
        <v>0.006848</v>
      </c>
      <c r="J1551" s="468">
        <v>0.006724</v>
      </c>
      <c r="K1551" s="469">
        <v>0</v>
      </c>
      <c r="L1551" s="469">
        <v>0</v>
      </c>
      <c r="M1551" s="463">
        <v>0</v>
      </c>
      <c r="N1551" s="464">
        <f>4*K1551/J1551</f>
        <v>0</v>
      </c>
      <c r="O1551" s="464">
        <f>4*L1551/I1551</f>
        <v>0</v>
      </c>
      <c r="P1551" s="462">
        <f>N1551*E1551</f>
        <v>0</v>
      </c>
      <c r="Q1551" s="462">
        <f>O1551*E1551</f>
        <v>0</v>
      </c>
    </row>
    <row r="1552" ht="18.65" customHeight="1">
      <c r="A1552" t="s" s="467">
        <v>3479</v>
      </c>
      <c r="B1552" t="s" s="467">
        <v>232</v>
      </c>
      <c r="C1552" s="465">
        <v>13</v>
      </c>
      <c r="D1552" t="s" s="58">
        <v>1122</v>
      </c>
      <c r="E1552" s="468">
        <v>0.013377</v>
      </c>
      <c r="F1552" s="468">
        <v>0.01816</v>
      </c>
      <c r="G1552" s="468">
        <v>0.014789</v>
      </c>
      <c r="H1552" s="468">
        <v>0.018329</v>
      </c>
      <c r="I1552" s="468">
        <v>0.006812</v>
      </c>
      <c r="J1552" s="468">
        <v>0.007567</v>
      </c>
      <c r="K1552" s="469">
        <v>0</v>
      </c>
      <c r="L1552" s="469">
        <v>0</v>
      </c>
      <c r="M1552" s="463">
        <v>0</v>
      </c>
      <c r="N1552" s="464">
        <f>4*K1552/J1552</f>
        <v>0</v>
      </c>
      <c r="O1552" s="464">
        <f>4*L1552/I1552</f>
        <v>0</v>
      </c>
      <c r="P1552" s="462">
        <f>N1552*E1552</f>
        <v>0</v>
      </c>
      <c r="Q1552" s="462">
        <f>O1552*E1552</f>
        <v>0</v>
      </c>
    </row>
    <row r="1553" ht="18.65" customHeight="1">
      <c r="A1553" t="s" s="467">
        <v>3479</v>
      </c>
      <c r="B1553" t="s" s="467">
        <v>232</v>
      </c>
      <c r="C1553" s="465">
        <v>14</v>
      </c>
      <c r="D1553" t="s" s="58">
        <v>1122</v>
      </c>
      <c r="E1553" s="468">
        <v>0.010935</v>
      </c>
      <c r="F1553" s="468">
        <v>0.018968</v>
      </c>
      <c r="G1553" s="468">
        <v>0.01417</v>
      </c>
      <c r="H1553" s="468">
        <v>0.029861</v>
      </c>
      <c r="I1553" s="468">
        <v>0.006674</v>
      </c>
      <c r="J1553" s="468">
        <v>0.00717</v>
      </c>
      <c r="K1553" s="469">
        <v>0</v>
      </c>
      <c r="L1553" s="469">
        <v>0</v>
      </c>
      <c r="M1553" s="463">
        <v>0</v>
      </c>
      <c r="N1553" s="464">
        <f>4*K1553/J1553</f>
        <v>0</v>
      </c>
      <c r="O1553" s="464">
        <f>4*L1553/I1553</f>
        <v>0</v>
      </c>
      <c r="P1553" s="462">
        <f>N1553*E1553</f>
        <v>0</v>
      </c>
      <c r="Q1553" s="462">
        <f>O1553*E1553</f>
        <v>0</v>
      </c>
    </row>
    <row r="1554" ht="18.65" customHeight="1">
      <c r="A1554" t="s" s="467">
        <v>3479</v>
      </c>
      <c r="B1554" t="s" s="467">
        <v>232</v>
      </c>
      <c r="C1554" t="s" s="459">
        <v>3114</v>
      </c>
      <c r="D1554" t="s" s="58">
        <v>1122</v>
      </c>
      <c r="E1554" s="468">
        <v>0.02048</v>
      </c>
      <c r="F1554" s="468">
        <v>0.020501</v>
      </c>
      <c r="G1554" s="468">
        <v>0.012834</v>
      </c>
      <c r="H1554" s="468">
        <v>5.3e-05</v>
      </c>
      <c r="I1554" s="468">
        <v>0.002965</v>
      </c>
      <c r="J1554" s="468">
        <v>0.005949</v>
      </c>
      <c r="K1554" s="469">
        <v>0</v>
      </c>
      <c r="L1554" s="469">
        <v>0</v>
      </c>
      <c r="M1554" s="463">
        <v>0</v>
      </c>
      <c r="N1554" s="464">
        <f>4*K1554/J1554</f>
        <v>0</v>
      </c>
      <c r="O1554" s="464">
        <f>4*L1554/I1554</f>
        <v>0</v>
      </c>
      <c r="P1554" s="462">
        <f>N1554*E1554</f>
        <v>0</v>
      </c>
      <c r="Q1554" s="462">
        <f>O1554*E1554</f>
        <v>0</v>
      </c>
    </row>
    <row r="1555" ht="18.65" customHeight="1">
      <c r="A1555" t="s" s="467">
        <v>3479</v>
      </c>
      <c r="B1555" t="s" s="467">
        <v>232</v>
      </c>
      <c r="C1555" t="s" s="459">
        <v>167</v>
      </c>
      <c r="D1555" t="s" s="58">
        <v>1122</v>
      </c>
      <c r="E1555" s="468">
        <v>0.016779</v>
      </c>
      <c r="F1555" s="468">
        <v>0.022537</v>
      </c>
      <c r="G1555" s="468">
        <v>0.005276</v>
      </c>
      <c r="H1555" s="468">
        <v>6e-06</v>
      </c>
      <c r="I1555" s="468">
        <v>5e-06</v>
      </c>
      <c r="J1555" s="468">
        <v>0.001888</v>
      </c>
      <c r="K1555" s="469">
        <v>0</v>
      </c>
      <c r="L1555" s="469">
        <v>0</v>
      </c>
      <c r="M1555" s="463">
        <v>0</v>
      </c>
      <c r="N1555" s="464">
        <f>4*K1555/J1555</f>
        <v>0</v>
      </c>
      <c r="O1555" s="464">
        <f>4*L1555/I1555</f>
        <v>0</v>
      </c>
      <c r="P1555" s="462">
        <f>N1555*E1555</f>
        <v>0</v>
      </c>
      <c r="Q1555" s="462">
        <f>O1555*E1555</f>
        <v>0</v>
      </c>
    </row>
    <row r="1556" ht="18.65" customHeight="1">
      <c r="A1556" t="s" s="467">
        <v>3479</v>
      </c>
      <c r="B1556" t="s" s="467">
        <v>232</v>
      </c>
      <c r="C1556" t="s" s="459">
        <v>3115</v>
      </c>
      <c r="D1556" t="s" s="58">
        <v>1122</v>
      </c>
      <c r="E1556" s="468">
        <v>0.009479</v>
      </c>
      <c r="F1556" s="468">
        <v>0.018444</v>
      </c>
      <c r="G1556" s="468">
        <v>0.014982</v>
      </c>
      <c r="H1556" s="468">
        <v>0.04791</v>
      </c>
      <c r="I1556" s="468">
        <v>0.008004000000000001</v>
      </c>
      <c r="J1556" s="468">
        <v>0.008965000000000001</v>
      </c>
      <c r="K1556" s="469">
        <v>0</v>
      </c>
      <c r="L1556" s="469">
        <v>0</v>
      </c>
      <c r="M1556" s="463">
        <v>0</v>
      </c>
      <c r="N1556" s="464">
        <f>4*K1556/J1556</f>
        <v>0</v>
      </c>
      <c r="O1556" s="464">
        <f>4*L1556/I1556</f>
        <v>0</v>
      </c>
      <c r="P1556" s="462">
        <f>N1556*E1556</f>
        <v>0</v>
      </c>
      <c r="Q1556" s="462">
        <f>O1556*E1556</f>
        <v>0</v>
      </c>
    </row>
    <row r="1557" ht="18.65" customHeight="1">
      <c r="A1557" t="s" s="467">
        <v>3479</v>
      </c>
      <c r="B1557" t="s" s="467">
        <v>232</v>
      </c>
      <c r="C1557" s="465">
        <v>16</v>
      </c>
      <c r="D1557" t="s" s="58">
        <v>1122</v>
      </c>
      <c r="E1557" s="468">
        <v>0.011673</v>
      </c>
      <c r="F1557" s="468">
        <v>0.017715</v>
      </c>
      <c r="G1557" s="468">
        <v>0.016702</v>
      </c>
      <c r="H1557" s="468">
        <v>0.035225</v>
      </c>
      <c r="I1557" s="468">
        <v>0.007366</v>
      </c>
      <c r="J1557" s="468">
        <v>0.009335</v>
      </c>
      <c r="K1557" s="469">
        <v>0</v>
      </c>
      <c r="L1557" s="469">
        <v>0</v>
      </c>
      <c r="M1557" s="463">
        <v>0.6434</v>
      </c>
      <c r="N1557" s="464">
        <f>4*K1557/J1557</f>
        <v>0</v>
      </c>
      <c r="O1557" s="464">
        <f>4*L1557/I1557</f>
        <v>0</v>
      </c>
      <c r="P1557" s="462">
        <f>N1557*E1557</f>
        <v>0</v>
      </c>
      <c r="Q1557" s="462">
        <f>O1557*E1557</f>
        <v>0</v>
      </c>
    </row>
    <row r="1558" ht="18.65" customHeight="1">
      <c r="A1558" t="s" s="467">
        <v>3479</v>
      </c>
      <c r="B1558" t="s" s="467">
        <v>232</v>
      </c>
      <c r="C1558" s="465">
        <v>17</v>
      </c>
      <c r="D1558" t="s" s="58">
        <v>1122</v>
      </c>
      <c r="E1558" s="468">
        <v>0.012651</v>
      </c>
      <c r="F1558" s="468">
        <v>0.01758</v>
      </c>
      <c r="G1558" s="468">
        <v>0.014354</v>
      </c>
      <c r="H1558" s="468">
        <v>0.014014</v>
      </c>
      <c r="I1558" s="468">
        <v>0.006665</v>
      </c>
      <c r="J1558" s="468">
        <v>0.007945000000000001</v>
      </c>
      <c r="K1558" s="469">
        <v>0</v>
      </c>
      <c r="L1558" s="469">
        <v>0</v>
      </c>
      <c r="M1558" s="463">
        <v>0</v>
      </c>
      <c r="N1558" s="464">
        <f>4*K1558/J1558</f>
        <v>0</v>
      </c>
      <c r="O1558" s="464">
        <f>4*L1558/I1558</f>
        <v>0</v>
      </c>
      <c r="P1558" s="462">
        <f>N1558*E1558</f>
        <v>0</v>
      </c>
      <c r="Q1558" s="462">
        <f>O1558*E1558</f>
        <v>0</v>
      </c>
    </row>
    <row r="1559" ht="18.65" customHeight="1">
      <c r="A1559" t="s" s="467">
        <v>3479</v>
      </c>
      <c r="B1559" t="s" s="467">
        <v>232</v>
      </c>
      <c r="C1559" s="465">
        <v>18</v>
      </c>
      <c r="D1559" t="s" s="58">
        <v>1122</v>
      </c>
      <c r="E1559" s="468">
        <v>0.011817</v>
      </c>
      <c r="F1559" s="468">
        <v>0.016507</v>
      </c>
      <c r="G1559" s="468">
        <v>0.014993</v>
      </c>
      <c r="H1559" s="468">
        <v>0.014658</v>
      </c>
      <c r="I1559" s="468">
        <v>0.006744</v>
      </c>
      <c r="J1559" s="468">
        <v>0.006965</v>
      </c>
      <c r="K1559" s="469">
        <v>0</v>
      </c>
      <c r="L1559" s="469">
        <v>0</v>
      </c>
      <c r="M1559" s="463">
        <v>1.1695</v>
      </c>
      <c r="N1559" s="464">
        <f>4*K1559/J1559</f>
        <v>0</v>
      </c>
      <c r="O1559" s="464">
        <f>4*L1559/I1559</f>
        <v>0</v>
      </c>
      <c r="P1559" s="462">
        <f>N1559*E1559</f>
        <v>0</v>
      </c>
      <c r="Q1559" s="462">
        <f>O1559*E1559</f>
        <v>0</v>
      </c>
    </row>
    <row r="1560" ht="18.65" customHeight="1">
      <c r="A1560" t="s" s="467">
        <v>3479</v>
      </c>
      <c r="B1560" t="s" s="467">
        <v>232</v>
      </c>
      <c r="C1560" s="465">
        <v>19</v>
      </c>
      <c r="D1560" t="s" s="58">
        <v>1122</v>
      </c>
      <c r="E1560" s="468">
        <v>0.010878</v>
      </c>
      <c r="F1560" s="468">
        <v>0.016515</v>
      </c>
      <c r="G1560" s="468">
        <v>0.015372</v>
      </c>
      <c r="H1560" s="468">
        <v>0.023464</v>
      </c>
      <c r="I1560" s="468">
        <v>0.00558</v>
      </c>
      <c r="J1560" s="468">
        <v>0.007243</v>
      </c>
      <c r="K1560" s="469">
        <v>0</v>
      </c>
      <c r="L1560" s="469">
        <v>0</v>
      </c>
      <c r="M1560" s="463">
        <v>1.4146</v>
      </c>
      <c r="N1560" s="464">
        <f>4*K1560/J1560</f>
        <v>0</v>
      </c>
      <c r="O1560" s="464">
        <f>4*L1560/I1560</f>
        <v>0</v>
      </c>
      <c r="P1560" s="462">
        <f>N1560*E1560</f>
        <v>0</v>
      </c>
      <c r="Q1560" s="462">
        <f>O1560*E1560</f>
        <v>0</v>
      </c>
    </row>
    <row r="1561" ht="18.65" customHeight="1">
      <c r="A1561" t="s" s="467">
        <v>3479</v>
      </c>
      <c r="B1561" t="s" s="467">
        <v>232</v>
      </c>
      <c r="C1561" s="465">
        <v>20</v>
      </c>
      <c r="D1561" t="s" s="58">
        <v>1121</v>
      </c>
      <c r="E1561" s="468">
        <v>0.01436</v>
      </c>
      <c r="F1561" s="468">
        <v>0.017048</v>
      </c>
      <c r="G1561" s="468">
        <v>0.015487</v>
      </c>
      <c r="H1561" s="468">
        <v>0.007623</v>
      </c>
      <c r="I1561" s="468">
        <v>0.006437</v>
      </c>
      <c r="J1561" s="468">
        <v>0.006306</v>
      </c>
      <c r="K1561" s="469">
        <v>5e-06</v>
      </c>
      <c r="L1561" s="469">
        <v>0.002129</v>
      </c>
      <c r="M1561" s="463">
        <v>9.7979</v>
      </c>
      <c r="N1561" s="464">
        <f>4*K1561/J1561</f>
        <v>0.00317158261972724</v>
      </c>
      <c r="O1561" s="464">
        <f>4*L1561/I1561</f>
        <v>1.32297654186733</v>
      </c>
      <c r="P1561" s="462">
        <f>N1561*E1561</f>
        <v>4.55439264192832e-05</v>
      </c>
      <c r="Q1561" s="462">
        <f>O1561*E1561</f>
        <v>0.0189979431412149</v>
      </c>
    </row>
    <row r="1562" ht="18.65" customHeight="1">
      <c r="A1562" t="s" s="467">
        <v>3479</v>
      </c>
      <c r="B1562" t="s" s="467">
        <v>232</v>
      </c>
      <c r="C1562" s="465">
        <v>21</v>
      </c>
      <c r="D1562" t="s" s="58">
        <v>1122</v>
      </c>
      <c r="E1562" s="468">
        <v>0.00531</v>
      </c>
      <c r="F1562" s="468">
        <v>0.017282</v>
      </c>
      <c r="G1562" s="468">
        <v>0.018806</v>
      </c>
      <c r="H1562" s="468">
        <v>0.086628</v>
      </c>
      <c r="I1562" s="468">
        <v>5e-06</v>
      </c>
      <c r="J1562" s="468">
        <v>0.003443</v>
      </c>
      <c r="K1562" s="469">
        <v>0</v>
      </c>
      <c r="L1562" s="469">
        <v>0</v>
      </c>
      <c r="M1562" s="463">
        <v>0</v>
      </c>
      <c r="N1562" s="464">
        <f>4*K1562/J1562</f>
        <v>0</v>
      </c>
      <c r="O1562" s="464">
        <f>4*L1562/I1562</f>
        <v>0</v>
      </c>
      <c r="P1562" s="462">
        <f>N1562*E1562</f>
        <v>0</v>
      </c>
      <c r="Q1562" s="462">
        <f>O1562*E1562</f>
        <v>0</v>
      </c>
    </row>
    <row r="1563" ht="18.65" customHeight="1">
      <c r="A1563" t="s" s="467">
        <v>3479</v>
      </c>
      <c r="B1563" t="s" s="467">
        <v>232</v>
      </c>
      <c r="C1563" t="s" s="459">
        <v>216</v>
      </c>
      <c r="D1563" t="s" s="58">
        <v>1122</v>
      </c>
      <c r="E1563" s="468">
        <v>0.012026</v>
      </c>
      <c r="F1563" s="468">
        <v>0.017426</v>
      </c>
      <c r="G1563" s="468">
        <v>0.015342</v>
      </c>
      <c r="H1563" s="468">
        <v>0.02025</v>
      </c>
      <c r="I1563" s="468">
        <v>0.006773</v>
      </c>
      <c r="J1563" s="468">
        <v>0.00753</v>
      </c>
      <c r="K1563" s="469">
        <v>0</v>
      </c>
      <c r="L1563" s="469">
        <v>0</v>
      </c>
      <c r="M1563" s="463">
        <v>7.8297</v>
      </c>
      <c r="N1563" s="464">
        <f>4*K1563/J1563</f>
        <v>0</v>
      </c>
      <c r="O1563" s="464">
        <f>4*L1563/I1563</f>
        <v>0</v>
      </c>
      <c r="P1563" s="462">
        <f>N1563*E1563</f>
        <v>0</v>
      </c>
      <c r="Q1563" s="462">
        <f>O1563*E1563</f>
        <v>0</v>
      </c>
    </row>
    <row r="1564" ht="18.65" customHeight="1">
      <c r="A1564" t="s" s="467">
        <v>3480</v>
      </c>
      <c r="B1564" t="s" s="467">
        <v>215</v>
      </c>
      <c r="C1564" s="465">
        <v>1</v>
      </c>
      <c r="D1564" t="s" s="58">
        <v>1121</v>
      </c>
      <c r="E1564" s="468">
        <v>0.019843</v>
      </c>
      <c r="F1564" s="468">
        <v>0.019862</v>
      </c>
      <c r="G1564" s="468">
        <v>0.014793</v>
      </c>
      <c r="H1564" s="468">
        <v>6.600000000000001e-05</v>
      </c>
      <c r="I1564" s="468">
        <v>0.004993</v>
      </c>
      <c r="J1564" s="468">
        <v>0.002328</v>
      </c>
      <c r="K1564" s="469">
        <v>0.002235</v>
      </c>
      <c r="L1564" s="469">
        <v>5e-06</v>
      </c>
      <c r="M1564" s="463">
        <v>47.1288</v>
      </c>
      <c r="N1564" s="464">
        <f>4*K1564/J1564</f>
        <v>3.84020618556701</v>
      </c>
      <c r="O1564" s="464">
        <f>4*L1564/I1564</f>
        <v>0.00400560785099139</v>
      </c>
      <c r="P1564" s="462">
        <f>N1564*E1564</f>
        <v>0.0762012113402062</v>
      </c>
      <c r="Q1564" s="462">
        <f>O1564*E1564</f>
        <v>7.94832765872222e-05</v>
      </c>
    </row>
    <row r="1565" ht="18.65" customHeight="1">
      <c r="A1565" t="s" s="467">
        <v>3480</v>
      </c>
      <c r="B1565" t="s" s="467">
        <v>215</v>
      </c>
      <c r="C1565" t="s" s="459">
        <v>180</v>
      </c>
      <c r="D1565" t="s" s="58">
        <v>1121</v>
      </c>
      <c r="E1565" s="468">
        <v>0.020342</v>
      </c>
      <c r="F1565" s="468">
        <v>0.024136</v>
      </c>
      <c r="G1565" s="468">
        <v>0.013953</v>
      </c>
      <c r="H1565" s="468">
        <v>0.019718</v>
      </c>
      <c r="I1565" s="468">
        <v>0.00996</v>
      </c>
      <c r="J1565" s="468">
        <v>0.002811</v>
      </c>
      <c r="K1565" s="469">
        <v>0.002255</v>
      </c>
      <c r="L1565" s="469">
        <v>5e-06</v>
      </c>
      <c r="M1565" s="463">
        <v>15.589</v>
      </c>
      <c r="N1565" s="464">
        <f>4*K1565/J1565</f>
        <v>3.2088224831021</v>
      </c>
      <c r="O1565" s="464">
        <f>4*L1565/I1565</f>
        <v>0.00200803212851406</v>
      </c>
      <c r="P1565" s="462">
        <f>N1565*E1565</f>
        <v>0.0652738669512629</v>
      </c>
      <c r="Q1565" s="462">
        <f>O1565*E1565</f>
        <v>4.0847389558233e-05</v>
      </c>
    </row>
    <row r="1566" ht="18.65" customHeight="1">
      <c r="A1566" t="s" s="467">
        <v>3480</v>
      </c>
      <c r="B1566" t="s" s="467">
        <v>215</v>
      </c>
      <c r="C1566" t="s" s="459">
        <v>150</v>
      </c>
      <c r="D1566" t="s" s="58">
        <v>1122</v>
      </c>
      <c r="E1566" s="468">
        <v>0.009512</v>
      </c>
      <c r="F1566" s="468">
        <v>0.018804</v>
      </c>
      <c r="G1566" s="468">
        <v>0.022935</v>
      </c>
      <c r="H1566" s="468">
        <v>0.395912</v>
      </c>
      <c r="I1566" s="468">
        <v>0.006591</v>
      </c>
      <c r="J1566" s="468">
        <v>0.002954</v>
      </c>
      <c r="K1566" s="469">
        <v>0</v>
      </c>
      <c r="L1566" s="469">
        <v>0</v>
      </c>
      <c r="M1566" s="463">
        <v>0</v>
      </c>
      <c r="N1566" s="464">
        <f>4*K1566/J1566</f>
        <v>0</v>
      </c>
      <c r="O1566" s="464">
        <f>4*L1566/I1566</f>
        <v>0</v>
      </c>
      <c r="P1566" s="462">
        <f>N1566*E1566</f>
        <v>0</v>
      </c>
      <c r="Q1566" s="462">
        <f>O1566*E1566</f>
        <v>0</v>
      </c>
    </row>
    <row r="1567" ht="18.65" customHeight="1">
      <c r="A1567" t="s" s="467">
        <v>3480</v>
      </c>
      <c r="B1567" t="s" s="467">
        <v>215</v>
      </c>
      <c r="C1567" t="s" s="459">
        <v>182</v>
      </c>
      <c r="D1567" t="s" s="58">
        <v>1122</v>
      </c>
      <c r="E1567" s="468">
        <v>0.018423</v>
      </c>
      <c r="F1567" s="468">
        <v>0.026019</v>
      </c>
      <c r="G1567" s="468">
        <v>0.012621</v>
      </c>
      <c r="H1567" s="468">
        <v>0.023779</v>
      </c>
      <c r="I1567" s="468">
        <v>0.008791</v>
      </c>
      <c r="J1567" s="468">
        <v>0.002094</v>
      </c>
      <c r="K1567" s="469">
        <v>0</v>
      </c>
      <c r="L1567" s="469">
        <v>0</v>
      </c>
      <c r="M1567" s="463">
        <v>0</v>
      </c>
      <c r="N1567" s="464">
        <f>4*K1567/J1567</f>
        <v>0</v>
      </c>
      <c r="O1567" s="464">
        <f>4*L1567/I1567</f>
        <v>0</v>
      </c>
      <c r="P1567" s="462">
        <f>N1567*E1567</f>
        <v>0</v>
      </c>
      <c r="Q1567" s="462">
        <f>O1567*E1567</f>
        <v>0</v>
      </c>
    </row>
    <row r="1568" ht="18.65" customHeight="1">
      <c r="A1568" t="s" s="467">
        <v>3480</v>
      </c>
      <c r="B1568" t="s" s="467">
        <v>215</v>
      </c>
      <c r="C1568" s="465">
        <v>3</v>
      </c>
      <c r="D1568" t="s" s="58">
        <v>1122</v>
      </c>
      <c r="E1568" s="468">
        <v>0.013549</v>
      </c>
      <c r="F1568" s="468">
        <v>0.020765</v>
      </c>
      <c r="G1568" s="468">
        <v>0.016876</v>
      </c>
      <c r="H1568" s="468">
        <v>0.037965</v>
      </c>
      <c r="I1568" s="468">
        <v>0.007394</v>
      </c>
      <c r="J1568" s="468">
        <v>0.002789</v>
      </c>
      <c r="K1568" s="469">
        <v>0</v>
      </c>
      <c r="L1568" s="469">
        <v>0</v>
      </c>
      <c r="M1568" s="463">
        <v>0.9215</v>
      </c>
      <c r="N1568" s="464">
        <f>4*K1568/J1568</f>
        <v>0</v>
      </c>
      <c r="O1568" s="464">
        <f>4*L1568/I1568</f>
        <v>0</v>
      </c>
      <c r="P1568" s="462">
        <f>N1568*E1568</f>
        <v>0</v>
      </c>
      <c r="Q1568" s="462">
        <f>O1568*E1568</f>
        <v>0</v>
      </c>
    </row>
    <row r="1569" ht="18.65" customHeight="1">
      <c r="A1569" t="s" s="467">
        <v>3480</v>
      </c>
      <c r="B1569" t="s" s="467">
        <v>215</v>
      </c>
      <c r="C1569" s="465">
        <v>4</v>
      </c>
      <c r="D1569" t="s" s="58">
        <v>1121</v>
      </c>
      <c r="E1569" s="468">
        <v>0.014023</v>
      </c>
      <c r="F1569" s="468">
        <v>0.021198</v>
      </c>
      <c r="G1569" s="468">
        <v>0.017339</v>
      </c>
      <c r="H1569" s="468">
        <v>0.054739</v>
      </c>
      <c r="I1569" s="468">
        <v>0.00744</v>
      </c>
      <c r="J1569" s="468">
        <v>0.002338</v>
      </c>
      <c r="K1569" s="469">
        <v>0.00285</v>
      </c>
      <c r="L1569" s="469">
        <v>5e-06</v>
      </c>
      <c r="M1569" s="463">
        <v>10.1767</v>
      </c>
      <c r="N1569" s="464">
        <f>4*K1569/J1569</f>
        <v>4.8759623609923</v>
      </c>
      <c r="O1569" s="464">
        <f>4*L1569/I1569</f>
        <v>0.00268817204301075</v>
      </c>
      <c r="P1569" s="462">
        <f>N1569*E1569</f>
        <v>0.068375620188195</v>
      </c>
      <c r="Q1569" s="462">
        <f>O1569*E1569</f>
        <v>3.76962365591397e-05</v>
      </c>
    </row>
    <row r="1570" ht="18.65" customHeight="1">
      <c r="A1570" t="s" s="467">
        <v>3480</v>
      </c>
      <c r="B1570" t="s" s="467">
        <v>215</v>
      </c>
      <c r="C1570" s="465">
        <v>5</v>
      </c>
      <c r="D1570" t="s" s="58">
        <v>1122</v>
      </c>
      <c r="E1570" s="468">
        <v>0.015534</v>
      </c>
      <c r="F1570" s="468">
        <v>0.023412</v>
      </c>
      <c r="G1570" s="468">
        <v>0.01338</v>
      </c>
      <c r="H1570" s="468">
        <v>0.033646</v>
      </c>
      <c r="I1570" s="468">
        <v>0.006402</v>
      </c>
      <c r="J1570" s="468">
        <v>0.002533</v>
      </c>
      <c r="K1570" s="469">
        <v>0</v>
      </c>
      <c r="L1570" s="469">
        <v>0</v>
      </c>
      <c r="M1570" s="463">
        <v>0.2555</v>
      </c>
      <c r="N1570" s="464">
        <f>4*K1570/J1570</f>
        <v>0</v>
      </c>
      <c r="O1570" s="464">
        <f>4*L1570/I1570</f>
        <v>0</v>
      </c>
      <c r="P1570" s="462">
        <f>N1570*E1570</f>
        <v>0</v>
      </c>
      <c r="Q1570" s="462">
        <f>O1570*E1570</f>
        <v>0</v>
      </c>
    </row>
    <row r="1571" ht="18.65" customHeight="1">
      <c r="A1571" t="s" s="467">
        <v>3480</v>
      </c>
      <c r="B1571" t="s" s="467">
        <v>215</v>
      </c>
      <c r="C1571" s="465">
        <v>6</v>
      </c>
      <c r="D1571" t="s" s="58">
        <v>1121</v>
      </c>
      <c r="E1571" s="468">
        <v>0.021107</v>
      </c>
      <c r="F1571" s="468">
        <v>0.021128</v>
      </c>
      <c r="G1571" s="468">
        <v>0.017531</v>
      </c>
      <c r="H1571" s="468">
        <v>0.000152</v>
      </c>
      <c r="I1571" s="468">
        <v>0.004946</v>
      </c>
      <c r="J1571" s="468">
        <v>0.002329</v>
      </c>
      <c r="K1571" s="469">
        <v>0.001565</v>
      </c>
      <c r="L1571" s="469">
        <v>0.001038</v>
      </c>
      <c r="M1571" s="463">
        <v>21.1142</v>
      </c>
      <c r="N1571" s="464">
        <f>4*K1571/J1571</f>
        <v>2.68784886217261</v>
      </c>
      <c r="O1571" s="464">
        <f>4*L1571/I1571</f>
        <v>0.83946623534169</v>
      </c>
      <c r="P1571" s="462">
        <f>N1571*E1571</f>
        <v>0.0567324259338773</v>
      </c>
      <c r="Q1571" s="462">
        <f>O1571*E1571</f>
        <v>0.0177186138293571</v>
      </c>
    </row>
    <row r="1572" ht="18.65" customHeight="1">
      <c r="A1572" t="s" s="467">
        <v>3480</v>
      </c>
      <c r="B1572" t="s" s="467">
        <v>215</v>
      </c>
      <c r="C1572" s="465">
        <v>7</v>
      </c>
      <c r="D1572" t="s" s="58">
        <v>1122</v>
      </c>
      <c r="E1572" s="468">
        <v>0.016979</v>
      </c>
      <c r="F1572" s="468">
        <v>0.021059</v>
      </c>
      <c r="G1572" s="468">
        <v>0.016039</v>
      </c>
      <c r="H1572" s="468">
        <v>0.014461</v>
      </c>
      <c r="I1572" s="468">
        <v>0.005652</v>
      </c>
      <c r="J1572" s="468">
        <v>0.002921</v>
      </c>
      <c r="K1572" s="469">
        <v>0</v>
      </c>
      <c r="L1572" s="469">
        <v>0</v>
      </c>
      <c r="M1572" s="463">
        <v>8.7738</v>
      </c>
      <c r="N1572" s="464">
        <f>4*K1572/J1572</f>
        <v>0</v>
      </c>
      <c r="O1572" s="464">
        <f>4*L1572/I1572</f>
        <v>0</v>
      </c>
      <c r="P1572" s="462">
        <f>N1572*E1572</f>
        <v>0</v>
      </c>
      <c r="Q1572" s="462">
        <f>O1572*E1572</f>
        <v>0</v>
      </c>
    </row>
    <row r="1573" ht="18.65" customHeight="1">
      <c r="A1573" t="s" s="467">
        <v>3480</v>
      </c>
      <c r="B1573" t="s" s="467">
        <v>215</v>
      </c>
      <c r="C1573" s="465">
        <v>8</v>
      </c>
      <c r="D1573" t="s" s="58">
        <v>1121</v>
      </c>
      <c r="E1573" s="468">
        <v>0.01664</v>
      </c>
      <c r="F1573" s="468">
        <v>0.020955</v>
      </c>
      <c r="G1573" s="468">
        <v>0.016401</v>
      </c>
      <c r="H1573" s="468">
        <v>0.029467</v>
      </c>
      <c r="I1573" s="468">
        <v>0.006289</v>
      </c>
      <c r="J1573" s="468">
        <v>0.00272</v>
      </c>
      <c r="K1573" s="469">
        <v>0.001551</v>
      </c>
      <c r="L1573" s="469">
        <v>5e-06</v>
      </c>
      <c r="M1573" s="463">
        <v>10.4276</v>
      </c>
      <c r="N1573" s="464">
        <f>4*K1573/J1573</f>
        <v>2.28088235294118</v>
      </c>
      <c r="O1573" s="464">
        <f>4*L1573/I1573</f>
        <v>0.00318015582763555</v>
      </c>
      <c r="P1573" s="462">
        <f>N1573*E1573</f>
        <v>0.0379538823529412</v>
      </c>
      <c r="Q1573" s="462">
        <f>O1573*E1573</f>
        <v>5.29177929718556e-05</v>
      </c>
    </row>
    <row r="1574" ht="18.65" customHeight="1">
      <c r="A1574" t="s" s="467">
        <v>3480</v>
      </c>
      <c r="B1574" t="s" s="467">
        <v>215</v>
      </c>
      <c r="C1574" s="465">
        <v>9</v>
      </c>
      <c r="D1574" t="s" s="58">
        <v>1121</v>
      </c>
      <c r="E1574" s="468">
        <v>0.023777</v>
      </c>
      <c r="F1574" s="468">
        <v>0.0238</v>
      </c>
      <c r="G1574" s="468">
        <v>0.014728</v>
      </c>
      <c r="H1574" s="468">
        <v>7.8e-05</v>
      </c>
      <c r="I1574" s="468">
        <v>0.008828000000000001</v>
      </c>
      <c r="J1574" s="468">
        <v>0.002517</v>
      </c>
      <c r="K1574" s="469">
        <v>0.004139</v>
      </c>
      <c r="L1574" s="469">
        <v>5e-06</v>
      </c>
      <c r="M1574" s="463">
        <v>30.1548</v>
      </c>
      <c r="N1574" s="464">
        <f>4*K1574/J1574</f>
        <v>6.57767183154549</v>
      </c>
      <c r="O1574" s="464">
        <f>4*L1574/I1574</f>
        <v>0.00226551880380607</v>
      </c>
      <c r="P1574" s="462">
        <f>N1574*E1574</f>
        <v>0.156397303138657</v>
      </c>
      <c r="Q1574" s="462">
        <f>O1574*E1574</f>
        <v>5.38672405980969e-05</v>
      </c>
    </row>
    <row r="1575" ht="18.65" customHeight="1">
      <c r="A1575" t="s" s="467">
        <v>3480</v>
      </c>
      <c r="B1575" t="s" s="467">
        <v>215</v>
      </c>
      <c r="C1575" s="465">
        <v>10</v>
      </c>
      <c r="D1575" t="s" s="58">
        <v>1121</v>
      </c>
      <c r="E1575" s="468">
        <v>0.014796</v>
      </c>
      <c r="F1575" s="468">
        <v>0.020116</v>
      </c>
      <c r="G1575" s="468">
        <v>0.015509</v>
      </c>
      <c r="H1575" s="468">
        <v>0.032682</v>
      </c>
      <c r="I1575" s="468">
        <v>0.005115</v>
      </c>
      <c r="J1575" s="468">
        <v>0.002601</v>
      </c>
      <c r="K1575" s="469">
        <v>0.001189</v>
      </c>
      <c r="L1575" s="469">
        <v>5e-06</v>
      </c>
      <c r="M1575" s="463">
        <v>16.6083</v>
      </c>
      <c r="N1575" s="464">
        <f>4*K1575/J1575</f>
        <v>1.82852748942714</v>
      </c>
      <c r="O1575" s="464">
        <f>4*L1575/I1575</f>
        <v>0.00391006842619746</v>
      </c>
      <c r="P1575" s="462">
        <f>N1575*E1575</f>
        <v>0.027054892733564</v>
      </c>
      <c r="Q1575" s="462">
        <f>O1575*E1575</f>
        <v>5.78533724340176e-05</v>
      </c>
    </row>
    <row r="1576" ht="18.65" customHeight="1">
      <c r="A1576" t="s" s="467">
        <v>3480</v>
      </c>
      <c r="B1576" t="s" s="467">
        <v>215</v>
      </c>
      <c r="C1576" s="465">
        <v>11</v>
      </c>
      <c r="D1576" t="s" s="58">
        <v>1122</v>
      </c>
      <c r="E1576" s="468">
        <v>0.015603</v>
      </c>
      <c r="F1576" s="468">
        <v>0.019997</v>
      </c>
      <c r="G1576" s="468">
        <v>0.016422</v>
      </c>
      <c r="H1576" s="468">
        <v>0.024302</v>
      </c>
      <c r="I1576" s="468">
        <v>0.006268</v>
      </c>
      <c r="J1576" s="468">
        <v>0.003016</v>
      </c>
      <c r="K1576" s="469">
        <v>0</v>
      </c>
      <c r="L1576" s="469">
        <v>0</v>
      </c>
      <c r="M1576" s="463">
        <v>1.8723</v>
      </c>
      <c r="N1576" s="464">
        <f>4*K1576/J1576</f>
        <v>0</v>
      </c>
      <c r="O1576" s="464">
        <f>4*L1576/I1576</f>
        <v>0</v>
      </c>
      <c r="P1576" s="462">
        <f>N1576*E1576</f>
        <v>0</v>
      </c>
      <c r="Q1576" s="462">
        <f>O1576*E1576</f>
        <v>0</v>
      </c>
    </row>
    <row r="1577" ht="18.65" customHeight="1">
      <c r="A1577" t="s" s="467">
        <v>3480</v>
      </c>
      <c r="B1577" t="s" s="467">
        <v>215</v>
      </c>
      <c r="C1577" s="465">
        <v>12</v>
      </c>
      <c r="D1577" t="s" s="58">
        <v>1121</v>
      </c>
      <c r="E1577" s="468">
        <v>0.016565</v>
      </c>
      <c r="F1577" s="468">
        <v>0.020826</v>
      </c>
      <c r="G1577" s="468">
        <v>0.014725</v>
      </c>
      <c r="H1577" s="468">
        <v>0.018743</v>
      </c>
      <c r="I1577" s="468">
        <v>0.005754</v>
      </c>
      <c r="J1577" s="468">
        <v>0.002362</v>
      </c>
      <c r="K1577" s="469">
        <v>0.001181</v>
      </c>
      <c r="L1577" s="469">
        <v>5e-06</v>
      </c>
      <c r="M1577" s="463">
        <v>28.0884</v>
      </c>
      <c r="N1577" s="464">
        <f>4*K1577/J1577</f>
        <v>2</v>
      </c>
      <c r="O1577" s="464">
        <f>4*L1577/I1577</f>
        <v>0.00347584289190129</v>
      </c>
      <c r="P1577" s="462">
        <f>N1577*E1577</f>
        <v>0.03313</v>
      </c>
      <c r="Q1577" s="462">
        <f>O1577*E1577</f>
        <v>5.75773375043449e-05</v>
      </c>
    </row>
    <row r="1578" ht="18.65" customHeight="1">
      <c r="A1578" t="s" s="467">
        <v>3480</v>
      </c>
      <c r="B1578" t="s" s="467">
        <v>215</v>
      </c>
      <c r="C1578" s="465">
        <v>13</v>
      </c>
      <c r="D1578" t="s" s="58">
        <v>1121</v>
      </c>
      <c r="E1578" s="468">
        <v>0.019647</v>
      </c>
      <c r="F1578" s="468">
        <v>0.019666</v>
      </c>
      <c r="G1578" s="468">
        <v>0.016429</v>
      </c>
      <c r="H1578" s="468">
        <v>8.7e-05</v>
      </c>
      <c r="I1578" s="468">
        <v>0.006147</v>
      </c>
      <c r="J1578" s="468">
        <v>0.00243</v>
      </c>
      <c r="K1578" s="469">
        <v>0.001972</v>
      </c>
      <c r="L1578" s="469">
        <v>0.000154</v>
      </c>
      <c r="M1578" s="463">
        <v>30.5894</v>
      </c>
      <c r="N1578" s="464">
        <f>4*K1578/J1578</f>
        <v>3.24609053497942</v>
      </c>
      <c r="O1578" s="464">
        <f>4*L1578/I1578</f>
        <v>0.100211485277371</v>
      </c>
      <c r="P1578" s="462">
        <f>N1578*E1578</f>
        <v>0.06377594074074069</v>
      </c>
      <c r="Q1578" s="462">
        <f>O1578*E1578</f>
        <v>0.00196885505124451</v>
      </c>
    </row>
    <row r="1579" ht="18.65" customHeight="1">
      <c r="A1579" t="s" s="467">
        <v>3480</v>
      </c>
      <c r="B1579" t="s" s="467">
        <v>215</v>
      </c>
      <c r="C1579" s="465">
        <v>14</v>
      </c>
      <c r="D1579" t="s" s="58">
        <v>1122</v>
      </c>
      <c r="E1579" s="468">
        <v>0.013278</v>
      </c>
      <c r="F1579" s="468">
        <v>0.02293</v>
      </c>
      <c r="G1579" s="468">
        <v>0.015675</v>
      </c>
      <c r="H1579" s="468">
        <v>0.07613300000000001</v>
      </c>
      <c r="I1579" s="468">
        <v>0.007707</v>
      </c>
      <c r="J1579" s="468">
        <v>0.00298</v>
      </c>
      <c r="K1579" s="469">
        <v>0</v>
      </c>
      <c r="L1579" s="469">
        <v>0</v>
      </c>
      <c r="M1579" s="463">
        <v>7.455</v>
      </c>
      <c r="N1579" s="464">
        <f>4*K1579/J1579</f>
        <v>0</v>
      </c>
      <c r="O1579" s="464">
        <f>4*L1579/I1579</f>
        <v>0</v>
      </c>
      <c r="P1579" s="462">
        <f>N1579*E1579</f>
        <v>0</v>
      </c>
      <c r="Q1579" s="462">
        <f>O1579*E1579</f>
        <v>0</v>
      </c>
    </row>
    <row r="1580" ht="18.65" customHeight="1">
      <c r="A1580" t="s" s="467">
        <v>3480</v>
      </c>
      <c r="B1580" t="s" s="467">
        <v>215</v>
      </c>
      <c r="C1580" t="s" s="459">
        <v>3114</v>
      </c>
      <c r="D1580" t="s" s="58">
        <v>1122</v>
      </c>
      <c r="E1580" s="468">
        <v>0.020454</v>
      </c>
      <c r="F1580" s="468">
        <v>0.024631</v>
      </c>
      <c r="G1580" s="468">
        <v>0.014885</v>
      </c>
      <c r="H1580" s="468">
        <v>0.024689</v>
      </c>
      <c r="I1580" s="468">
        <v>0.003834</v>
      </c>
      <c r="J1580" s="468">
        <v>0.004196</v>
      </c>
      <c r="K1580" s="469">
        <v>0</v>
      </c>
      <c r="L1580" s="469">
        <v>0</v>
      </c>
      <c r="M1580" s="463">
        <v>1.7313</v>
      </c>
      <c r="N1580" s="464">
        <f>4*K1580/J1580</f>
        <v>0</v>
      </c>
      <c r="O1580" s="464">
        <f>4*L1580/I1580</f>
        <v>0</v>
      </c>
      <c r="P1580" s="462">
        <f>N1580*E1580</f>
        <v>0</v>
      </c>
      <c r="Q1580" s="462">
        <f>O1580*E1580</f>
        <v>0</v>
      </c>
    </row>
    <row r="1581" ht="18.65" customHeight="1">
      <c r="A1581" t="s" s="467">
        <v>3480</v>
      </c>
      <c r="B1581" t="s" s="467">
        <v>215</v>
      </c>
      <c r="C1581" t="s" s="459">
        <v>167</v>
      </c>
      <c r="D1581" t="s" s="58">
        <v>1122</v>
      </c>
      <c r="E1581" s="468">
        <v>0.017593</v>
      </c>
      <c r="F1581" s="468">
        <v>0.022856</v>
      </c>
      <c r="G1581" s="468">
        <v>0.01376</v>
      </c>
      <c r="H1581" s="468">
        <v>0.015475</v>
      </c>
      <c r="I1581" s="468">
        <v>0.003066</v>
      </c>
      <c r="J1581" s="468">
        <v>0.002115</v>
      </c>
      <c r="K1581" s="469">
        <v>0</v>
      </c>
      <c r="L1581" s="469">
        <v>0</v>
      </c>
      <c r="M1581" s="463">
        <v>0</v>
      </c>
      <c r="N1581" s="464">
        <f>4*K1581/J1581</f>
        <v>0</v>
      </c>
      <c r="O1581" s="464">
        <f>4*L1581/I1581</f>
        <v>0</v>
      </c>
      <c r="P1581" s="462">
        <f>N1581*E1581</f>
        <v>0</v>
      </c>
      <c r="Q1581" s="462">
        <f>O1581*E1581</f>
        <v>0</v>
      </c>
    </row>
    <row r="1582" ht="18.65" customHeight="1">
      <c r="A1582" t="s" s="467">
        <v>3480</v>
      </c>
      <c r="B1582" t="s" s="467">
        <v>215</v>
      </c>
      <c r="C1582" t="s" s="459">
        <v>3115</v>
      </c>
      <c r="D1582" t="s" s="58">
        <v>1121</v>
      </c>
      <c r="E1582" s="468">
        <v>0.013512</v>
      </c>
      <c r="F1582" s="468">
        <v>0.021143</v>
      </c>
      <c r="G1582" s="468">
        <v>0.016917</v>
      </c>
      <c r="H1582" s="468">
        <v>0.093722</v>
      </c>
      <c r="I1582" s="468">
        <v>0.009247999999999999</v>
      </c>
      <c r="J1582" s="468">
        <v>0.002645</v>
      </c>
      <c r="K1582" s="469">
        <v>0.002692</v>
      </c>
      <c r="L1582" s="469">
        <v>5e-06</v>
      </c>
      <c r="M1582" s="463">
        <v>9.746</v>
      </c>
      <c r="N1582" s="464">
        <f>4*K1582/J1582</f>
        <v>4.0710775047259</v>
      </c>
      <c r="O1582" s="464">
        <f>4*L1582/I1582</f>
        <v>0.00216262975778547</v>
      </c>
      <c r="P1582" s="462">
        <f>N1582*E1582</f>
        <v>0.0550083992438564</v>
      </c>
      <c r="Q1582" s="462">
        <f>O1582*E1582</f>
        <v>2.92214532871973e-05</v>
      </c>
    </row>
    <row r="1583" ht="18.65" customHeight="1">
      <c r="A1583" t="s" s="467">
        <v>3480</v>
      </c>
      <c r="B1583" t="s" s="467">
        <v>215</v>
      </c>
      <c r="C1583" s="465">
        <v>16</v>
      </c>
      <c r="D1583" t="s" s="58">
        <v>1121</v>
      </c>
      <c r="E1583" s="468">
        <v>0.023865</v>
      </c>
      <c r="F1583" s="468">
        <v>0.023889</v>
      </c>
      <c r="G1583" s="468">
        <v>0.014721</v>
      </c>
      <c r="H1583" s="468">
        <v>8.8e-05</v>
      </c>
      <c r="I1583" s="468">
        <v>0.007744</v>
      </c>
      <c r="J1583" s="468">
        <v>0.001992</v>
      </c>
      <c r="K1583" s="469">
        <v>0.002048</v>
      </c>
      <c r="L1583" s="469">
        <v>5e-06</v>
      </c>
      <c r="M1583" s="463">
        <v>39.936</v>
      </c>
      <c r="N1583" s="464">
        <f>4*K1583/J1583</f>
        <v>4.11244979919679</v>
      </c>
      <c r="O1583" s="464">
        <f>4*L1583/I1583</f>
        <v>0.00258264462809917</v>
      </c>
      <c r="P1583" s="462">
        <f>N1583*E1583</f>
        <v>0.0981436144578314</v>
      </c>
      <c r="Q1583" s="462">
        <f>O1583*E1583</f>
        <v>6.16348140495867e-05</v>
      </c>
    </row>
    <row r="1584" ht="18.65" customHeight="1">
      <c r="A1584" t="s" s="467">
        <v>3480</v>
      </c>
      <c r="B1584" t="s" s="467">
        <v>215</v>
      </c>
      <c r="C1584" s="465">
        <v>17</v>
      </c>
      <c r="D1584" t="s" s="58">
        <v>1121</v>
      </c>
      <c r="E1584" s="468">
        <v>0.020369</v>
      </c>
      <c r="F1584" s="468">
        <v>0.02039</v>
      </c>
      <c r="G1584" s="468">
        <v>0.014853</v>
      </c>
      <c r="H1584" s="468">
        <v>0.000119</v>
      </c>
      <c r="I1584" s="468">
        <v>0.005257</v>
      </c>
      <c r="J1584" s="468">
        <v>0.002414</v>
      </c>
      <c r="K1584" s="469">
        <v>0.001709</v>
      </c>
      <c r="L1584" s="469">
        <v>5e-06</v>
      </c>
      <c r="M1584" s="463">
        <v>24.8311</v>
      </c>
      <c r="N1584" s="464">
        <f>4*K1584/J1584</f>
        <v>2.83181441590721</v>
      </c>
      <c r="O1584" s="464">
        <f>4*L1584/I1584</f>
        <v>0.00380445120791326</v>
      </c>
      <c r="P1584" s="462">
        <f>N1584*E1584</f>
        <v>0.057681227837614</v>
      </c>
      <c r="Q1584" s="462">
        <f>O1584*E1584</f>
        <v>7.74928666539852e-05</v>
      </c>
    </row>
    <row r="1585" ht="18.65" customHeight="1">
      <c r="A1585" t="s" s="467">
        <v>3480</v>
      </c>
      <c r="B1585" t="s" s="467">
        <v>215</v>
      </c>
      <c r="C1585" s="465">
        <v>18</v>
      </c>
      <c r="D1585" t="s" s="58">
        <v>1122</v>
      </c>
      <c r="E1585" s="468">
        <v>0.016608</v>
      </c>
      <c r="F1585" s="468">
        <v>0.020717</v>
      </c>
      <c r="G1585" s="468">
        <v>0.015241</v>
      </c>
      <c r="H1585" s="468">
        <v>0.015236</v>
      </c>
      <c r="I1585" s="468">
        <v>0.006296</v>
      </c>
      <c r="J1585" s="468">
        <v>0.002789</v>
      </c>
      <c r="K1585" s="469">
        <v>0</v>
      </c>
      <c r="L1585" s="469">
        <v>0</v>
      </c>
      <c r="M1585" s="463">
        <v>0</v>
      </c>
      <c r="N1585" s="464">
        <f>4*K1585/J1585</f>
        <v>0</v>
      </c>
      <c r="O1585" s="464">
        <f>4*L1585/I1585</f>
        <v>0</v>
      </c>
      <c r="P1585" s="462">
        <f>N1585*E1585</f>
        <v>0</v>
      </c>
      <c r="Q1585" s="462">
        <f>O1585*E1585</f>
        <v>0</v>
      </c>
    </row>
    <row r="1586" ht="18.65" customHeight="1">
      <c r="A1586" t="s" s="467">
        <v>3480</v>
      </c>
      <c r="B1586" t="s" s="467">
        <v>215</v>
      </c>
      <c r="C1586" s="465">
        <v>19</v>
      </c>
      <c r="D1586" t="s" s="58">
        <v>1122</v>
      </c>
      <c r="E1586" s="468">
        <v>0.018657</v>
      </c>
      <c r="F1586" s="468">
        <v>0.019246</v>
      </c>
      <c r="G1586" s="468">
        <v>0.016692</v>
      </c>
      <c r="H1586" s="468">
        <v>0.002378</v>
      </c>
      <c r="I1586" s="468">
        <v>0.004277</v>
      </c>
      <c r="J1586" s="468">
        <v>0.002643</v>
      </c>
      <c r="K1586" s="469">
        <v>0</v>
      </c>
      <c r="L1586" s="469">
        <v>0</v>
      </c>
      <c r="M1586" s="463">
        <v>7.5448</v>
      </c>
      <c r="N1586" s="464">
        <f>4*K1586/J1586</f>
        <v>0</v>
      </c>
      <c r="O1586" s="464">
        <f>4*L1586/I1586</f>
        <v>0</v>
      </c>
      <c r="P1586" s="462">
        <f>N1586*E1586</f>
        <v>0</v>
      </c>
      <c r="Q1586" s="462">
        <f>O1586*E1586</f>
        <v>0</v>
      </c>
    </row>
    <row r="1587" ht="18.65" customHeight="1">
      <c r="A1587" t="s" s="467">
        <v>3480</v>
      </c>
      <c r="B1587" t="s" s="467">
        <v>215</v>
      </c>
      <c r="C1587" s="465">
        <v>20</v>
      </c>
      <c r="D1587" t="s" s="58">
        <v>1121</v>
      </c>
      <c r="E1587" s="468">
        <v>0.018413</v>
      </c>
      <c r="F1587" s="468">
        <v>0.021155</v>
      </c>
      <c r="G1587" s="468">
        <v>0.014939</v>
      </c>
      <c r="H1587" s="468">
        <v>0.00697</v>
      </c>
      <c r="I1587" s="468">
        <v>0.004664</v>
      </c>
      <c r="J1587" s="468">
        <v>0.002612</v>
      </c>
      <c r="K1587" s="469">
        <v>0.001449</v>
      </c>
      <c r="L1587" s="469">
        <v>5e-06</v>
      </c>
      <c r="M1587" s="463">
        <v>30.3695</v>
      </c>
      <c r="N1587" s="464">
        <f>4*K1587/J1587</f>
        <v>2.21898928024502</v>
      </c>
      <c r="O1587" s="464">
        <f>4*L1587/I1587</f>
        <v>0.00428816466552316</v>
      </c>
      <c r="P1587" s="462">
        <f>N1587*E1587</f>
        <v>0.0408582496171516</v>
      </c>
      <c r="Q1587" s="462">
        <f>O1587*E1587</f>
        <v>7.89579759862779e-05</v>
      </c>
    </row>
    <row r="1588" ht="18.65" customHeight="1">
      <c r="A1588" t="s" s="467">
        <v>3480</v>
      </c>
      <c r="B1588" t="s" s="467">
        <v>215</v>
      </c>
      <c r="C1588" s="465">
        <v>21</v>
      </c>
      <c r="D1588" t="s" s="58">
        <v>1121</v>
      </c>
      <c r="E1588" s="468">
        <v>0.019933</v>
      </c>
      <c r="F1588" s="468">
        <v>0.023308</v>
      </c>
      <c r="G1588" s="468">
        <v>0.014473</v>
      </c>
      <c r="H1588" s="468">
        <v>0.008894000000000001</v>
      </c>
      <c r="I1588" s="468">
        <v>2.5e-05</v>
      </c>
      <c r="J1588" s="468">
        <v>0.001796</v>
      </c>
      <c r="K1588" s="469">
        <v>0.001108</v>
      </c>
      <c r="L1588" s="469">
        <v>5e-06</v>
      </c>
      <c r="M1588" s="463">
        <v>14.0081</v>
      </c>
      <c r="N1588" s="464">
        <f>4*K1588/J1588</f>
        <v>2.46770601336303</v>
      </c>
      <c r="O1588" s="464">
        <f>4*L1588/I1588</f>
        <v>0.8</v>
      </c>
      <c r="P1588" s="462">
        <f>N1588*E1588</f>
        <v>0.0491887839643653</v>
      </c>
      <c r="Q1588" s="462">
        <f>O1588*E1588</f>
        <v>0.0159464</v>
      </c>
    </row>
    <row r="1589" ht="18.65" customHeight="1">
      <c r="A1589" t="s" s="467">
        <v>3480</v>
      </c>
      <c r="B1589" t="s" s="467">
        <v>215</v>
      </c>
      <c r="C1589" t="s" s="459">
        <v>216</v>
      </c>
      <c r="D1589" t="s" s="58">
        <v>1121</v>
      </c>
      <c r="E1589" s="468">
        <v>0.017166</v>
      </c>
      <c r="F1589" s="468">
        <v>0.020803</v>
      </c>
      <c r="G1589" s="468">
        <v>0.015843</v>
      </c>
      <c r="H1589" s="468">
        <v>0.018345</v>
      </c>
      <c r="I1589" s="468">
        <v>0.006016</v>
      </c>
      <c r="J1589" s="468">
        <v>0.002531</v>
      </c>
      <c r="K1589" s="469">
        <v>0.001426</v>
      </c>
      <c r="L1589" s="469">
        <v>5e-06</v>
      </c>
      <c r="M1589" s="463">
        <v>326.8367</v>
      </c>
      <c r="N1589" s="464">
        <f>4*K1589/J1589</f>
        <v>2.2536546819439</v>
      </c>
      <c r="O1589" s="464">
        <f>4*L1589/I1589</f>
        <v>0.00332446808510638</v>
      </c>
      <c r="P1589" s="462">
        <f>N1589*E1589</f>
        <v>0.038686236270249</v>
      </c>
      <c r="Q1589" s="462">
        <f>O1589*E1589</f>
        <v>5.70678191489361e-05</v>
      </c>
    </row>
    <row r="1590" ht="18.65" customHeight="1">
      <c r="A1590" t="s" s="467">
        <v>3480</v>
      </c>
      <c r="B1590" t="s" s="467">
        <v>232</v>
      </c>
      <c r="C1590" s="465">
        <v>1</v>
      </c>
      <c r="D1590" t="s" s="58">
        <v>1122</v>
      </c>
      <c r="E1590" s="468">
        <v>0.013463</v>
      </c>
      <c r="F1590" s="468">
        <v>0.017769</v>
      </c>
      <c r="G1590" s="468">
        <v>0.016403</v>
      </c>
      <c r="H1590" s="468">
        <v>0.031446</v>
      </c>
      <c r="I1590" s="468">
        <v>0.006915</v>
      </c>
      <c r="J1590" s="468">
        <v>0.003004</v>
      </c>
      <c r="K1590" s="469">
        <v>0</v>
      </c>
      <c r="L1590" s="469">
        <v>0</v>
      </c>
      <c r="M1590" s="463">
        <v>0.6171</v>
      </c>
      <c r="N1590" s="464">
        <f>4*K1590/J1590</f>
        <v>0</v>
      </c>
      <c r="O1590" s="464">
        <f>4*L1590/I1590</f>
        <v>0</v>
      </c>
      <c r="P1590" s="462">
        <f>N1590*E1590</f>
        <v>0</v>
      </c>
      <c r="Q1590" s="462">
        <f>O1590*E1590</f>
        <v>0</v>
      </c>
    </row>
    <row r="1591" ht="18.65" customHeight="1">
      <c r="A1591" t="s" s="467">
        <v>3480</v>
      </c>
      <c r="B1591" t="s" s="467">
        <v>232</v>
      </c>
      <c r="C1591" t="s" s="459">
        <v>180</v>
      </c>
      <c r="D1591" t="s" s="58">
        <v>1122</v>
      </c>
      <c r="E1591" s="468">
        <v>0.00613</v>
      </c>
      <c r="F1591" s="468">
        <v>0.011621</v>
      </c>
      <c r="G1591" s="468">
        <v>0.02346</v>
      </c>
      <c r="H1591" s="468">
        <v>0.093206</v>
      </c>
      <c r="I1591" s="468">
        <v>0.004447</v>
      </c>
      <c r="J1591" s="468">
        <v>0.002693</v>
      </c>
      <c r="K1591" s="469">
        <v>0</v>
      </c>
      <c r="L1591" s="469">
        <v>0</v>
      </c>
      <c r="M1591" s="463">
        <v>0</v>
      </c>
      <c r="N1591" s="464">
        <f>4*K1591/J1591</f>
        <v>0</v>
      </c>
      <c r="O1591" s="464">
        <f>4*L1591/I1591</f>
        <v>0</v>
      </c>
      <c r="P1591" s="462">
        <f>N1591*E1591</f>
        <v>0</v>
      </c>
      <c r="Q1591" s="462">
        <f>O1591*E1591</f>
        <v>0</v>
      </c>
    </row>
    <row r="1592" ht="18.65" customHeight="1">
      <c r="A1592" t="s" s="467">
        <v>3480</v>
      </c>
      <c r="B1592" t="s" s="467">
        <v>232</v>
      </c>
      <c r="C1592" t="s" s="459">
        <v>150</v>
      </c>
      <c r="D1592" t="s" s="58">
        <v>1122</v>
      </c>
      <c r="E1592" s="468">
        <v>0.020269</v>
      </c>
      <c r="F1592" s="468">
        <v>0.020775</v>
      </c>
      <c r="G1592" s="468">
        <v>0.012056</v>
      </c>
      <c r="H1592" s="468">
        <v>0.001833</v>
      </c>
      <c r="I1592" s="468">
        <v>0.008763999999999999</v>
      </c>
      <c r="J1592" s="468">
        <v>0.002903</v>
      </c>
      <c r="K1592" s="469">
        <v>0</v>
      </c>
      <c r="L1592" s="469">
        <v>0</v>
      </c>
      <c r="M1592" s="463">
        <v>0</v>
      </c>
      <c r="N1592" s="464">
        <f>4*K1592/J1592</f>
        <v>0</v>
      </c>
      <c r="O1592" s="464">
        <f>4*L1592/I1592</f>
        <v>0</v>
      </c>
      <c r="P1592" s="462">
        <f>N1592*E1592</f>
        <v>0</v>
      </c>
      <c r="Q1592" s="462">
        <f>O1592*E1592</f>
        <v>0</v>
      </c>
    </row>
    <row r="1593" ht="18.65" customHeight="1">
      <c r="A1593" t="s" s="467">
        <v>3480</v>
      </c>
      <c r="B1593" t="s" s="467">
        <v>232</v>
      </c>
      <c r="C1593" t="s" s="459">
        <v>182</v>
      </c>
      <c r="D1593" t="s" s="58">
        <v>1122</v>
      </c>
      <c r="E1593" s="468">
        <v>0.018592</v>
      </c>
      <c r="F1593" s="468">
        <v>0.02245</v>
      </c>
      <c r="G1593" s="468">
        <v>0.010297</v>
      </c>
      <c r="H1593" s="468">
        <v>0.016424</v>
      </c>
      <c r="I1593" s="468">
        <v>0.005841</v>
      </c>
      <c r="J1593" s="468">
        <v>0.002054</v>
      </c>
      <c r="K1593" s="469">
        <v>0</v>
      </c>
      <c r="L1593" s="469">
        <v>0</v>
      </c>
      <c r="M1593" s="463">
        <v>0</v>
      </c>
      <c r="N1593" s="464">
        <f>4*K1593/J1593</f>
        <v>0</v>
      </c>
      <c r="O1593" s="464">
        <f>4*L1593/I1593</f>
        <v>0</v>
      </c>
      <c r="P1593" s="462">
        <f>N1593*E1593</f>
        <v>0</v>
      </c>
      <c r="Q1593" s="462">
        <f>O1593*E1593</f>
        <v>0</v>
      </c>
    </row>
    <row r="1594" ht="18.65" customHeight="1">
      <c r="A1594" t="s" s="467">
        <v>3480</v>
      </c>
      <c r="B1594" t="s" s="467">
        <v>232</v>
      </c>
      <c r="C1594" s="465">
        <v>3</v>
      </c>
      <c r="D1594" t="s" s="58">
        <v>1122</v>
      </c>
      <c r="E1594" s="468">
        <v>0.009573999999999999</v>
      </c>
      <c r="F1594" s="468">
        <v>0.01768</v>
      </c>
      <c r="G1594" s="468">
        <v>0.017933</v>
      </c>
      <c r="H1594" s="468">
        <v>0.155347</v>
      </c>
      <c r="I1594" s="468">
        <v>0.007659</v>
      </c>
      <c r="J1594" s="468">
        <v>0.003801</v>
      </c>
      <c r="K1594" s="469">
        <v>0</v>
      </c>
      <c r="L1594" s="469">
        <v>0</v>
      </c>
      <c r="M1594" s="463">
        <v>7.3159</v>
      </c>
      <c r="N1594" s="464">
        <f>4*K1594/J1594</f>
        <v>0</v>
      </c>
      <c r="O1594" s="464">
        <f>4*L1594/I1594</f>
        <v>0</v>
      </c>
      <c r="P1594" s="462">
        <f>N1594*E1594</f>
        <v>0</v>
      </c>
      <c r="Q1594" s="462">
        <f>O1594*E1594</f>
        <v>0</v>
      </c>
    </row>
    <row r="1595" ht="18.65" customHeight="1">
      <c r="A1595" t="s" s="467">
        <v>3480</v>
      </c>
      <c r="B1595" t="s" s="467">
        <v>232</v>
      </c>
      <c r="C1595" s="465">
        <v>4</v>
      </c>
      <c r="D1595" t="s" s="58">
        <v>1122</v>
      </c>
      <c r="E1595" s="468">
        <v>0.010756</v>
      </c>
      <c r="F1595" s="468">
        <v>0.017713</v>
      </c>
      <c r="G1595" s="468">
        <v>0.01782</v>
      </c>
      <c r="H1595" s="468">
        <v>0.100777</v>
      </c>
      <c r="I1595" s="468">
        <v>0.009797999999999999</v>
      </c>
      <c r="J1595" s="468">
        <v>0.004446</v>
      </c>
      <c r="K1595" s="469">
        <v>0</v>
      </c>
      <c r="L1595" s="469">
        <v>0</v>
      </c>
      <c r="M1595" s="463">
        <v>5.2699</v>
      </c>
      <c r="N1595" s="464">
        <f>4*K1595/J1595</f>
        <v>0</v>
      </c>
      <c r="O1595" s="464">
        <f>4*L1595/I1595</f>
        <v>0</v>
      </c>
      <c r="P1595" s="462">
        <f>N1595*E1595</f>
        <v>0</v>
      </c>
      <c r="Q1595" s="462">
        <f>O1595*E1595</f>
        <v>0</v>
      </c>
    </row>
    <row r="1596" ht="18.65" customHeight="1">
      <c r="A1596" t="s" s="467">
        <v>3480</v>
      </c>
      <c r="B1596" t="s" s="467">
        <v>232</v>
      </c>
      <c r="C1596" s="465">
        <v>5</v>
      </c>
      <c r="D1596" t="s" s="58">
        <v>1122</v>
      </c>
      <c r="E1596" s="468">
        <v>0.012597</v>
      </c>
      <c r="F1596" s="468">
        <v>0.019295</v>
      </c>
      <c r="G1596" s="468">
        <v>0.014755</v>
      </c>
      <c r="H1596" s="468">
        <v>0.037583</v>
      </c>
      <c r="I1596" s="468">
        <v>0.008481000000000001</v>
      </c>
      <c r="J1596" s="468">
        <v>0.003181</v>
      </c>
      <c r="K1596" s="469">
        <v>0</v>
      </c>
      <c r="L1596" s="469">
        <v>0</v>
      </c>
      <c r="M1596" s="463">
        <v>5.245</v>
      </c>
      <c r="N1596" s="464">
        <f>4*K1596/J1596</f>
        <v>0</v>
      </c>
      <c r="O1596" s="464">
        <f>4*L1596/I1596</f>
        <v>0</v>
      </c>
      <c r="P1596" s="462">
        <f>N1596*E1596</f>
        <v>0</v>
      </c>
      <c r="Q1596" s="462">
        <f>O1596*E1596</f>
        <v>0</v>
      </c>
    </row>
    <row r="1597" ht="18.65" customHeight="1">
      <c r="A1597" t="s" s="467">
        <v>3480</v>
      </c>
      <c r="B1597" t="s" s="467">
        <v>232</v>
      </c>
      <c r="C1597" s="465">
        <v>6</v>
      </c>
      <c r="D1597" t="s" s="58">
        <v>1122</v>
      </c>
      <c r="E1597" s="468">
        <v>0.009783999999999999</v>
      </c>
      <c r="F1597" s="468">
        <v>0.017493</v>
      </c>
      <c r="G1597" s="468">
        <v>0.017445</v>
      </c>
      <c r="H1597" s="468">
        <v>0.125111</v>
      </c>
      <c r="I1597" s="468">
        <v>0.006459</v>
      </c>
      <c r="J1597" s="468">
        <v>0.00428</v>
      </c>
      <c r="K1597" s="469">
        <v>0</v>
      </c>
      <c r="L1597" s="469">
        <v>0</v>
      </c>
      <c r="M1597" s="463">
        <v>4.5932</v>
      </c>
      <c r="N1597" s="464">
        <f>4*K1597/J1597</f>
        <v>0</v>
      </c>
      <c r="O1597" s="464">
        <f>4*L1597/I1597</f>
        <v>0</v>
      </c>
      <c r="P1597" s="462">
        <f>N1597*E1597</f>
        <v>0</v>
      </c>
      <c r="Q1597" s="462">
        <f>O1597*E1597</f>
        <v>0</v>
      </c>
    </row>
    <row r="1598" ht="18.65" customHeight="1">
      <c r="A1598" t="s" s="467">
        <v>3480</v>
      </c>
      <c r="B1598" t="s" s="467">
        <v>232</v>
      </c>
      <c r="C1598" s="465">
        <v>7</v>
      </c>
      <c r="D1598" t="s" s="58">
        <v>1122</v>
      </c>
      <c r="E1598" s="468">
        <v>0.012412</v>
      </c>
      <c r="F1598" s="468">
        <v>0.016841</v>
      </c>
      <c r="G1598" s="468">
        <v>0.016724</v>
      </c>
      <c r="H1598" s="468">
        <v>0.061547</v>
      </c>
      <c r="I1598" s="468">
        <v>0.006039</v>
      </c>
      <c r="J1598" s="468">
        <v>0.00337</v>
      </c>
      <c r="K1598" s="469">
        <v>0</v>
      </c>
      <c r="L1598" s="469">
        <v>0</v>
      </c>
      <c r="M1598" s="463">
        <v>3.1864</v>
      </c>
      <c r="N1598" s="464">
        <f>4*K1598/J1598</f>
        <v>0</v>
      </c>
      <c r="O1598" s="464">
        <f>4*L1598/I1598</f>
        <v>0</v>
      </c>
      <c r="P1598" s="462">
        <f>N1598*E1598</f>
        <v>0</v>
      </c>
      <c r="Q1598" s="462">
        <f>O1598*E1598</f>
        <v>0</v>
      </c>
    </row>
    <row r="1599" ht="18.65" customHeight="1">
      <c r="A1599" t="s" s="467">
        <v>3480</v>
      </c>
      <c r="B1599" t="s" s="467">
        <v>232</v>
      </c>
      <c r="C1599" s="465">
        <v>8</v>
      </c>
      <c r="D1599" t="s" s="58">
        <v>1122</v>
      </c>
      <c r="E1599" s="468">
        <v>0.013566</v>
      </c>
      <c r="F1599" s="468">
        <v>0.018017</v>
      </c>
      <c r="G1599" s="468">
        <v>0.015038</v>
      </c>
      <c r="H1599" s="468">
        <v>0.024493</v>
      </c>
      <c r="I1599" s="468">
        <v>0.007219</v>
      </c>
      <c r="J1599" s="468">
        <v>0.00404</v>
      </c>
      <c r="K1599" s="469">
        <v>0</v>
      </c>
      <c r="L1599" s="469">
        <v>0</v>
      </c>
      <c r="M1599" s="463">
        <v>5.2514</v>
      </c>
      <c r="N1599" s="464">
        <f>4*K1599/J1599</f>
        <v>0</v>
      </c>
      <c r="O1599" s="464">
        <f>4*L1599/I1599</f>
        <v>0</v>
      </c>
      <c r="P1599" s="462">
        <f>N1599*E1599</f>
        <v>0</v>
      </c>
      <c r="Q1599" s="462">
        <f>O1599*E1599</f>
        <v>0</v>
      </c>
    </row>
    <row r="1600" ht="18.65" customHeight="1">
      <c r="A1600" t="s" s="467">
        <v>3480</v>
      </c>
      <c r="B1600" t="s" s="467">
        <v>232</v>
      </c>
      <c r="C1600" s="465">
        <v>9</v>
      </c>
      <c r="D1600" t="s" s="58">
        <v>1122</v>
      </c>
      <c r="E1600" s="468">
        <v>0.017444</v>
      </c>
      <c r="F1600" s="468">
        <v>0.020282</v>
      </c>
      <c r="G1600" s="468">
        <v>0.012725</v>
      </c>
      <c r="H1600" s="468">
        <v>0.009514</v>
      </c>
      <c r="I1600" s="468">
        <v>0.009294999999999999</v>
      </c>
      <c r="J1600" s="468">
        <v>0.0043</v>
      </c>
      <c r="K1600" s="469">
        <v>0</v>
      </c>
      <c r="L1600" s="469">
        <v>0</v>
      </c>
      <c r="M1600" s="463">
        <v>0</v>
      </c>
      <c r="N1600" s="464">
        <f>4*K1600/J1600</f>
        <v>0</v>
      </c>
      <c r="O1600" s="464">
        <f>4*L1600/I1600</f>
        <v>0</v>
      </c>
      <c r="P1600" s="462">
        <f>N1600*E1600</f>
        <v>0</v>
      </c>
      <c r="Q1600" s="462">
        <f>O1600*E1600</f>
        <v>0</v>
      </c>
    </row>
    <row r="1601" ht="18.65" customHeight="1">
      <c r="A1601" t="s" s="467">
        <v>3480</v>
      </c>
      <c r="B1601" t="s" s="467">
        <v>232</v>
      </c>
      <c r="C1601" s="465">
        <v>10</v>
      </c>
      <c r="D1601" t="s" s="58">
        <v>1122</v>
      </c>
      <c r="E1601" s="468">
        <v>0.016408</v>
      </c>
      <c r="F1601" s="468">
        <v>0.018786</v>
      </c>
      <c r="G1601" s="468">
        <v>0.016163</v>
      </c>
      <c r="H1601" s="468">
        <v>0.018406</v>
      </c>
      <c r="I1601" s="468">
        <v>0.006971</v>
      </c>
      <c r="J1601" s="468">
        <v>0.003917</v>
      </c>
      <c r="K1601" s="469">
        <v>0</v>
      </c>
      <c r="L1601" s="469">
        <v>0</v>
      </c>
      <c r="M1601" s="463">
        <v>0</v>
      </c>
      <c r="N1601" s="464">
        <f>4*K1601/J1601</f>
        <v>0</v>
      </c>
      <c r="O1601" s="464">
        <f>4*L1601/I1601</f>
        <v>0</v>
      </c>
      <c r="P1601" s="462">
        <f>N1601*E1601</f>
        <v>0</v>
      </c>
      <c r="Q1601" s="462">
        <f>O1601*E1601</f>
        <v>0</v>
      </c>
    </row>
    <row r="1602" ht="18.65" customHeight="1">
      <c r="A1602" t="s" s="467">
        <v>3480</v>
      </c>
      <c r="B1602" t="s" s="467">
        <v>232</v>
      </c>
      <c r="C1602" s="465">
        <v>11</v>
      </c>
      <c r="D1602" t="s" s="58">
        <v>1122</v>
      </c>
      <c r="E1602" s="468">
        <v>0.011088</v>
      </c>
      <c r="F1602" s="468">
        <v>0.019026</v>
      </c>
      <c r="G1602" s="468">
        <v>0.016381</v>
      </c>
      <c r="H1602" s="468">
        <v>0.085508</v>
      </c>
      <c r="I1602" s="468">
        <v>0.006585</v>
      </c>
      <c r="J1602" s="468">
        <v>0.003498</v>
      </c>
      <c r="K1602" s="469">
        <v>0</v>
      </c>
      <c r="L1602" s="469">
        <v>0</v>
      </c>
      <c r="M1602" s="463">
        <v>1.6907</v>
      </c>
      <c r="N1602" s="464">
        <f>4*K1602/J1602</f>
        <v>0</v>
      </c>
      <c r="O1602" s="464">
        <f>4*L1602/I1602</f>
        <v>0</v>
      </c>
      <c r="P1602" s="462">
        <f>N1602*E1602</f>
        <v>0</v>
      </c>
      <c r="Q1602" s="462">
        <f>O1602*E1602</f>
        <v>0</v>
      </c>
    </row>
    <row r="1603" ht="18.65" customHeight="1">
      <c r="A1603" t="s" s="467">
        <v>3480</v>
      </c>
      <c r="B1603" t="s" s="467">
        <v>232</v>
      </c>
      <c r="C1603" s="465">
        <v>12</v>
      </c>
      <c r="D1603" t="s" s="58">
        <v>1122</v>
      </c>
      <c r="E1603" s="468">
        <v>0.013135</v>
      </c>
      <c r="F1603" s="468">
        <v>0.018491</v>
      </c>
      <c r="G1603" s="468">
        <v>0.015613</v>
      </c>
      <c r="H1603" s="468">
        <v>0.056375</v>
      </c>
      <c r="I1603" s="468">
        <v>0.006063</v>
      </c>
      <c r="J1603" s="468">
        <v>0.002541</v>
      </c>
      <c r="K1603" s="469">
        <v>0</v>
      </c>
      <c r="L1603" s="469">
        <v>0</v>
      </c>
      <c r="M1603" s="463">
        <v>2.3248</v>
      </c>
      <c r="N1603" s="464">
        <f>4*K1603/J1603</f>
        <v>0</v>
      </c>
      <c r="O1603" s="464">
        <f>4*L1603/I1603</f>
        <v>0</v>
      </c>
      <c r="P1603" s="462">
        <f>N1603*E1603</f>
        <v>0</v>
      </c>
      <c r="Q1603" s="462">
        <f>O1603*E1603</f>
        <v>0</v>
      </c>
    </row>
    <row r="1604" ht="18.65" customHeight="1">
      <c r="A1604" t="s" s="467">
        <v>3480</v>
      </c>
      <c r="B1604" t="s" s="467">
        <v>232</v>
      </c>
      <c r="C1604" s="465">
        <v>13</v>
      </c>
      <c r="D1604" t="s" s="58">
        <v>1122</v>
      </c>
      <c r="E1604" s="468">
        <v>0.015039</v>
      </c>
      <c r="F1604" s="468">
        <v>0.018203</v>
      </c>
      <c r="G1604" s="468">
        <v>0.016349</v>
      </c>
      <c r="H1604" s="468">
        <v>0.020063</v>
      </c>
      <c r="I1604" s="468">
        <v>0.007755</v>
      </c>
      <c r="J1604" s="468">
        <v>0.003775</v>
      </c>
      <c r="K1604" s="469">
        <v>0</v>
      </c>
      <c r="L1604" s="469">
        <v>0</v>
      </c>
      <c r="M1604" s="463">
        <v>0</v>
      </c>
      <c r="N1604" s="464">
        <f>4*K1604/J1604</f>
        <v>0</v>
      </c>
      <c r="O1604" s="464">
        <f>4*L1604/I1604</f>
        <v>0</v>
      </c>
      <c r="P1604" s="462">
        <f>N1604*E1604</f>
        <v>0</v>
      </c>
      <c r="Q1604" s="462">
        <f>O1604*E1604</f>
        <v>0</v>
      </c>
    </row>
    <row r="1605" ht="18.65" customHeight="1">
      <c r="A1605" t="s" s="467">
        <v>3480</v>
      </c>
      <c r="B1605" t="s" s="467">
        <v>232</v>
      </c>
      <c r="C1605" s="465">
        <v>14</v>
      </c>
      <c r="D1605" t="s" s="58">
        <v>1122</v>
      </c>
      <c r="E1605" s="468">
        <v>0.01024</v>
      </c>
      <c r="F1605" s="468">
        <v>0.019037</v>
      </c>
      <c r="G1605" s="468">
        <v>0.015473</v>
      </c>
      <c r="H1605" s="468">
        <v>0.099999</v>
      </c>
      <c r="I1605" s="468">
        <v>0.006127</v>
      </c>
      <c r="J1605" s="468">
        <v>0.003669</v>
      </c>
      <c r="K1605" s="469">
        <v>0</v>
      </c>
      <c r="L1605" s="469">
        <v>0</v>
      </c>
      <c r="M1605" s="463">
        <v>7.6345</v>
      </c>
      <c r="N1605" s="464">
        <f>4*K1605/J1605</f>
        <v>0</v>
      </c>
      <c r="O1605" s="464">
        <f>4*L1605/I1605</f>
        <v>0</v>
      </c>
      <c r="P1605" s="462">
        <f>N1605*E1605</f>
        <v>0</v>
      </c>
      <c r="Q1605" s="462">
        <f>O1605*E1605</f>
        <v>0</v>
      </c>
    </row>
    <row r="1606" ht="18.65" customHeight="1">
      <c r="A1606" t="s" s="467">
        <v>3480</v>
      </c>
      <c r="B1606" t="s" s="467">
        <v>232</v>
      </c>
      <c r="C1606" t="s" s="459">
        <v>3114</v>
      </c>
      <c r="D1606" t="s" s="58">
        <v>1122</v>
      </c>
      <c r="E1606" s="468">
        <v>0.021103</v>
      </c>
      <c r="F1606" s="468">
        <v>0.021124</v>
      </c>
      <c r="G1606" s="468">
        <v>0.010871</v>
      </c>
      <c r="H1606" s="468">
        <v>0.027556</v>
      </c>
      <c r="I1606" s="468">
        <v>0.009325</v>
      </c>
      <c r="J1606" s="468">
        <v>0.002858</v>
      </c>
      <c r="K1606" s="469">
        <v>0</v>
      </c>
      <c r="L1606" s="469">
        <v>0</v>
      </c>
      <c r="M1606" t="s" s="466">
        <v>166</v>
      </c>
      <c r="N1606" s="464">
        <f>4*K1606/J1606</f>
        <v>0</v>
      </c>
      <c r="O1606" s="464">
        <f>4*L1606/I1606</f>
        <v>0</v>
      </c>
      <c r="P1606" s="462">
        <f>N1606*E1606</f>
        <v>0</v>
      </c>
      <c r="Q1606" s="462">
        <f>O1606*E1606</f>
        <v>0</v>
      </c>
    </row>
    <row r="1607" ht="18.65" customHeight="1">
      <c r="A1607" t="s" s="467">
        <v>3480</v>
      </c>
      <c r="B1607" t="s" s="467">
        <v>232</v>
      </c>
      <c r="C1607" t="s" s="459">
        <v>167</v>
      </c>
      <c r="D1607" t="s" s="58">
        <v>1122</v>
      </c>
      <c r="E1607" s="468">
        <v>0.024328</v>
      </c>
      <c r="F1607" s="468">
        <v>0.026371</v>
      </c>
      <c r="G1607" s="468">
        <v>0.001828</v>
      </c>
      <c r="H1607" s="468">
        <v>5e-06</v>
      </c>
      <c r="I1607" s="468">
        <v>5e-06</v>
      </c>
      <c r="J1607" s="468">
        <v>0.001914</v>
      </c>
      <c r="K1607" s="469">
        <v>0</v>
      </c>
      <c r="L1607" s="469">
        <v>0</v>
      </c>
      <c r="M1607" s="463">
        <v>0</v>
      </c>
      <c r="N1607" s="464">
        <f>4*K1607/J1607</f>
        <v>0</v>
      </c>
      <c r="O1607" s="464">
        <f>4*L1607/I1607</f>
        <v>0</v>
      </c>
      <c r="P1607" s="462">
        <f>N1607*E1607</f>
        <v>0</v>
      </c>
      <c r="Q1607" s="462">
        <f>O1607*E1607</f>
        <v>0</v>
      </c>
    </row>
    <row r="1608" ht="18.65" customHeight="1">
      <c r="A1608" t="s" s="467">
        <v>3480</v>
      </c>
      <c r="B1608" t="s" s="467">
        <v>232</v>
      </c>
      <c r="C1608" t="s" s="459">
        <v>3115</v>
      </c>
      <c r="D1608" t="s" s="58">
        <v>1122</v>
      </c>
      <c r="E1608" s="468">
        <v>0.009927</v>
      </c>
      <c r="F1608" s="468">
        <v>0.017822</v>
      </c>
      <c r="G1608" s="468">
        <v>0.016822</v>
      </c>
      <c r="H1608" s="468">
        <v>0.11015</v>
      </c>
      <c r="I1608" s="468">
        <v>0.008259000000000001</v>
      </c>
      <c r="J1608" s="468">
        <v>0.004503</v>
      </c>
      <c r="K1608" s="469">
        <v>0</v>
      </c>
      <c r="L1608" s="469">
        <v>0</v>
      </c>
      <c r="M1608" s="463">
        <v>0</v>
      </c>
      <c r="N1608" s="464">
        <f>4*K1608/J1608</f>
        <v>0</v>
      </c>
      <c r="O1608" s="464">
        <f>4*L1608/I1608</f>
        <v>0</v>
      </c>
      <c r="P1608" s="462">
        <f>N1608*E1608</f>
        <v>0</v>
      </c>
      <c r="Q1608" s="462">
        <f>O1608*E1608</f>
        <v>0</v>
      </c>
    </row>
    <row r="1609" ht="18.65" customHeight="1">
      <c r="A1609" t="s" s="467">
        <v>3480</v>
      </c>
      <c r="B1609" t="s" s="467">
        <v>232</v>
      </c>
      <c r="C1609" s="465">
        <v>16</v>
      </c>
      <c r="D1609" t="s" s="58">
        <v>1122</v>
      </c>
      <c r="E1609" s="468">
        <v>0.018154</v>
      </c>
      <c r="F1609" s="468">
        <v>0.018534</v>
      </c>
      <c r="G1609" s="468">
        <v>0.015012</v>
      </c>
      <c r="H1609" s="468">
        <v>0.001932</v>
      </c>
      <c r="I1609" s="468">
        <v>0.007024</v>
      </c>
      <c r="J1609" s="468">
        <v>0.003567</v>
      </c>
      <c r="K1609" s="469">
        <v>0</v>
      </c>
      <c r="L1609" s="469">
        <v>0</v>
      </c>
      <c r="M1609" s="463">
        <v>0</v>
      </c>
      <c r="N1609" s="464">
        <f>4*K1609/J1609</f>
        <v>0</v>
      </c>
      <c r="O1609" s="464">
        <f>4*L1609/I1609</f>
        <v>0</v>
      </c>
      <c r="P1609" s="462">
        <f>N1609*E1609</f>
        <v>0</v>
      </c>
      <c r="Q1609" s="462">
        <f>O1609*E1609</f>
        <v>0</v>
      </c>
    </row>
    <row r="1610" ht="18.65" customHeight="1">
      <c r="A1610" t="s" s="467">
        <v>3480</v>
      </c>
      <c r="B1610" t="s" s="467">
        <v>232</v>
      </c>
      <c r="C1610" s="465">
        <v>17</v>
      </c>
      <c r="D1610" t="s" s="58">
        <v>1122</v>
      </c>
      <c r="E1610" s="468">
        <v>0.016202</v>
      </c>
      <c r="F1610" s="468">
        <v>0.018304</v>
      </c>
      <c r="G1610" s="468">
        <v>0.015183</v>
      </c>
      <c r="H1610" s="468">
        <v>0.00954</v>
      </c>
      <c r="I1610" s="468">
        <v>0.006745</v>
      </c>
      <c r="J1610" s="468">
        <v>0.002961</v>
      </c>
      <c r="K1610" s="469">
        <v>0</v>
      </c>
      <c r="L1610" s="469">
        <v>0</v>
      </c>
      <c r="M1610" s="463">
        <v>0.716</v>
      </c>
      <c r="N1610" s="464">
        <f>4*K1610/J1610</f>
        <v>0</v>
      </c>
      <c r="O1610" s="464">
        <f>4*L1610/I1610</f>
        <v>0</v>
      </c>
      <c r="P1610" s="462">
        <f>N1610*E1610</f>
        <v>0</v>
      </c>
      <c r="Q1610" s="462">
        <f>O1610*E1610</f>
        <v>0</v>
      </c>
    </row>
    <row r="1611" ht="18.65" customHeight="1">
      <c r="A1611" t="s" s="467">
        <v>3480</v>
      </c>
      <c r="B1611" t="s" s="467">
        <v>232</v>
      </c>
      <c r="C1611" s="465">
        <v>18</v>
      </c>
      <c r="D1611" t="s" s="58">
        <v>1121</v>
      </c>
      <c r="E1611" s="468">
        <v>0.015062</v>
      </c>
      <c r="F1611" s="468">
        <v>0.016684</v>
      </c>
      <c r="G1611" s="468">
        <v>0.01715</v>
      </c>
      <c r="H1611" s="468">
        <v>0.015141</v>
      </c>
      <c r="I1611" s="468">
        <v>0.006725</v>
      </c>
      <c r="J1611" s="468">
        <v>0.003043</v>
      </c>
      <c r="K1611" s="469">
        <v>0.001522</v>
      </c>
      <c r="L1611" s="469">
        <v>5e-06</v>
      </c>
      <c r="M1611" s="463">
        <v>9.992800000000001</v>
      </c>
      <c r="N1611" s="464">
        <f>4*K1611/J1611</f>
        <v>2.00065724613868</v>
      </c>
      <c r="O1611" s="464">
        <f>4*L1611/I1611</f>
        <v>0.00297397769516729</v>
      </c>
      <c r="P1611" s="462">
        <f>N1611*E1611</f>
        <v>0.0301338994413408</v>
      </c>
      <c r="Q1611" s="462">
        <f>O1611*E1611</f>
        <v>4.47940520446097e-05</v>
      </c>
    </row>
    <row r="1612" ht="18.65" customHeight="1">
      <c r="A1612" t="s" s="467">
        <v>3480</v>
      </c>
      <c r="B1612" t="s" s="467">
        <v>232</v>
      </c>
      <c r="C1612" s="465">
        <v>19</v>
      </c>
      <c r="D1612" t="s" s="58">
        <v>1122</v>
      </c>
      <c r="E1612" s="468">
        <v>0.014902</v>
      </c>
      <c r="F1612" s="468">
        <v>0.017564</v>
      </c>
      <c r="G1612" s="468">
        <v>0.014866</v>
      </c>
      <c r="H1612" s="468">
        <v>0.013995</v>
      </c>
      <c r="I1612" s="468">
        <v>0.006337</v>
      </c>
      <c r="J1612" s="468">
        <v>0.003128</v>
      </c>
      <c r="K1612" s="469">
        <v>0</v>
      </c>
      <c r="L1612" s="469">
        <v>0</v>
      </c>
      <c r="M1612" s="463">
        <v>0.8227</v>
      </c>
      <c r="N1612" s="464">
        <f>4*K1612/J1612</f>
        <v>0</v>
      </c>
      <c r="O1612" s="464">
        <f>4*L1612/I1612</f>
        <v>0</v>
      </c>
      <c r="P1612" s="462">
        <f>N1612*E1612</f>
        <v>0</v>
      </c>
      <c r="Q1612" s="462">
        <f>O1612*E1612</f>
        <v>0</v>
      </c>
    </row>
    <row r="1613" ht="18.65" customHeight="1">
      <c r="A1613" t="s" s="467">
        <v>3480</v>
      </c>
      <c r="B1613" t="s" s="467">
        <v>232</v>
      </c>
      <c r="C1613" s="465">
        <v>20</v>
      </c>
      <c r="D1613" t="s" s="58">
        <v>1122</v>
      </c>
      <c r="E1613" s="468">
        <v>0.015471</v>
      </c>
      <c r="F1613" s="468">
        <v>0.017837</v>
      </c>
      <c r="G1613" s="468">
        <v>0.015889</v>
      </c>
      <c r="H1613" s="468">
        <v>0.015201</v>
      </c>
      <c r="I1613" s="468">
        <v>0.006986</v>
      </c>
      <c r="J1613" s="468">
        <v>0.003377</v>
      </c>
      <c r="K1613" s="469">
        <v>0</v>
      </c>
      <c r="L1613" s="469">
        <v>0</v>
      </c>
      <c r="M1613" s="463">
        <v>0.894</v>
      </c>
      <c r="N1613" s="464">
        <f>4*K1613/J1613</f>
        <v>0</v>
      </c>
      <c r="O1613" s="464">
        <f>4*L1613/I1613</f>
        <v>0</v>
      </c>
      <c r="P1613" s="462">
        <f>N1613*E1613</f>
        <v>0</v>
      </c>
      <c r="Q1613" s="462">
        <f>O1613*E1613</f>
        <v>0</v>
      </c>
    </row>
    <row r="1614" ht="18.65" customHeight="1">
      <c r="A1614" t="s" s="467">
        <v>3480</v>
      </c>
      <c r="B1614" t="s" s="467">
        <v>232</v>
      </c>
      <c r="C1614" s="465">
        <v>21</v>
      </c>
      <c r="D1614" t="s" s="58">
        <v>1122</v>
      </c>
      <c r="E1614" s="468">
        <v>0.006121</v>
      </c>
      <c r="F1614" s="468">
        <v>0.018553</v>
      </c>
      <c r="G1614" s="468">
        <v>0.017191</v>
      </c>
      <c r="H1614" s="468">
        <v>0.159456</v>
      </c>
      <c r="I1614" s="468">
        <v>5e-06</v>
      </c>
      <c r="J1614" s="468">
        <v>0.004144</v>
      </c>
      <c r="K1614" s="469">
        <v>0</v>
      </c>
      <c r="L1614" s="469">
        <v>0</v>
      </c>
      <c r="M1614" s="463">
        <v>0</v>
      </c>
      <c r="N1614" s="464">
        <f>4*K1614/J1614</f>
        <v>0</v>
      </c>
      <c r="O1614" s="464">
        <f>4*L1614/I1614</f>
        <v>0</v>
      </c>
      <c r="P1614" s="462">
        <f>N1614*E1614</f>
        <v>0</v>
      </c>
      <c r="Q1614" s="462">
        <f>O1614*E1614</f>
        <v>0</v>
      </c>
    </row>
    <row r="1615" ht="18.65" customHeight="1">
      <c r="A1615" t="s" s="467">
        <v>3480</v>
      </c>
      <c r="B1615" t="s" s="467">
        <v>232</v>
      </c>
      <c r="C1615" t="s" s="459">
        <v>216</v>
      </c>
      <c r="D1615" t="s" s="58">
        <v>1121</v>
      </c>
      <c r="E1615" s="468">
        <v>0.015414</v>
      </c>
      <c r="F1615" s="468">
        <v>0.017906</v>
      </c>
      <c r="G1615" s="468">
        <v>0.016289</v>
      </c>
      <c r="H1615" s="468">
        <v>0.019885</v>
      </c>
      <c r="I1615" s="468">
        <v>0.007236</v>
      </c>
      <c r="J1615" s="468">
        <v>0.003214</v>
      </c>
      <c r="K1615" s="469">
        <v>0.001284</v>
      </c>
      <c r="L1615" s="469">
        <v>5e-06</v>
      </c>
      <c r="M1615" s="463">
        <v>67.6493</v>
      </c>
      <c r="N1615" s="464">
        <f>4*K1615/J1615</f>
        <v>1.5980087118855</v>
      </c>
      <c r="O1615" s="464">
        <f>4*L1615/I1615</f>
        <v>0.00276395798783858</v>
      </c>
      <c r="P1615" s="462">
        <f>N1615*E1615</f>
        <v>0.0246317062850031</v>
      </c>
      <c r="Q1615" s="462">
        <f>O1615*E1615</f>
        <v>4.26036484245439e-05</v>
      </c>
    </row>
    <row r="1616" ht="18.65" customHeight="1">
      <c r="A1616" t="s" s="467">
        <v>3481</v>
      </c>
      <c r="B1616" t="s" s="467">
        <v>215</v>
      </c>
      <c r="C1616" s="465">
        <v>1</v>
      </c>
      <c r="D1616" t="s" s="58">
        <v>1122</v>
      </c>
      <c r="E1616" s="468">
        <v>0.017608</v>
      </c>
      <c r="F1616" s="468">
        <v>0.019225</v>
      </c>
      <c r="G1616" s="468">
        <v>0.015737</v>
      </c>
      <c r="H1616" s="468">
        <v>0.006102</v>
      </c>
      <c r="I1616" s="468">
        <v>0.004419</v>
      </c>
      <c r="J1616" s="468">
        <v>0.007868</v>
      </c>
      <c r="K1616" s="469">
        <v>0</v>
      </c>
      <c r="L1616" s="469">
        <v>0</v>
      </c>
      <c r="M1616" s="463">
        <v>1.0532</v>
      </c>
      <c r="N1616" s="464">
        <f>4*K1616/J1616</f>
        <v>0</v>
      </c>
      <c r="O1616" s="464">
        <f>4*L1616/I1616</f>
        <v>0</v>
      </c>
      <c r="P1616" s="462">
        <f>N1616*E1616</f>
        <v>0</v>
      </c>
      <c r="Q1616" s="462">
        <f>O1616*E1616</f>
        <v>0</v>
      </c>
    </row>
    <row r="1617" ht="18.65" customHeight="1">
      <c r="A1617" t="s" s="467">
        <v>3481</v>
      </c>
      <c r="B1617" t="s" s="467">
        <v>215</v>
      </c>
      <c r="C1617" t="s" s="459">
        <v>180</v>
      </c>
      <c r="D1617" t="s" s="58">
        <v>1122</v>
      </c>
      <c r="E1617" s="468">
        <v>0.015236</v>
      </c>
      <c r="F1617" s="468">
        <v>0.022703</v>
      </c>
      <c r="G1617" s="468">
        <v>0.017734</v>
      </c>
      <c r="H1617" s="468">
        <v>0.100195</v>
      </c>
      <c r="I1617" s="468">
        <v>0.007775</v>
      </c>
      <c r="J1617" s="468">
        <v>0.009828999999999999</v>
      </c>
      <c r="K1617" s="469">
        <v>0</v>
      </c>
      <c r="L1617" s="469">
        <v>0</v>
      </c>
      <c r="M1617" s="463">
        <v>0.4586</v>
      </c>
      <c r="N1617" s="464">
        <f>4*K1617/J1617</f>
        <v>0</v>
      </c>
      <c r="O1617" s="464">
        <f>4*L1617/I1617</f>
        <v>0</v>
      </c>
      <c r="P1617" s="462">
        <f>N1617*E1617</f>
        <v>0</v>
      </c>
      <c r="Q1617" s="462">
        <f>O1617*E1617</f>
        <v>0</v>
      </c>
    </row>
    <row r="1618" ht="18.65" customHeight="1">
      <c r="A1618" t="s" s="467">
        <v>3481</v>
      </c>
      <c r="B1618" t="s" s="467">
        <v>215</v>
      </c>
      <c r="C1618" t="s" s="459">
        <v>150</v>
      </c>
      <c r="D1618" t="s" s="58">
        <v>1122</v>
      </c>
      <c r="E1618" s="468">
        <v>0.014799</v>
      </c>
      <c r="F1618" s="468">
        <v>0.021194</v>
      </c>
      <c r="G1618" s="468">
        <v>0.019684</v>
      </c>
      <c r="H1618" s="468">
        <v>0.219479</v>
      </c>
      <c r="I1618" s="468">
        <v>0.004686</v>
      </c>
      <c r="J1618" s="468">
        <v>0.010081</v>
      </c>
      <c r="K1618" s="469">
        <v>0</v>
      </c>
      <c r="L1618" s="469">
        <v>0</v>
      </c>
      <c r="M1618" t="s" s="466">
        <v>166</v>
      </c>
      <c r="N1618" s="464">
        <f>4*K1618/J1618</f>
        <v>0</v>
      </c>
      <c r="O1618" s="464">
        <f>4*L1618/I1618</f>
        <v>0</v>
      </c>
      <c r="P1618" s="462">
        <f>N1618*E1618</f>
        <v>0</v>
      </c>
      <c r="Q1618" s="462">
        <f>O1618*E1618</f>
        <v>0</v>
      </c>
    </row>
    <row r="1619" ht="18.65" customHeight="1">
      <c r="A1619" t="s" s="467">
        <v>3481</v>
      </c>
      <c r="B1619" t="s" s="467">
        <v>215</v>
      </c>
      <c r="C1619" t="s" s="459">
        <v>182</v>
      </c>
      <c r="D1619" t="s" s="58">
        <v>1122</v>
      </c>
      <c r="E1619" s="468">
        <v>0.018861</v>
      </c>
      <c r="F1619" s="468">
        <v>0.023532</v>
      </c>
      <c r="G1619" s="468">
        <v>0.018987</v>
      </c>
      <c r="H1619" s="468">
        <v>0.035499</v>
      </c>
      <c r="I1619" s="468">
        <v>0.007671</v>
      </c>
      <c r="J1619" s="468">
        <v>0.019114</v>
      </c>
      <c r="K1619" s="469">
        <v>0</v>
      </c>
      <c r="L1619" s="469">
        <v>0</v>
      </c>
      <c r="M1619" s="463">
        <v>1.2314</v>
      </c>
      <c r="N1619" s="464">
        <f>4*K1619/J1619</f>
        <v>0</v>
      </c>
      <c r="O1619" s="464">
        <f>4*L1619/I1619</f>
        <v>0</v>
      </c>
      <c r="P1619" s="462">
        <f>N1619*E1619</f>
        <v>0</v>
      </c>
      <c r="Q1619" s="462">
        <f>O1619*E1619</f>
        <v>0</v>
      </c>
    </row>
    <row r="1620" ht="18.65" customHeight="1">
      <c r="A1620" t="s" s="467">
        <v>3481</v>
      </c>
      <c r="B1620" t="s" s="467">
        <v>215</v>
      </c>
      <c r="C1620" s="465">
        <v>3</v>
      </c>
      <c r="D1620" t="s" s="58">
        <v>1121</v>
      </c>
      <c r="E1620" s="468">
        <v>0.013161</v>
      </c>
      <c r="F1620" s="468">
        <v>0.021096</v>
      </c>
      <c r="G1620" s="468">
        <v>0.015028</v>
      </c>
      <c r="H1620" s="468">
        <v>0.12705</v>
      </c>
      <c r="I1620" s="468">
        <v>0.007124</v>
      </c>
      <c r="J1620" s="468">
        <v>0.000107</v>
      </c>
      <c r="K1620" s="469">
        <v>0.000126</v>
      </c>
      <c r="L1620" s="469">
        <v>5e-06</v>
      </c>
      <c r="M1620" s="463">
        <v>72.4653</v>
      </c>
      <c r="N1620" s="464">
        <f>4*K1620/J1620</f>
        <v>4.71028037383178</v>
      </c>
      <c r="O1620" s="464">
        <f>4*L1620/I1620</f>
        <v>0.00280741156653565</v>
      </c>
      <c r="P1620" s="462">
        <f>N1620*E1620</f>
        <v>0.0619920000000001</v>
      </c>
      <c r="Q1620" s="462">
        <f>O1620*E1620</f>
        <v>3.69483436271757e-05</v>
      </c>
    </row>
    <row r="1621" ht="18.65" customHeight="1">
      <c r="A1621" t="s" s="467">
        <v>3481</v>
      </c>
      <c r="B1621" t="s" s="467">
        <v>215</v>
      </c>
      <c r="C1621" s="465">
        <v>4</v>
      </c>
      <c r="D1621" t="s" s="58">
        <v>1122</v>
      </c>
      <c r="E1621" s="468">
        <v>0.014778</v>
      </c>
      <c r="F1621" s="468">
        <v>0.021076</v>
      </c>
      <c r="G1621" s="468">
        <v>0.017533</v>
      </c>
      <c r="H1621" s="468">
        <v>0.050636</v>
      </c>
      <c r="I1621" s="468">
        <v>0.009207999999999999</v>
      </c>
      <c r="J1621" s="468">
        <v>0.01334</v>
      </c>
      <c r="K1621" s="469">
        <v>0</v>
      </c>
      <c r="L1621" s="469">
        <v>0</v>
      </c>
      <c r="M1621" s="463">
        <v>0.6823</v>
      </c>
      <c r="N1621" s="464">
        <f>4*K1621/J1621</f>
        <v>0</v>
      </c>
      <c r="O1621" s="464">
        <f>4*L1621/I1621</f>
        <v>0</v>
      </c>
      <c r="P1621" s="462">
        <f>N1621*E1621</f>
        <v>0</v>
      </c>
      <c r="Q1621" s="462">
        <f>O1621*E1621</f>
        <v>0</v>
      </c>
    </row>
    <row r="1622" ht="18.65" customHeight="1">
      <c r="A1622" t="s" s="467">
        <v>3481</v>
      </c>
      <c r="B1622" t="s" s="467">
        <v>215</v>
      </c>
      <c r="C1622" s="465">
        <v>5</v>
      </c>
      <c r="D1622" t="s" s="58">
        <v>1122</v>
      </c>
      <c r="E1622" s="468">
        <v>0.017315</v>
      </c>
      <c r="F1622" s="468">
        <v>0.022815</v>
      </c>
      <c r="G1622" s="468">
        <v>0.013775</v>
      </c>
      <c r="H1622" s="468">
        <v>0.02739</v>
      </c>
      <c r="I1622" s="468">
        <v>0.006804</v>
      </c>
      <c r="J1622" s="468">
        <v>0.011325</v>
      </c>
      <c r="K1622" s="469">
        <v>0</v>
      </c>
      <c r="L1622" s="469">
        <v>0</v>
      </c>
      <c r="M1622" s="463">
        <v>0</v>
      </c>
      <c r="N1622" s="464">
        <f>4*K1622/J1622</f>
        <v>0</v>
      </c>
      <c r="O1622" s="464">
        <f>4*L1622/I1622</f>
        <v>0</v>
      </c>
      <c r="P1622" s="462">
        <f>N1622*E1622</f>
        <v>0</v>
      </c>
      <c r="Q1622" s="462">
        <f>O1622*E1622</f>
        <v>0</v>
      </c>
    </row>
    <row r="1623" ht="18.65" customHeight="1">
      <c r="A1623" t="s" s="467">
        <v>3481</v>
      </c>
      <c r="B1623" t="s" s="467">
        <v>215</v>
      </c>
      <c r="C1623" s="465">
        <v>6</v>
      </c>
      <c r="D1623" t="s" s="58">
        <v>1121</v>
      </c>
      <c r="E1623" s="468">
        <v>0.019766</v>
      </c>
      <c r="F1623" s="468">
        <v>0.020614</v>
      </c>
      <c r="G1623" s="468">
        <v>0.01788</v>
      </c>
      <c r="H1623" s="468">
        <v>0.01133</v>
      </c>
      <c r="I1623" s="468">
        <v>0.006015</v>
      </c>
      <c r="J1623" s="468">
        <v>0.001789</v>
      </c>
      <c r="K1623" s="469">
        <v>0.002169</v>
      </c>
      <c r="L1623" s="469">
        <v>5e-06</v>
      </c>
      <c r="M1623" s="463">
        <v>29.969</v>
      </c>
      <c r="N1623" s="464">
        <f>4*K1623/J1623</f>
        <v>4.8496366685299</v>
      </c>
      <c r="O1623" s="464">
        <f>4*L1623/I1623</f>
        <v>0.00332502078137988</v>
      </c>
      <c r="P1623" s="462">
        <f>N1623*E1623</f>
        <v>0.095857918390162</v>
      </c>
      <c r="Q1623" s="462">
        <f>O1623*E1623</f>
        <v>6.57223607647547e-05</v>
      </c>
    </row>
    <row r="1624" ht="18.65" customHeight="1">
      <c r="A1624" t="s" s="467">
        <v>3481</v>
      </c>
      <c r="B1624" t="s" s="467">
        <v>215</v>
      </c>
      <c r="C1624" s="465">
        <v>7</v>
      </c>
      <c r="D1624" t="s" s="58">
        <v>1122</v>
      </c>
      <c r="E1624" s="468">
        <v>0.018265</v>
      </c>
      <c r="F1624" s="468">
        <v>0.020531</v>
      </c>
      <c r="G1624" s="468">
        <v>0.016093</v>
      </c>
      <c r="H1624" s="468">
        <v>0.010303</v>
      </c>
      <c r="I1624" s="468">
        <v>0.004976</v>
      </c>
      <c r="J1624" s="468">
        <v>0.012048</v>
      </c>
      <c r="K1624" s="469">
        <v>0</v>
      </c>
      <c r="L1624" s="469">
        <v>0</v>
      </c>
      <c r="M1624" s="463">
        <v>6.3271</v>
      </c>
      <c r="N1624" s="464">
        <f>4*K1624/J1624</f>
        <v>0</v>
      </c>
      <c r="O1624" s="464">
        <f>4*L1624/I1624</f>
        <v>0</v>
      </c>
      <c r="P1624" s="462">
        <f>N1624*E1624</f>
        <v>0</v>
      </c>
      <c r="Q1624" s="462">
        <f>O1624*E1624</f>
        <v>0</v>
      </c>
    </row>
    <row r="1625" ht="18.65" customHeight="1">
      <c r="A1625" t="s" s="467">
        <v>3481</v>
      </c>
      <c r="B1625" t="s" s="467">
        <v>215</v>
      </c>
      <c r="C1625" s="465">
        <v>8</v>
      </c>
      <c r="D1625" t="s" s="58">
        <v>1121</v>
      </c>
      <c r="E1625" s="468">
        <v>0.014761</v>
      </c>
      <c r="F1625" s="468">
        <v>0.020879</v>
      </c>
      <c r="G1625" s="468">
        <v>0.016508</v>
      </c>
      <c r="H1625" s="468">
        <v>0.051983</v>
      </c>
      <c r="I1625" s="468">
        <v>0.006412</v>
      </c>
      <c r="J1625" s="468">
        <v>0.000131</v>
      </c>
      <c r="K1625" s="469">
        <v>0.000205</v>
      </c>
      <c r="L1625" s="469">
        <v>5e-06</v>
      </c>
      <c r="M1625" s="463">
        <v>120.9985</v>
      </c>
      <c r="N1625" s="464">
        <f>4*K1625/J1625</f>
        <v>6.25954198473282</v>
      </c>
      <c r="O1625" s="464">
        <f>4*L1625/I1625</f>
        <v>0.00311915159076731</v>
      </c>
      <c r="P1625" s="462">
        <f>N1625*E1625</f>
        <v>0.0923970992366412</v>
      </c>
      <c r="Q1625" s="462">
        <f>O1625*E1625</f>
        <v>4.60417966313163e-05</v>
      </c>
    </row>
    <row r="1626" ht="18.65" customHeight="1">
      <c r="A1626" t="s" s="467">
        <v>3481</v>
      </c>
      <c r="B1626" t="s" s="467">
        <v>215</v>
      </c>
      <c r="C1626" s="465">
        <v>9</v>
      </c>
      <c r="D1626" t="s" s="58">
        <v>1122</v>
      </c>
      <c r="E1626" s="468">
        <v>0.018158</v>
      </c>
      <c r="F1626" s="468">
        <v>0.023161</v>
      </c>
      <c r="G1626" s="468">
        <v>0.015422</v>
      </c>
      <c r="H1626" s="468">
        <v>0.027216</v>
      </c>
      <c r="I1626" s="468">
        <v>0.008879</v>
      </c>
      <c r="J1626" s="468">
        <v>0.004528</v>
      </c>
      <c r="K1626" s="469">
        <v>0</v>
      </c>
      <c r="L1626" s="469">
        <v>0</v>
      </c>
      <c r="M1626" s="463">
        <v>0.0072</v>
      </c>
      <c r="N1626" s="464">
        <f>4*K1626/J1626</f>
        <v>0</v>
      </c>
      <c r="O1626" s="464">
        <f>4*L1626/I1626</f>
        <v>0</v>
      </c>
      <c r="P1626" s="462">
        <f>N1626*E1626</f>
        <v>0</v>
      </c>
      <c r="Q1626" s="462">
        <f>O1626*E1626</f>
        <v>0</v>
      </c>
    </row>
    <row r="1627" ht="18.65" customHeight="1">
      <c r="A1627" t="s" s="467">
        <v>3481</v>
      </c>
      <c r="B1627" t="s" s="467">
        <v>215</v>
      </c>
      <c r="C1627" s="465">
        <v>10</v>
      </c>
      <c r="D1627" t="s" s="58">
        <v>1122</v>
      </c>
      <c r="E1627" s="468">
        <v>0.016471</v>
      </c>
      <c r="F1627" s="468">
        <v>0.020256</v>
      </c>
      <c r="G1627" s="468">
        <v>0.014699</v>
      </c>
      <c r="H1627" s="468">
        <v>0.017923</v>
      </c>
      <c r="I1627" s="468">
        <v>0.00515</v>
      </c>
      <c r="J1627" s="468">
        <v>0.007425</v>
      </c>
      <c r="K1627" s="469">
        <v>0</v>
      </c>
      <c r="L1627" s="469">
        <v>0</v>
      </c>
      <c r="M1627" s="463">
        <v>2.7212</v>
      </c>
      <c r="N1627" s="464">
        <f>4*K1627/J1627</f>
        <v>0</v>
      </c>
      <c r="O1627" s="464">
        <f>4*L1627/I1627</f>
        <v>0</v>
      </c>
      <c r="P1627" s="462">
        <f>N1627*E1627</f>
        <v>0</v>
      </c>
      <c r="Q1627" s="462">
        <f>O1627*E1627</f>
        <v>0</v>
      </c>
    </row>
    <row r="1628" ht="18.65" customHeight="1">
      <c r="A1628" t="s" s="467">
        <v>3481</v>
      </c>
      <c r="B1628" t="s" s="467">
        <v>215</v>
      </c>
      <c r="C1628" s="465">
        <v>11</v>
      </c>
      <c r="D1628" t="s" s="58">
        <v>1122</v>
      </c>
      <c r="E1628" s="468">
        <v>0.016123</v>
      </c>
      <c r="F1628" s="468">
        <v>0.019803</v>
      </c>
      <c r="G1628" s="468">
        <v>0.016099</v>
      </c>
      <c r="H1628" s="468">
        <v>0.017808</v>
      </c>
      <c r="I1628" s="468">
        <v>0.005988</v>
      </c>
      <c r="J1628" s="468">
        <v>0.011495</v>
      </c>
      <c r="K1628" s="469">
        <v>0</v>
      </c>
      <c r="L1628" s="469">
        <v>0</v>
      </c>
      <c r="M1628" s="463">
        <v>7.1425</v>
      </c>
      <c r="N1628" s="464">
        <f>4*K1628/J1628</f>
        <v>0</v>
      </c>
      <c r="O1628" s="464">
        <f>4*L1628/I1628</f>
        <v>0</v>
      </c>
      <c r="P1628" s="462">
        <f>N1628*E1628</f>
        <v>0</v>
      </c>
      <c r="Q1628" s="462">
        <f>O1628*E1628</f>
        <v>0</v>
      </c>
    </row>
    <row r="1629" ht="18.65" customHeight="1">
      <c r="A1629" t="s" s="467">
        <v>3481</v>
      </c>
      <c r="B1629" t="s" s="467">
        <v>215</v>
      </c>
      <c r="C1629" s="465">
        <v>12</v>
      </c>
      <c r="D1629" t="s" s="58">
        <v>1122</v>
      </c>
      <c r="E1629" s="468">
        <v>0.015499</v>
      </c>
      <c r="F1629" s="468">
        <v>0.020131</v>
      </c>
      <c r="G1629" s="468">
        <v>0.015952</v>
      </c>
      <c r="H1629" s="468">
        <v>0.033923</v>
      </c>
      <c r="I1629" s="468">
        <v>0.006009</v>
      </c>
      <c r="J1629" s="468">
        <v>0.010077</v>
      </c>
      <c r="K1629" s="469">
        <v>0</v>
      </c>
      <c r="L1629" s="469">
        <v>0</v>
      </c>
      <c r="M1629" s="463">
        <v>1.1889</v>
      </c>
      <c r="N1629" s="464">
        <f>4*K1629/J1629</f>
        <v>0</v>
      </c>
      <c r="O1629" s="464">
        <f>4*L1629/I1629</f>
        <v>0</v>
      </c>
      <c r="P1629" s="462">
        <f>N1629*E1629</f>
        <v>0</v>
      </c>
      <c r="Q1629" s="462">
        <f>O1629*E1629</f>
        <v>0</v>
      </c>
    </row>
    <row r="1630" ht="18.65" customHeight="1">
      <c r="A1630" t="s" s="467">
        <v>3481</v>
      </c>
      <c r="B1630" t="s" s="467">
        <v>215</v>
      </c>
      <c r="C1630" s="465">
        <v>13</v>
      </c>
      <c r="D1630" t="s" s="58">
        <v>1121</v>
      </c>
      <c r="E1630" s="468">
        <v>0.018146</v>
      </c>
      <c r="F1630" s="468">
        <v>0.019744</v>
      </c>
      <c r="G1630" s="468">
        <v>0.015948</v>
      </c>
      <c r="H1630" s="468">
        <v>0.007159</v>
      </c>
      <c r="I1630" s="468">
        <v>0.005768</v>
      </c>
      <c r="J1630" s="468">
        <v>0.000127</v>
      </c>
      <c r="K1630" s="469">
        <v>0.000106</v>
      </c>
      <c r="L1630" s="469">
        <v>5e-06</v>
      </c>
      <c r="M1630" s="463">
        <v>89.1174</v>
      </c>
      <c r="N1630" s="464">
        <f>4*K1630/J1630</f>
        <v>3.33858267716535</v>
      </c>
      <c r="O1630" s="464">
        <f>4*L1630/I1630</f>
        <v>0.00346740638002774</v>
      </c>
      <c r="P1630" s="462">
        <f>N1630*E1630</f>
        <v>0.0605819212598424</v>
      </c>
      <c r="Q1630" s="462">
        <f>O1630*E1630</f>
        <v>6.29195561719834e-05</v>
      </c>
    </row>
    <row r="1631" ht="18.65" customHeight="1">
      <c r="A1631" t="s" s="467">
        <v>3481</v>
      </c>
      <c r="B1631" t="s" s="467">
        <v>215</v>
      </c>
      <c r="C1631" s="465">
        <v>14</v>
      </c>
      <c r="D1631" t="s" s="58">
        <v>1122</v>
      </c>
      <c r="E1631" s="468">
        <v>0.01789</v>
      </c>
      <c r="F1631" s="468">
        <v>0.022762</v>
      </c>
      <c r="G1631" s="468">
        <v>0.016889</v>
      </c>
      <c r="H1631" s="468">
        <v>0.037156</v>
      </c>
      <c r="I1631" s="468">
        <v>0.007039</v>
      </c>
      <c r="J1631" s="468">
        <v>0.013851</v>
      </c>
      <c r="K1631" s="469">
        <v>0</v>
      </c>
      <c r="L1631" s="469">
        <v>0</v>
      </c>
      <c r="M1631" s="463">
        <v>4.1516</v>
      </c>
      <c r="N1631" s="464">
        <f>4*K1631/J1631</f>
        <v>0</v>
      </c>
      <c r="O1631" s="464">
        <f>4*L1631/I1631</f>
        <v>0</v>
      </c>
      <c r="P1631" s="462">
        <f>N1631*E1631</f>
        <v>0</v>
      </c>
      <c r="Q1631" s="462">
        <f>O1631*E1631</f>
        <v>0</v>
      </c>
    </row>
    <row r="1632" ht="18.65" customHeight="1">
      <c r="A1632" t="s" s="467">
        <v>3481</v>
      </c>
      <c r="B1632" t="s" s="467">
        <v>215</v>
      </c>
      <c r="C1632" t="s" s="459">
        <v>3114</v>
      </c>
      <c r="D1632" t="s" s="58">
        <v>1122</v>
      </c>
      <c r="E1632" s="468">
        <v>0.013601</v>
      </c>
      <c r="F1632" s="468">
        <v>0.024388</v>
      </c>
      <c r="G1632" s="468">
        <v>0.016209</v>
      </c>
      <c r="H1632" s="468">
        <v>0.078912</v>
      </c>
      <c r="I1632" s="468">
        <v>0.004134</v>
      </c>
      <c r="J1632" s="468">
        <v>0.008418</v>
      </c>
      <c r="K1632" s="469">
        <v>0</v>
      </c>
      <c r="L1632" s="469">
        <v>0</v>
      </c>
      <c r="M1632" s="463">
        <v>0</v>
      </c>
      <c r="N1632" s="464">
        <f>4*K1632/J1632</f>
        <v>0</v>
      </c>
      <c r="O1632" s="464">
        <f>4*L1632/I1632</f>
        <v>0</v>
      </c>
      <c r="P1632" s="462">
        <f>N1632*E1632</f>
        <v>0</v>
      </c>
      <c r="Q1632" s="462">
        <f>O1632*E1632</f>
        <v>0</v>
      </c>
    </row>
    <row r="1633" ht="18.65" customHeight="1">
      <c r="A1633" t="s" s="467">
        <v>3481</v>
      </c>
      <c r="B1633" t="s" s="467">
        <v>215</v>
      </c>
      <c r="C1633" t="s" s="459">
        <v>167</v>
      </c>
      <c r="D1633" t="s" s="58">
        <v>1122</v>
      </c>
      <c r="E1633" s="468">
        <v>0.014299</v>
      </c>
      <c r="F1633" s="468">
        <v>0.022303</v>
      </c>
      <c r="G1633" s="468">
        <v>0.015644</v>
      </c>
      <c r="H1633" s="468">
        <v>0.20236</v>
      </c>
      <c r="I1633" s="468">
        <v>0.002188</v>
      </c>
      <c r="J1633" s="468">
        <v>0.0072</v>
      </c>
      <c r="K1633" s="469">
        <v>0</v>
      </c>
      <c r="L1633" s="469">
        <v>0</v>
      </c>
      <c r="M1633" s="463">
        <v>0</v>
      </c>
      <c r="N1633" s="464">
        <f>4*K1633/J1633</f>
        <v>0</v>
      </c>
      <c r="O1633" s="464">
        <f>4*L1633/I1633</f>
        <v>0</v>
      </c>
      <c r="P1633" s="462">
        <f>N1633*E1633</f>
        <v>0</v>
      </c>
      <c r="Q1633" s="462">
        <f>O1633*E1633</f>
        <v>0</v>
      </c>
    </row>
    <row r="1634" ht="18.65" customHeight="1">
      <c r="A1634" t="s" s="467">
        <v>3481</v>
      </c>
      <c r="B1634" t="s" s="467">
        <v>215</v>
      </c>
      <c r="C1634" t="s" s="459">
        <v>3115</v>
      </c>
      <c r="D1634" t="s" s="58">
        <v>1121</v>
      </c>
      <c r="E1634" s="468">
        <v>0.012709</v>
      </c>
      <c r="F1634" s="468">
        <v>0.020296</v>
      </c>
      <c r="G1634" s="468">
        <v>0.019571</v>
      </c>
      <c r="H1634" s="468">
        <v>0.191795</v>
      </c>
      <c r="I1634" s="468">
        <v>0.008666999999999999</v>
      </c>
      <c r="J1634" s="468">
        <v>0.001654</v>
      </c>
      <c r="K1634" s="469">
        <v>0.003772</v>
      </c>
      <c r="L1634" s="469">
        <v>5e-06</v>
      </c>
      <c r="M1634" s="463">
        <v>32.6377</v>
      </c>
      <c r="N1634" s="464">
        <f>4*K1634/J1634</f>
        <v>9.12212817412334</v>
      </c>
      <c r="O1634" s="464">
        <f>4*L1634/I1634</f>
        <v>0.00230760355370947</v>
      </c>
      <c r="P1634" s="462">
        <f>N1634*E1634</f>
        <v>0.115933126964934</v>
      </c>
      <c r="Q1634" s="462">
        <f>O1634*E1634</f>
        <v>2.93273335640937e-05</v>
      </c>
    </row>
    <row r="1635" ht="18.65" customHeight="1">
      <c r="A1635" t="s" s="467">
        <v>3481</v>
      </c>
      <c r="B1635" t="s" s="467">
        <v>215</v>
      </c>
      <c r="C1635" s="465">
        <v>16</v>
      </c>
      <c r="D1635" t="s" s="58">
        <v>1121</v>
      </c>
      <c r="E1635" s="468">
        <v>0.022479</v>
      </c>
      <c r="F1635" s="468">
        <v>0.022501</v>
      </c>
      <c r="G1635" s="468">
        <v>0.017117</v>
      </c>
      <c r="H1635" s="468">
        <v>0.000623</v>
      </c>
      <c r="I1635" s="468">
        <v>0.00831</v>
      </c>
      <c r="J1635" s="468">
        <v>9.3e-05</v>
      </c>
      <c r="K1635" s="469">
        <v>0.000183</v>
      </c>
      <c r="L1635" s="469">
        <v>5e-06</v>
      </c>
      <c r="M1635" s="463">
        <v>140.4929</v>
      </c>
      <c r="N1635" s="464">
        <f>4*K1635/J1635</f>
        <v>7.87096774193548</v>
      </c>
      <c r="O1635" s="464">
        <f>4*L1635/I1635</f>
        <v>0.00240673886883273</v>
      </c>
      <c r="P1635" s="462">
        <f>N1635*E1635</f>
        <v>0.176931483870968</v>
      </c>
      <c r="Q1635" s="462">
        <f>O1635*E1635</f>
        <v>5.41010830324909e-05</v>
      </c>
    </row>
    <row r="1636" ht="18.65" customHeight="1">
      <c r="A1636" t="s" s="467">
        <v>3481</v>
      </c>
      <c r="B1636" t="s" s="467">
        <v>215</v>
      </c>
      <c r="C1636" s="465">
        <v>17</v>
      </c>
      <c r="D1636" t="s" s="58">
        <v>1121</v>
      </c>
      <c r="E1636" s="468">
        <v>0.020017</v>
      </c>
      <c r="F1636" s="468">
        <v>0.020037</v>
      </c>
      <c r="G1636" s="468">
        <v>0.015156</v>
      </c>
      <c r="H1636" s="468">
        <v>0.000126</v>
      </c>
      <c r="I1636" s="468">
        <v>0.005251</v>
      </c>
      <c r="J1636" s="468">
        <v>0.00015</v>
      </c>
      <c r="K1636" s="469">
        <v>0.000142</v>
      </c>
      <c r="L1636" s="469">
        <v>8.000000000000001e-05</v>
      </c>
      <c r="M1636" s="463">
        <v>145.0245</v>
      </c>
      <c r="N1636" s="464">
        <f>4*K1636/J1636</f>
        <v>3.78666666666667</v>
      </c>
      <c r="O1636" s="464">
        <f>4*L1636/I1636</f>
        <v>0.0609407731860598</v>
      </c>
      <c r="P1636" s="462">
        <f>N1636*E1636</f>
        <v>0.0757977066666667</v>
      </c>
      <c r="Q1636" s="462">
        <f>O1636*E1636</f>
        <v>0.00121985145686536</v>
      </c>
    </row>
    <row r="1637" ht="18.65" customHeight="1">
      <c r="A1637" t="s" s="467">
        <v>3481</v>
      </c>
      <c r="B1637" t="s" s="467">
        <v>215</v>
      </c>
      <c r="C1637" s="465">
        <v>18</v>
      </c>
      <c r="D1637" t="s" s="58">
        <v>1122</v>
      </c>
      <c r="E1637" s="468">
        <v>0.015181</v>
      </c>
      <c r="F1637" s="468">
        <v>0.01972</v>
      </c>
      <c r="G1637" s="468">
        <v>0.016868</v>
      </c>
      <c r="H1637" s="468">
        <v>0.025623</v>
      </c>
      <c r="I1637" s="468">
        <v>0.006101</v>
      </c>
      <c r="J1637" s="468">
        <v>0.009273</v>
      </c>
      <c r="K1637" s="469">
        <v>0</v>
      </c>
      <c r="L1637" s="469">
        <v>0</v>
      </c>
      <c r="M1637" s="463">
        <v>0</v>
      </c>
      <c r="N1637" s="464">
        <f>4*K1637/J1637</f>
        <v>0</v>
      </c>
      <c r="O1637" s="464">
        <f>4*L1637/I1637</f>
        <v>0</v>
      </c>
      <c r="P1637" s="462">
        <f>N1637*E1637</f>
        <v>0</v>
      </c>
      <c r="Q1637" s="462">
        <f>O1637*E1637</f>
        <v>0</v>
      </c>
    </row>
    <row r="1638" ht="18.65" customHeight="1">
      <c r="A1638" t="s" s="467">
        <v>3481</v>
      </c>
      <c r="B1638" t="s" s="467">
        <v>215</v>
      </c>
      <c r="C1638" s="465">
        <v>19</v>
      </c>
      <c r="D1638" t="s" s="58">
        <v>1121</v>
      </c>
      <c r="E1638" s="468">
        <v>0.019515</v>
      </c>
      <c r="F1638" s="468">
        <v>0.019535</v>
      </c>
      <c r="G1638" s="468">
        <v>0.01614</v>
      </c>
      <c r="H1638" s="468">
        <v>0.000109</v>
      </c>
      <c r="I1638" s="468">
        <v>0.004</v>
      </c>
      <c r="J1638" s="468">
        <v>0.008722000000000001</v>
      </c>
      <c r="K1638" s="469">
        <v>5e-06</v>
      </c>
      <c r="L1638" s="469">
        <v>0.002706</v>
      </c>
      <c r="M1638" s="463">
        <v>15.9092</v>
      </c>
      <c r="N1638" s="464">
        <f>4*K1638/J1638</f>
        <v>0.00229305205228159</v>
      </c>
      <c r="O1638" s="464">
        <f>4*L1638/I1638</f>
        <v>2.706</v>
      </c>
      <c r="P1638" s="462">
        <f>N1638*E1638</f>
        <v>4.47489108002752e-05</v>
      </c>
      <c r="Q1638" s="462">
        <f>O1638*E1638</f>
        <v>0.05280759</v>
      </c>
    </row>
    <row r="1639" ht="18.65" customHeight="1">
      <c r="A1639" t="s" s="467">
        <v>3481</v>
      </c>
      <c r="B1639" t="s" s="467">
        <v>215</v>
      </c>
      <c r="C1639" s="465">
        <v>20</v>
      </c>
      <c r="D1639" t="s" s="58">
        <v>1121</v>
      </c>
      <c r="E1639" s="468">
        <v>0.018828</v>
      </c>
      <c r="F1639" s="468">
        <v>0.0212</v>
      </c>
      <c r="G1639" s="468">
        <v>0.014192</v>
      </c>
      <c r="H1639" s="468">
        <v>0.007812</v>
      </c>
      <c r="I1639" s="468">
        <v>0.004077</v>
      </c>
      <c r="J1639" s="468">
        <v>0.008862</v>
      </c>
      <c r="K1639" s="469">
        <v>5e-06</v>
      </c>
      <c r="L1639" s="469">
        <v>0.001946</v>
      </c>
      <c r="M1639" s="463">
        <v>10.0619</v>
      </c>
      <c r="N1639" s="464">
        <f>4*K1639/J1639</f>
        <v>0.00225682690137666</v>
      </c>
      <c r="O1639" s="464">
        <f>4*L1639/I1639</f>
        <v>1.90924699533971</v>
      </c>
      <c r="P1639" s="462">
        <f>N1639*E1639</f>
        <v>4.24915368991198e-05</v>
      </c>
      <c r="Q1639" s="462">
        <f>O1639*E1639</f>
        <v>0.0359473024282561</v>
      </c>
    </row>
    <row r="1640" ht="18.65" customHeight="1">
      <c r="A1640" t="s" s="467">
        <v>3481</v>
      </c>
      <c r="B1640" t="s" s="467">
        <v>215</v>
      </c>
      <c r="C1640" s="465">
        <v>21</v>
      </c>
      <c r="D1640" t="s" s="58">
        <v>1122</v>
      </c>
      <c r="E1640" s="468">
        <v>0.020797</v>
      </c>
      <c r="F1640" s="468">
        <v>0.022378</v>
      </c>
      <c r="G1640" s="468">
        <v>0.015019</v>
      </c>
      <c r="H1640" s="468">
        <v>0.005196</v>
      </c>
      <c r="I1640" s="468">
        <v>5e-06</v>
      </c>
      <c r="J1640" s="468">
        <v>5e-06</v>
      </c>
      <c r="K1640" s="469">
        <v>0</v>
      </c>
      <c r="L1640" s="469">
        <v>0</v>
      </c>
      <c r="M1640" s="463">
        <v>0</v>
      </c>
      <c r="N1640" s="464">
        <f>4*K1640/J1640</f>
        <v>0</v>
      </c>
      <c r="O1640" s="464">
        <f>4*L1640/I1640</f>
        <v>0</v>
      </c>
      <c r="P1640" s="462">
        <f>N1640*E1640</f>
        <v>0</v>
      </c>
      <c r="Q1640" s="462">
        <f>O1640*E1640</f>
        <v>0</v>
      </c>
    </row>
    <row r="1641" ht="18.65" customHeight="1">
      <c r="A1641" t="s" s="467">
        <v>3481</v>
      </c>
      <c r="B1641" t="s" s="467">
        <v>215</v>
      </c>
      <c r="C1641" t="s" s="459">
        <v>216</v>
      </c>
      <c r="D1641" t="s" s="58">
        <v>1121</v>
      </c>
      <c r="E1641" s="468">
        <v>0.017095</v>
      </c>
      <c r="F1641" s="468">
        <v>0.02044</v>
      </c>
      <c r="G1641" s="468">
        <v>0.016247</v>
      </c>
      <c r="H1641" s="468">
        <v>0.021749</v>
      </c>
      <c r="I1641" s="468">
        <v>0.00577</v>
      </c>
      <c r="J1641" s="468">
        <v>0.006871</v>
      </c>
      <c r="K1641" s="469">
        <v>0.002612</v>
      </c>
      <c r="L1641" s="469">
        <v>0.000665</v>
      </c>
      <c r="M1641" s="463">
        <v>49.1675</v>
      </c>
      <c r="N1641" s="464">
        <f>4*K1641/J1641</f>
        <v>1.52059380002911</v>
      </c>
      <c r="O1641" s="464">
        <f>4*L1641/I1641</f>
        <v>0.461005199306759</v>
      </c>
      <c r="P1641" s="462">
        <f>N1641*E1641</f>
        <v>0.0259945510114976</v>
      </c>
      <c r="Q1641" s="462">
        <f>O1641*E1641</f>
        <v>0.00788088388214905</v>
      </c>
    </row>
    <row r="1642" ht="18.65" customHeight="1">
      <c r="A1642" t="s" s="467">
        <v>3481</v>
      </c>
      <c r="B1642" t="s" s="467">
        <v>232</v>
      </c>
      <c r="C1642" s="465">
        <v>1</v>
      </c>
      <c r="D1642" t="s" s="58">
        <v>1122</v>
      </c>
      <c r="E1642" s="468">
        <v>0.011656</v>
      </c>
      <c r="F1642" s="468">
        <v>0.017476</v>
      </c>
      <c r="G1642" s="468">
        <v>0.012034</v>
      </c>
      <c r="H1642" s="468">
        <v>0.013749</v>
      </c>
      <c r="I1642" s="468">
        <v>0.006784</v>
      </c>
      <c r="J1642" s="468">
        <v>0.005881</v>
      </c>
      <c r="K1642" s="469">
        <v>0</v>
      </c>
      <c r="L1642" s="469">
        <v>0</v>
      </c>
      <c r="M1642" s="463">
        <v>0</v>
      </c>
      <c r="N1642" s="464">
        <f>4*K1642/J1642</f>
        <v>0</v>
      </c>
      <c r="O1642" s="464">
        <f>4*L1642/I1642</f>
        <v>0</v>
      </c>
      <c r="P1642" s="462">
        <f>N1642*E1642</f>
        <v>0</v>
      </c>
      <c r="Q1642" s="462">
        <f>O1642*E1642</f>
        <v>0</v>
      </c>
    </row>
    <row r="1643" ht="18.65" customHeight="1">
      <c r="A1643" t="s" s="467">
        <v>3481</v>
      </c>
      <c r="B1643" t="s" s="467">
        <v>232</v>
      </c>
      <c r="C1643" t="s" s="459">
        <v>180</v>
      </c>
      <c r="D1643" t="s" s="58">
        <v>1122</v>
      </c>
      <c r="E1643" s="468">
        <v>0.010534</v>
      </c>
      <c r="F1643" s="468">
        <v>0.010545</v>
      </c>
      <c r="G1643" s="468">
        <v>0.024245</v>
      </c>
      <c r="H1643" s="468">
        <v>0.0001</v>
      </c>
      <c r="I1643" s="468">
        <v>0.005786</v>
      </c>
      <c r="J1643" s="468">
        <v>0.002917</v>
      </c>
      <c r="K1643" s="469">
        <v>0</v>
      </c>
      <c r="L1643" s="469">
        <v>0</v>
      </c>
      <c r="M1643" s="463">
        <v>0.0019</v>
      </c>
      <c r="N1643" s="464">
        <f>4*K1643/J1643</f>
        <v>0</v>
      </c>
      <c r="O1643" s="464">
        <f>4*L1643/I1643</f>
        <v>0</v>
      </c>
      <c r="P1643" s="462">
        <f>N1643*E1643</f>
        <v>0</v>
      </c>
      <c r="Q1643" s="462">
        <f>O1643*E1643</f>
        <v>0</v>
      </c>
    </row>
    <row r="1644" ht="18.65" customHeight="1">
      <c r="A1644" t="s" s="467">
        <v>3481</v>
      </c>
      <c r="B1644" t="s" s="467">
        <v>232</v>
      </c>
      <c r="C1644" t="s" s="459">
        <v>150</v>
      </c>
      <c r="D1644" t="s" s="58">
        <v>1122</v>
      </c>
      <c r="E1644" s="468">
        <v>0.009813000000000001</v>
      </c>
      <c r="F1644" s="468">
        <v>0.017859</v>
      </c>
      <c r="G1644" s="468">
        <v>0.020437</v>
      </c>
      <c r="H1644" s="468">
        <v>0.121089</v>
      </c>
      <c r="I1644" s="468">
        <v>0.007874000000000001</v>
      </c>
      <c r="J1644" s="468">
        <v>0.009135000000000001</v>
      </c>
      <c r="K1644" s="469">
        <v>0</v>
      </c>
      <c r="L1644" s="469">
        <v>0</v>
      </c>
      <c r="M1644" s="463">
        <v>2.3384</v>
      </c>
      <c r="N1644" s="464">
        <f>4*K1644/J1644</f>
        <v>0</v>
      </c>
      <c r="O1644" s="464">
        <f>4*L1644/I1644</f>
        <v>0</v>
      </c>
      <c r="P1644" s="462">
        <f>N1644*E1644</f>
        <v>0</v>
      </c>
      <c r="Q1644" s="462">
        <f>O1644*E1644</f>
        <v>0</v>
      </c>
    </row>
    <row r="1645" ht="18.65" customHeight="1">
      <c r="A1645" t="s" s="467">
        <v>3481</v>
      </c>
      <c r="B1645" t="s" s="467">
        <v>232</v>
      </c>
      <c r="C1645" t="s" s="459">
        <v>182</v>
      </c>
      <c r="D1645" t="s" s="58">
        <v>1122</v>
      </c>
      <c r="E1645" s="468">
        <v>0.013493</v>
      </c>
      <c r="F1645" s="468">
        <v>0.019416</v>
      </c>
      <c r="G1645" s="468">
        <v>0.015719</v>
      </c>
      <c r="H1645" s="468">
        <v>0.030189</v>
      </c>
      <c r="I1645" s="468">
        <v>0.007595</v>
      </c>
      <c r="J1645" s="468">
        <v>0.015076</v>
      </c>
      <c r="K1645" s="469">
        <v>0</v>
      </c>
      <c r="L1645" s="469">
        <v>0</v>
      </c>
      <c r="M1645" s="463">
        <v>0</v>
      </c>
      <c r="N1645" s="464">
        <f>4*K1645/J1645</f>
        <v>0</v>
      </c>
      <c r="O1645" s="464">
        <f>4*L1645/I1645</f>
        <v>0</v>
      </c>
      <c r="P1645" s="462">
        <f>N1645*E1645</f>
        <v>0</v>
      </c>
      <c r="Q1645" s="462">
        <f>O1645*E1645</f>
        <v>0</v>
      </c>
    </row>
    <row r="1646" ht="18.65" customHeight="1">
      <c r="A1646" t="s" s="467">
        <v>3481</v>
      </c>
      <c r="B1646" t="s" s="467">
        <v>232</v>
      </c>
      <c r="C1646" s="465">
        <v>3</v>
      </c>
      <c r="D1646" t="s" s="58">
        <v>1121</v>
      </c>
      <c r="E1646" s="468">
        <v>0.017825</v>
      </c>
      <c r="F1646" s="468">
        <v>0.017843</v>
      </c>
      <c r="G1646" s="468">
        <v>0.015276</v>
      </c>
      <c r="H1646" s="468">
        <v>0.00018</v>
      </c>
      <c r="I1646" s="468">
        <v>0.010465</v>
      </c>
      <c r="J1646" s="468">
        <v>0.000745</v>
      </c>
      <c r="K1646" s="469">
        <v>0.002662</v>
      </c>
      <c r="L1646" s="469">
        <v>5e-06</v>
      </c>
      <c r="M1646" s="463">
        <v>76.47790000000001</v>
      </c>
      <c r="N1646" s="464">
        <f>4*K1646/J1646</f>
        <v>14.2926174496644</v>
      </c>
      <c r="O1646" s="464">
        <f>4*L1646/I1646</f>
        <v>0.00191113234591495</v>
      </c>
      <c r="P1646" s="462">
        <f>N1646*E1646</f>
        <v>0.254765906040268</v>
      </c>
      <c r="Q1646" s="462">
        <f>O1646*E1646</f>
        <v>3.4065934065934e-05</v>
      </c>
    </row>
    <row r="1647" ht="18.65" customHeight="1">
      <c r="A1647" t="s" s="467">
        <v>3481</v>
      </c>
      <c r="B1647" t="s" s="467">
        <v>232</v>
      </c>
      <c r="C1647" s="465">
        <v>4</v>
      </c>
      <c r="D1647" t="s" s="58">
        <v>1122</v>
      </c>
      <c r="E1647" s="468">
        <v>0.010946</v>
      </c>
      <c r="F1647" s="468">
        <v>0.017693</v>
      </c>
      <c r="G1647" s="468">
        <v>0.01614</v>
      </c>
      <c r="H1647" s="468">
        <v>0.057313</v>
      </c>
      <c r="I1647" s="468">
        <v>0.008475</v>
      </c>
      <c r="J1647" s="468">
        <v>0.009005000000000001</v>
      </c>
      <c r="K1647" s="469">
        <v>0</v>
      </c>
      <c r="L1647" s="469">
        <v>0</v>
      </c>
      <c r="M1647" s="463">
        <v>0.0046</v>
      </c>
      <c r="N1647" s="464">
        <f>4*K1647/J1647</f>
        <v>0</v>
      </c>
      <c r="O1647" s="464">
        <f>4*L1647/I1647</f>
        <v>0</v>
      </c>
      <c r="P1647" s="462">
        <f>N1647*E1647</f>
        <v>0</v>
      </c>
      <c r="Q1647" s="462">
        <f>O1647*E1647</f>
        <v>0</v>
      </c>
    </row>
    <row r="1648" ht="18.65" customHeight="1">
      <c r="A1648" t="s" s="467">
        <v>3481</v>
      </c>
      <c r="B1648" t="s" s="467">
        <v>232</v>
      </c>
      <c r="C1648" s="465">
        <v>5</v>
      </c>
      <c r="D1648" t="s" s="58">
        <v>1122</v>
      </c>
      <c r="E1648" s="468">
        <v>0.011226</v>
      </c>
      <c r="F1648" s="468">
        <v>0.019108</v>
      </c>
      <c r="G1648" s="468">
        <v>0.012623</v>
      </c>
      <c r="H1648" s="468">
        <v>0.030009</v>
      </c>
      <c r="I1648" s="468">
        <v>0.006929</v>
      </c>
      <c r="J1648" s="468">
        <v>0.007944</v>
      </c>
      <c r="K1648" s="469">
        <v>0</v>
      </c>
      <c r="L1648" s="469">
        <v>0</v>
      </c>
      <c r="M1648" s="463">
        <v>2.0134</v>
      </c>
      <c r="N1648" s="464">
        <f>4*K1648/J1648</f>
        <v>0</v>
      </c>
      <c r="O1648" s="464">
        <f>4*L1648/I1648</f>
        <v>0</v>
      </c>
      <c r="P1648" s="462">
        <f>N1648*E1648</f>
        <v>0</v>
      </c>
      <c r="Q1648" s="462">
        <f>O1648*E1648</f>
        <v>0</v>
      </c>
    </row>
    <row r="1649" ht="18.65" customHeight="1">
      <c r="A1649" t="s" s="467">
        <v>3481</v>
      </c>
      <c r="B1649" t="s" s="467">
        <v>232</v>
      </c>
      <c r="C1649" s="465">
        <v>6</v>
      </c>
      <c r="D1649" t="s" s="58">
        <v>1121</v>
      </c>
      <c r="E1649" s="468">
        <v>0.015825</v>
      </c>
      <c r="F1649" s="468">
        <v>0.016405</v>
      </c>
      <c r="G1649" s="468">
        <v>0.016312</v>
      </c>
      <c r="H1649" s="468">
        <v>0.002383</v>
      </c>
      <c r="I1649" s="468">
        <v>0.007062</v>
      </c>
      <c r="J1649" s="468">
        <v>0.001186</v>
      </c>
      <c r="K1649" s="469">
        <v>0.003044</v>
      </c>
      <c r="L1649" s="469">
        <v>5e-06</v>
      </c>
      <c r="M1649" s="463">
        <v>55.0158</v>
      </c>
      <c r="N1649" s="464">
        <f>4*K1649/J1649</f>
        <v>10.2664418212479</v>
      </c>
      <c r="O1649" s="464">
        <f>4*L1649/I1649</f>
        <v>0.00283205890682526</v>
      </c>
      <c r="P1649" s="462">
        <f>N1649*E1649</f>
        <v>0.162466441821248</v>
      </c>
      <c r="Q1649" s="462">
        <f>O1649*E1649</f>
        <v>4.48173322005097e-05</v>
      </c>
    </row>
    <row r="1650" ht="18.65" customHeight="1">
      <c r="A1650" t="s" s="467">
        <v>3481</v>
      </c>
      <c r="B1650" t="s" s="467">
        <v>232</v>
      </c>
      <c r="C1650" s="465">
        <v>7</v>
      </c>
      <c r="D1650" t="s" s="58">
        <v>1122</v>
      </c>
      <c r="E1650" s="468">
        <v>0.010923</v>
      </c>
      <c r="F1650" s="468">
        <v>0.016585</v>
      </c>
      <c r="G1650" s="468">
        <v>0.01361</v>
      </c>
      <c r="H1650" s="468">
        <v>0.019659</v>
      </c>
      <c r="I1650" s="468">
        <v>0.006665</v>
      </c>
      <c r="J1650" s="468">
        <v>0.008822</v>
      </c>
      <c r="K1650" s="469">
        <v>0</v>
      </c>
      <c r="L1650" s="469">
        <v>0</v>
      </c>
      <c r="M1650" s="463">
        <v>6.1725</v>
      </c>
      <c r="N1650" s="464">
        <f>4*K1650/J1650</f>
        <v>0</v>
      </c>
      <c r="O1650" s="464">
        <f>4*L1650/I1650</f>
        <v>0</v>
      </c>
      <c r="P1650" s="462">
        <f>N1650*E1650</f>
        <v>0</v>
      </c>
      <c r="Q1650" s="462">
        <f>O1650*E1650</f>
        <v>0</v>
      </c>
    </row>
    <row r="1651" ht="18.65" customHeight="1">
      <c r="A1651" t="s" s="467">
        <v>3481</v>
      </c>
      <c r="B1651" t="s" s="467">
        <v>232</v>
      </c>
      <c r="C1651" s="465">
        <v>8</v>
      </c>
      <c r="D1651" t="s" s="58">
        <v>1121</v>
      </c>
      <c r="E1651" s="468">
        <v>0.013089</v>
      </c>
      <c r="F1651" s="468">
        <v>0.016415</v>
      </c>
      <c r="G1651" s="468">
        <v>0.016104</v>
      </c>
      <c r="H1651" s="468">
        <v>0.036899</v>
      </c>
      <c r="I1651" s="468">
        <v>0.006092</v>
      </c>
      <c r="J1651" s="468">
        <v>0.000498</v>
      </c>
      <c r="K1651" s="469">
        <v>0.002175</v>
      </c>
      <c r="L1651" s="469">
        <v>5e-06</v>
      </c>
      <c r="M1651" s="463">
        <v>48.9349</v>
      </c>
      <c r="N1651" s="464">
        <f>4*K1651/J1651</f>
        <v>17.4698795180723</v>
      </c>
      <c r="O1651" s="464">
        <f>4*L1651/I1651</f>
        <v>0.00328299409061064</v>
      </c>
      <c r="P1651" s="462">
        <f>N1651*E1651</f>
        <v>0.228663253012048</v>
      </c>
      <c r="Q1651" s="462">
        <f>O1651*E1651</f>
        <v>4.29711096520027e-05</v>
      </c>
    </row>
    <row r="1652" ht="18.65" customHeight="1">
      <c r="A1652" t="s" s="467">
        <v>3481</v>
      </c>
      <c r="B1652" t="s" s="467">
        <v>232</v>
      </c>
      <c r="C1652" s="465">
        <v>9</v>
      </c>
      <c r="D1652" t="s" s="58">
        <v>1122</v>
      </c>
      <c r="E1652" s="468">
        <v>0.012526</v>
      </c>
      <c r="F1652" s="468">
        <v>0.019626</v>
      </c>
      <c r="G1652" s="468">
        <v>0.011759</v>
      </c>
      <c r="H1652" s="468">
        <v>0.028807</v>
      </c>
      <c r="I1652" s="468">
        <v>0.008775</v>
      </c>
      <c r="J1652" s="468">
        <v>0.004712</v>
      </c>
      <c r="K1652" s="469">
        <v>0</v>
      </c>
      <c r="L1652" s="469">
        <v>0</v>
      </c>
      <c r="M1652" s="463">
        <v>2.5173</v>
      </c>
      <c r="N1652" s="464">
        <f>4*K1652/J1652</f>
        <v>0</v>
      </c>
      <c r="O1652" s="464">
        <f>4*L1652/I1652</f>
        <v>0</v>
      </c>
      <c r="P1652" s="462">
        <f>N1652*E1652</f>
        <v>0</v>
      </c>
      <c r="Q1652" s="462">
        <f>O1652*E1652</f>
        <v>0</v>
      </c>
    </row>
    <row r="1653" ht="18.65" customHeight="1">
      <c r="A1653" t="s" s="467">
        <v>3481</v>
      </c>
      <c r="B1653" t="s" s="467">
        <v>232</v>
      </c>
      <c r="C1653" s="465">
        <v>10</v>
      </c>
      <c r="D1653" t="s" s="58">
        <v>1122</v>
      </c>
      <c r="E1653" s="468">
        <v>0.011873</v>
      </c>
      <c r="F1653" s="468">
        <v>0.01863</v>
      </c>
      <c r="G1653" s="468">
        <v>0.012356</v>
      </c>
      <c r="H1653" s="468">
        <v>0.018314</v>
      </c>
      <c r="I1653" s="468">
        <v>0.006746</v>
      </c>
      <c r="J1653" s="468">
        <v>0.007163</v>
      </c>
      <c r="K1653" s="469">
        <v>0</v>
      </c>
      <c r="L1653" s="469">
        <v>0</v>
      </c>
      <c r="M1653" s="463">
        <v>0.1461</v>
      </c>
      <c r="N1653" s="464">
        <f>4*K1653/J1653</f>
        <v>0</v>
      </c>
      <c r="O1653" s="464">
        <f>4*L1653/I1653</f>
        <v>0</v>
      </c>
      <c r="P1653" s="462">
        <f>N1653*E1653</f>
        <v>0</v>
      </c>
      <c r="Q1653" s="462">
        <f>O1653*E1653</f>
        <v>0</v>
      </c>
    </row>
    <row r="1654" ht="18.65" customHeight="1">
      <c r="A1654" t="s" s="467">
        <v>3481</v>
      </c>
      <c r="B1654" t="s" s="467">
        <v>232</v>
      </c>
      <c r="C1654" s="465">
        <v>11</v>
      </c>
      <c r="D1654" t="s" s="58">
        <v>1122</v>
      </c>
      <c r="E1654" s="468">
        <v>0.010707</v>
      </c>
      <c r="F1654" s="468">
        <v>0.018332</v>
      </c>
      <c r="G1654" s="468">
        <v>0.013912</v>
      </c>
      <c r="H1654" s="468">
        <v>0.030122</v>
      </c>
      <c r="I1654" s="468">
        <v>0.006383</v>
      </c>
      <c r="J1654" s="468">
        <v>0.009612000000000001</v>
      </c>
      <c r="K1654" s="469">
        <v>0</v>
      </c>
      <c r="L1654" s="469">
        <v>0</v>
      </c>
      <c r="M1654" s="463">
        <v>1.4443</v>
      </c>
      <c r="N1654" s="464">
        <f>4*K1654/J1654</f>
        <v>0</v>
      </c>
      <c r="O1654" s="464">
        <f>4*L1654/I1654</f>
        <v>0</v>
      </c>
      <c r="P1654" s="462">
        <f>N1654*E1654</f>
        <v>0</v>
      </c>
      <c r="Q1654" s="462">
        <f>O1654*E1654</f>
        <v>0</v>
      </c>
    </row>
    <row r="1655" ht="18.65" customHeight="1">
      <c r="A1655" t="s" s="467">
        <v>3481</v>
      </c>
      <c r="B1655" t="s" s="467">
        <v>232</v>
      </c>
      <c r="C1655" s="465">
        <v>12</v>
      </c>
      <c r="D1655" t="s" s="58">
        <v>1122</v>
      </c>
      <c r="E1655" s="468">
        <v>0.01166</v>
      </c>
      <c r="F1655" s="468">
        <v>0.017363</v>
      </c>
      <c r="G1655" s="468">
        <v>0.01359</v>
      </c>
      <c r="H1655" s="468">
        <v>0.020186</v>
      </c>
      <c r="I1655" s="468">
        <v>0.007174</v>
      </c>
      <c r="J1655" s="468">
        <v>0.009018999999999999</v>
      </c>
      <c r="K1655" s="469">
        <v>0</v>
      </c>
      <c r="L1655" s="469">
        <v>0</v>
      </c>
      <c r="M1655" s="463">
        <v>4.5096</v>
      </c>
      <c r="N1655" s="464">
        <f>4*K1655/J1655</f>
        <v>0</v>
      </c>
      <c r="O1655" s="464">
        <f>4*L1655/I1655</f>
        <v>0</v>
      </c>
      <c r="P1655" s="462">
        <f>N1655*E1655</f>
        <v>0</v>
      </c>
      <c r="Q1655" s="462">
        <f>O1655*E1655</f>
        <v>0</v>
      </c>
    </row>
    <row r="1656" ht="18.65" customHeight="1">
      <c r="A1656" t="s" s="467">
        <v>3481</v>
      </c>
      <c r="B1656" t="s" s="467">
        <v>232</v>
      </c>
      <c r="C1656" s="465">
        <v>13</v>
      </c>
      <c r="D1656" t="s" s="58">
        <v>1121</v>
      </c>
      <c r="E1656" s="468">
        <v>0.016522</v>
      </c>
      <c r="F1656" s="468">
        <v>0.0177</v>
      </c>
      <c r="G1656" s="468">
        <v>0.013708</v>
      </c>
      <c r="H1656" s="468">
        <v>0.00317</v>
      </c>
      <c r="I1656" s="468">
        <v>0.007003</v>
      </c>
      <c r="J1656" s="468">
        <v>9.3e-05</v>
      </c>
      <c r="K1656" s="469">
        <v>0.000195</v>
      </c>
      <c r="L1656" s="469">
        <v>5e-06</v>
      </c>
      <c r="M1656" s="463">
        <v>123.6438</v>
      </c>
      <c r="N1656" s="464">
        <f>4*K1656/J1656</f>
        <v>8.38709677419355</v>
      </c>
      <c r="O1656" s="464">
        <f>4*L1656/I1656</f>
        <v>0.00285591889190347</v>
      </c>
      <c r="P1656" s="462">
        <f>N1656*E1656</f>
        <v>0.138571612903226</v>
      </c>
      <c r="Q1656" s="462">
        <f>O1656*E1656</f>
        <v>4.71854919320291e-05</v>
      </c>
    </row>
    <row r="1657" ht="18.65" customHeight="1">
      <c r="A1657" t="s" s="467">
        <v>3481</v>
      </c>
      <c r="B1657" t="s" s="467">
        <v>232</v>
      </c>
      <c r="C1657" s="465">
        <v>14</v>
      </c>
      <c r="D1657" t="s" s="58">
        <v>1122</v>
      </c>
      <c r="E1657" s="468">
        <v>0.014122</v>
      </c>
      <c r="F1657" s="468">
        <v>0.018459</v>
      </c>
      <c r="G1657" s="468">
        <v>0.013978</v>
      </c>
      <c r="H1657" s="468">
        <v>0.012782</v>
      </c>
      <c r="I1657" s="468">
        <v>0.00688</v>
      </c>
      <c r="J1657" s="468">
        <v>0.010715</v>
      </c>
      <c r="K1657" s="469">
        <v>0</v>
      </c>
      <c r="L1657" s="469">
        <v>0</v>
      </c>
      <c r="M1657" s="463">
        <v>0</v>
      </c>
      <c r="N1657" s="464">
        <f>4*K1657/J1657</f>
        <v>0</v>
      </c>
      <c r="O1657" s="464">
        <f>4*L1657/I1657</f>
        <v>0</v>
      </c>
      <c r="P1657" s="462">
        <f>N1657*E1657</f>
        <v>0</v>
      </c>
      <c r="Q1657" s="462">
        <f>O1657*E1657</f>
        <v>0</v>
      </c>
    </row>
    <row r="1658" ht="18.65" customHeight="1">
      <c r="A1658" t="s" s="467">
        <v>3481</v>
      </c>
      <c r="B1658" t="s" s="467">
        <v>232</v>
      </c>
      <c r="C1658" t="s" s="459">
        <v>3114</v>
      </c>
      <c r="D1658" t="s" s="58">
        <v>1122</v>
      </c>
      <c r="E1658" s="468">
        <v>0.01743</v>
      </c>
      <c r="F1658" s="468">
        <v>0.017766</v>
      </c>
      <c r="G1658" s="468">
        <v>0.016526</v>
      </c>
      <c r="H1658" s="468">
        <v>0.000566</v>
      </c>
      <c r="I1658" s="468">
        <v>0.002325</v>
      </c>
      <c r="J1658" s="468">
        <v>0.014449</v>
      </c>
      <c r="K1658" s="469">
        <v>0</v>
      </c>
      <c r="L1658" s="469">
        <v>0</v>
      </c>
      <c r="M1658" s="463">
        <v>0.0813</v>
      </c>
      <c r="N1658" s="464">
        <f>4*K1658/J1658</f>
        <v>0</v>
      </c>
      <c r="O1658" s="464">
        <f>4*L1658/I1658</f>
        <v>0</v>
      </c>
      <c r="P1658" s="462">
        <f>N1658*E1658</f>
        <v>0</v>
      </c>
      <c r="Q1658" s="462">
        <f>O1658*E1658</f>
        <v>0</v>
      </c>
    </row>
    <row r="1659" ht="18.65" customHeight="1">
      <c r="A1659" t="s" s="467">
        <v>3481</v>
      </c>
      <c r="B1659" t="s" s="467">
        <v>232</v>
      </c>
      <c r="C1659" t="s" s="459">
        <v>167</v>
      </c>
      <c r="D1659" t="s" s="58">
        <v>1122</v>
      </c>
      <c r="E1659" s="468">
        <v>0.01787</v>
      </c>
      <c r="F1659" s="468">
        <v>0.017888</v>
      </c>
      <c r="G1659" s="468">
        <v>0.015923</v>
      </c>
      <c r="H1659" s="468">
        <v>3e-05</v>
      </c>
      <c r="I1659" s="468">
        <v>5e-06</v>
      </c>
      <c r="J1659" s="468">
        <v>0.002729</v>
      </c>
      <c r="K1659" s="469">
        <v>0</v>
      </c>
      <c r="L1659" s="469">
        <v>0</v>
      </c>
      <c r="M1659" s="463">
        <v>0.1567</v>
      </c>
      <c r="N1659" s="464">
        <f>4*K1659/J1659</f>
        <v>0</v>
      </c>
      <c r="O1659" s="464">
        <f>4*L1659/I1659</f>
        <v>0</v>
      </c>
      <c r="P1659" s="462">
        <f>N1659*E1659</f>
        <v>0</v>
      </c>
      <c r="Q1659" s="462">
        <f>O1659*E1659</f>
        <v>0</v>
      </c>
    </row>
    <row r="1660" ht="18.65" customHeight="1">
      <c r="A1660" t="s" s="467">
        <v>3481</v>
      </c>
      <c r="B1660" t="s" s="467">
        <v>232</v>
      </c>
      <c r="C1660" t="s" s="459">
        <v>3115</v>
      </c>
      <c r="D1660" t="s" s="58">
        <v>1121</v>
      </c>
      <c r="E1660" s="468">
        <v>0.018511</v>
      </c>
      <c r="F1660" s="468">
        <v>0.01853</v>
      </c>
      <c r="G1660" s="468">
        <v>0.012669</v>
      </c>
      <c r="H1660" s="468">
        <v>0.000131</v>
      </c>
      <c r="I1660" s="468">
        <v>0.01017</v>
      </c>
      <c r="J1660" s="468">
        <v>0.002197</v>
      </c>
      <c r="K1660" s="469">
        <v>0.006263</v>
      </c>
      <c r="L1660" s="469">
        <v>5e-06</v>
      </c>
      <c r="M1660" s="463">
        <v>16.1284</v>
      </c>
      <c r="N1660" s="464">
        <f>4*K1660/J1660</f>
        <v>11.402822030041</v>
      </c>
      <c r="O1660" s="464">
        <f>4*L1660/I1660</f>
        <v>0.00196656833824975</v>
      </c>
      <c r="P1660" s="462">
        <f>N1660*E1660</f>
        <v>0.211077638598089</v>
      </c>
      <c r="Q1660" s="462">
        <f>O1660*E1660</f>
        <v>3.64031465093411e-05</v>
      </c>
    </row>
    <row r="1661" ht="18.65" customHeight="1">
      <c r="A1661" t="s" s="467">
        <v>3481</v>
      </c>
      <c r="B1661" t="s" s="467">
        <v>232</v>
      </c>
      <c r="C1661" s="465">
        <v>16</v>
      </c>
      <c r="D1661" t="s" s="58">
        <v>1121</v>
      </c>
      <c r="E1661" s="468">
        <v>0.017301</v>
      </c>
      <c r="F1661" s="468">
        <v>0.018301</v>
      </c>
      <c r="G1661" s="468">
        <v>0.013579</v>
      </c>
      <c r="H1661" s="468">
        <v>0.006861</v>
      </c>
      <c r="I1661" s="468">
        <v>0.008579</v>
      </c>
      <c r="J1661" s="468">
        <v>0.000406</v>
      </c>
      <c r="K1661" s="469">
        <v>0.001585</v>
      </c>
      <c r="L1661" s="469">
        <v>5e-06</v>
      </c>
      <c r="M1661" s="463">
        <v>80.1614</v>
      </c>
      <c r="N1661" s="464">
        <f>4*K1661/J1661</f>
        <v>15.615763546798</v>
      </c>
      <c r="O1661" s="464">
        <f>4*L1661/I1661</f>
        <v>0.00233127404126355</v>
      </c>
      <c r="P1661" s="462">
        <f>N1661*E1661</f>
        <v>0.270168325123152</v>
      </c>
      <c r="Q1661" s="462">
        <f>O1661*E1661</f>
        <v>4.03333721879007e-05</v>
      </c>
    </row>
    <row r="1662" ht="18.65" customHeight="1">
      <c r="A1662" t="s" s="467">
        <v>3481</v>
      </c>
      <c r="B1662" t="s" s="467">
        <v>232</v>
      </c>
      <c r="C1662" s="465">
        <v>17</v>
      </c>
      <c r="D1662" t="s" s="58">
        <v>1121</v>
      </c>
      <c r="E1662" s="468">
        <v>0.013986</v>
      </c>
      <c r="F1662" s="468">
        <v>0.017339</v>
      </c>
      <c r="G1662" s="468">
        <v>0.013514</v>
      </c>
      <c r="H1662" s="468">
        <v>0.01039</v>
      </c>
      <c r="I1662" s="468">
        <v>0.007049</v>
      </c>
      <c r="J1662" s="468">
        <v>0.00013</v>
      </c>
      <c r="K1662" s="469">
        <v>0.000246</v>
      </c>
      <c r="L1662" s="469">
        <v>5e-06</v>
      </c>
      <c r="M1662" s="463">
        <v>71.6511</v>
      </c>
      <c r="N1662" s="464">
        <f>4*K1662/J1662</f>
        <v>7.56923076923077</v>
      </c>
      <c r="O1662" s="464">
        <f>4*L1662/I1662</f>
        <v>0.00283728188395517</v>
      </c>
      <c r="P1662" s="462">
        <f>N1662*E1662</f>
        <v>0.105863261538462</v>
      </c>
      <c r="Q1662" s="462">
        <f>O1662*E1662</f>
        <v>3.9682224428997e-05</v>
      </c>
    </row>
    <row r="1663" ht="18.65" customHeight="1">
      <c r="A1663" t="s" s="467">
        <v>3481</v>
      </c>
      <c r="B1663" t="s" s="467">
        <v>232</v>
      </c>
      <c r="C1663" s="465">
        <v>18</v>
      </c>
      <c r="D1663" t="s" s="58">
        <v>1122</v>
      </c>
      <c r="E1663" s="468">
        <v>0.01187</v>
      </c>
      <c r="F1663" s="468">
        <v>0.016259</v>
      </c>
      <c r="G1663" s="468">
        <v>0.014184</v>
      </c>
      <c r="H1663" s="468">
        <v>0.014284</v>
      </c>
      <c r="I1663" s="468">
        <v>0.006264</v>
      </c>
      <c r="J1663" s="468">
        <v>0.009679</v>
      </c>
      <c r="K1663" s="469">
        <v>0</v>
      </c>
      <c r="L1663" s="469">
        <v>0</v>
      </c>
      <c r="M1663" s="463">
        <v>1.0162</v>
      </c>
      <c r="N1663" s="464">
        <f>4*K1663/J1663</f>
        <v>0</v>
      </c>
      <c r="O1663" s="464">
        <f>4*L1663/I1663</f>
        <v>0</v>
      </c>
      <c r="P1663" s="462">
        <f>N1663*E1663</f>
        <v>0</v>
      </c>
      <c r="Q1663" s="462">
        <f>O1663*E1663</f>
        <v>0</v>
      </c>
    </row>
    <row r="1664" ht="18.65" customHeight="1">
      <c r="A1664" t="s" s="467">
        <v>3481</v>
      </c>
      <c r="B1664" t="s" s="467">
        <v>232</v>
      </c>
      <c r="C1664" s="465">
        <v>19</v>
      </c>
      <c r="D1664" t="s" s="58">
        <v>1122</v>
      </c>
      <c r="E1664" s="468">
        <v>0.011215</v>
      </c>
      <c r="F1664" s="468">
        <v>0.016582</v>
      </c>
      <c r="G1664" s="468">
        <v>0.013038</v>
      </c>
      <c r="H1664" s="468">
        <v>0.017843</v>
      </c>
      <c r="I1664" s="468">
        <v>0.005345</v>
      </c>
      <c r="J1664" s="468">
        <v>0.006306</v>
      </c>
      <c r="K1664" s="469">
        <v>0</v>
      </c>
      <c r="L1664" s="469">
        <v>0</v>
      </c>
      <c r="M1664" s="463">
        <v>4.5496</v>
      </c>
      <c r="N1664" s="464">
        <f>4*K1664/J1664</f>
        <v>0</v>
      </c>
      <c r="O1664" s="464">
        <f>4*L1664/I1664</f>
        <v>0</v>
      </c>
      <c r="P1664" s="462">
        <f>N1664*E1664</f>
        <v>0</v>
      </c>
      <c r="Q1664" s="462">
        <f>O1664*E1664</f>
        <v>0</v>
      </c>
    </row>
    <row r="1665" ht="18.65" customHeight="1">
      <c r="A1665" t="s" s="467">
        <v>3481</v>
      </c>
      <c r="B1665" t="s" s="467">
        <v>232</v>
      </c>
      <c r="C1665" s="465">
        <v>20</v>
      </c>
      <c r="D1665" t="s" s="58">
        <v>1122</v>
      </c>
      <c r="E1665" s="468">
        <v>0.012044</v>
      </c>
      <c r="F1665" s="468">
        <v>0.016914</v>
      </c>
      <c r="G1665" s="468">
        <v>0.014175</v>
      </c>
      <c r="H1665" s="468">
        <v>0.016622</v>
      </c>
      <c r="I1665" s="468">
        <v>0.006377</v>
      </c>
      <c r="J1665" s="468">
        <v>0.008723</v>
      </c>
      <c r="K1665" s="469">
        <v>0</v>
      </c>
      <c r="L1665" s="469">
        <v>0</v>
      </c>
      <c r="M1665" s="463">
        <v>0</v>
      </c>
      <c r="N1665" s="464">
        <f>4*K1665/J1665</f>
        <v>0</v>
      </c>
      <c r="O1665" s="464">
        <f>4*L1665/I1665</f>
        <v>0</v>
      </c>
      <c r="P1665" s="462">
        <f>N1665*E1665</f>
        <v>0</v>
      </c>
      <c r="Q1665" s="462">
        <f>O1665*E1665</f>
        <v>0</v>
      </c>
    </row>
    <row r="1666" ht="18.65" customHeight="1">
      <c r="A1666" t="s" s="467">
        <v>3481</v>
      </c>
      <c r="B1666" t="s" s="467">
        <v>232</v>
      </c>
      <c r="C1666" s="465">
        <v>21</v>
      </c>
      <c r="D1666" t="s" s="58">
        <v>1122</v>
      </c>
      <c r="E1666" s="468">
        <v>0.010803</v>
      </c>
      <c r="F1666" s="468">
        <v>0.017499</v>
      </c>
      <c r="G1666" s="468">
        <v>0.015655</v>
      </c>
      <c r="H1666" s="468">
        <v>0.023382</v>
      </c>
      <c r="I1666" s="468">
        <v>5e-06</v>
      </c>
      <c r="J1666" s="468">
        <v>5e-06</v>
      </c>
      <c r="K1666" s="469">
        <v>0</v>
      </c>
      <c r="L1666" s="469">
        <v>0</v>
      </c>
      <c r="M1666" s="463">
        <v>0</v>
      </c>
      <c r="N1666" s="464">
        <f>4*K1666/J1666</f>
        <v>0</v>
      </c>
      <c r="O1666" s="464">
        <f>4*L1666/I1666</f>
        <v>0</v>
      </c>
      <c r="P1666" s="462">
        <f>N1666*E1666</f>
        <v>0</v>
      </c>
      <c r="Q1666" s="462">
        <f>O1666*E1666</f>
        <v>0</v>
      </c>
    </row>
    <row r="1667" ht="18.65" customHeight="1">
      <c r="A1667" t="s" s="467">
        <v>3481</v>
      </c>
      <c r="B1667" t="s" s="467">
        <v>232</v>
      </c>
      <c r="C1667" t="s" s="459">
        <v>216</v>
      </c>
      <c r="D1667" t="s" s="58">
        <v>1121</v>
      </c>
      <c r="E1667" s="468">
        <v>0.012937</v>
      </c>
      <c r="F1667" s="468">
        <v>0.017309</v>
      </c>
      <c r="G1667" s="468">
        <v>0.013987</v>
      </c>
      <c r="H1667" s="468">
        <v>0.016599</v>
      </c>
      <c r="I1667" s="468">
        <v>0.00696</v>
      </c>
      <c r="J1667" s="468">
        <v>0.005488</v>
      </c>
      <c r="K1667" s="469">
        <v>0.006304</v>
      </c>
      <c r="L1667" s="469">
        <v>5e-06</v>
      </c>
      <c r="M1667" s="463">
        <v>52.9638</v>
      </c>
      <c r="N1667" s="464">
        <f>4*K1667/J1667</f>
        <v>4.59475218658892</v>
      </c>
      <c r="O1667" s="464">
        <f>4*L1667/I1667</f>
        <v>0.0028735632183908</v>
      </c>
      <c r="P1667" s="462">
        <f>N1667*E1667</f>
        <v>0.0594423090379009</v>
      </c>
      <c r="Q1667" s="462">
        <f>O1667*E1667</f>
        <v>3.71752873563218e-05</v>
      </c>
    </row>
    <row r="1668" ht="18.65" customHeight="1">
      <c r="A1668" t="s" s="467">
        <v>3482</v>
      </c>
      <c r="B1668" t="s" s="467">
        <v>215</v>
      </c>
      <c r="C1668" s="465">
        <v>1</v>
      </c>
      <c r="D1668" t="s" s="58">
        <v>1121</v>
      </c>
      <c r="E1668" s="468">
        <v>0.006474</v>
      </c>
      <c r="F1668" s="468">
        <v>0.017524</v>
      </c>
      <c r="G1668" s="468">
        <v>0.014365</v>
      </c>
      <c r="H1668" s="468">
        <v>0.005058</v>
      </c>
      <c r="I1668" s="468">
        <v>0.004586</v>
      </c>
      <c r="J1668" s="468">
        <v>0.001337</v>
      </c>
      <c r="K1668" s="469">
        <v>0.037281</v>
      </c>
      <c r="L1668" s="469">
        <v>5e-06</v>
      </c>
      <c r="M1668" s="463">
        <v>59.4462</v>
      </c>
      <c r="N1668" s="464">
        <f>4*K1668/J1668</f>
        <v>111.536275243082</v>
      </c>
      <c r="O1668" s="464">
        <f>4*L1668/I1668</f>
        <v>0.00436109899694723</v>
      </c>
      <c r="P1668" s="462">
        <f>N1668*E1668</f>
        <v>0.7220858459237131</v>
      </c>
      <c r="Q1668" s="462">
        <f>O1668*E1668</f>
        <v>2.82337549062364e-05</v>
      </c>
    </row>
    <row r="1669" ht="18.65" customHeight="1">
      <c r="A1669" t="s" s="467">
        <v>3482</v>
      </c>
      <c r="B1669" t="s" s="467">
        <v>215</v>
      </c>
      <c r="C1669" t="s" s="459">
        <v>180</v>
      </c>
      <c r="D1669" t="s" s="58">
        <v>1122</v>
      </c>
      <c r="E1669" s="468">
        <v>0.004896</v>
      </c>
      <c r="F1669" s="468">
        <v>0.021259</v>
      </c>
      <c r="G1669" s="468">
        <v>0.013971</v>
      </c>
      <c r="H1669" s="468">
        <v>0.008329</v>
      </c>
      <c r="I1669" s="468">
        <v>0.005814</v>
      </c>
      <c r="J1669" s="468">
        <v>5e-06</v>
      </c>
      <c r="K1669" s="469">
        <v>0</v>
      </c>
      <c r="L1669" s="469">
        <v>0</v>
      </c>
      <c r="M1669" s="463">
        <v>0</v>
      </c>
      <c r="N1669" s="464">
        <f>4*K1669/J1669</f>
        <v>0</v>
      </c>
      <c r="O1669" s="464">
        <f>4*L1669/I1669</f>
        <v>0</v>
      </c>
      <c r="P1669" s="462">
        <f>N1669*E1669</f>
        <v>0</v>
      </c>
      <c r="Q1669" s="462">
        <f>O1669*E1669</f>
        <v>0</v>
      </c>
    </row>
    <row r="1670" ht="18.65" customHeight="1">
      <c r="A1670" t="s" s="467">
        <v>3482</v>
      </c>
      <c r="B1670" t="s" s="467">
        <v>215</v>
      </c>
      <c r="C1670" t="s" s="459">
        <v>150</v>
      </c>
      <c r="D1670" t="s" s="58">
        <v>1122</v>
      </c>
      <c r="E1670" s="468">
        <v>0.007476</v>
      </c>
      <c r="F1670" s="468">
        <v>0.016885</v>
      </c>
      <c r="G1670" s="468">
        <v>0.020043</v>
      </c>
      <c r="H1670" s="468">
        <v>0.006162</v>
      </c>
      <c r="I1670" s="468">
        <v>0.009611</v>
      </c>
      <c r="J1670" s="468">
        <v>5e-06</v>
      </c>
      <c r="K1670" s="469">
        <v>0</v>
      </c>
      <c r="L1670" s="469">
        <v>0</v>
      </c>
      <c r="M1670" s="463">
        <v>0</v>
      </c>
      <c r="N1670" s="464">
        <f>4*K1670/J1670</f>
        <v>0</v>
      </c>
      <c r="O1670" s="464">
        <f>4*L1670/I1670</f>
        <v>0</v>
      </c>
      <c r="P1670" s="462">
        <f>N1670*E1670</f>
        <v>0</v>
      </c>
      <c r="Q1670" s="462">
        <f>O1670*E1670</f>
        <v>0</v>
      </c>
    </row>
    <row r="1671" ht="18.65" customHeight="1">
      <c r="A1671" t="s" s="467">
        <v>3482</v>
      </c>
      <c r="B1671" t="s" s="467">
        <v>215</v>
      </c>
      <c r="C1671" t="s" s="459">
        <v>182</v>
      </c>
      <c r="D1671" t="s" s="58">
        <v>1122</v>
      </c>
      <c r="E1671" s="468">
        <v>0.003592</v>
      </c>
      <c r="F1671" s="468">
        <v>0.022342</v>
      </c>
      <c r="G1671" s="468">
        <v>0.013407</v>
      </c>
      <c r="H1671" s="468">
        <v>0.009216999999999999</v>
      </c>
      <c r="I1671" s="468">
        <v>0.01382</v>
      </c>
      <c r="J1671" s="468">
        <v>5e-06</v>
      </c>
      <c r="K1671" s="469">
        <v>0</v>
      </c>
      <c r="L1671" s="469">
        <v>0</v>
      </c>
      <c r="M1671" s="463">
        <v>3.7935</v>
      </c>
      <c r="N1671" s="464">
        <f>4*K1671/J1671</f>
        <v>0</v>
      </c>
      <c r="O1671" s="464">
        <f>4*L1671/I1671</f>
        <v>0</v>
      </c>
      <c r="P1671" s="462">
        <f>N1671*E1671</f>
        <v>0</v>
      </c>
      <c r="Q1671" s="462">
        <f>O1671*E1671</f>
        <v>0</v>
      </c>
    </row>
    <row r="1672" ht="18.65" customHeight="1">
      <c r="A1672" t="s" s="467">
        <v>3482</v>
      </c>
      <c r="B1672" t="s" s="467">
        <v>215</v>
      </c>
      <c r="C1672" s="465">
        <v>3</v>
      </c>
      <c r="D1672" t="s" s="58">
        <v>1121</v>
      </c>
      <c r="E1672" s="468">
        <v>0.007783</v>
      </c>
      <c r="F1672" s="468">
        <v>0.018213</v>
      </c>
      <c r="G1672" s="468">
        <v>0.015486</v>
      </c>
      <c r="H1672" s="468">
        <v>0.005588</v>
      </c>
      <c r="I1672" s="468">
        <v>0.007636</v>
      </c>
      <c r="J1672" s="468">
        <v>0.001622</v>
      </c>
      <c r="K1672" s="469">
        <v>0.059925</v>
      </c>
      <c r="L1672" s="469">
        <v>5e-06</v>
      </c>
      <c r="M1672" s="463">
        <v>34.6865</v>
      </c>
      <c r="N1672" s="464">
        <f>4*K1672/J1672</f>
        <v>147.780517879162</v>
      </c>
      <c r="O1672" s="464">
        <f>4*L1672/I1672</f>
        <v>0.00261917234154007</v>
      </c>
      <c r="P1672" s="462">
        <f>N1672*E1672</f>
        <v>1.15017577065352</v>
      </c>
      <c r="Q1672" s="462">
        <f>O1672*E1672</f>
        <v>2.03850183342064e-05</v>
      </c>
    </row>
    <row r="1673" ht="18.65" customHeight="1">
      <c r="A1673" t="s" s="467">
        <v>3482</v>
      </c>
      <c r="B1673" t="s" s="467">
        <v>215</v>
      </c>
      <c r="C1673" s="465">
        <v>4</v>
      </c>
      <c r="D1673" t="s" s="58">
        <v>1121</v>
      </c>
      <c r="E1673" s="468">
        <v>0.008375</v>
      </c>
      <c r="F1673" s="468">
        <v>0.018833</v>
      </c>
      <c r="G1673" s="468">
        <v>0.016305</v>
      </c>
      <c r="H1673" s="468">
        <v>0.004558</v>
      </c>
      <c r="I1673" s="468">
        <v>0.009512</v>
      </c>
      <c r="J1673" s="468">
        <v>0.002644</v>
      </c>
      <c r="K1673" s="469">
        <v>0.101554</v>
      </c>
      <c r="L1673" s="469">
        <v>5e-06</v>
      </c>
      <c r="M1673" s="463">
        <v>20.9244</v>
      </c>
      <c r="N1673" s="464">
        <f>4*K1673/J1673</f>
        <v>153.636913767020</v>
      </c>
      <c r="O1673" s="464">
        <f>4*L1673/I1673</f>
        <v>0.00210260723296888</v>
      </c>
      <c r="P1673" s="462">
        <f>N1673*E1673</f>
        <v>1.28670915279879</v>
      </c>
      <c r="Q1673" s="462">
        <f>O1673*E1673</f>
        <v>1.76093355761144e-05</v>
      </c>
    </row>
    <row r="1674" ht="18.65" customHeight="1">
      <c r="A1674" t="s" s="467">
        <v>3482</v>
      </c>
      <c r="B1674" t="s" s="467">
        <v>215</v>
      </c>
      <c r="C1674" s="465">
        <v>5</v>
      </c>
      <c r="D1674" t="s" s="58">
        <v>1121</v>
      </c>
      <c r="E1674" s="468">
        <v>0.007758</v>
      </c>
      <c r="F1674" s="468">
        <v>0.021543</v>
      </c>
      <c r="G1674" s="468">
        <v>0.011597</v>
      </c>
      <c r="H1674" s="468">
        <v>0.004596</v>
      </c>
      <c r="I1674" s="468">
        <v>0.005477</v>
      </c>
      <c r="J1674" s="468">
        <v>0.008947</v>
      </c>
      <c r="K1674" s="469">
        <v>0.113104</v>
      </c>
      <c r="L1674" s="469">
        <v>0.027844</v>
      </c>
      <c r="M1674" s="463">
        <v>18.7587</v>
      </c>
      <c r="N1674" s="464">
        <f>4*K1674/J1674</f>
        <v>50.5662233150777</v>
      </c>
      <c r="O1674" s="464">
        <f>4*L1674/I1674</f>
        <v>20.3352200109549</v>
      </c>
      <c r="P1674" s="462">
        <f>N1674*E1674</f>
        <v>0.392292760478373</v>
      </c>
      <c r="Q1674" s="462">
        <f>O1674*E1674</f>
        <v>0.157760636844988</v>
      </c>
    </row>
    <row r="1675" ht="18.65" customHeight="1">
      <c r="A1675" t="s" s="467">
        <v>3482</v>
      </c>
      <c r="B1675" t="s" s="467">
        <v>215</v>
      </c>
      <c r="C1675" s="465">
        <v>6</v>
      </c>
      <c r="D1675" t="s" s="58">
        <v>1121</v>
      </c>
      <c r="E1675" s="468">
        <v>0.00546</v>
      </c>
      <c r="F1675" s="468">
        <v>0.019199</v>
      </c>
      <c r="G1675" s="468">
        <v>0.014664</v>
      </c>
      <c r="H1675" s="468">
        <v>0.007268</v>
      </c>
      <c r="I1675" s="468">
        <v>0.00552</v>
      </c>
      <c r="J1675" s="468">
        <v>0.000399</v>
      </c>
      <c r="K1675" s="469">
        <v>0.009252</v>
      </c>
      <c r="L1675" s="469">
        <v>5e-06</v>
      </c>
      <c r="M1675" s="463">
        <v>36.6751</v>
      </c>
      <c r="N1675" s="464">
        <f>4*K1675/J1675</f>
        <v>92.75187969924809</v>
      </c>
      <c r="O1675" s="464">
        <f>4*L1675/I1675</f>
        <v>0.0036231884057971</v>
      </c>
      <c r="P1675" s="462">
        <f>N1675*E1675</f>
        <v>0.506425263157895</v>
      </c>
      <c r="Q1675" s="462">
        <f>O1675*E1675</f>
        <v>1.97826086956522e-05</v>
      </c>
    </row>
    <row r="1676" ht="18.65" customHeight="1">
      <c r="A1676" t="s" s="467">
        <v>3482</v>
      </c>
      <c r="B1676" t="s" s="467">
        <v>215</v>
      </c>
      <c r="C1676" s="465">
        <v>7</v>
      </c>
      <c r="D1676" t="s" s="58">
        <v>1121</v>
      </c>
      <c r="E1676" s="468">
        <v>0.005666</v>
      </c>
      <c r="F1676" s="468">
        <v>0.01884</v>
      </c>
      <c r="G1676" s="468">
        <v>0.014181</v>
      </c>
      <c r="H1676" s="468">
        <v>0.006152</v>
      </c>
      <c r="I1676" s="468">
        <v>0.005286</v>
      </c>
      <c r="J1676" s="468">
        <v>0.001799</v>
      </c>
      <c r="K1676" s="469">
        <v>0.03201</v>
      </c>
      <c r="L1676" s="469">
        <v>0.009363</v>
      </c>
      <c r="M1676" s="463">
        <v>34.8578</v>
      </c>
      <c r="N1676" s="464">
        <f>4*K1676/J1676</f>
        <v>71.1728738187882</v>
      </c>
      <c r="O1676" s="464">
        <f>4*L1676/I1676</f>
        <v>7.08513053348468</v>
      </c>
      <c r="P1676" s="462">
        <f>N1676*E1676</f>
        <v>0.403265503057254</v>
      </c>
      <c r="Q1676" s="462">
        <f>O1676*E1676</f>
        <v>0.0401443496027242</v>
      </c>
    </row>
    <row r="1677" ht="18.65" customHeight="1">
      <c r="A1677" t="s" s="467">
        <v>3482</v>
      </c>
      <c r="B1677" t="s" s="467">
        <v>215</v>
      </c>
      <c r="C1677" s="465">
        <v>8</v>
      </c>
      <c r="D1677" t="s" s="58">
        <v>1121</v>
      </c>
      <c r="E1677" s="468">
        <v>0.007275</v>
      </c>
      <c r="F1677" s="468">
        <v>0.017934</v>
      </c>
      <c r="G1677" s="468">
        <v>0.015877</v>
      </c>
      <c r="H1677" s="468">
        <v>0.005162</v>
      </c>
      <c r="I1677" s="468">
        <v>0.003935</v>
      </c>
      <c r="J1677" s="468">
        <v>0.003474</v>
      </c>
      <c r="K1677" s="469">
        <v>0.056385</v>
      </c>
      <c r="L1677" s="469">
        <v>0.055286</v>
      </c>
      <c r="M1677" s="463">
        <v>33.5486</v>
      </c>
      <c r="N1677" s="464">
        <f>4*K1677/J1677</f>
        <v>64.9222797927461</v>
      </c>
      <c r="O1677" s="464">
        <f>4*L1677/I1677</f>
        <v>56.1992376111817</v>
      </c>
      <c r="P1677" s="462">
        <f>N1677*E1677</f>
        <v>0.472309585492228</v>
      </c>
      <c r="Q1677" s="462">
        <f>O1677*E1677</f>
        <v>0.408849453621347</v>
      </c>
    </row>
    <row r="1678" ht="18.65" customHeight="1">
      <c r="A1678" t="s" s="467">
        <v>3482</v>
      </c>
      <c r="B1678" t="s" s="467">
        <v>215</v>
      </c>
      <c r="C1678" s="465">
        <v>9</v>
      </c>
      <c r="D1678" t="s" s="58">
        <v>1121</v>
      </c>
      <c r="E1678" s="468">
        <v>0.006422</v>
      </c>
      <c r="F1678" s="468">
        <v>0.020666</v>
      </c>
      <c r="G1678" s="468">
        <v>0.014005</v>
      </c>
      <c r="H1678" s="468">
        <v>0.006027</v>
      </c>
      <c r="I1678" s="468">
        <v>0.010209</v>
      </c>
      <c r="J1678" s="468">
        <v>5.2e-05</v>
      </c>
      <c r="K1678" s="469">
        <v>0.001115</v>
      </c>
      <c r="L1678" s="469">
        <v>5e-06</v>
      </c>
      <c r="M1678" s="463">
        <v>32.9257</v>
      </c>
      <c r="N1678" s="464">
        <f>4*K1678/J1678</f>
        <v>85.7692307692308</v>
      </c>
      <c r="O1678" s="464">
        <f>4*L1678/I1678</f>
        <v>0.00195905573513566</v>
      </c>
      <c r="P1678" s="462">
        <f>N1678*E1678</f>
        <v>0.55081</v>
      </c>
      <c r="Q1678" s="462">
        <f>O1678*E1678</f>
        <v>1.25810559310412e-05</v>
      </c>
    </row>
    <row r="1679" ht="18.65" customHeight="1">
      <c r="A1679" t="s" s="467">
        <v>3482</v>
      </c>
      <c r="B1679" t="s" s="467">
        <v>215</v>
      </c>
      <c r="C1679" s="465">
        <v>10</v>
      </c>
      <c r="D1679" t="s" s="58">
        <v>1121</v>
      </c>
      <c r="E1679" s="468">
        <v>0.006181</v>
      </c>
      <c r="F1679" s="468">
        <v>0.018179</v>
      </c>
      <c r="G1679" s="468">
        <v>0.013837</v>
      </c>
      <c r="H1679" s="468">
        <v>0.005047</v>
      </c>
      <c r="I1679" s="468">
        <v>0.004353</v>
      </c>
      <c r="J1679" s="468">
        <v>5e-06</v>
      </c>
      <c r="K1679" s="469">
        <v>5e-06</v>
      </c>
      <c r="L1679" s="469">
        <v>0.046601</v>
      </c>
      <c r="M1679" s="463">
        <v>33.3616</v>
      </c>
      <c r="N1679" s="464">
        <f>4*K1679/J1679</f>
        <v>4</v>
      </c>
      <c r="O1679" s="464">
        <f>4*L1679/I1679</f>
        <v>42.8219618653802</v>
      </c>
      <c r="P1679" s="462">
        <f>N1679*E1679</f>
        <v>0.024724</v>
      </c>
      <c r="Q1679" s="462">
        <f>O1679*E1679</f>
        <v>0.264682546289915</v>
      </c>
    </row>
    <row r="1680" ht="18.65" customHeight="1">
      <c r="A1680" t="s" s="467">
        <v>3482</v>
      </c>
      <c r="B1680" t="s" s="467">
        <v>215</v>
      </c>
      <c r="C1680" s="465">
        <v>11</v>
      </c>
      <c r="D1680" t="s" s="58">
        <v>1121</v>
      </c>
      <c r="E1680" s="468">
        <v>0.00568</v>
      </c>
      <c r="F1680" s="468">
        <v>0.017574</v>
      </c>
      <c r="G1680" s="468">
        <v>0.015626</v>
      </c>
      <c r="H1680" s="468">
        <v>0.006445</v>
      </c>
      <c r="I1680" s="468">
        <v>0.004689</v>
      </c>
      <c r="J1680" s="468">
        <v>0.003276</v>
      </c>
      <c r="K1680" s="469">
        <v>0.063906</v>
      </c>
      <c r="L1680" s="469">
        <v>0.021818</v>
      </c>
      <c r="M1680" s="463">
        <v>17.452</v>
      </c>
      <c r="N1680" s="464">
        <f>4*K1680/J1680</f>
        <v>78.029304029304</v>
      </c>
      <c r="O1680" s="464">
        <f>4*L1680/I1680</f>
        <v>18.6120708040094</v>
      </c>
      <c r="P1680" s="462">
        <f>N1680*E1680</f>
        <v>0.443206446886447</v>
      </c>
      <c r="Q1680" s="462">
        <f>O1680*E1680</f>
        <v>0.105716562166773</v>
      </c>
    </row>
    <row r="1681" ht="18.65" customHeight="1">
      <c r="A1681" t="s" s="467">
        <v>3482</v>
      </c>
      <c r="B1681" t="s" s="467">
        <v>215</v>
      </c>
      <c r="C1681" s="465">
        <v>12</v>
      </c>
      <c r="D1681" t="s" s="58">
        <v>1121</v>
      </c>
      <c r="E1681" s="468">
        <v>0.007956</v>
      </c>
      <c r="F1681" s="468">
        <v>0.018396</v>
      </c>
      <c r="G1681" s="468">
        <v>0.014104</v>
      </c>
      <c r="H1681" s="468">
        <v>0.004674</v>
      </c>
      <c r="I1681" s="468">
        <v>0.006041</v>
      </c>
      <c r="J1681" s="468">
        <v>0.001</v>
      </c>
      <c r="K1681" s="469">
        <v>0.030591</v>
      </c>
      <c r="L1681" s="469">
        <v>5e-06</v>
      </c>
      <c r="M1681" s="463">
        <v>72.5654</v>
      </c>
      <c r="N1681" s="464">
        <f>4*K1681/J1681</f>
        <v>122.364</v>
      </c>
      <c r="O1681" s="464">
        <f>4*L1681/I1681</f>
        <v>0.0033107101473266</v>
      </c>
      <c r="P1681" s="462">
        <f>N1681*E1681</f>
        <v>0.973527984</v>
      </c>
      <c r="Q1681" s="462">
        <f>O1681*E1681</f>
        <v>2.63400099321304e-05</v>
      </c>
    </row>
    <row r="1682" ht="18.65" customHeight="1">
      <c r="A1682" t="s" s="467">
        <v>3482</v>
      </c>
      <c r="B1682" t="s" s="467">
        <v>215</v>
      </c>
      <c r="C1682" s="465">
        <v>13</v>
      </c>
      <c r="D1682" t="s" s="58">
        <v>1121</v>
      </c>
      <c r="E1682" s="468">
        <v>0.008907</v>
      </c>
      <c r="F1682" s="468">
        <v>0.01733</v>
      </c>
      <c r="G1682" s="468">
        <v>0.015309</v>
      </c>
      <c r="H1682" s="468">
        <v>0.002774</v>
      </c>
      <c r="I1682" s="468">
        <v>0.006566</v>
      </c>
      <c r="J1682" s="468">
        <v>0.003495</v>
      </c>
      <c r="K1682" s="469">
        <v>0.114978</v>
      </c>
      <c r="L1682" s="469">
        <v>5e-06</v>
      </c>
      <c r="M1682" s="463">
        <v>45.8176</v>
      </c>
      <c r="N1682" s="464">
        <f>4*K1682/J1682</f>
        <v>131.591416309013</v>
      </c>
      <c r="O1682" s="464">
        <f>4*L1682/I1682</f>
        <v>0.00304599451720987</v>
      </c>
      <c r="P1682" s="462">
        <f>N1682*E1682</f>
        <v>1.17208474506438</v>
      </c>
      <c r="Q1682" s="462">
        <f>O1682*E1682</f>
        <v>2.71306731647883e-05</v>
      </c>
    </row>
    <row r="1683" ht="18.65" customHeight="1">
      <c r="A1683" t="s" s="467">
        <v>3482</v>
      </c>
      <c r="B1683" t="s" s="467">
        <v>215</v>
      </c>
      <c r="C1683" s="465">
        <v>14</v>
      </c>
      <c r="D1683" t="s" s="58">
        <v>1121</v>
      </c>
      <c r="E1683" s="468">
        <v>0.008295</v>
      </c>
      <c r="F1683" s="468">
        <v>0.019618</v>
      </c>
      <c r="G1683" s="468">
        <v>0.016289</v>
      </c>
      <c r="H1683" s="468">
        <v>0.005503</v>
      </c>
      <c r="I1683" s="468">
        <v>0.009216</v>
      </c>
      <c r="J1683" s="468">
        <v>0.001694</v>
      </c>
      <c r="K1683" s="469">
        <v>0.054279</v>
      </c>
      <c r="L1683" s="469">
        <v>5e-06</v>
      </c>
      <c r="M1683" s="463">
        <v>37.6382</v>
      </c>
      <c r="N1683" s="464">
        <f>4*K1683/J1683</f>
        <v>128.167650531287</v>
      </c>
      <c r="O1683" s="464">
        <f>4*L1683/I1683</f>
        <v>0.00217013888888889</v>
      </c>
      <c r="P1683" s="462">
        <f>N1683*E1683</f>
        <v>1.06315066115703</v>
      </c>
      <c r="Q1683" s="462">
        <f>O1683*E1683</f>
        <v>1.80013020833333e-05</v>
      </c>
    </row>
    <row r="1684" ht="18.65" customHeight="1">
      <c r="A1684" t="s" s="467">
        <v>3482</v>
      </c>
      <c r="B1684" t="s" s="467">
        <v>215</v>
      </c>
      <c r="C1684" t="s" s="459">
        <v>3114</v>
      </c>
      <c r="D1684" t="s" s="58">
        <v>1122</v>
      </c>
      <c r="E1684" s="468">
        <v>0.001225</v>
      </c>
      <c r="F1684" s="468">
        <v>0.022828</v>
      </c>
      <c r="G1684" s="468">
        <v>0.012724</v>
      </c>
      <c r="H1684" s="468">
        <v>0.008155000000000001</v>
      </c>
      <c r="I1684" s="468">
        <v>0.003225</v>
      </c>
      <c r="J1684" s="468">
        <v>0.002677</v>
      </c>
      <c r="K1684" s="469">
        <v>0</v>
      </c>
      <c r="L1684" s="469">
        <v>0</v>
      </c>
      <c r="M1684" s="463">
        <v>0</v>
      </c>
      <c r="N1684" s="464">
        <f>4*K1684/J1684</f>
        <v>0</v>
      </c>
      <c r="O1684" s="464">
        <f>4*L1684/I1684</f>
        <v>0</v>
      </c>
      <c r="P1684" s="462">
        <f>N1684*E1684</f>
        <v>0</v>
      </c>
      <c r="Q1684" s="462">
        <f>O1684*E1684</f>
        <v>0</v>
      </c>
    </row>
    <row r="1685" ht="18.65" customHeight="1">
      <c r="A1685" t="s" s="467">
        <v>3482</v>
      </c>
      <c r="B1685" t="s" s="467">
        <v>215</v>
      </c>
      <c r="C1685" t="s" s="459">
        <v>167</v>
      </c>
      <c r="D1685" t="s" s="58">
        <v>1122</v>
      </c>
      <c r="E1685" s="468">
        <v>0.004262</v>
      </c>
      <c r="F1685" s="468">
        <v>0.02276</v>
      </c>
      <c r="G1685" s="468">
        <v>0.009087</v>
      </c>
      <c r="H1685" s="468">
        <v>0.006145</v>
      </c>
      <c r="I1685" s="468">
        <v>0.003098</v>
      </c>
      <c r="J1685" s="468">
        <v>0.003932</v>
      </c>
      <c r="K1685" s="469">
        <v>0</v>
      </c>
      <c r="L1685" s="469">
        <v>0</v>
      </c>
      <c r="M1685" s="463">
        <v>0</v>
      </c>
      <c r="N1685" s="464">
        <f>4*K1685/J1685</f>
        <v>0</v>
      </c>
      <c r="O1685" s="464">
        <f>4*L1685/I1685</f>
        <v>0</v>
      </c>
      <c r="P1685" s="462">
        <f>N1685*E1685</f>
        <v>0</v>
      </c>
      <c r="Q1685" s="462">
        <f>O1685*E1685</f>
        <v>0</v>
      </c>
    </row>
    <row r="1686" ht="18.65" customHeight="1">
      <c r="A1686" t="s" s="467">
        <v>3482</v>
      </c>
      <c r="B1686" t="s" s="467">
        <v>215</v>
      </c>
      <c r="C1686" t="s" s="459">
        <v>3115</v>
      </c>
      <c r="D1686" t="s" s="58">
        <v>1121</v>
      </c>
      <c r="E1686" s="468">
        <v>0.008415000000000001</v>
      </c>
      <c r="F1686" s="468">
        <v>0.019595</v>
      </c>
      <c r="G1686" s="468">
        <v>0.015444</v>
      </c>
      <c r="H1686" s="468">
        <v>0.007425</v>
      </c>
      <c r="I1686" s="468">
        <v>0.011545</v>
      </c>
      <c r="J1686" s="468">
        <v>0.001726</v>
      </c>
      <c r="K1686" s="469">
        <v>0.093775</v>
      </c>
      <c r="L1686" s="469">
        <v>5e-06</v>
      </c>
      <c r="M1686" s="463">
        <v>15.6112</v>
      </c>
      <c r="N1686" s="464">
        <f>4*K1686/J1686</f>
        <v>217.323290845886</v>
      </c>
      <c r="O1686" s="464">
        <f>4*L1686/I1686</f>
        <v>0.00173235166738848</v>
      </c>
      <c r="P1686" s="462">
        <f>N1686*E1686</f>
        <v>1.82877549246813</v>
      </c>
      <c r="Q1686" s="462">
        <f>O1686*E1686</f>
        <v>1.45777392810741e-05</v>
      </c>
    </row>
    <row r="1687" ht="18.65" customHeight="1">
      <c r="A1687" t="s" s="467">
        <v>3482</v>
      </c>
      <c r="B1687" t="s" s="467">
        <v>215</v>
      </c>
      <c r="C1687" s="465">
        <v>16</v>
      </c>
      <c r="D1687" t="s" s="58">
        <v>1121</v>
      </c>
      <c r="E1687" s="468">
        <v>0.009490999999999999</v>
      </c>
      <c r="F1687" s="468">
        <v>0.021085</v>
      </c>
      <c r="G1687" s="468">
        <v>0.013577</v>
      </c>
      <c r="H1687" s="468">
        <v>0.004658</v>
      </c>
      <c r="I1687" s="468">
        <v>0.009410999999999999</v>
      </c>
      <c r="J1687" s="468">
        <v>0.000197</v>
      </c>
      <c r="K1687" s="469">
        <v>0.007988</v>
      </c>
      <c r="L1687" s="469">
        <v>5e-06</v>
      </c>
      <c r="M1687" s="463">
        <v>102.049</v>
      </c>
      <c r="N1687" s="464">
        <f>4*K1687/J1687</f>
        <v>162.192893401015</v>
      </c>
      <c r="O1687" s="464">
        <f>4*L1687/I1687</f>
        <v>0.00212517267027946</v>
      </c>
      <c r="P1687" s="462">
        <f>N1687*E1687</f>
        <v>1.53937275126903</v>
      </c>
      <c r="Q1687" s="462">
        <f>O1687*E1687</f>
        <v>2.01700138136224e-05</v>
      </c>
    </row>
    <row r="1688" ht="18.65" customHeight="1">
      <c r="A1688" t="s" s="467">
        <v>3482</v>
      </c>
      <c r="B1688" t="s" s="467">
        <v>215</v>
      </c>
      <c r="C1688" s="465">
        <v>17</v>
      </c>
      <c r="D1688" t="s" s="58">
        <v>1121</v>
      </c>
      <c r="E1688" s="468">
        <v>0.009155999999999999</v>
      </c>
      <c r="F1688" s="468">
        <v>0.01785</v>
      </c>
      <c r="G1688" s="468">
        <v>0.014844</v>
      </c>
      <c r="H1688" s="468">
        <v>0.003777</v>
      </c>
      <c r="I1688" s="468">
        <v>0.005109</v>
      </c>
      <c r="J1688" s="468">
        <v>0.002095</v>
      </c>
      <c r="K1688" s="469">
        <v>0.07752100000000001</v>
      </c>
      <c r="L1688" s="469">
        <v>5e-06</v>
      </c>
      <c r="M1688" s="463">
        <v>40.9879</v>
      </c>
      <c r="N1688" s="464">
        <f>4*K1688/J1688</f>
        <v>148.011455847255</v>
      </c>
      <c r="O1688" s="464">
        <f>4*L1688/I1688</f>
        <v>0.00391466040321002</v>
      </c>
      <c r="P1688" s="462">
        <f>N1688*E1688</f>
        <v>1.35519288973747</v>
      </c>
      <c r="Q1688" s="462">
        <f>O1688*E1688</f>
        <v>3.58426306517909e-05</v>
      </c>
    </row>
    <row r="1689" ht="18.65" customHeight="1">
      <c r="A1689" t="s" s="467">
        <v>3482</v>
      </c>
      <c r="B1689" t="s" s="467">
        <v>215</v>
      </c>
      <c r="C1689" s="465">
        <v>18</v>
      </c>
      <c r="D1689" t="s" s="58">
        <v>1121</v>
      </c>
      <c r="E1689" s="468">
        <v>0.005151</v>
      </c>
      <c r="F1689" s="468">
        <v>0.018004</v>
      </c>
      <c r="G1689" s="468">
        <v>0.014826</v>
      </c>
      <c r="H1689" s="468">
        <v>0.006287</v>
      </c>
      <c r="I1689" s="468">
        <v>0.005166</v>
      </c>
      <c r="J1689" s="468">
        <v>7e-06</v>
      </c>
      <c r="K1689" s="469">
        <v>0.000105</v>
      </c>
      <c r="L1689" s="469">
        <v>5e-06</v>
      </c>
      <c r="M1689" s="463">
        <v>12.9289</v>
      </c>
      <c r="N1689" s="464">
        <f>4*K1689/J1689</f>
        <v>60</v>
      </c>
      <c r="O1689" s="464">
        <f>4*L1689/I1689</f>
        <v>0.00387146728610143</v>
      </c>
      <c r="P1689" s="462">
        <f>N1689*E1689</f>
        <v>0.30906</v>
      </c>
      <c r="Q1689" s="462">
        <f>O1689*E1689</f>
        <v>1.99419279907085e-05</v>
      </c>
    </row>
    <row r="1690" ht="18.65" customHeight="1">
      <c r="A1690" t="s" s="467">
        <v>3482</v>
      </c>
      <c r="B1690" t="s" s="467">
        <v>215</v>
      </c>
      <c r="C1690" s="465">
        <v>19</v>
      </c>
      <c r="D1690" t="s" s="58">
        <v>1121</v>
      </c>
      <c r="E1690" s="468">
        <v>0.006152</v>
      </c>
      <c r="F1690" s="468">
        <v>0.017577</v>
      </c>
      <c r="G1690" s="468">
        <v>0.014376</v>
      </c>
      <c r="H1690" s="468">
        <v>0.005288</v>
      </c>
      <c r="I1690" s="468">
        <v>0.003617</v>
      </c>
      <c r="J1690" s="468">
        <v>0.00318</v>
      </c>
      <c r="K1690" s="469">
        <v>0.041675</v>
      </c>
      <c r="L1690" s="469">
        <v>0.02811</v>
      </c>
      <c r="M1690" s="463">
        <v>19.8757</v>
      </c>
      <c r="N1690" s="464">
        <f>4*K1690/J1690</f>
        <v>52.4213836477987</v>
      </c>
      <c r="O1690" s="464">
        <f>4*L1690/I1690</f>
        <v>31.0865358031518</v>
      </c>
      <c r="P1690" s="462">
        <f>N1690*E1690</f>
        <v>0.322496352201258</v>
      </c>
      <c r="Q1690" s="462">
        <f>O1690*E1690</f>
        <v>0.19124436826099</v>
      </c>
    </row>
    <row r="1691" ht="18.65" customHeight="1">
      <c r="A1691" t="s" s="467">
        <v>3482</v>
      </c>
      <c r="B1691" t="s" s="467">
        <v>215</v>
      </c>
      <c r="C1691" s="465">
        <v>20</v>
      </c>
      <c r="D1691" t="s" s="58">
        <v>1121</v>
      </c>
      <c r="E1691" s="468">
        <v>0.007086</v>
      </c>
      <c r="F1691" s="468">
        <v>0.01875</v>
      </c>
      <c r="G1691" s="468">
        <v>0.014508</v>
      </c>
      <c r="H1691" s="468">
        <v>0.004799</v>
      </c>
      <c r="I1691" s="468">
        <v>0.004351</v>
      </c>
      <c r="J1691" s="468">
        <v>0.002086</v>
      </c>
      <c r="K1691" s="469">
        <v>0.057424</v>
      </c>
      <c r="L1691" s="469">
        <v>0.002114</v>
      </c>
      <c r="M1691" s="463">
        <v>35.4021</v>
      </c>
      <c r="N1691" s="464">
        <f>4*K1691/J1691</f>
        <v>110.113135186961</v>
      </c>
      <c r="O1691" s="464">
        <f>4*L1691/I1691</f>
        <v>1.94346127327051</v>
      </c>
      <c r="P1691" s="462">
        <f>N1691*E1691</f>
        <v>0.780261675934806</v>
      </c>
      <c r="Q1691" s="462">
        <f>O1691*E1691</f>
        <v>0.0137713665823948</v>
      </c>
    </row>
    <row r="1692" ht="18.65" customHeight="1">
      <c r="A1692" t="s" s="467">
        <v>3482</v>
      </c>
      <c r="B1692" t="s" s="467">
        <v>215</v>
      </c>
      <c r="C1692" s="465">
        <v>21</v>
      </c>
      <c r="D1692" t="s" s="58">
        <v>1122</v>
      </c>
      <c r="E1692" s="468">
        <v>0.003073</v>
      </c>
      <c r="F1692" s="468">
        <v>0.020318</v>
      </c>
      <c r="G1692" s="468">
        <v>0.015233</v>
      </c>
      <c r="H1692" s="468">
        <v>0.006257</v>
      </c>
      <c r="I1692" s="468">
        <v>5e-06</v>
      </c>
      <c r="J1692" s="468">
        <v>5e-06</v>
      </c>
      <c r="K1692" s="469">
        <v>0</v>
      </c>
      <c r="L1692" s="469">
        <v>0</v>
      </c>
      <c r="M1692" s="463">
        <v>0</v>
      </c>
      <c r="N1692" s="464">
        <f>4*K1692/J1692</f>
        <v>0</v>
      </c>
      <c r="O1692" s="464">
        <f>4*L1692/I1692</f>
        <v>0</v>
      </c>
      <c r="P1692" s="462">
        <f>N1692*E1692</f>
        <v>0</v>
      </c>
      <c r="Q1692" s="462">
        <f>O1692*E1692</f>
        <v>0</v>
      </c>
    </row>
    <row r="1693" ht="18.65" customHeight="1">
      <c r="A1693" t="s" s="467">
        <v>3482</v>
      </c>
      <c r="B1693" t="s" s="467">
        <v>215</v>
      </c>
      <c r="C1693" t="s" s="459">
        <v>216</v>
      </c>
      <c r="D1693" t="s" s="58">
        <v>1121</v>
      </c>
      <c r="E1693" s="468">
        <v>0.00735</v>
      </c>
      <c r="F1693" s="468">
        <v>0.018385</v>
      </c>
      <c r="G1693" s="468">
        <v>0.014877</v>
      </c>
      <c r="H1693" s="468">
        <v>0.005348</v>
      </c>
      <c r="I1693" s="468">
        <v>0.006109</v>
      </c>
      <c r="J1693" s="468">
        <v>0.00139</v>
      </c>
      <c r="K1693" s="469">
        <v>0.044708</v>
      </c>
      <c r="L1693" s="469">
        <v>5e-06</v>
      </c>
      <c r="M1693" s="463">
        <v>861.129</v>
      </c>
      <c r="N1693" s="464">
        <f>4*K1693/J1693</f>
        <v>128.656115107914</v>
      </c>
      <c r="O1693" s="464">
        <f>4*L1693/I1693</f>
        <v>0.00327385824193812</v>
      </c>
      <c r="P1693" s="462">
        <f>N1693*E1693</f>
        <v>0.945622446043168</v>
      </c>
      <c r="Q1693" s="462">
        <f>O1693*E1693</f>
        <v>2.40628580782452e-05</v>
      </c>
    </row>
    <row r="1694" ht="18.65" customHeight="1">
      <c r="A1694" t="s" s="467">
        <v>3482</v>
      </c>
      <c r="B1694" t="s" s="467">
        <v>232</v>
      </c>
      <c r="C1694" s="465">
        <v>1</v>
      </c>
      <c r="D1694" t="s" s="58">
        <v>1121</v>
      </c>
      <c r="E1694" s="468">
        <v>0.00533</v>
      </c>
      <c r="F1694" s="468">
        <v>0.015442</v>
      </c>
      <c r="G1694" s="468">
        <v>0.011266</v>
      </c>
      <c r="H1694" s="468">
        <v>0.004419</v>
      </c>
      <c r="I1694" s="468">
        <v>0.00684</v>
      </c>
      <c r="J1694" s="468">
        <v>0.001936</v>
      </c>
      <c r="K1694" s="469">
        <v>0.074502</v>
      </c>
      <c r="L1694" s="469">
        <v>5e-06</v>
      </c>
      <c r="M1694" s="463">
        <v>29.5874</v>
      </c>
      <c r="N1694" s="464">
        <f>4*K1694/J1694</f>
        <v>153.929752066116</v>
      </c>
      <c r="O1694" s="464">
        <f>4*L1694/I1694</f>
        <v>0.00292397660818713</v>
      </c>
      <c r="P1694" s="462">
        <f>N1694*E1694</f>
        <v>0.820445578512398</v>
      </c>
      <c r="Q1694" s="462">
        <f>O1694*E1694</f>
        <v>1.55847953216374e-05</v>
      </c>
    </row>
    <row r="1695" ht="18.65" customHeight="1">
      <c r="A1695" t="s" s="467">
        <v>3482</v>
      </c>
      <c r="B1695" t="s" s="467">
        <v>232</v>
      </c>
      <c r="C1695" t="s" s="459">
        <v>180</v>
      </c>
      <c r="D1695" t="s" s="58">
        <v>1122</v>
      </c>
      <c r="E1695" s="468">
        <v>0.002171</v>
      </c>
      <c r="F1695" s="468">
        <v>0.008213</v>
      </c>
      <c r="G1695" s="468">
        <v>0.020919</v>
      </c>
      <c r="H1695" s="468">
        <v>0.00542</v>
      </c>
      <c r="I1695" s="468">
        <v>0.005685</v>
      </c>
      <c r="J1695" s="468">
        <v>5e-06</v>
      </c>
      <c r="K1695" s="469">
        <v>0</v>
      </c>
      <c r="L1695" s="469">
        <v>0</v>
      </c>
      <c r="M1695" s="463">
        <v>0</v>
      </c>
      <c r="N1695" s="464">
        <f>4*K1695/J1695</f>
        <v>0</v>
      </c>
      <c r="O1695" s="464">
        <f>4*L1695/I1695</f>
        <v>0</v>
      </c>
      <c r="P1695" s="462">
        <f>N1695*E1695</f>
        <v>0</v>
      </c>
      <c r="Q1695" s="462">
        <f>O1695*E1695</f>
        <v>0</v>
      </c>
    </row>
    <row r="1696" ht="18.65" customHeight="1">
      <c r="A1696" t="s" s="467">
        <v>3482</v>
      </c>
      <c r="B1696" t="s" s="467">
        <v>232</v>
      </c>
      <c r="C1696" t="s" s="459">
        <v>150</v>
      </c>
      <c r="D1696" t="s" s="58">
        <v>1122</v>
      </c>
      <c r="E1696" s="468">
        <v>0.002935</v>
      </c>
      <c r="F1696" s="468">
        <v>0.01768</v>
      </c>
      <c r="G1696" s="468">
        <v>0.011398</v>
      </c>
      <c r="H1696" s="468">
        <v>0.01122</v>
      </c>
      <c r="I1696" s="468">
        <v>0.007374</v>
      </c>
      <c r="J1696" s="468">
        <v>5e-06</v>
      </c>
      <c r="K1696" s="469">
        <v>0</v>
      </c>
      <c r="L1696" s="469">
        <v>0</v>
      </c>
      <c r="M1696" s="463">
        <v>0</v>
      </c>
      <c r="N1696" s="464">
        <f>4*K1696/J1696</f>
        <v>0</v>
      </c>
      <c r="O1696" s="464">
        <f>4*L1696/I1696</f>
        <v>0</v>
      </c>
      <c r="P1696" s="462">
        <f>N1696*E1696</f>
        <v>0</v>
      </c>
      <c r="Q1696" s="462">
        <f>O1696*E1696</f>
        <v>0</v>
      </c>
    </row>
    <row r="1697" ht="18.65" customHeight="1">
      <c r="A1697" t="s" s="467">
        <v>3482</v>
      </c>
      <c r="B1697" t="s" s="467">
        <v>232</v>
      </c>
      <c r="C1697" t="s" s="459">
        <v>182</v>
      </c>
      <c r="D1697" t="s" s="58">
        <v>1122</v>
      </c>
      <c r="E1697" s="468">
        <v>0.002938</v>
      </c>
      <c r="F1697" s="468">
        <v>0.017843</v>
      </c>
      <c r="G1697" s="468">
        <v>0.011654</v>
      </c>
      <c r="H1697" s="468">
        <v>0.007575</v>
      </c>
      <c r="I1697" s="468">
        <v>0.007029</v>
      </c>
      <c r="J1697" s="468">
        <v>5e-06</v>
      </c>
      <c r="K1697" s="469">
        <v>0</v>
      </c>
      <c r="L1697" s="469">
        <v>0</v>
      </c>
      <c r="M1697" s="463">
        <v>1.5516</v>
      </c>
      <c r="N1697" s="464">
        <f>4*K1697/J1697</f>
        <v>0</v>
      </c>
      <c r="O1697" s="464">
        <f>4*L1697/I1697</f>
        <v>0</v>
      </c>
      <c r="P1697" s="462">
        <f>N1697*E1697</f>
        <v>0</v>
      </c>
      <c r="Q1697" s="462">
        <f>O1697*E1697</f>
        <v>0</v>
      </c>
    </row>
    <row r="1698" ht="18.65" customHeight="1">
      <c r="A1698" t="s" s="467">
        <v>3482</v>
      </c>
      <c r="B1698" t="s" s="467">
        <v>232</v>
      </c>
      <c r="C1698" s="465">
        <v>3</v>
      </c>
      <c r="D1698" t="s" s="58">
        <v>1122</v>
      </c>
      <c r="E1698" s="468">
        <v>0.003587</v>
      </c>
      <c r="F1698" s="468">
        <v>0.015753</v>
      </c>
      <c r="G1698" s="468">
        <v>0.012676</v>
      </c>
      <c r="H1698" s="468">
        <v>0.006962</v>
      </c>
      <c r="I1698" s="468">
        <v>0.009297</v>
      </c>
      <c r="J1698" s="468">
        <v>0.002985</v>
      </c>
      <c r="K1698" s="469">
        <v>0</v>
      </c>
      <c r="L1698" s="469">
        <v>0</v>
      </c>
      <c r="M1698" s="463">
        <v>3.1494</v>
      </c>
      <c r="N1698" s="464">
        <f>4*K1698/J1698</f>
        <v>0</v>
      </c>
      <c r="O1698" s="464">
        <f>4*L1698/I1698</f>
        <v>0</v>
      </c>
      <c r="P1698" s="462">
        <f>N1698*E1698</f>
        <v>0</v>
      </c>
      <c r="Q1698" s="462">
        <f>O1698*E1698</f>
        <v>0</v>
      </c>
    </row>
    <row r="1699" ht="18.65" customHeight="1">
      <c r="A1699" t="s" s="467">
        <v>3482</v>
      </c>
      <c r="B1699" t="s" s="467">
        <v>232</v>
      </c>
      <c r="C1699" s="465">
        <v>4</v>
      </c>
      <c r="D1699" t="s" s="58">
        <v>1121</v>
      </c>
      <c r="E1699" s="468">
        <v>0.008045999999999999</v>
      </c>
      <c r="F1699" s="468">
        <v>0.015723</v>
      </c>
      <c r="G1699" s="468">
        <v>0.012069</v>
      </c>
      <c r="H1699" s="468">
        <v>0.004327</v>
      </c>
      <c r="I1699" s="468">
        <v>0.006524</v>
      </c>
      <c r="J1699" s="468">
        <v>0.003063</v>
      </c>
      <c r="K1699" s="469">
        <v>0.042409</v>
      </c>
      <c r="L1699" s="469">
        <v>0.189409</v>
      </c>
      <c r="M1699" s="463">
        <v>11.102</v>
      </c>
      <c r="N1699" s="464">
        <f>4*K1699/J1699</f>
        <v>55.3823049298074</v>
      </c>
      <c r="O1699" s="464">
        <f>4*L1699/I1699</f>
        <v>116.130594727161</v>
      </c>
      <c r="P1699" s="462">
        <f>N1699*E1699</f>
        <v>0.44560602546523</v>
      </c>
      <c r="Q1699" s="462">
        <f>O1699*E1699</f>
        <v>0.934386765174737</v>
      </c>
    </row>
    <row r="1700" ht="18.65" customHeight="1">
      <c r="A1700" t="s" s="467">
        <v>3482</v>
      </c>
      <c r="B1700" t="s" s="467">
        <v>232</v>
      </c>
      <c r="C1700" s="465">
        <v>5</v>
      </c>
      <c r="D1700" t="s" s="58">
        <v>1122</v>
      </c>
      <c r="E1700" s="468">
        <v>0.004089</v>
      </c>
      <c r="F1700" s="468">
        <v>0.016703</v>
      </c>
      <c r="G1700" s="468">
        <v>0.01193</v>
      </c>
      <c r="H1700" s="468">
        <v>0.006252</v>
      </c>
      <c r="I1700" s="468">
        <v>0.009634999999999999</v>
      </c>
      <c r="J1700" s="468">
        <v>0.009011</v>
      </c>
      <c r="K1700" s="469">
        <v>0</v>
      </c>
      <c r="L1700" s="469">
        <v>0</v>
      </c>
      <c r="M1700" s="463">
        <v>0.1788</v>
      </c>
      <c r="N1700" s="464">
        <f>4*K1700/J1700</f>
        <v>0</v>
      </c>
      <c r="O1700" s="464">
        <f>4*L1700/I1700</f>
        <v>0</v>
      </c>
      <c r="P1700" s="462">
        <f>N1700*E1700</f>
        <v>0</v>
      </c>
      <c r="Q1700" s="462">
        <f>O1700*E1700</f>
        <v>0</v>
      </c>
    </row>
    <row r="1701" ht="18.65" customHeight="1">
      <c r="A1701" t="s" s="467">
        <v>3482</v>
      </c>
      <c r="B1701" t="s" s="467">
        <v>232</v>
      </c>
      <c r="C1701" s="465">
        <v>6</v>
      </c>
      <c r="D1701" t="s" s="58">
        <v>1122</v>
      </c>
      <c r="E1701" s="468">
        <v>0.004052</v>
      </c>
      <c r="F1701" s="468">
        <v>0.015177</v>
      </c>
      <c r="G1701" s="468">
        <v>0.012662</v>
      </c>
      <c r="H1701" s="468">
        <v>0.005511</v>
      </c>
      <c r="I1701" s="468">
        <v>0.00529</v>
      </c>
      <c r="J1701" s="468">
        <v>0.000317</v>
      </c>
      <c r="K1701" s="469">
        <v>0</v>
      </c>
      <c r="L1701" s="469">
        <v>0</v>
      </c>
      <c r="M1701" s="463">
        <v>8.324400000000001</v>
      </c>
      <c r="N1701" s="464">
        <f>4*K1701/J1701</f>
        <v>0</v>
      </c>
      <c r="O1701" s="464">
        <f>4*L1701/I1701</f>
        <v>0</v>
      </c>
      <c r="P1701" s="462">
        <f>N1701*E1701</f>
        <v>0</v>
      </c>
      <c r="Q1701" s="462">
        <f>O1701*E1701</f>
        <v>0</v>
      </c>
    </row>
    <row r="1702" ht="18.65" customHeight="1">
      <c r="A1702" t="s" s="467">
        <v>3482</v>
      </c>
      <c r="B1702" t="s" s="467">
        <v>232</v>
      </c>
      <c r="C1702" s="465">
        <v>7</v>
      </c>
      <c r="D1702" t="s" s="58">
        <v>1122</v>
      </c>
      <c r="E1702" s="468">
        <v>0.00344</v>
      </c>
      <c r="F1702" s="468">
        <v>0.015024</v>
      </c>
      <c r="G1702" s="468">
        <v>0.01081</v>
      </c>
      <c r="H1702" s="468">
        <v>0.006092</v>
      </c>
      <c r="I1702" s="468">
        <v>0.00616</v>
      </c>
      <c r="J1702" s="468">
        <v>0.00474</v>
      </c>
      <c r="K1702" s="469">
        <v>0</v>
      </c>
      <c r="L1702" s="469">
        <v>0</v>
      </c>
      <c r="M1702" s="463">
        <v>8.7501</v>
      </c>
      <c r="N1702" s="464">
        <f>4*K1702/J1702</f>
        <v>0</v>
      </c>
      <c r="O1702" s="464">
        <f>4*L1702/I1702</f>
        <v>0</v>
      </c>
      <c r="P1702" s="462">
        <f>N1702*E1702</f>
        <v>0</v>
      </c>
      <c r="Q1702" s="462">
        <f>O1702*E1702</f>
        <v>0</v>
      </c>
    </row>
    <row r="1703" ht="18.65" customHeight="1">
      <c r="A1703" t="s" s="467">
        <v>3482</v>
      </c>
      <c r="B1703" t="s" s="467">
        <v>232</v>
      </c>
      <c r="C1703" s="465">
        <v>8</v>
      </c>
      <c r="D1703" t="s" s="58">
        <v>1122</v>
      </c>
      <c r="E1703" s="468">
        <v>0.00388</v>
      </c>
      <c r="F1703" s="468">
        <v>0.016076</v>
      </c>
      <c r="G1703" s="468">
        <v>0.009265000000000001</v>
      </c>
      <c r="H1703" s="468">
        <v>0.006559</v>
      </c>
      <c r="I1703" s="468">
        <v>0.005648</v>
      </c>
      <c r="J1703" s="468">
        <v>0.005915</v>
      </c>
      <c r="K1703" s="469">
        <v>0</v>
      </c>
      <c r="L1703" s="469">
        <v>0</v>
      </c>
      <c r="M1703" s="463">
        <v>1.4415</v>
      </c>
      <c r="N1703" s="464">
        <f>4*K1703/J1703</f>
        <v>0</v>
      </c>
      <c r="O1703" s="464">
        <f>4*L1703/I1703</f>
        <v>0</v>
      </c>
      <c r="P1703" s="462">
        <f>N1703*E1703</f>
        <v>0</v>
      </c>
      <c r="Q1703" s="462">
        <f>O1703*E1703</f>
        <v>0</v>
      </c>
    </row>
    <row r="1704" ht="18.65" customHeight="1">
      <c r="A1704" t="s" s="467">
        <v>3482</v>
      </c>
      <c r="B1704" t="s" s="467">
        <v>232</v>
      </c>
      <c r="C1704" s="465">
        <v>9</v>
      </c>
      <c r="D1704" t="s" s="58">
        <v>1122</v>
      </c>
      <c r="E1704" s="468">
        <v>0.003623</v>
      </c>
      <c r="F1704" s="468">
        <v>0.016744</v>
      </c>
      <c r="G1704" s="468">
        <v>0.011051</v>
      </c>
      <c r="H1704" s="468">
        <v>0.007293</v>
      </c>
      <c r="I1704" s="468">
        <v>0.010545</v>
      </c>
      <c r="J1704" s="468">
        <v>5.6e-05</v>
      </c>
      <c r="K1704" s="469">
        <v>0</v>
      </c>
      <c r="L1704" s="469">
        <v>0</v>
      </c>
      <c r="M1704" s="463">
        <v>0</v>
      </c>
      <c r="N1704" s="464">
        <f>4*K1704/J1704</f>
        <v>0</v>
      </c>
      <c r="O1704" s="464">
        <f>4*L1704/I1704</f>
        <v>0</v>
      </c>
      <c r="P1704" s="462">
        <f>N1704*E1704</f>
        <v>0</v>
      </c>
      <c r="Q1704" s="462">
        <f>O1704*E1704</f>
        <v>0</v>
      </c>
    </row>
    <row r="1705" ht="18.65" customHeight="1">
      <c r="A1705" t="s" s="467">
        <v>3482</v>
      </c>
      <c r="B1705" t="s" s="467">
        <v>232</v>
      </c>
      <c r="C1705" s="465">
        <v>10</v>
      </c>
      <c r="D1705" t="s" s="58">
        <v>1122</v>
      </c>
      <c r="E1705" s="468">
        <v>0.003691</v>
      </c>
      <c r="F1705" s="468">
        <v>0.016813</v>
      </c>
      <c r="G1705" s="468">
        <v>0.009839000000000001</v>
      </c>
      <c r="H1705" s="468">
        <v>0.005816</v>
      </c>
      <c r="I1705" s="468">
        <v>0.006735</v>
      </c>
      <c r="J1705" s="468">
        <v>5e-06</v>
      </c>
      <c r="K1705" s="469">
        <v>0</v>
      </c>
      <c r="L1705" s="469">
        <v>0</v>
      </c>
      <c r="M1705" s="463">
        <v>0</v>
      </c>
      <c r="N1705" s="464">
        <f>4*K1705/J1705</f>
        <v>0</v>
      </c>
      <c r="O1705" s="464">
        <f>4*L1705/I1705</f>
        <v>0</v>
      </c>
      <c r="P1705" s="462">
        <f>N1705*E1705</f>
        <v>0</v>
      </c>
      <c r="Q1705" s="462">
        <f>O1705*E1705</f>
        <v>0</v>
      </c>
    </row>
    <row r="1706" ht="18.65" customHeight="1">
      <c r="A1706" t="s" s="467">
        <v>3482</v>
      </c>
      <c r="B1706" t="s" s="467">
        <v>232</v>
      </c>
      <c r="C1706" s="465">
        <v>11</v>
      </c>
      <c r="D1706" t="s" s="58">
        <v>1122</v>
      </c>
      <c r="E1706" s="468">
        <v>0.003924</v>
      </c>
      <c r="F1706" s="468">
        <v>0.017416</v>
      </c>
      <c r="G1706" s="468">
        <v>0.010355</v>
      </c>
      <c r="H1706" s="468">
        <v>0.006833</v>
      </c>
      <c r="I1706" s="468">
        <v>0.007545</v>
      </c>
      <c r="J1706" s="468">
        <v>0.005478</v>
      </c>
      <c r="K1706" s="469">
        <v>0</v>
      </c>
      <c r="L1706" s="469">
        <v>0</v>
      </c>
      <c r="M1706" s="463">
        <v>5.555</v>
      </c>
      <c r="N1706" s="464">
        <f>4*K1706/J1706</f>
        <v>0</v>
      </c>
      <c r="O1706" s="464">
        <f>4*L1706/I1706</f>
        <v>0</v>
      </c>
      <c r="P1706" s="462">
        <f>N1706*E1706</f>
        <v>0</v>
      </c>
      <c r="Q1706" s="462">
        <f>O1706*E1706</f>
        <v>0</v>
      </c>
    </row>
    <row r="1707" ht="18.65" customHeight="1">
      <c r="A1707" t="s" s="467">
        <v>3482</v>
      </c>
      <c r="B1707" t="s" s="467">
        <v>232</v>
      </c>
      <c r="C1707" s="465">
        <v>12</v>
      </c>
      <c r="D1707" t="s" s="58">
        <v>1121</v>
      </c>
      <c r="E1707" s="468">
        <v>0.006019</v>
      </c>
      <c r="F1707" s="468">
        <v>0.01567</v>
      </c>
      <c r="G1707" s="468">
        <v>0.011364</v>
      </c>
      <c r="H1707" s="468">
        <v>0.003948</v>
      </c>
      <c r="I1707" s="468">
        <v>0.007254</v>
      </c>
      <c r="J1707" s="468">
        <v>0.0009829999999999999</v>
      </c>
      <c r="K1707" s="469">
        <v>0.023247</v>
      </c>
      <c r="L1707" s="469">
        <v>5e-06</v>
      </c>
      <c r="M1707" s="463">
        <v>16.2849</v>
      </c>
      <c r="N1707" s="464">
        <f>4*K1707/J1707</f>
        <v>94.5961342828077</v>
      </c>
      <c r="O1707" s="464">
        <f>4*L1707/I1707</f>
        <v>0.00275709953129308</v>
      </c>
      <c r="P1707" s="462">
        <f>N1707*E1707</f>
        <v>0.56937413224822</v>
      </c>
      <c r="Q1707" s="462">
        <f>O1707*E1707</f>
        <v>1.6594982078853e-05</v>
      </c>
    </row>
    <row r="1708" ht="18.65" customHeight="1">
      <c r="A1708" t="s" s="467">
        <v>3482</v>
      </c>
      <c r="B1708" t="s" s="467">
        <v>232</v>
      </c>
      <c r="C1708" s="465">
        <v>13</v>
      </c>
      <c r="D1708" t="s" s="58">
        <v>1122</v>
      </c>
      <c r="E1708" s="468">
        <v>0.003468</v>
      </c>
      <c r="F1708" s="468">
        <v>0.015558</v>
      </c>
      <c r="G1708" s="468">
        <v>0.012077</v>
      </c>
      <c r="H1708" s="468">
        <v>0.0065</v>
      </c>
      <c r="I1708" s="468">
        <v>0.007016</v>
      </c>
      <c r="J1708" s="468">
        <v>0.005891</v>
      </c>
      <c r="K1708" s="469">
        <v>0</v>
      </c>
      <c r="L1708" s="469">
        <v>0</v>
      </c>
      <c r="M1708" s="463">
        <v>6.564</v>
      </c>
      <c r="N1708" s="464">
        <f>4*K1708/J1708</f>
        <v>0</v>
      </c>
      <c r="O1708" s="464">
        <f>4*L1708/I1708</f>
        <v>0</v>
      </c>
      <c r="P1708" s="462">
        <f>N1708*E1708</f>
        <v>0</v>
      </c>
      <c r="Q1708" s="462">
        <f>O1708*E1708</f>
        <v>0</v>
      </c>
    </row>
    <row r="1709" ht="18.65" customHeight="1">
      <c r="A1709" t="s" s="467">
        <v>3482</v>
      </c>
      <c r="B1709" t="s" s="467">
        <v>232</v>
      </c>
      <c r="C1709" s="465">
        <v>14</v>
      </c>
      <c r="D1709" t="s" s="58">
        <v>1122</v>
      </c>
      <c r="E1709" s="468">
        <v>0.003298</v>
      </c>
      <c r="F1709" s="468">
        <v>0.017157</v>
      </c>
      <c r="G1709" s="468">
        <v>0.009958</v>
      </c>
      <c r="H1709" s="468">
        <v>0.006705</v>
      </c>
      <c r="I1709" s="468">
        <v>0.007053</v>
      </c>
      <c r="J1709" s="468">
        <v>0.004454</v>
      </c>
      <c r="K1709" s="469">
        <v>0</v>
      </c>
      <c r="L1709" s="469">
        <v>0</v>
      </c>
      <c r="M1709" s="463">
        <v>7.2031</v>
      </c>
      <c r="N1709" s="464">
        <f>4*K1709/J1709</f>
        <v>0</v>
      </c>
      <c r="O1709" s="464">
        <f>4*L1709/I1709</f>
        <v>0</v>
      </c>
      <c r="P1709" s="462">
        <f>N1709*E1709</f>
        <v>0</v>
      </c>
      <c r="Q1709" s="462">
        <f>O1709*E1709</f>
        <v>0</v>
      </c>
    </row>
    <row r="1710" ht="18.65" customHeight="1">
      <c r="A1710" t="s" s="467">
        <v>3482</v>
      </c>
      <c r="B1710" t="s" s="467">
        <v>232</v>
      </c>
      <c r="C1710" t="s" s="459">
        <v>3114</v>
      </c>
      <c r="D1710" t="s" s="58">
        <v>1122</v>
      </c>
      <c r="E1710" s="468">
        <v>0.000306</v>
      </c>
      <c r="F1710" s="468">
        <v>0.017159</v>
      </c>
      <c r="G1710" s="468">
        <v>0.009291000000000001</v>
      </c>
      <c r="H1710" s="468">
        <v>0.00752</v>
      </c>
      <c r="I1710" s="468">
        <v>0.000815</v>
      </c>
      <c r="J1710" s="468">
        <v>0.005412</v>
      </c>
      <c r="K1710" s="469">
        <v>0</v>
      </c>
      <c r="L1710" s="469">
        <v>0</v>
      </c>
      <c r="M1710" s="463">
        <v>0.2582</v>
      </c>
      <c r="N1710" s="464">
        <f>4*K1710/J1710</f>
        <v>0</v>
      </c>
      <c r="O1710" s="464">
        <f>4*L1710/I1710</f>
        <v>0</v>
      </c>
      <c r="P1710" s="462">
        <f>N1710*E1710</f>
        <v>0</v>
      </c>
      <c r="Q1710" s="462">
        <f>O1710*E1710</f>
        <v>0</v>
      </c>
    </row>
    <row r="1711" ht="18.65" customHeight="1">
      <c r="A1711" t="s" s="467">
        <v>3482</v>
      </c>
      <c r="B1711" t="s" s="467">
        <v>232</v>
      </c>
      <c r="C1711" t="s" s="459">
        <v>167</v>
      </c>
      <c r="D1711" t="s" s="58">
        <v>1122</v>
      </c>
      <c r="E1711" s="468">
        <v>0.004972</v>
      </c>
      <c r="F1711" s="468">
        <v>0.019598</v>
      </c>
      <c r="G1711" s="468">
        <v>0.005841</v>
      </c>
      <c r="H1711" s="468">
        <v>5e-06</v>
      </c>
      <c r="I1711" s="468">
        <v>5e-06</v>
      </c>
      <c r="J1711" s="468">
        <v>0.002074</v>
      </c>
      <c r="K1711" s="469">
        <v>0</v>
      </c>
      <c r="L1711" s="469">
        <v>0</v>
      </c>
      <c r="M1711" s="463">
        <v>0</v>
      </c>
      <c r="N1711" s="464">
        <f>4*K1711/J1711</f>
        <v>0</v>
      </c>
      <c r="O1711" s="464">
        <f>4*L1711/I1711</f>
        <v>0</v>
      </c>
      <c r="P1711" s="462">
        <f>N1711*E1711</f>
        <v>0</v>
      </c>
      <c r="Q1711" s="462">
        <f>O1711*E1711</f>
        <v>0</v>
      </c>
    </row>
    <row r="1712" ht="18.65" customHeight="1">
      <c r="A1712" t="s" s="467">
        <v>3482</v>
      </c>
      <c r="B1712" t="s" s="467">
        <v>232</v>
      </c>
      <c r="C1712" t="s" s="459">
        <v>3115</v>
      </c>
      <c r="D1712" t="s" s="58">
        <v>1122</v>
      </c>
      <c r="E1712" s="468">
        <v>0.002756</v>
      </c>
      <c r="F1712" s="468">
        <v>0.016723</v>
      </c>
      <c r="G1712" s="468">
        <v>0.010305</v>
      </c>
      <c r="H1712" s="468">
        <v>0.008345999999999999</v>
      </c>
      <c r="I1712" s="468">
        <v>0.008833000000000001</v>
      </c>
      <c r="J1712" s="468">
        <v>0.004819</v>
      </c>
      <c r="K1712" s="469">
        <v>0</v>
      </c>
      <c r="L1712" s="469">
        <v>0</v>
      </c>
      <c r="M1712" s="463">
        <v>1.2152</v>
      </c>
      <c r="N1712" s="464">
        <f>4*K1712/J1712</f>
        <v>0</v>
      </c>
      <c r="O1712" s="464">
        <f>4*L1712/I1712</f>
        <v>0</v>
      </c>
      <c r="P1712" s="462">
        <f>N1712*E1712</f>
        <v>0</v>
      </c>
      <c r="Q1712" s="462">
        <f>O1712*E1712</f>
        <v>0</v>
      </c>
    </row>
    <row r="1713" ht="18.65" customHeight="1">
      <c r="A1713" t="s" s="467">
        <v>3482</v>
      </c>
      <c r="B1713" t="s" s="467">
        <v>232</v>
      </c>
      <c r="C1713" s="465">
        <v>16</v>
      </c>
      <c r="D1713" t="s" s="58">
        <v>1121</v>
      </c>
      <c r="E1713" s="468">
        <v>0.004907</v>
      </c>
      <c r="F1713" s="468">
        <v>0.016389</v>
      </c>
      <c r="G1713" s="468">
        <v>0.01018</v>
      </c>
      <c r="H1713" s="468">
        <v>0.005025</v>
      </c>
      <c r="I1713" s="468">
        <v>0.010178</v>
      </c>
      <c r="J1713" s="468">
        <v>0.000365</v>
      </c>
      <c r="K1713" s="469">
        <v>0.014423</v>
      </c>
      <c r="L1713" s="469">
        <v>5e-06</v>
      </c>
      <c r="M1713" s="463">
        <v>14.4017</v>
      </c>
      <c r="N1713" s="464">
        <f>4*K1713/J1713</f>
        <v>158.060273972603</v>
      </c>
      <c r="O1713" s="464">
        <f>4*L1713/I1713</f>
        <v>0.00196502259775987</v>
      </c>
      <c r="P1713" s="462">
        <f>N1713*E1713</f>
        <v>0.775601764383563</v>
      </c>
      <c r="Q1713" s="462">
        <f>O1713*E1713</f>
        <v>9.64236588720768e-06</v>
      </c>
    </row>
    <row r="1714" ht="18.65" customHeight="1">
      <c r="A1714" t="s" s="467">
        <v>3482</v>
      </c>
      <c r="B1714" t="s" s="467">
        <v>232</v>
      </c>
      <c r="C1714" s="465">
        <v>17</v>
      </c>
      <c r="D1714" t="s" s="58">
        <v>1122</v>
      </c>
      <c r="E1714" s="468">
        <v>0.003468</v>
      </c>
      <c r="F1714" s="468">
        <v>0.015924</v>
      </c>
      <c r="G1714" s="468">
        <v>0.011112</v>
      </c>
      <c r="H1714" s="468">
        <v>0.006426</v>
      </c>
      <c r="I1714" s="468">
        <v>0.006704</v>
      </c>
      <c r="J1714" s="468">
        <v>0.006475</v>
      </c>
      <c r="K1714" s="469">
        <v>0</v>
      </c>
      <c r="L1714" s="469">
        <v>0</v>
      </c>
      <c r="M1714" s="463">
        <v>8.029</v>
      </c>
      <c r="N1714" s="464">
        <f>4*K1714/J1714</f>
        <v>0</v>
      </c>
      <c r="O1714" s="464">
        <f>4*L1714/I1714</f>
        <v>0</v>
      </c>
      <c r="P1714" s="462">
        <f>N1714*E1714</f>
        <v>0</v>
      </c>
      <c r="Q1714" s="462">
        <f>O1714*E1714</f>
        <v>0</v>
      </c>
    </row>
    <row r="1715" ht="18.65" customHeight="1">
      <c r="A1715" t="s" s="467">
        <v>3482</v>
      </c>
      <c r="B1715" t="s" s="467">
        <v>232</v>
      </c>
      <c r="C1715" s="465">
        <v>18</v>
      </c>
      <c r="D1715" t="s" s="58">
        <v>1122</v>
      </c>
      <c r="E1715" s="468">
        <v>0.003457</v>
      </c>
      <c r="F1715" s="468">
        <v>0.014354</v>
      </c>
      <c r="G1715" s="468">
        <v>0.012042</v>
      </c>
      <c r="H1715" s="468">
        <v>0.005375</v>
      </c>
      <c r="I1715" s="468">
        <v>0.007205</v>
      </c>
      <c r="J1715" s="468">
        <v>1.1e-05</v>
      </c>
      <c r="K1715" s="469">
        <v>0</v>
      </c>
      <c r="L1715" s="469">
        <v>0</v>
      </c>
      <c r="M1715" s="463">
        <v>2.0497</v>
      </c>
      <c r="N1715" s="464">
        <f>4*K1715/J1715</f>
        <v>0</v>
      </c>
      <c r="O1715" s="464">
        <f>4*L1715/I1715</f>
        <v>0</v>
      </c>
      <c r="P1715" s="462">
        <f>N1715*E1715</f>
        <v>0</v>
      </c>
      <c r="Q1715" s="462">
        <f>O1715*E1715</f>
        <v>0</v>
      </c>
    </row>
    <row r="1716" ht="18.65" customHeight="1">
      <c r="A1716" t="s" s="467">
        <v>3482</v>
      </c>
      <c r="B1716" t="s" s="467">
        <v>232</v>
      </c>
      <c r="C1716" s="465">
        <v>19</v>
      </c>
      <c r="D1716" t="s" s="58">
        <v>1122</v>
      </c>
      <c r="E1716" s="468">
        <v>0.003608</v>
      </c>
      <c r="F1716" s="468">
        <v>0.014968</v>
      </c>
      <c r="G1716" s="468">
        <v>0.011271</v>
      </c>
      <c r="H1716" s="468">
        <v>0.005626</v>
      </c>
      <c r="I1716" s="468">
        <v>0.006399</v>
      </c>
      <c r="J1716" s="468">
        <v>0.004383</v>
      </c>
      <c r="K1716" s="469">
        <v>0</v>
      </c>
      <c r="L1716" s="469">
        <v>0</v>
      </c>
      <c r="M1716" s="463">
        <v>6.9185</v>
      </c>
      <c r="N1716" s="464">
        <f>4*K1716/J1716</f>
        <v>0</v>
      </c>
      <c r="O1716" s="464">
        <f>4*L1716/I1716</f>
        <v>0</v>
      </c>
      <c r="P1716" s="462">
        <f>N1716*E1716</f>
        <v>0</v>
      </c>
      <c r="Q1716" s="462">
        <f>O1716*E1716</f>
        <v>0</v>
      </c>
    </row>
    <row r="1717" ht="18.65" customHeight="1">
      <c r="A1717" t="s" s="467">
        <v>3482</v>
      </c>
      <c r="B1717" t="s" s="467">
        <v>232</v>
      </c>
      <c r="C1717" s="465">
        <v>20</v>
      </c>
      <c r="D1717" t="s" s="58">
        <v>1122</v>
      </c>
      <c r="E1717" s="468">
        <v>0.004064</v>
      </c>
      <c r="F1717" s="468">
        <v>0.014896</v>
      </c>
      <c r="G1717" s="468">
        <v>0.01224</v>
      </c>
      <c r="H1717" s="468">
        <v>0.005204</v>
      </c>
      <c r="I1717" s="468">
        <v>0.007103</v>
      </c>
      <c r="J1717" s="468">
        <v>0.004203</v>
      </c>
      <c r="K1717" s="469">
        <v>0</v>
      </c>
      <c r="L1717" s="469">
        <v>0</v>
      </c>
      <c r="M1717" s="463">
        <v>6.4025</v>
      </c>
      <c r="N1717" s="464">
        <f>4*K1717/J1717</f>
        <v>0</v>
      </c>
      <c r="O1717" s="464">
        <f>4*L1717/I1717</f>
        <v>0</v>
      </c>
      <c r="P1717" s="462">
        <f>N1717*E1717</f>
        <v>0</v>
      </c>
      <c r="Q1717" s="462">
        <f>O1717*E1717</f>
        <v>0</v>
      </c>
    </row>
    <row r="1718" ht="18.65" customHeight="1">
      <c r="A1718" t="s" s="467">
        <v>3482</v>
      </c>
      <c r="B1718" t="s" s="467">
        <v>232</v>
      </c>
      <c r="C1718" s="465">
        <v>21</v>
      </c>
      <c r="D1718" t="s" s="58">
        <v>1122</v>
      </c>
      <c r="E1718" s="468">
        <v>0.002954</v>
      </c>
      <c r="F1718" s="468">
        <v>0.015585</v>
      </c>
      <c r="G1718" s="468">
        <v>0.013952</v>
      </c>
      <c r="H1718" s="468">
        <v>0.005928</v>
      </c>
      <c r="I1718" s="468">
        <v>5e-06</v>
      </c>
      <c r="J1718" s="468">
        <v>5e-06</v>
      </c>
      <c r="K1718" s="469">
        <v>0</v>
      </c>
      <c r="L1718" s="469">
        <v>0</v>
      </c>
      <c r="M1718" s="463">
        <v>0</v>
      </c>
      <c r="N1718" s="464">
        <f>4*K1718/J1718</f>
        <v>0</v>
      </c>
      <c r="O1718" s="464">
        <f>4*L1718/I1718</f>
        <v>0</v>
      </c>
      <c r="P1718" s="462">
        <f>N1718*E1718</f>
        <v>0</v>
      </c>
      <c r="Q1718" s="462">
        <f>O1718*E1718</f>
        <v>0</v>
      </c>
    </row>
    <row r="1719" ht="18.65" customHeight="1">
      <c r="A1719" t="s" s="467">
        <v>3482</v>
      </c>
      <c r="B1719" t="s" s="467">
        <v>232</v>
      </c>
      <c r="C1719" t="s" s="459">
        <v>216</v>
      </c>
      <c r="D1719" t="s" s="58">
        <v>1121</v>
      </c>
      <c r="E1719" s="468">
        <v>0.0052</v>
      </c>
      <c r="F1719" s="468">
        <v>0.015485</v>
      </c>
      <c r="G1719" s="468">
        <v>0.011671</v>
      </c>
      <c r="H1719" s="468">
        <v>0.005145</v>
      </c>
      <c r="I1719" s="468">
        <v>0.007223</v>
      </c>
      <c r="J1719" s="468">
        <v>0.001668</v>
      </c>
      <c r="K1719" s="469">
        <v>0.053479</v>
      </c>
      <c r="L1719" s="469">
        <v>5e-06</v>
      </c>
      <c r="M1719" s="463">
        <v>250.4254</v>
      </c>
      <c r="N1719" s="464">
        <f>4*K1719/J1719</f>
        <v>128.247002398082</v>
      </c>
      <c r="O1719" s="464">
        <f>4*L1719/I1719</f>
        <v>0.00276893257649176</v>
      </c>
      <c r="P1719" s="462">
        <f>N1719*E1719</f>
        <v>0.6668844124700259</v>
      </c>
      <c r="Q1719" s="462">
        <f>O1719*E1719</f>
        <v>1.43984493977572e-05</v>
      </c>
    </row>
    <row r="1720" ht="18.65" customHeight="1">
      <c r="A1720" t="s" s="467">
        <v>3483</v>
      </c>
      <c r="B1720" t="s" s="467">
        <v>215</v>
      </c>
      <c r="C1720" s="465">
        <v>1</v>
      </c>
      <c r="D1720" t="s" s="58">
        <v>1122</v>
      </c>
      <c r="E1720" s="468">
        <v>0.003259</v>
      </c>
      <c r="F1720" s="468">
        <v>0.017852</v>
      </c>
      <c r="G1720" s="468">
        <v>0.01421</v>
      </c>
      <c r="H1720" s="468">
        <v>0.006958</v>
      </c>
      <c r="I1720" s="468">
        <v>0.004087</v>
      </c>
      <c r="J1720" s="468">
        <v>0.014561</v>
      </c>
      <c r="K1720" s="469">
        <v>0</v>
      </c>
      <c r="L1720" s="469">
        <v>0</v>
      </c>
      <c r="M1720" s="463">
        <v>4.3913</v>
      </c>
      <c r="N1720" s="464">
        <f>4*K1720/J1720</f>
        <v>0</v>
      </c>
      <c r="O1720" s="464">
        <f>4*L1720/I1720</f>
        <v>0</v>
      </c>
      <c r="P1720" s="462">
        <f>N1720*E1720</f>
        <v>0</v>
      </c>
      <c r="Q1720" s="462">
        <f>O1720*E1720</f>
        <v>0</v>
      </c>
    </row>
    <row r="1721" ht="18.65" customHeight="1">
      <c r="A1721" t="s" s="467">
        <v>3483</v>
      </c>
      <c r="B1721" t="s" s="467">
        <v>215</v>
      </c>
      <c r="C1721" t="s" s="459">
        <v>180</v>
      </c>
      <c r="D1721" t="s" s="58">
        <v>1122</v>
      </c>
      <c r="E1721" s="468">
        <v>0.005</v>
      </c>
      <c r="F1721" s="468">
        <v>0.022462</v>
      </c>
      <c r="G1721" s="468">
        <v>0.013505</v>
      </c>
      <c r="H1721" s="468">
        <v>0.011388</v>
      </c>
      <c r="I1721" s="468">
        <v>0.006957</v>
      </c>
      <c r="J1721" s="468">
        <v>0.020945</v>
      </c>
      <c r="K1721" s="469">
        <v>0</v>
      </c>
      <c r="L1721" s="469">
        <v>0</v>
      </c>
      <c r="M1721" s="463">
        <v>0</v>
      </c>
      <c r="N1721" s="464">
        <f>4*K1721/J1721</f>
        <v>0</v>
      </c>
      <c r="O1721" s="464">
        <f>4*L1721/I1721</f>
        <v>0</v>
      </c>
      <c r="P1721" s="462">
        <f>N1721*E1721</f>
        <v>0</v>
      </c>
      <c r="Q1721" s="462">
        <f>O1721*E1721</f>
        <v>0</v>
      </c>
    </row>
    <row r="1722" ht="18.65" customHeight="1">
      <c r="A1722" t="s" s="467">
        <v>3483</v>
      </c>
      <c r="B1722" t="s" s="467">
        <v>215</v>
      </c>
      <c r="C1722" t="s" s="459">
        <v>150</v>
      </c>
      <c r="D1722" t="s" s="58">
        <v>1122</v>
      </c>
      <c r="E1722" s="468">
        <v>0.004529</v>
      </c>
      <c r="F1722" s="468">
        <v>0.017445</v>
      </c>
      <c r="G1722" s="468">
        <v>0.021131</v>
      </c>
      <c r="H1722" s="468">
        <v>0.009039999999999999</v>
      </c>
      <c r="I1722" s="468">
        <v>0.008595999999999999</v>
      </c>
      <c r="J1722" s="468">
        <v>0.023578</v>
      </c>
      <c r="K1722" s="469">
        <v>0</v>
      </c>
      <c r="L1722" s="469">
        <v>0</v>
      </c>
      <c r="M1722" s="463">
        <v>2.9689</v>
      </c>
      <c r="N1722" s="464">
        <f>4*K1722/J1722</f>
        <v>0</v>
      </c>
      <c r="O1722" s="464">
        <f>4*L1722/I1722</f>
        <v>0</v>
      </c>
      <c r="P1722" s="462">
        <f>N1722*E1722</f>
        <v>0</v>
      </c>
      <c r="Q1722" s="462">
        <f>O1722*E1722</f>
        <v>0</v>
      </c>
    </row>
    <row r="1723" ht="18.65" customHeight="1">
      <c r="A1723" t="s" s="467">
        <v>3483</v>
      </c>
      <c r="B1723" t="s" s="467">
        <v>215</v>
      </c>
      <c r="C1723" t="s" s="459">
        <v>182</v>
      </c>
      <c r="D1723" t="s" s="58">
        <v>1121</v>
      </c>
      <c r="E1723" s="468">
        <v>0.008066</v>
      </c>
      <c r="F1723" s="468">
        <v>0.022418</v>
      </c>
      <c r="G1723" s="468">
        <v>0.014033</v>
      </c>
      <c r="H1723" s="468">
        <v>0.004467</v>
      </c>
      <c r="I1723" s="468">
        <v>0.015244</v>
      </c>
      <c r="J1723" s="468">
        <v>0.003023</v>
      </c>
      <c r="K1723" s="469">
        <v>0.12368</v>
      </c>
      <c r="L1723" s="469">
        <v>5e-06</v>
      </c>
      <c r="M1723" s="463">
        <v>11.3811</v>
      </c>
      <c r="N1723" s="464">
        <f>4*K1723/J1723</f>
        <v>163.652001323189</v>
      </c>
      <c r="O1723" s="464">
        <f>4*L1723/I1723</f>
        <v>0.00131199160325374</v>
      </c>
      <c r="P1723" s="462">
        <f>N1723*E1723</f>
        <v>1.32001704267284</v>
      </c>
      <c r="Q1723" s="462">
        <f>O1723*E1723</f>
        <v>1.05825242718447e-05</v>
      </c>
    </row>
    <row r="1724" ht="18.65" customHeight="1">
      <c r="A1724" t="s" s="467">
        <v>3483</v>
      </c>
      <c r="B1724" t="s" s="467">
        <v>215</v>
      </c>
      <c r="C1724" s="465">
        <v>3</v>
      </c>
      <c r="D1724" t="s" s="58">
        <v>1122</v>
      </c>
      <c r="E1724" s="468">
        <v>0.004103</v>
      </c>
      <c r="F1724" s="468">
        <v>0.018827</v>
      </c>
      <c r="G1724" s="468">
        <v>0.014787</v>
      </c>
      <c r="H1724" s="468">
        <v>0.007953</v>
      </c>
      <c r="I1724" s="468">
        <v>0.007543</v>
      </c>
      <c r="J1724" s="468">
        <v>0.016945</v>
      </c>
      <c r="K1724" s="469">
        <v>0</v>
      </c>
      <c r="L1724" s="469">
        <v>0</v>
      </c>
      <c r="M1724" s="463">
        <v>3.1174</v>
      </c>
      <c r="N1724" s="464">
        <f>4*K1724/J1724</f>
        <v>0</v>
      </c>
      <c r="O1724" s="464">
        <f>4*L1724/I1724</f>
        <v>0</v>
      </c>
      <c r="P1724" s="462">
        <f>N1724*E1724</f>
        <v>0</v>
      </c>
      <c r="Q1724" s="462">
        <f>O1724*E1724</f>
        <v>0</v>
      </c>
    </row>
    <row r="1725" ht="18.65" customHeight="1">
      <c r="A1725" t="s" s="467">
        <v>3483</v>
      </c>
      <c r="B1725" t="s" s="467">
        <v>215</v>
      </c>
      <c r="C1725" s="465">
        <v>4</v>
      </c>
      <c r="D1725" t="s" s="58">
        <v>1121</v>
      </c>
      <c r="E1725" s="468">
        <v>0.005787</v>
      </c>
      <c r="F1725" s="468">
        <v>0.019302</v>
      </c>
      <c r="G1725" s="468">
        <v>0.016052</v>
      </c>
      <c r="H1725" s="468">
        <v>0.007189</v>
      </c>
      <c r="I1725" s="468">
        <v>0.008588</v>
      </c>
      <c r="J1725" s="468">
        <v>0.015246</v>
      </c>
      <c r="K1725" s="469">
        <v>0.220175</v>
      </c>
      <c r="L1725" s="469">
        <v>0.106792</v>
      </c>
      <c r="M1725" s="463">
        <v>11.0166</v>
      </c>
      <c r="N1725" s="464">
        <f>4*K1725/J1725</f>
        <v>57.765971402335</v>
      </c>
      <c r="O1725" s="464">
        <f>4*L1725/I1725</f>
        <v>49.7401024685608</v>
      </c>
      <c r="P1725" s="462">
        <f>N1725*E1725</f>
        <v>0.334291676505313</v>
      </c>
      <c r="Q1725" s="462">
        <f>O1725*E1725</f>
        <v>0.287845972985561</v>
      </c>
    </row>
    <row r="1726" ht="18.65" customHeight="1">
      <c r="A1726" t="s" s="467">
        <v>3483</v>
      </c>
      <c r="B1726" t="s" s="467">
        <v>215</v>
      </c>
      <c r="C1726" s="465">
        <v>5</v>
      </c>
      <c r="D1726" t="s" s="58">
        <v>1121</v>
      </c>
      <c r="E1726" s="468">
        <v>0.00656</v>
      </c>
      <c r="F1726" s="468">
        <v>0.021565</v>
      </c>
      <c r="G1726" s="468">
        <v>0.01193</v>
      </c>
      <c r="H1726" s="468">
        <v>0.005767</v>
      </c>
      <c r="I1726" s="468">
        <v>0.007186</v>
      </c>
      <c r="J1726" s="468">
        <v>2.6e-05</v>
      </c>
      <c r="K1726" s="469">
        <v>0.000595</v>
      </c>
      <c r="L1726" s="469">
        <v>5e-06</v>
      </c>
      <c r="M1726" s="463">
        <v>17.5746</v>
      </c>
      <c r="N1726" s="464">
        <f>4*K1726/J1726</f>
        <v>91.5384615384615</v>
      </c>
      <c r="O1726" s="464">
        <f>4*L1726/I1726</f>
        <v>0.00278318953520735</v>
      </c>
      <c r="P1726" s="462">
        <f>N1726*E1726</f>
        <v>0.600492307692307</v>
      </c>
      <c r="Q1726" s="462">
        <f>O1726*E1726</f>
        <v>1.82577233509602e-05</v>
      </c>
    </row>
    <row r="1727" ht="18.65" customHeight="1">
      <c r="A1727" t="s" s="467">
        <v>3483</v>
      </c>
      <c r="B1727" t="s" s="467">
        <v>215</v>
      </c>
      <c r="C1727" s="465">
        <v>6</v>
      </c>
      <c r="D1727" t="s" s="58">
        <v>1121</v>
      </c>
      <c r="E1727" s="468">
        <v>0.005698</v>
      </c>
      <c r="F1727" s="468">
        <v>0.019383</v>
      </c>
      <c r="G1727" s="468">
        <v>0.014869</v>
      </c>
      <c r="H1727" s="468">
        <v>0.006589</v>
      </c>
      <c r="I1727" s="468">
        <v>0.003536</v>
      </c>
      <c r="J1727" s="468">
        <v>0.014535</v>
      </c>
      <c r="K1727" s="469">
        <v>0.05603</v>
      </c>
      <c r="L1727" s="469">
        <v>0.050121</v>
      </c>
      <c r="M1727" s="463">
        <v>12.0747</v>
      </c>
      <c r="N1727" s="464">
        <f>4*K1727/J1727</f>
        <v>15.4193326453388</v>
      </c>
      <c r="O1727" s="464">
        <f>4*L1727/I1727</f>
        <v>56.697963800905</v>
      </c>
      <c r="P1727" s="462">
        <f>N1727*E1727</f>
        <v>0.08785935741314049</v>
      </c>
      <c r="Q1727" s="462">
        <f>O1727*E1727</f>
        <v>0.323064997737557</v>
      </c>
    </row>
    <row r="1728" ht="18.65" customHeight="1">
      <c r="A1728" t="s" s="467">
        <v>3483</v>
      </c>
      <c r="B1728" t="s" s="467">
        <v>215</v>
      </c>
      <c r="C1728" s="465">
        <v>7</v>
      </c>
      <c r="D1728" t="s" s="58">
        <v>1121</v>
      </c>
      <c r="E1728" s="468">
        <v>0.006184</v>
      </c>
      <c r="F1728" s="468">
        <v>0.018768</v>
      </c>
      <c r="G1728" s="468">
        <v>0.014661</v>
      </c>
      <c r="H1728" s="468">
        <v>0.005913</v>
      </c>
      <c r="I1728" s="468">
        <v>0.00366</v>
      </c>
      <c r="J1728" s="468">
        <v>0.003956</v>
      </c>
      <c r="K1728" s="469">
        <v>0.06990200000000001</v>
      </c>
      <c r="L1728" s="469">
        <v>0.010911</v>
      </c>
      <c r="M1728" s="463">
        <v>27.1474</v>
      </c>
      <c r="N1728" s="464">
        <f>4*K1728/J1728</f>
        <v>70.6794742163802</v>
      </c>
      <c r="O1728" s="464">
        <f>4*L1728/I1728</f>
        <v>11.9245901639344</v>
      </c>
      <c r="P1728" s="462">
        <f>N1728*E1728</f>
        <v>0.437081868554095</v>
      </c>
      <c r="Q1728" s="462">
        <f>O1728*E1728</f>
        <v>0.07374166557377029</v>
      </c>
    </row>
    <row r="1729" ht="18.65" customHeight="1">
      <c r="A1729" t="s" s="467">
        <v>3483</v>
      </c>
      <c r="B1729" t="s" s="467">
        <v>215</v>
      </c>
      <c r="C1729" s="465">
        <v>8</v>
      </c>
      <c r="D1729" t="s" s="58">
        <v>1121</v>
      </c>
      <c r="E1729" s="468">
        <v>0.006394</v>
      </c>
      <c r="F1729" s="468">
        <v>0.018517</v>
      </c>
      <c r="G1729" s="468">
        <v>0.015635</v>
      </c>
      <c r="H1729" s="468">
        <v>0.005833</v>
      </c>
      <c r="I1729" s="468">
        <v>0.004464</v>
      </c>
      <c r="J1729" s="468">
        <v>0.015394</v>
      </c>
      <c r="K1729" s="469">
        <v>0.173139</v>
      </c>
      <c r="L1729" s="469">
        <v>0.035792</v>
      </c>
      <c r="M1729" s="463">
        <v>14.9124</v>
      </c>
      <c r="N1729" s="464">
        <f>4*K1729/J1729</f>
        <v>44.9886968948941</v>
      </c>
      <c r="O1729" s="464">
        <f>4*L1729/I1729</f>
        <v>32.0716845878136</v>
      </c>
      <c r="P1729" s="462">
        <f>N1729*E1729</f>
        <v>0.287657727945953</v>
      </c>
      <c r="Q1729" s="462">
        <f>O1729*E1729</f>
        <v>0.20506635125448</v>
      </c>
    </row>
    <row r="1730" ht="18.65" customHeight="1">
      <c r="A1730" t="s" s="467">
        <v>3483</v>
      </c>
      <c r="B1730" t="s" s="467">
        <v>215</v>
      </c>
      <c r="C1730" s="465">
        <v>9</v>
      </c>
      <c r="D1730" t="s" s="58">
        <v>1121</v>
      </c>
      <c r="E1730" s="468">
        <v>0.008515</v>
      </c>
      <c r="F1730" s="468">
        <v>0.020944</v>
      </c>
      <c r="G1730" s="468">
        <v>0.014627</v>
      </c>
      <c r="H1730" s="468">
        <v>0.006993</v>
      </c>
      <c r="I1730" s="468">
        <v>0.005905</v>
      </c>
      <c r="J1730" s="468">
        <v>0.004987</v>
      </c>
      <c r="K1730" s="469">
        <v>0.110881</v>
      </c>
      <c r="L1730" s="469">
        <v>0.062196</v>
      </c>
      <c r="M1730" s="463">
        <v>24.6347</v>
      </c>
      <c r="N1730" s="464">
        <f>4*K1730/J1730</f>
        <v>88.9360336875877</v>
      </c>
      <c r="O1730" s="464">
        <f>4*L1730/I1730</f>
        <v>42.1310753598645</v>
      </c>
      <c r="P1730" s="462">
        <f>N1730*E1730</f>
        <v>0.757290326849809</v>
      </c>
      <c r="Q1730" s="462">
        <f>O1730*E1730</f>
        <v>0.358746106689246</v>
      </c>
    </row>
    <row r="1731" ht="18.65" customHeight="1">
      <c r="A1731" t="s" s="467">
        <v>3483</v>
      </c>
      <c r="B1731" t="s" s="467">
        <v>215</v>
      </c>
      <c r="C1731" s="465">
        <v>10</v>
      </c>
      <c r="D1731" t="s" s="58">
        <v>1121</v>
      </c>
      <c r="E1731" s="468">
        <v>0.005617</v>
      </c>
      <c r="F1731" s="468">
        <v>0.018332</v>
      </c>
      <c r="G1731" s="468">
        <v>0.014224</v>
      </c>
      <c r="H1731" s="468">
        <v>0.006087</v>
      </c>
      <c r="I1731" s="468">
        <v>0.004103</v>
      </c>
      <c r="J1731" s="468">
        <v>0.009587999999999999</v>
      </c>
      <c r="K1731" s="469">
        <v>0.113495</v>
      </c>
      <c r="L1731" s="469">
        <v>0.031211</v>
      </c>
      <c r="M1731" s="463">
        <v>20.3771</v>
      </c>
      <c r="N1731" s="464">
        <f>4*K1731/J1731</f>
        <v>47.348769294952</v>
      </c>
      <c r="O1731" s="464">
        <f>4*L1731/I1731</f>
        <v>30.4274920789666</v>
      </c>
      <c r="P1731" s="462">
        <f>N1731*E1731</f>
        <v>0.265958037129745</v>
      </c>
      <c r="Q1731" s="462">
        <f>O1731*E1731</f>
        <v>0.170911223007555</v>
      </c>
    </row>
    <row r="1732" ht="18.65" customHeight="1">
      <c r="A1732" t="s" s="467">
        <v>3483</v>
      </c>
      <c r="B1732" t="s" s="467">
        <v>215</v>
      </c>
      <c r="C1732" s="465">
        <v>11</v>
      </c>
      <c r="D1732" t="s" s="58">
        <v>1121</v>
      </c>
      <c r="E1732" s="468">
        <v>0.004945</v>
      </c>
      <c r="F1732" s="468">
        <v>0.017701</v>
      </c>
      <c r="G1732" s="468">
        <v>0.015809</v>
      </c>
      <c r="H1732" s="468">
        <v>0.008078999999999999</v>
      </c>
      <c r="I1732" s="468">
        <v>0.005539</v>
      </c>
      <c r="J1732" s="468">
        <v>2.3e-05</v>
      </c>
      <c r="K1732" s="469">
        <v>0.000541</v>
      </c>
      <c r="L1732" s="469">
        <v>0.003299</v>
      </c>
      <c r="M1732" s="463">
        <v>80.15560000000001</v>
      </c>
      <c r="N1732" s="464">
        <f>4*K1732/J1732</f>
        <v>94.0869565217391</v>
      </c>
      <c r="O1732" s="464">
        <f>4*L1732/I1732</f>
        <v>2.38237949088283</v>
      </c>
      <c r="P1732" s="462">
        <f>N1732*E1732</f>
        <v>0.46526</v>
      </c>
      <c r="Q1732" s="462">
        <f>O1732*E1732</f>
        <v>0.0117808665824156</v>
      </c>
    </row>
    <row r="1733" ht="18.65" customHeight="1">
      <c r="A1733" t="s" s="467">
        <v>3483</v>
      </c>
      <c r="B1733" t="s" s="467">
        <v>215</v>
      </c>
      <c r="C1733" s="465">
        <v>12</v>
      </c>
      <c r="D1733" t="s" s="58">
        <v>1121</v>
      </c>
      <c r="E1733" s="468">
        <v>0.006679</v>
      </c>
      <c r="F1733" s="468">
        <v>0.018668</v>
      </c>
      <c r="G1733" s="468">
        <v>0.013931</v>
      </c>
      <c r="H1733" s="468">
        <v>0.006135</v>
      </c>
      <c r="I1733" s="468">
        <v>0.006409</v>
      </c>
      <c r="J1733" s="468">
        <v>0.000566</v>
      </c>
      <c r="K1733" s="469">
        <v>0.016373</v>
      </c>
      <c r="L1733" s="469">
        <v>5e-06</v>
      </c>
      <c r="M1733" s="463">
        <v>83.3562</v>
      </c>
      <c r="N1733" s="464">
        <f>4*K1733/J1733</f>
        <v>115.710247349823</v>
      </c>
      <c r="O1733" s="464">
        <f>4*L1733/I1733</f>
        <v>0.00312061163988142</v>
      </c>
      <c r="P1733" s="462">
        <f>N1733*E1733</f>
        <v>0.7728287420494681</v>
      </c>
      <c r="Q1733" s="462">
        <f>O1733*E1733</f>
        <v>2.0842565142768e-05</v>
      </c>
    </row>
    <row r="1734" ht="18.65" customHeight="1">
      <c r="A1734" t="s" s="467">
        <v>3483</v>
      </c>
      <c r="B1734" t="s" s="467">
        <v>215</v>
      </c>
      <c r="C1734" s="465">
        <v>13</v>
      </c>
      <c r="D1734" t="s" s="58">
        <v>1122</v>
      </c>
      <c r="E1734" s="468">
        <v>0.003777</v>
      </c>
      <c r="F1734" s="468">
        <v>0.017737</v>
      </c>
      <c r="G1734" s="468">
        <v>0.015168</v>
      </c>
      <c r="H1734" s="468">
        <v>0.007715</v>
      </c>
      <c r="I1734" s="468">
        <v>0.004914</v>
      </c>
      <c r="J1734" s="468">
        <v>0.010874</v>
      </c>
      <c r="K1734" s="469">
        <v>0</v>
      </c>
      <c r="L1734" s="469">
        <v>0</v>
      </c>
      <c r="M1734" s="463">
        <v>3.6568</v>
      </c>
      <c r="N1734" s="464">
        <f>4*K1734/J1734</f>
        <v>0</v>
      </c>
      <c r="O1734" s="464">
        <f>4*L1734/I1734</f>
        <v>0</v>
      </c>
      <c r="P1734" s="462">
        <f>N1734*E1734</f>
        <v>0</v>
      </c>
      <c r="Q1734" s="462">
        <f>O1734*E1734</f>
        <v>0</v>
      </c>
    </row>
    <row r="1735" ht="18.65" customHeight="1">
      <c r="A1735" t="s" s="467">
        <v>3483</v>
      </c>
      <c r="B1735" t="s" s="467">
        <v>215</v>
      </c>
      <c r="C1735" s="465">
        <v>14</v>
      </c>
      <c r="D1735" t="s" s="58">
        <v>1121</v>
      </c>
      <c r="E1735" s="468">
        <v>0.007759</v>
      </c>
      <c r="F1735" s="468">
        <v>0.020334</v>
      </c>
      <c r="G1735" s="468">
        <v>0.015775</v>
      </c>
      <c r="H1735" s="468">
        <v>0.006715</v>
      </c>
      <c r="I1735" s="468">
        <v>0.008333</v>
      </c>
      <c r="J1735" s="468">
        <v>1.4e-05</v>
      </c>
      <c r="K1735" s="469">
        <v>0.000264</v>
      </c>
      <c r="L1735" s="469">
        <v>0.018046</v>
      </c>
      <c r="M1735" s="463">
        <v>18.9158</v>
      </c>
      <c r="N1735" s="464">
        <f>4*K1735/J1735</f>
        <v>75.4285714285714</v>
      </c>
      <c r="O1735" s="464">
        <f>4*L1735/I1735</f>
        <v>8.662426497059879</v>
      </c>
      <c r="P1735" s="462">
        <f>N1735*E1735</f>
        <v>0.5852502857142849</v>
      </c>
      <c r="Q1735" s="462">
        <f>O1735*E1735</f>
        <v>0.0672117671906876</v>
      </c>
    </row>
    <row r="1736" ht="18.65" customHeight="1">
      <c r="A1736" t="s" s="467">
        <v>3483</v>
      </c>
      <c r="B1736" t="s" s="467">
        <v>215</v>
      </c>
      <c r="C1736" t="s" s="459">
        <v>3114</v>
      </c>
      <c r="D1736" t="s" s="58">
        <v>1122</v>
      </c>
      <c r="E1736" s="468">
        <v>0.002989</v>
      </c>
      <c r="F1736" s="468">
        <v>0.021863</v>
      </c>
      <c r="G1736" s="468">
        <v>0.013851</v>
      </c>
      <c r="H1736" s="468">
        <v>0.008109</v>
      </c>
      <c r="I1736" s="468">
        <v>0.001384</v>
      </c>
      <c r="J1736" s="468">
        <v>0.018958</v>
      </c>
      <c r="K1736" s="469">
        <v>0</v>
      </c>
      <c r="L1736" s="469">
        <v>0</v>
      </c>
      <c r="M1736" s="463">
        <v>0</v>
      </c>
      <c r="N1736" s="464">
        <f>4*K1736/J1736</f>
        <v>0</v>
      </c>
      <c r="O1736" s="464">
        <f>4*L1736/I1736</f>
        <v>0</v>
      </c>
      <c r="P1736" s="462">
        <f>N1736*E1736</f>
        <v>0</v>
      </c>
      <c r="Q1736" s="462">
        <f>O1736*E1736</f>
        <v>0</v>
      </c>
    </row>
    <row r="1737" ht="18.65" customHeight="1">
      <c r="A1737" t="s" s="467">
        <v>3483</v>
      </c>
      <c r="B1737" t="s" s="467">
        <v>215</v>
      </c>
      <c r="C1737" t="s" s="459">
        <v>167</v>
      </c>
      <c r="D1737" t="s" s="58">
        <v>1122</v>
      </c>
      <c r="E1737" s="468">
        <v>0.004865</v>
      </c>
      <c r="F1737" s="468">
        <v>0.023436</v>
      </c>
      <c r="G1737" s="468">
        <v>0.010738</v>
      </c>
      <c r="H1737" s="468">
        <v>0.016777</v>
      </c>
      <c r="I1737" s="468">
        <v>0.003286</v>
      </c>
      <c r="J1737" s="468">
        <v>0.006523</v>
      </c>
      <c r="K1737" s="469">
        <v>0</v>
      </c>
      <c r="L1737" s="469">
        <v>0</v>
      </c>
      <c r="M1737" s="463">
        <v>0</v>
      </c>
      <c r="N1737" s="464">
        <f>4*K1737/J1737</f>
        <v>0</v>
      </c>
      <c r="O1737" s="464">
        <f>4*L1737/I1737</f>
        <v>0</v>
      </c>
      <c r="P1737" s="462">
        <f>N1737*E1737</f>
        <v>0</v>
      </c>
      <c r="Q1737" s="462">
        <f>O1737*E1737</f>
        <v>0</v>
      </c>
    </row>
    <row r="1738" ht="18.65" customHeight="1">
      <c r="A1738" t="s" s="467">
        <v>3483</v>
      </c>
      <c r="B1738" t="s" s="467">
        <v>215</v>
      </c>
      <c r="C1738" t="s" s="459">
        <v>3115</v>
      </c>
      <c r="D1738" t="s" s="58">
        <v>1121</v>
      </c>
      <c r="E1738" s="468">
        <v>0.006321</v>
      </c>
      <c r="F1738" s="468">
        <v>0.019167</v>
      </c>
      <c r="G1738" s="468">
        <v>0.016914</v>
      </c>
      <c r="H1738" s="468">
        <v>0.009209999999999999</v>
      </c>
      <c r="I1738" s="468">
        <v>0.005932</v>
      </c>
      <c r="J1738" s="468">
        <v>0.017295</v>
      </c>
      <c r="K1738" s="469">
        <v>0.319974</v>
      </c>
      <c r="L1738" s="469">
        <v>0.095653</v>
      </c>
      <c r="M1738" s="463">
        <v>10.8505</v>
      </c>
      <c r="N1738" s="464">
        <f>4*K1738/J1738</f>
        <v>74.00381613183001</v>
      </c>
      <c r="O1738" s="464">
        <f>4*L1738/I1738</f>
        <v>64.4996628455833</v>
      </c>
      <c r="P1738" s="462">
        <f>N1738*E1738</f>
        <v>0.467778121769297</v>
      </c>
      <c r="Q1738" s="462">
        <f>O1738*E1738</f>
        <v>0.407702368846932</v>
      </c>
    </row>
    <row r="1739" ht="18.65" customHeight="1">
      <c r="A1739" t="s" s="467">
        <v>3483</v>
      </c>
      <c r="B1739" t="s" s="467">
        <v>215</v>
      </c>
      <c r="C1739" s="465">
        <v>16</v>
      </c>
      <c r="D1739" t="s" s="58">
        <v>1121</v>
      </c>
      <c r="E1739" s="468">
        <v>0.00611</v>
      </c>
      <c r="F1739" s="468">
        <v>0.021019</v>
      </c>
      <c r="G1739" s="468">
        <v>0.014101</v>
      </c>
      <c r="H1739" s="468">
        <v>0.007835999999999999</v>
      </c>
      <c r="I1739" s="468">
        <v>0.006409</v>
      </c>
      <c r="J1739" s="468">
        <v>0.018192</v>
      </c>
      <c r="K1739" s="469">
        <v>0.339062</v>
      </c>
      <c r="L1739" s="469">
        <v>5e-06</v>
      </c>
      <c r="M1739" s="463">
        <v>18.8455</v>
      </c>
      <c r="N1739" s="464">
        <f>4*K1739/J1739</f>
        <v>74.551890941073</v>
      </c>
      <c r="O1739" s="464">
        <f>4*L1739/I1739</f>
        <v>0.00312061163988142</v>
      </c>
      <c r="P1739" s="462">
        <f>N1739*E1739</f>
        <v>0.455512053649956</v>
      </c>
      <c r="Q1739" s="462">
        <f>O1739*E1739</f>
        <v>1.90669371196755e-05</v>
      </c>
    </row>
    <row r="1740" ht="18.65" customHeight="1">
      <c r="A1740" t="s" s="467">
        <v>3483</v>
      </c>
      <c r="B1740" t="s" s="467">
        <v>215</v>
      </c>
      <c r="C1740" s="465">
        <v>17</v>
      </c>
      <c r="D1740" t="s" s="58">
        <v>1121</v>
      </c>
      <c r="E1740" s="468">
        <v>0.006147</v>
      </c>
      <c r="F1740" s="468">
        <v>0.018218</v>
      </c>
      <c r="G1740" s="468">
        <v>0.014585</v>
      </c>
      <c r="H1740" s="468">
        <v>0.006275</v>
      </c>
      <c r="I1740" s="468">
        <v>0.004815</v>
      </c>
      <c r="J1740" s="468">
        <v>0.004122</v>
      </c>
      <c r="K1740" s="469">
        <v>0.127672</v>
      </c>
      <c r="L1740" s="469">
        <v>5e-06</v>
      </c>
      <c r="M1740" s="463">
        <v>9.6753</v>
      </c>
      <c r="N1740" s="464">
        <f>4*K1740/J1740</f>
        <v>123.893255701116</v>
      </c>
      <c r="O1740" s="464">
        <f>4*L1740/I1740</f>
        <v>0.00415368639667705</v>
      </c>
      <c r="P1740" s="462">
        <f>N1740*E1740</f>
        <v>0.76157184279476</v>
      </c>
      <c r="Q1740" s="462">
        <f>O1740*E1740</f>
        <v>2.55327102803738e-05</v>
      </c>
    </row>
    <row r="1741" ht="18.65" customHeight="1">
      <c r="A1741" t="s" s="467">
        <v>3483</v>
      </c>
      <c r="B1741" t="s" s="467">
        <v>215</v>
      </c>
      <c r="C1741" s="465">
        <v>18</v>
      </c>
      <c r="D1741" t="s" s="58">
        <v>1121</v>
      </c>
      <c r="E1741" s="468">
        <v>0.005969</v>
      </c>
      <c r="F1741" s="468">
        <v>0.018011</v>
      </c>
      <c r="G1741" s="468">
        <v>0.014904</v>
      </c>
      <c r="H1741" s="468">
        <v>0.005998</v>
      </c>
      <c r="I1741" s="468">
        <v>0.005527</v>
      </c>
      <c r="J1741" s="468">
        <v>0.001441</v>
      </c>
      <c r="K1741" s="469">
        <v>0.049384</v>
      </c>
      <c r="L1741" s="469">
        <v>5e-06</v>
      </c>
      <c r="M1741" s="463">
        <v>32.1577</v>
      </c>
      <c r="N1741" s="464">
        <f>4*K1741/J1741</f>
        <v>137.082581540597</v>
      </c>
      <c r="O1741" s="464">
        <f>4*L1741/I1741</f>
        <v>0.00361859960195404</v>
      </c>
      <c r="P1741" s="462">
        <f>N1741*E1741</f>
        <v>0.818245929215823</v>
      </c>
      <c r="Q1741" s="462">
        <f>O1741*E1741</f>
        <v>2.15994210240637e-05</v>
      </c>
    </row>
    <row r="1742" ht="18.65" customHeight="1">
      <c r="A1742" t="s" s="467">
        <v>3483</v>
      </c>
      <c r="B1742" t="s" s="467">
        <v>215</v>
      </c>
      <c r="C1742" s="465">
        <v>19</v>
      </c>
      <c r="D1742" t="s" s="58">
        <v>1121</v>
      </c>
      <c r="E1742" s="468">
        <v>0.005268</v>
      </c>
      <c r="F1742" s="468">
        <v>0.017486</v>
      </c>
      <c r="G1742" s="468">
        <v>0.015243</v>
      </c>
      <c r="H1742" s="468">
        <v>0.006632</v>
      </c>
      <c r="I1742" s="468">
        <v>0.003629</v>
      </c>
      <c r="J1742" s="468">
        <v>0.007267</v>
      </c>
      <c r="K1742" s="469">
        <v>0.10814</v>
      </c>
      <c r="L1742" s="469">
        <v>0.016487</v>
      </c>
      <c r="M1742" s="463">
        <v>42.3458</v>
      </c>
      <c r="N1742" s="464">
        <f>4*K1742/J1742</f>
        <v>59.5238750516031</v>
      </c>
      <c r="O1742" s="464">
        <f>4*L1742/I1742</f>
        <v>18.172499311105</v>
      </c>
      <c r="P1742" s="462">
        <f>N1742*E1742</f>
        <v>0.313571773771845</v>
      </c>
      <c r="Q1742" s="462">
        <f>O1742*E1742</f>
        <v>0.09573272637090111</v>
      </c>
    </row>
    <row r="1743" ht="18.65" customHeight="1">
      <c r="A1743" t="s" s="467">
        <v>3483</v>
      </c>
      <c r="B1743" t="s" s="467">
        <v>215</v>
      </c>
      <c r="C1743" s="465">
        <v>20</v>
      </c>
      <c r="D1743" t="s" s="58">
        <v>1122</v>
      </c>
      <c r="E1743" s="468">
        <v>0.003635</v>
      </c>
      <c r="F1743" s="468">
        <v>0.019236</v>
      </c>
      <c r="G1743" s="468">
        <v>0.014179</v>
      </c>
      <c r="H1743" s="468">
        <v>0.006974</v>
      </c>
      <c r="I1743" s="468">
        <v>0.004015</v>
      </c>
      <c r="J1743" s="468">
        <v>0.01467</v>
      </c>
      <c r="K1743" s="469">
        <v>0</v>
      </c>
      <c r="L1743" s="469">
        <v>0</v>
      </c>
      <c r="M1743" s="463">
        <v>5.5451</v>
      </c>
      <c r="N1743" s="464">
        <f>4*K1743/J1743</f>
        <v>0</v>
      </c>
      <c r="O1743" s="464">
        <f>4*L1743/I1743</f>
        <v>0</v>
      </c>
      <c r="P1743" s="462">
        <f>N1743*E1743</f>
        <v>0</v>
      </c>
      <c r="Q1743" s="462">
        <f>O1743*E1743</f>
        <v>0</v>
      </c>
    </row>
    <row r="1744" ht="18.65" customHeight="1">
      <c r="A1744" t="s" s="467">
        <v>3483</v>
      </c>
      <c r="B1744" t="s" s="467">
        <v>215</v>
      </c>
      <c r="C1744" s="465">
        <v>21</v>
      </c>
      <c r="D1744" t="s" s="58">
        <v>1122</v>
      </c>
      <c r="E1744" s="468">
        <v>0.005966</v>
      </c>
      <c r="F1744" s="468">
        <v>0.020512</v>
      </c>
      <c r="G1744" s="468">
        <v>0.015653</v>
      </c>
      <c r="H1744" s="468">
        <v>0.006517</v>
      </c>
      <c r="I1744" s="468">
        <v>5e-06</v>
      </c>
      <c r="J1744" s="468">
        <v>5e-06</v>
      </c>
      <c r="K1744" s="469">
        <v>0</v>
      </c>
      <c r="L1744" s="469">
        <v>0</v>
      </c>
      <c r="M1744" s="463">
        <v>0</v>
      </c>
      <c r="N1744" s="464">
        <f>4*K1744/J1744</f>
        <v>0</v>
      </c>
      <c r="O1744" s="464">
        <f>4*L1744/I1744</f>
        <v>0</v>
      </c>
      <c r="P1744" s="462">
        <f>N1744*E1744</f>
        <v>0</v>
      </c>
      <c r="Q1744" s="462">
        <f>O1744*E1744</f>
        <v>0</v>
      </c>
    </row>
    <row r="1745" ht="18.65" customHeight="1">
      <c r="A1745" t="s" s="467">
        <v>3483</v>
      </c>
      <c r="B1745" t="s" s="467">
        <v>215</v>
      </c>
      <c r="C1745" t="s" s="459">
        <v>216</v>
      </c>
      <c r="D1745" t="s" s="58">
        <v>1121</v>
      </c>
      <c r="E1745" s="468">
        <v>0.0059</v>
      </c>
      <c r="F1745" s="468">
        <v>0.018617</v>
      </c>
      <c r="G1745" s="468">
        <v>0.015014</v>
      </c>
      <c r="H1745" s="468">
        <v>0.006828</v>
      </c>
      <c r="I1745" s="468">
        <v>0.00514</v>
      </c>
      <c r="J1745" s="468">
        <v>0.005108</v>
      </c>
      <c r="K1745" s="469">
        <v>0.105295</v>
      </c>
      <c r="L1745" s="469">
        <v>0.017486</v>
      </c>
      <c r="M1745" s="463">
        <v>342.996</v>
      </c>
      <c r="N1745" s="464">
        <f>4*K1745/J1745</f>
        <v>82.4549725920125</v>
      </c>
      <c r="O1745" s="464">
        <f>4*L1745/I1745</f>
        <v>13.6077821011673</v>
      </c>
      <c r="P1745" s="462">
        <f>N1745*E1745</f>
        <v>0.486484338292874</v>
      </c>
      <c r="Q1745" s="462">
        <f>O1745*E1745</f>
        <v>0.08028591439688711</v>
      </c>
    </row>
    <row r="1746" ht="18.65" customHeight="1">
      <c r="A1746" t="s" s="467">
        <v>3483</v>
      </c>
      <c r="B1746" t="s" s="467">
        <v>232</v>
      </c>
      <c r="C1746" s="465">
        <v>1</v>
      </c>
      <c r="D1746" t="s" s="58">
        <v>1122</v>
      </c>
      <c r="E1746" s="468">
        <v>0.002908</v>
      </c>
      <c r="F1746" s="468">
        <v>0.015857</v>
      </c>
      <c r="G1746" s="468">
        <v>0.011619</v>
      </c>
      <c r="H1746" s="468">
        <v>0.006512</v>
      </c>
      <c r="I1746" s="468">
        <v>0.007075</v>
      </c>
      <c r="J1746" s="468">
        <v>0.023361</v>
      </c>
      <c r="K1746" s="469">
        <v>0</v>
      </c>
      <c r="L1746" s="469">
        <v>0</v>
      </c>
      <c r="M1746" s="463">
        <v>6.3227</v>
      </c>
      <c r="N1746" s="464">
        <f>4*K1746/J1746</f>
        <v>0</v>
      </c>
      <c r="O1746" s="464">
        <f>4*L1746/I1746</f>
        <v>0</v>
      </c>
      <c r="P1746" s="462">
        <f>N1746*E1746</f>
        <v>0</v>
      </c>
      <c r="Q1746" s="462">
        <f>O1746*E1746</f>
        <v>0</v>
      </c>
    </row>
    <row r="1747" ht="18.65" customHeight="1">
      <c r="A1747" t="s" s="467">
        <v>3483</v>
      </c>
      <c r="B1747" t="s" s="467">
        <v>232</v>
      </c>
      <c r="C1747" t="s" s="459">
        <v>180</v>
      </c>
      <c r="D1747" t="s" s="58">
        <v>1122</v>
      </c>
      <c r="E1747" s="468">
        <v>0.002661</v>
      </c>
      <c r="F1747" s="468">
        <v>0.009971000000000001</v>
      </c>
      <c r="G1747" s="468">
        <v>0.020501</v>
      </c>
      <c r="H1747" s="468">
        <v>0.007336</v>
      </c>
      <c r="I1747" s="468">
        <v>0.005918</v>
      </c>
      <c r="J1747" s="468">
        <v>0.008961</v>
      </c>
      <c r="K1747" s="469">
        <v>0</v>
      </c>
      <c r="L1747" s="469">
        <v>0</v>
      </c>
      <c r="M1747" s="463">
        <v>0.4487</v>
      </c>
      <c r="N1747" s="464">
        <f>4*K1747/J1747</f>
        <v>0</v>
      </c>
      <c r="O1747" s="464">
        <f>4*L1747/I1747</f>
        <v>0</v>
      </c>
      <c r="P1747" s="462">
        <f>N1747*E1747</f>
        <v>0</v>
      </c>
      <c r="Q1747" s="462">
        <f>O1747*E1747</f>
        <v>0</v>
      </c>
    </row>
    <row r="1748" ht="18.65" customHeight="1">
      <c r="A1748" t="s" s="467">
        <v>3483</v>
      </c>
      <c r="B1748" t="s" s="467">
        <v>232</v>
      </c>
      <c r="C1748" t="s" s="459">
        <v>150</v>
      </c>
      <c r="D1748" t="s" s="58">
        <v>1122</v>
      </c>
      <c r="E1748" s="468">
        <v>0.004616</v>
      </c>
      <c r="F1748" s="468">
        <v>0.018791</v>
      </c>
      <c r="G1748" s="468">
        <v>0.010579</v>
      </c>
      <c r="H1748" s="468">
        <v>0.006544</v>
      </c>
      <c r="I1748" s="468">
        <v>0.012585</v>
      </c>
      <c r="J1748" s="468">
        <v>0.022115</v>
      </c>
      <c r="K1748" s="469">
        <v>0</v>
      </c>
      <c r="L1748" s="469">
        <v>0</v>
      </c>
      <c r="M1748" s="463">
        <v>0</v>
      </c>
      <c r="N1748" s="464">
        <f>4*K1748/J1748</f>
        <v>0</v>
      </c>
      <c r="O1748" s="464">
        <f>4*L1748/I1748</f>
        <v>0</v>
      </c>
      <c r="P1748" s="462">
        <f>N1748*E1748</f>
        <v>0</v>
      </c>
      <c r="Q1748" s="462">
        <f>O1748*E1748</f>
        <v>0</v>
      </c>
    </row>
    <row r="1749" ht="18.65" customHeight="1">
      <c r="A1749" t="s" s="467">
        <v>3483</v>
      </c>
      <c r="B1749" t="s" s="467">
        <v>232</v>
      </c>
      <c r="C1749" t="s" s="459">
        <v>182</v>
      </c>
      <c r="D1749" t="s" s="58">
        <v>1122</v>
      </c>
      <c r="E1749" s="468">
        <v>0.005452</v>
      </c>
      <c r="F1749" s="468">
        <v>0.018023</v>
      </c>
      <c r="G1749" s="468">
        <v>0.0116</v>
      </c>
      <c r="H1749" s="468">
        <v>0.001687</v>
      </c>
      <c r="I1749" s="468">
        <v>0.026109</v>
      </c>
      <c r="J1749" s="468">
        <v>0.004052</v>
      </c>
      <c r="K1749" s="469">
        <v>0</v>
      </c>
      <c r="L1749" s="469">
        <v>0</v>
      </c>
      <c r="M1749" s="463">
        <v>2.0715</v>
      </c>
      <c r="N1749" s="464">
        <f>4*K1749/J1749</f>
        <v>0</v>
      </c>
      <c r="O1749" s="464">
        <f>4*L1749/I1749</f>
        <v>0</v>
      </c>
      <c r="P1749" s="462">
        <f>N1749*E1749</f>
        <v>0</v>
      </c>
      <c r="Q1749" s="462">
        <f>O1749*E1749</f>
        <v>0</v>
      </c>
    </row>
    <row r="1750" ht="18.65" customHeight="1">
      <c r="A1750" t="s" s="467">
        <v>3483</v>
      </c>
      <c r="B1750" t="s" s="467">
        <v>232</v>
      </c>
      <c r="C1750" s="465">
        <v>3</v>
      </c>
      <c r="D1750" t="s" s="58">
        <v>1122</v>
      </c>
      <c r="E1750" s="468">
        <v>0.003079</v>
      </c>
      <c r="F1750" s="468">
        <v>0.015845</v>
      </c>
      <c r="G1750" s="468">
        <v>0.013803</v>
      </c>
      <c r="H1750" s="468">
        <v>0.007889999999999999</v>
      </c>
      <c r="I1750" s="468">
        <v>0.007907000000000001</v>
      </c>
      <c r="J1750" s="468">
        <v>0.037222</v>
      </c>
      <c r="K1750" s="469">
        <v>0</v>
      </c>
      <c r="L1750" s="469">
        <v>0</v>
      </c>
      <c r="M1750" s="463">
        <v>5.7947</v>
      </c>
      <c r="N1750" s="464">
        <f>4*K1750/J1750</f>
        <v>0</v>
      </c>
      <c r="O1750" s="464">
        <f>4*L1750/I1750</f>
        <v>0</v>
      </c>
      <c r="P1750" s="462">
        <f>N1750*E1750</f>
        <v>0</v>
      </c>
      <c r="Q1750" s="462">
        <f>O1750*E1750</f>
        <v>0</v>
      </c>
    </row>
    <row r="1751" ht="18.65" customHeight="1">
      <c r="A1751" t="s" s="467">
        <v>3483</v>
      </c>
      <c r="B1751" t="s" s="467">
        <v>232</v>
      </c>
      <c r="C1751" s="465">
        <v>4</v>
      </c>
      <c r="D1751" t="s" s="58">
        <v>1122</v>
      </c>
      <c r="E1751" s="468">
        <v>0.003246</v>
      </c>
      <c r="F1751" s="468">
        <v>0.016414</v>
      </c>
      <c r="G1751" s="468">
        <v>0.012417</v>
      </c>
      <c r="H1751" s="468">
        <v>0.007849</v>
      </c>
      <c r="I1751" s="468">
        <v>0.009893000000000001</v>
      </c>
      <c r="J1751" s="468">
        <v>0.015846</v>
      </c>
      <c r="K1751" s="469">
        <v>0</v>
      </c>
      <c r="L1751" s="469">
        <v>0</v>
      </c>
      <c r="M1751" s="463">
        <v>6.5457</v>
      </c>
      <c r="N1751" s="464">
        <f>4*K1751/J1751</f>
        <v>0</v>
      </c>
      <c r="O1751" s="464">
        <f>4*L1751/I1751</f>
        <v>0</v>
      </c>
      <c r="P1751" s="462">
        <f>N1751*E1751</f>
        <v>0</v>
      </c>
      <c r="Q1751" s="462">
        <f>O1751*E1751</f>
        <v>0</v>
      </c>
    </row>
    <row r="1752" ht="18.65" customHeight="1">
      <c r="A1752" t="s" s="467">
        <v>3483</v>
      </c>
      <c r="B1752" t="s" s="467">
        <v>232</v>
      </c>
      <c r="C1752" s="465">
        <v>5</v>
      </c>
      <c r="D1752" t="s" s="58">
        <v>1122</v>
      </c>
      <c r="E1752" s="468">
        <v>0.004524</v>
      </c>
      <c r="F1752" s="468">
        <v>0.017314</v>
      </c>
      <c r="G1752" s="468">
        <v>0.011322</v>
      </c>
      <c r="H1752" s="468">
        <v>0.005962</v>
      </c>
      <c r="I1752" s="468">
        <v>0.008336</v>
      </c>
      <c r="J1752" s="468">
        <v>5e-06</v>
      </c>
      <c r="K1752" s="469">
        <v>0</v>
      </c>
      <c r="L1752" s="469">
        <v>0</v>
      </c>
      <c r="M1752" s="463">
        <v>1.982</v>
      </c>
      <c r="N1752" s="464">
        <f>4*K1752/J1752</f>
        <v>0</v>
      </c>
      <c r="O1752" s="464">
        <f>4*L1752/I1752</f>
        <v>0</v>
      </c>
      <c r="P1752" s="462">
        <f>N1752*E1752</f>
        <v>0</v>
      </c>
      <c r="Q1752" s="462">
        <f>O1752*E1752</f>
        <v>0</v>
      </c>
    </row>
    <row r="1753" ht="18.65" customHeight="1">
      <c r="A1753" t="s" s="467">
        <v>3483</v>
      </c>
      <c r="B1753" t="s" s="467">
        <v>232</v>
      </c>
      <c r="C1753" s="465">
        <v>6</v>
      </c>
      <c r="D1753" t="s" s="58">
        <v>1122</v>
      </c>
      <c r="E1753" s="468">
        <v>0.002985</v>
      </c>
      <c r="F1753" s="468">
        <v>0.015963</v>
      </c>
      <c r="G1753" s="468">
        <v>0.012584</v>
      </c>
      <c r="H1753" s="468">
        <v>0.007851</v>
      </c>
      <c r="I1753" s="468">
        <v>0.004772</v>
      </c>
      <c r="J1753" s="468">
        <v>0.017763</v>
      </c>
      <c r="K1753" s="469">
        <v>0</v>
      </c>
      <c r="L1753" s="469">
        <v>0</v>
      </c>
      <c r="M1753" s="463">
        <v>0.1446</v>
      </c>
      <c r="N1753" s="464">
        <f>4*K1753/J1753</f>
        <v>0</v>
      </c>
      <c r="O1753" s="464">
        <f>4*L1753/I1753</f>
        <v>0</v>
      </c>
      <c r="P1753" s="462">
        <f>N1753*E1753</f>
        <v>0</v>
      </c>
      <c r="Q1753" s="462">
        <f>O1753*E1753</f>
        <v>0</v>
      </c>
    </row>
    <row r="1754" ht="18.65" customHeight="1">
      <c r="A1754" t="s" s="467">
        <v>3483</v>
      </c>
      <c r="B1754" t="s" s="467">
        <v>232</v>
      </c>
      <c r="C1754" s="465">
        <v>7</v>
      </c>
      <c r="D1754" t="s" s="58">
        <v>1122</v>
      </c>
      <c r="E1754" s="468">
        <v>0.003171</v>
      </c>
      <c r="F1754" s="468">
        <v>0.014955</v>
      </c>
      <c r="G1754" s="468">
        <v>0.01191</v>
      </c>
      <c r="H1754" s="468">
        <v>0.005954</v>
      </c>
      <c r="I1754" s="468">
        <v>0.008437999999999999</v>
      </c>
      <c r="J1754" s="468">
        <v>0.007388</v>
      </c>
      <c r="K1754" s="469">
        <v>0</v>
      </c>
      <c r="L1754" s="469">
        <v>0</v>
      </c>
      <c r="M1754" s="463">
        <v>8.845700000000001</v>
      </c>
      <c r="N1754" s="464">
        <f>4*K1754/J1754</f>
        <v>0</v>
      </c>
      <c r="O1754" s="464">
        <f>4*L1754/I1754</f>
        <v>0</v>
      </c>
      <c r="P1754" s="462">
        <f>N1754*E1754</f>
        <v>0</v>
      </c>
      <c r="Q1754" s="462">
        <f>O1754*E1754</f>
        <v>0</v>
      </c>
    </row>
    <row r="1755" ht="18.65" customHeight="1">
      <c r="A1755" t="s" s="467">
        <v>3483</v>
      </c>
      <c r="B1755" t="s" s="467">
        <v>232</v>
      </c>
      <c r="C1755" s="465">
        <v>8</v>
      </c>
      <c r="D1755" t="s" s="58">
        <v>1122</v>
      </c>
      <c r="E1755" s="468">
        <v>0.003413</v>
      </c>
      <c r="F1755" s="468">
        <v>0.015617</v>
      </c>
      <c r="G1755" s="468">
        <v>0.011337</v>
      </c>
      <c r="H1755" s="468">
        <v>0.007166</v>
      </c>
      <c r="I1755" s="468">
        <v>0.005516</v>
      </c>
      <c r="J1755" s="468">
        <v>0.018859</v>
      </c>
      <c r="K1755" s="469">
        <v>0</v>
      </c>
      <c r="L1755" s="469">
        <v>0</v>
      </c>
      <c r="M1755" s="463">
        <v>0</v>
      </c>
      <c r="N1755" s="464">
        <f>4*K1755/J1755</f>
        <v>0</v>
      </c>
      <c r="O1755" s="464">
        <f>4*L1755/I1755</f>
        <v>0</v>
      </c>
      <c r="P1755" s="462">
        <f>N1755*E1755</f>
        <v>0</v>
      </c>
      <c r="Q1755" s="462">
        <f>O1755*E1755</f>
        <v>0</v>
      </c>
    </row>
    <row r="1756" ht="18.65" customHeight="1">
      <c r="A1756" t="s" s="467">
        <v>3483</v>
      </c>
      <c r="B1756" t="s" s="467">
        <v>232</v>
      </c>
      <c r="C1756" s="465">
        <v>9</v>
      </c>
      <c r="D1756" t="s" s="58">
        <v>1122</v>
      </c>
      <c r="E1756" s="468">
        <v>0.00444</v>
      </c>
      <c r="F1756" s="468">
        <v>0.018351</v>
      </c>
      <c r="G1756" s="468">
        <v>0.010354</v>
      </c>
      <c r="H1756" s="468">
        <v>0.005813</v>
      </c>
      <c r="I1756" s="468">
        <v>0.010517</v>
      </c>
      <c r="J1756" s="468">
        <v>0.00513</v>
      </c>
      <c r="K1756" s="469">
        <v>0</v>
      </c>
      <c r="L1756" s="469">
        <v>0</v>
      </c>
      <c r="M1756" s="463">
        <v>4.1295</v>
      </c>
      <c r="N1756" s="464">
        <f>4*K1756/J1756</f>
        <v>0</v>
      </c>
      <c r="O1756" s="464">
        <f>4*L1756/I1756</f>
        <v>0</v>
      </c>
      <c r="P1756" s="462">
        <f>N1756*E1756</f>
        <v>0</v>
      </c>
      <c r="Q1756" s="462">
        <f>O1756*E1756</f>
        <v>0</v>
      </c>
    </row>
    <row r="1757" ht="18.65" customHeight="1">
      <c r="A1757" t="s" s="467">
        <v>3483</v>
      </c>
      <c r="B1757" t="s" s="467">
        <v>232</v>
      </c>
      <c r="C1757" s="465">
        <v>10</v>
      </c>
      <c r="D1757" t="s" s="58">
        <v>1121</v>
      </c>
      <c r="E1757" s="468">
        <v>0.005052</v>
      </c>
      <c r="F1757" s="468">
        <v>0.018076</v>
      </c>
      <c r="G1757" s="468">
        <v>0.009292999999999999</v>
      </c>
      <c r="H1757" s="468">
        <v>0.005995</v>
      </c>
      <c r="I1757" s="468">
        <v>0.007171</v>
      </c>
      <c r="J1757" s="468">
        <v>0.009768000000000001</v>
      </c>
      <c r="K1757" s="469">
        <v>0.279915</v>
      </c>
      <c r="L1757" s="469">
        <v>5e-06</v>
      </c>
      <c r="M1757" s="463">
        <v>10.7364</v>
      </c>
      <c r="N1757" s="464">
        <f>4*K1757/J1757</f>
        <v>114.625307125307</v>
      </c>
      <c r="O1757" s="464">
        <f>4*L1757/I1757</f>
        <v>0.00278901129549575</v>
      </c>
      <c r="P1757" s="462">
        <f>N1757*E1757</f>
        <v>0.579087051597051</v>
      </c>
      <c r="Q1757" s="462">
        <f>O1757*E1757</f>
        <v>1.40900850648445e-05</v>
      </c>
    </row>
    <row r="1758" ht="18.65" customHeight="1">
      <c r="A1758" t="s" s="467">
        <v>3483</v>
      </c>
      <c r="B1758" t="s" s="467">
        <v>232</v>
      </c>
      <c r="C1758" s="465">
        <v>11</v>
      </c>
      <c r="D1758" t="s" s="58">
        <v>1121</v>
      </c>
      <c r="E1758" s="468">
        <v>0.00925</v>
      </c>
      <c r="F1758" s="468">
        <v>0.017003</v>
      </c>
      <c r="G1758" s="468">
        <v>0.011328</v>
      </c>
      <c r="H1758" s="468">
        <v>5e-06</v>
      </c>
      <c r="I1758" s="468">
        <v>0.006517</v>
      </c>
      <c r="J1758" s="468">
        <v>1.6e-05</v>
      </c>
      <c r="K1758" s="469">
        <v>0.00083</v>
      </c>
      <c r="L1758" s="469">
        <v>5e-06</v>
      </c>
      <c r="M1758" s="463">
        <v>14.3555</v>
      </c>
      <c r="N1758" s="464">
        <f>4*K1758/J1758</f>
        <v>207.5</v>
      </c>
      <c r="O1758" s="464">
        <f>4*L1758/I1758</f>
        <v>0.00306889673162498</v>
      </c>
      <c r="P1758" s="462">
        <f>N1758*E1758</f>
        <v>1.919375</v>
      </c>
      <c r="Q1758" s="462">
        <f>O1758*E1758</f>
        <v>2.83872947675311e-05</v>
      </c>
    </row>
    <row r="1759" ht="18.65" customHeight="1">
      <c r="A1759" t="s" s="467">
        <v>3483</v>
      </c>
      <c r="B1759" t="s" s="467">
        <v>232</v>
      </c>
      <c r="C1759" s="465">
        <v>12</v>
      </c>
      <c r="D1759" t="s" s="58">
        <v>1121</v>
      </c>
      <c r="E1759" s="468">
        <v>0.008876999999999999</v>
      </c>
      <c r="F1759" s="468">
        <v>0.01575</v>
      </c>
      <c r="G1759" s="468">
        <v>0.012565</v>
      </c>
      <c r="H1759" s="468">
        <v>0.003167</v>
      </c>
      <c r="I1759" s="468">
        <v>0.007719</v>
      </c>
      <c r="J1759" s="468">
        <v>0.000496</v>
      </c>
      <c r="K1759" s="469">
        <v>0.023952</v>
      </c>
      <c r="L1759" s="469">
        <v>5e-06</v>
      </c>
      <c r="M1759" s="463">
        <v>55.4047</v>
      </c>
      <c r="N1759" s="464">
        <f>4*K1759/J1759</f>
        <v>193.161290322581</v>
      </c>
      <c r="O1759" s="464">
        <f>4*L1759/I1759</f>
        <v>0.00259100919808265</v>
      </c>
      <c r="P1759" s="462">
        <f>N1759*E1759</f>
        <v>1.71469277419355</v>
      </c>
      <c r="Q1759" s="462">
        <f>O1759*E1759</f>
        <v>2.30003886513797e-05</v>
      </c>
    </row>
    <row r="1760" ht="18.65" customHeight="1">
      <c r="A1760" t="s" s="467">
        <v>3483</v>
      </c>
      <c r="B1760" t="s" s="467">
        <v>232</v>
      </c>
      <c r="C1760" s="465">
        <v>13</v>
      </c>
      <c r="D1760" t="s" s="58">
        <v>1121</v>
      </c>
      <c r="E1760" s="468">
        <v>0.006387</v>
      </c>
      <c r="F1760" s="468">
        <v>0.016093</v>
      </c>
      <c r="G1760" s="468">
        <v>0.012066</v>
      </c>
      <c r="H1760" s="468">
        <v>0.004871</v>
      </c>
      <c r="I1760" s="468">
        <v>0.007162</v>
      </c>
      <c r="J1760" s="468">
        <v>0.005764</v>
      </c>
      <c r="K1760" s="469">
        <v>0.229512</v>
      </c>
      <c r="L1760" s="469">
        <v>5e-06</v>
      </c>
      <c r="M1760" s="463">
        <v>20.4351</v>
      </c>
      <c r="N1760" s="464">
        <f>4*K1760/J1760</f>
        <v>159.272727272727</v>
      </c>
      <c r="O1760" s="464">
        <f>4*L1760/I1760</f>
        <v>0.00279251605696733</v>
      </c>
      <c r="P1760" s="462">
        <f>N1760*E1760</f>
        <v>1.01727490909091</v>
      </c>
      <c r="Q1760" s="462">
        <f>O1760*E1760</f>
        <v>1.78358000558503e-05</v>
      </c>
    </row>
    <row r="1761" ht="18.65" customHeight="1">
      <c r="A1761" t="s" s="467">
        <v>3483</v>
      </c>
      <c r="B1761" t="s" s="467">
        <v>232</v>
      </c>
      <c r="C1761" s="465">
        <v>14</v>
      </c>
      <c r="D1761" t="s" s="58">
        <v>1122</v>
      </c>
      <c r="E1761" s="468">
        <v>0.003398</v>
      </c>
      <c r="F1761" s="468">
        <v>0.017244</v>
      </c>
      <c r="G1761" s="468">
        <v>0.010821</v>
      </c>
      <c r="H1761" s="468">
        <v>0.006836</v>
      </c>
      <c r="I1761" s="468">
        <v>0.011744</v>
      </c>
      <c r="J1761" s="468">
        <v>5e-06</v>
      </c>
      <c r="K1761" s="469">
        <v>0</v>
      </c>
      <c r="L1761" s="469">
        <v>0</v>
      </c>
      <c r="M1761" s="463">
        <v>0</v>
      </c>
      <c r="N1761" s="464">
        <f>4*K1761/J1761</f>
        <v>0</v>
      </c>
      <c r="O1761" s="464">
        <f>4*L1761/I1761</f>
        <v>0</v>
      </c>
      <c r="P1761" s="462">
        <f>N1761*E1761</f>
        <v>0</v>
      </c>
      <c r="Q1761" s="462">
        <f>O1761*E1761</f>
        <v>0</v>
      </c>
    </row>
    <row r="1762" ht="18.65" customHeight="1">
      <c r="A1762" t="s" s="467">
        <v>3483</v>
      </c>
      <c r="B1762" t="s" s="467">
        <v>232</v>
      </c>
      <c r="C1762" t="s" s="459">
        <v>3114</v>
      </c>
      <c r="D1762" t="s" s="58">
        <v>1122</v>
      </c>
      <c r="E1762" s="468">
        <v>0.006868</v>
      </c>
      <c r="F1762" s="468">
        <v>0.017396</v>
      </c>
      <c r="G1762" s="468">
        <v>0.010383</v>
      </c>
      <c r="H1762" s="468">
        <v>5e-06</v>
      </c>
      <c r="I1762" s="468">
        <v>0.004243</v>
      </c>
      <c r="J1762" s="468">
        <v>0.00547</v>
      </c>
      <c r="K1762" s="469">
        <v>0</v>
      </c>
      <c r="L1762" s="469">
        <v>0</v>
      </c>
      <c r="M1762" s="463">
        <v>0.3844</v>
      </c>
      <c r="N1762" s="464">
        <f>4*K1762/J1762</f>
        <v>0</v>
      </c>
      <c r="O1762" s="464">
        <f>4*L1762/I1762</f>
        <v>0</v>
      </c>
      <c r="P1762" s="462">
        <f>N1762*E1762</f>
        <v>0</v>
      </c>
      <c r="Q1762" s="462">
        <f>O1762*E1762</f>
        <v>0</v>
      </c>
    </row>
    <row r="1763" ht="18.65" customHeight="1">
      <c r="A1763" t="s" s="467">
        <v>3483</v>
      </c>
      <c r="B1763" t="s" s="467">
        <v>232</v>
      </c>
      <c r="C1763" t="s" s="459">
        <v>167</v>
      </c>
      <c r="D1763" t="s" s="58">
        <v>1122</v>
      </c>
      <c r="E1763" s="468">
        <v>0.001579</v>
      </c>
      <c r="F1763" s="468">
        <v>0.016997</v>
      </c>
      <c r="G1763" s="468">
        <v>0.015907</v>
      </c>
      <c r="H1763" s="468">
        <v>0.015948</v>
      </c>
      <c r="I1763" s="468">
        <v>0.000833</v>
      </c>
      <c r="J1763" s="468">
        <v>0.004422</v>
      </c>
      <c r="K1763" s="469">
        <v>0</v>
      </c>
      <c r="L1763" s="469">
        <v>0</v>
      </c>
      <c r="M1763" s="463">
        <v>0.2741</v>
      </c>
      <c r="N1763" s="464">
        <f>4*K1763/J1763</f>
        <v>0</v>
      </c>
      <c r="O1763" s="464">
        <f>4*L1763/I1763</f>
        <v>0</v>
      </c>
      <c r="P1763" s="462">
        <f>N1763*E1763</f>
        <v>0</v>
      </c>
      <c r="Q1763" s="462">
        <f>O1763*E1763</f>
        <v>0</v>
      </c>
    </row>
    <row r="1764" ht="18.65" customHeight="1">
      <c r="A1764" t="s" s="467">
        <v>3483</v>
      </c>
      <c r="B1764" t="s" s="467">
        <v>232</v>
      </c>
      <c r="C1764" t="s" s="459">
        <v>3115</v>
      </c>
      <c r="D1764" t="s" s="58">
        <v>1122</v>
      </c>
      <c r="E1764" s="468">
        <v>0.002882</v>
      </c>
      <c r="F1764" s="468">
        <v>0.017554</v>
      </c>
      <c r="G1764" s="468">
        <v>0.010033</v>
      </c>
      <c r="H1764" s="468">
        <v>0.008240000000000001</v>
      </c>
      <c r="I1764" s="468">
        <v>0.007473</v>
      </c>
      <c r="J1764" s="468">
        <v>0.018725</v>
      </c>
      <c r="K1764" s="469">
        <v>0</v>
      </c>
      <c r="L1764" s="469">
        <v>0</v>
      </c>
      <c r="M1764" s="463">
        <v>2.0186</v>
      </c>
      <c r="N1764" s="464">
        <f>4*K1764/J1764</f>
        <v>0</v>
      </c>
      <c r="O1764" s="464">
        <f>4*L1764/I1764</f>
        <v>0</v>
      </c>
      <c r="P1764" s="462">
        <f>N1764*E1764</f>
        <v>0</v>
      </c>
      <c r="Q1764" s="462">
        <f>O1764*E1764</f>
        <v>0</v>
      </c>
    </row>
    <row r="1765" ht="18.65" customHeight="1">
      <c r="A1765" t="s" s="467">
        <v>3483</v>
      </c>
      <c r="B1765" t="s" s="467">
        <v>232</v>
      </c>
      <c r="C1765" s="465">
        <v>16</v>
      </c>
      <c r="D1765" t="s" s="58">
        <v>1122</v>
      </c>
      <c r="E1765" s="468">
        <v>0.00314</v>
      </c>
      <c r="F1765" s="468">
        <v>0.016372</v>
      </c>
      <c r="G1765" s="468">
        <v>0.012244</v>
      </c>
      <c r="H1765" s="468">
        <v>0.00771</v>
      </c>
      <c r="I1765" s="468">
        <v>0.010666</v>
      </c>
      <c r="J1765" s="468">
        <v>0.049898</v>
      </c>
      <c r="K1765" s="469">
        <v>0</v>
      </c>
      <c r="L1765" s="469">
        <v>0</v>
      </c>
      <c r="M1765" s="463">
        <v>4.8196</v>
      </c>
      <c r="N1765" s="464">
        <f>4*K1765/J1765</f>
        <v>0</v>
      </c>
      <c r="O1765" s="464">
        <f>4*L1765/I1765</f>
        <v>0</v>
      </c>
      <c r="P1765" s="462">
        <f>N1765*E1765</f>
        <v>0</v>
      </c>
      <c r="Q1765" s="462">
        <f>O1765*E1765</f>
        <v>0</v>
      </c>
    </row>
    <row r="1766" ht="18.65" customHeight="1">
      <c r="A1766" t="s" s="467">
        <v>3483</v>
      </c>
      <c r="B1766" t="s" s="467">
        <v>232</v>
      </c>
      <c r="C1766" s="465">
        <v>17</v>
      </c>
      <c r="D1766" t="s" s="58">
        <v>1122</v>
      </c>
      <c r="E1766" s="468">
        <v>0.003179</v>
      </c>
      <c r="F1766" s="468">
        <v>0.01598</v>
      </c>
      <c r="G1766" s="468">
        <v>0.011963</v>
      </c>
      <c r="H1766" s="468">
        <v>0.007733</v>
      </c>
      <c r="I1766" s="468">
        <v>0.005545</v>
      </c>
      <c r="J1766" s="468">
        <v>0.007858</v>
      </c>
      <c r="K1766" s="469">
        <v>0</v>
      </c>
      <c r="L1766" s="469">
        <v>0</v>
      </c>
      <c r="M1766" s="463">
        <v>6.7757</v>
      </c>
      <c r="N1766" s="464">
        <f>4*K1766/J1766</f>
        <v>0</v>
      </c>
      <c r="O1766" s="464">
        <f>4*L1766/I1766</f>
        <v>0</v>
      </c>
      <c r="P1766" s="462">
        <f>N1766*E1766</f>
        <v>0</v>
      </c>
      <c r="Q1766" s="462">
        <f>O1766*E1766</f>
        <v>0</v>
      </c>
    </row>
    <row r="1767" ht="18.65" customHeight="1">
      <c r="A1767" t="s" s="467">
        <v>3483</v>
      </c>
      <c r="B1767" t="s" s="467">
        <v>232</v>
      </c>
      <c r="C1767" s="465">
        <v>18</v>
      </c>
      <c r="D1767" t="s" s="58">
        <v>1121</v>
      </c>
      <c r="E1767" s="468">
        <v>0.006403</v>
      </c>
      <c r="F1767" s="468">
        <v>0.014838</v>
      </c>
      <c r="G1767" s="468">
        <v>0.012321</v>
      </c>
      <c r="H1767" s="468">
        <v>0.004189</v>
      </c>
      <c r="I1767" s="468">
        <v>0.007297</v>
      </c>
      <c r="J1767" s="468">
        <v>0.001041</v>
      </c>
      <c r="K1767" s="469">
        <v>0.050013</v>
      </c>
      <c r="L1767" s="469">
        <v>5e-06</v>
      </c>
      <c r="M1767" s="463">
        <v>41.5703</v>
      </c>
      <c r="N1767" s="464">
        <f>4*K1767/J1767</f>
        <v>192.172910662824</v>
      </c>
      <c r="O1767" s="464">
        <f>4*L1767/I1767</f>
        <v>0.00274085240509799</v>
      </c>
      <c r="P1767" s="462">
        <f>N1767*E1767</f>
        <v>1.23048314697406</v>
      </c>
      <c r="Q1767" s="462">
        <f>O1767*E1767</f>
        <v>1.75496779498424e-05</v>
      </c>
    </row>
    <row r="1768" ht="18.65" customHeight="1">
      <c r="A1768" t="s" s="467">
        <v>3483</v>
      </c>
      <c r="B1768" t="s" s="467">
        <v>232</v>
      </c>
      <c r="C1768" s="465">
        <v>19</v>
      </c>
      <c r="D1768" t="s" s="58">
        <v>1121</v>
      </c>
      <c r="E1768" s="468">
        <v>0.005628</v>
      </c>
      <c r="F1768" s="468">
        <v>0.01506</v>
      </c>
      <c r="G1768" s="468">
        <v>0.01217</v>
      </c>
      <c r="H1768" s="468">
        <v>0.004903</v>
      </c>
      <c r="I1768" s="468">
        <v>0.005397</v>
      </c>
      <c r="J1768" s="468">
        <v>0.005897</v>
      </c>
      <c r="K1768" s="469">
        <v>0.107818</v>
      </c>
      <c r="L1768" s="469">
        <v>0.027919</v>
      </c>
      <c r="M1768" s="463">
        <v>12.4103</v>
      </c>
      <c r="N1768" s="464">
        <f>4*K1768/J1768</f>
        <v>73.13413600135659</v>
      </c>
      <c r="O1768" s="464">
        <f>4*L1768/I1768</f>
        <v>20.692236427645</v>
      </c>
      <c r="P1768" s="462">
        <f>N1768*E1768</f>
        <v>0.411598917415635</v>
      </c>
      <c r="Q1768" s="462">
        <f>O1768*E1768</f>
        <v>0.116455906614786</v>
      </c>
    </row>
    <row r="1769" ht="18.65" customHeight="1">
      <c r="A1769" t="s" s="467">
        <v>3483</v>
      </c>
      <c r="B1769" t="s" s="467">
        <v>232</v>
      </c>
      <c r="C1769" s="465">
        <v>20</v>
      </c>
      <c r="D1769" t="s" s="58">
        <v>1122</v>
      </c>
      <c r="E1769" s="468">
        <v>0.00343</v>
      </c>
      <c r="F1769" s="468">
        <v>0.015708</v>
      </c>
      <c r="G1769" s="468">
        <v>0.011991</v>
      </c>
      <c r="H1769" s="468">
        <v>0.006521</v>
      </c>
      <c r="I1769" s="468">
        <v>0.006682</v>
      </c>
      <c r="J1769" s="468">
        <v>0.024451</v>
      </c>
      <c r="K1769" s="469">
        <v>0</v>
      </c>
      <c r="L1769" s="469">
        <v>0</v>
      </c>
      <c r="M1769" s="463">
        <v>3.2128</v>
      </c>
      <c r="N1769" s="464">
        <f>4*K1769/J1769</f>
        <v>0</v>
      </c>
      <c r="O1769" s="464">
        <f>4*L1769/I1769</f>
        <v>0</v>
      </c>
      <c r="P1769" s="462">
        <f>N1769*E1769</f>
        <v>0</v>
      </c>
      <c r="Q1769" s="462">
        <f>O1769*E1769</f>
        <v>0</v>
      </c>
    </row>
    <row r="1770" ht="18.65" customHeight="1">
      <c r="A1770" t="s" s="467">
        <v>3483</v>
      </c>
      <c r="B1770" t="s" s="467">
        <v>232</v>
      </c>
      <c r="C1770" s="465">
        <v>21</v>
      </c>
      <c r="D1770" t="s" s="58">
        <v>1122</v>
      </c>
      <c r="E1770" s="468">
        <v>0.005869</v>
      </c>
      <c r="F1770" s="468">
        <v>0.016449</v>
      </c>
      <c r="G1770" s="468">
        <v>0.014746</v>
      </c>
      <c r="H1770" s="468">
        <v>0.006218</v>
      </c>
      <c r="I1770" s="468">
        <v>5e-06</v>
      </c>
      <c r="J1770" s="468">
        <v>5e-06</v>
      </c>
      <c r="K1770" s="469">
        <v>0</v>
      </c>
      <c r="L1770" s="469">
        <v>0</v>
      </c>
      <c r="M1770" s="463">
        <v>0</v>
      </c>
      <c r="N1770" s="464">
        <f>4*K1770/J1770</f>
        <v>0</v>
      </c>
      <c r="O1770" s="464">
        <f>4*L1770/I1770</f>
        <v>0</v>
      </c>
      <c r="P1770" s="462">
        <f>N1770*E1770</f>
        <v>0</v>
      </c>
      <c r="Q1770" s="462">
        <f>O1770*E1770</f>
        <v>0</v>
      </c>
    </row>
    <row r="1771" ht="18.65" customHeight="1">
      <c r="A1771" t="s" s="467">
        <v>3483</v>
      </c>
      <c r="B1771" t="s" s="467">
        <v>232</v>
      </c>
      <c r="C1771" t="s" s="459">
        <v>216</v>
      </c>
      <c r="D1771" t="s" s="58">
        <v>1121</v>
      </c>
      <c r="E1771" s="468">
        <v>0.005459</v>
      </c>
      <c r="F1771" s="468">
        <v>0.015911</v>
      </c>
      <c r="G1771" s="468">
        <v>0.0121</v>
      </c>
      <c r="H1771" s="468">
        <v>0.005609</v>
      </c>
      <c r="I1771" s="468">
        <v>0.007165</v>
      </c>
      <c r="J1771" s="468">
        <v>0.004568</v>
      </c>
      <c r="K1771" s="469">
        <v>0.159459</v>
      </c>
      <c r="L1771" s="469">
        <v>5e-06</v>
      </c>
      <c r="M1771" s="463">
        <v>183.4679</v>
      </c>
      <c r="N1771" s="464">
        <f>4*K1771/J1771</f>
        <v>139.631348511384</v>
      </c>
      <c r="O1771" s="464">
        <f>4*L1771/I1771</f>
        <v>0.00279134682484299</v>
      </c>
      <c r="P1771" s="462">
        <f>N1771*E1771</f>
        <v>0.762247531523645</v>
      </c>
      <c r="Q1771" s="462">
        <f>O1771*E1771</f>
        <v>1.52379623168179e-05</v>
      </c>
    </row>
    <row r="1772" ht="18.65" customHeight="1">
      <c r="A1772" t="s" s="467">
        <v>3484</v>
      </c>
      <c r="B1772" t="s" s="467">
        <v>215</v>
      </c>
      <c r="C1772" s="465">
        <v>1</v>
      </c>
      <c r="D1772" t="s" s="58">
        <v>1122</v>
      </c>
      <c r="E1772" s="468">
        <v>0.002002</v>
      </c>
      <c r="F1772" s="468">
        <v>0.017629</v>
      </c>
      <c r="G1772" s="468">
        <v>0.014886</v>
      </c>
      <c r="H1772" s="468">
        <v>0.007282</v>
      </c>
      <c r="I1772" s="468">
        <v>0.003225</v>
      </c>
      <c r="J1772" s="468">
        <v>0.009801000000000001</v>
      </c>
      <c r="K1772" s="469">
        <v>0</v>
      </c>
      <c r="L1772" s="469">
        <v>0</v>
      </c>
      <c r="M1772" s="463">
        <v>7.6657</v>
      </c>
      <c r="N1772" s="464">
        <f>4*K1772/J1772</f>
        <v>0</v>
      </c>
      <c r="O1772" s="464">
        <f>4*L1772/I1772</f>
        <v>0</v>
      </c>
      <c r="P1772" s="462">
        <f>N1772*E1772</f>
        <v>0</v>
      </c>
      <c r="Q1772" s="462">
        <f>O1772*E1772</f>
        <v>0</v>
      </c>
    </row>
    <row r="1773" ht="18.65" customHeight="1">
      <c r="A1773" t="s" s="467">
        <v>3484</v>
      </c>
      <c r="B1773" t="s" s="467">
        <v>215</v>
      </c>
      <c r="C1773" t="s" s="459">
        <v>180</v>
      </c>
      <c r="D1773" t="s" s="58">
        <v>1122</v>
      </c>
      <c r="E1773" s="468">
        <v>0.002713</v>
      </c>
      <c r="F1773" s="468">
        <v>0.022116</v>
      </c>
      <c r="G1773" s="468">
        <v>0.013861</v>
      </c>
      <c r="H1773" s="468">
        <v>0.011524</v>
      </c>
      <c r="I1773" s="468">
        <v>0.00497</v>
      </c>
      <c r="J1773" s="468">
        <v>0.151195</v>
      </c>
      <c r="K1773" s="469">
        <v>0</v>
      </c>
      <c r="L1773" s="469">
        <v>0</v>
      </c>
      <c r="M1773" s="463">
        <v>6.2581</v>
      </c>
      <c r="N1773" s="464">
        <f>4*K1773/J1773</f>
        <v>0</v>
      </c>
      <c r="O1773" s="464">
        <f>4*L1773/I1773</f>
        <v>0</v>
      </c>
      <c r="P1773" s="462">
        <f>N1773*E1773</f>
        <v>0</v>
      </c>
      <c r="Q1773" s="462">
        <f>O1773*E1773</f>
        <v>0</v>
      </c>
    </row>
    <row r="1774" ht="18.65" customHeight="1">
      <c r="A1774" t="s" s="467">
        <v>3484</v>
      </c>
      <c r="B1774" t="s" s="467">
        <v>215</v>
      </c>
      <c r="C1774" t="s" s="459">
        <v>150</v>
      </c>
      <c r="D1774" t="s" s="58">
        <v>1122</v>
      </c>
      <c r="E1774" s="468">
        <v>0</v>
      </c>
      <c r="F1774" s="468">
        <v>0.017229</v>
      </c>
      <c r="G1774" s="468">
        <v>0.022505</v>
      </c>
      <c r="H1774" s="468">
        <v>0.014298</v>
      </c>
      <c r="I1774" s="468">
        <v>5e-06</v>
      </c>
      <c r="J1774" s="468">
        <v>0.088543</v>
      </c>
      <c r="K1774" s="469">
        <v>0</v>
      </c>
      <c r="L1774" s="469">
        <v>0</v>
      </c>
      <c r="M1774" s="463">
        <v>0</v>
      </c>
      <c r="N1774" s="464">
        <f>4*K1774/J1774</f>
        <v>0</v>
      </c>
      <c r="O1774" s="464">
        <f>4*L1774/I1774</f>
        <v>0</v>
      </c>
      <c r="P1774" s="462">
        <f>N1774*E1774</f>
        <v>0</v>
      </c>
      <c r="Q1774" s="462">
        <f>O1774*E1774</f>
        <v>0</v>
      </c>
    </row>
    <row r="1775" ht="18.65" customHeight="1">
      <c r="A1775" t="s" s="467">
        <v>3484</v>
      </c>
      <c r="B1775" t="s" s="467">
        <v>215</v>
      </c>
      <c r="C1775" t="s" s="459">
        <v>182</v>
      </c>
      <c r="D1775" t="s" s="58">
        <v>1121</v>
      </c>
      <c r="E1775" s="468">
        <v>0.015584</v>
      </c>
      <c r="F1775" s="468">
        <v>0.020599</v>
      </c>
      <c r="G1775" s="468">
        <v>0.016316</v>
      </c>
      <c r="H1775" s="468">
        <v>0.000432</v>
      </c>
      <c r="I1775" s="468">
        <v>0.006858</v>
      </c>
      <c r="J1775" s="468">
        <v>0.007226</v>
      </c>
      <c r="K1775" s="469">
        <v>0.406949</v>
      </c>
      <c r="L1775" s="469">
        <v>0.006834</v>
      </c>
      <c r="M1775" s="463">
        <v>11.2509</v>
      </c>
      <c r="N1775" s="464">
        <f>4*K1775/J1775</f>
        <v>225.269305286466</v>
      </c>
      <c r="O1775" s="464">
        <f>4*L1775/I1775</f>
        <v>3.98600174978128</v>
      </c>
      <c r="P1775" s="462">
        <f>N1775*E1775</f>
        <v>3.51059685358429</v>
      </c>
      <c r="Q1775" s="462">
        <f>O1775*E1775</f>
        <v>0.0621178512685915</v>
      </c>
    </row>
    <row r="1776" ht="18.65" customHeight="1">
      <c r="A1776" t="s" s="467">
        <v>3484</v>
      </c>
      <c r="B1776" t="s" s="467">
        <v>215</v>
      </c>
      <c r="C1776" s="465">
        <v>3</v>
      </c>
      <c r="D1776" t="s" s="58">
        <v>1122</v>
      </c>
      <c r="E1776" s="468">
        <v>0.002433</v>
      </c>
      <c r="F1776" s="468">
        <v>0.018173</v>
      </c>
      <c r="G1776" s="468">
        <v>0.01668</v>
      </c>
      <c r="H1776" s="468">
        <v>0.009560000000000001</v>
      </c>
      <c r="I1776" s="468">
        <v>0.007068</v>
      </c>
      <c r="J1776" s="468">
        <v>0.039968</v>
      </c>
      <c r="K1776" s="469">
        <v>0</v>
      </c>
      <c r="L1776" s="469">
        <v>0</v>
      </c>
      <c r="M1776" s="463">
        <v>0.4284</v>
      </c>
      <c r="N1776" s="464">
        <f>4*K1776/J1776</f>
        <v>0</v>
      </c>
      <c r="O1776" s="464">
        <f>4*L1776/I1776</f>
        <v>0</v>
      </c>
      <c r="P1776" s="462">
        <f>N1776*E1776</f>
        <v>0</v>
      </c>
      <c r="Q1776" s="462">
        <f>O1776*E1776</f>
        <v>0</v>
      </c>
    </row>
    <row r="1777" ht="18.65" customHeight="1">
      <c r="A1777" t="s" s="467">
        <v>3484</v>
      </c>
      <c r="B1777" t="s" s="467">
        <v>215</v>
      </c>
      <c r="C1777" s="465">
        <v>4</v>
      </c>
      <c r="D1777" t="s" s="58">
        <v>1121</v>
      </c>
      <c r="E1777" s="468">
        <v>0.007527</v>
      </c>
      <c r="F1777" s="468">
        <v>0.018975</v>
      </c>
      <c r="G1777" s="468">
        <v>0.016626</v>
      </c>
      <c r="H1777" s="468">
        <v>0.006124</v>
      </c>
      <c r="I1777" s="468">
        <v>0.012651</v>
      </c>
      <c r="J1777" s="468">
        <v>0.001838</v>
      </c>
      <c r="K1777" s="469">
        <v>0.194982</v>
      </c>
      <c r="L1777" s="469">
        <v>5e-06</v>
      </c>
      <c r="M1777" s="463">
        <v>32.2109</v>
      </c>
      <c r="N1777" s="464">
        <f>4*K1777/J1777</f>
        <v>424.335146898803</v>
      </c>
      <c r="O1777" s="464">
        <f>4*L1777/I1777</f>
        <v>0.0015809026954391</v>
      </c>
      <c r="P1777" s="462">
        <f>N1777*E1777</f>
        <v>3.19397065070729</v>
      </c>
      <c r="Q1777" s="462">
        <f>O1777*E1777</f>
        <v>1.18994545885701e-05</v>
      </c>
    </row>
    <row r="1778" ht="18.65" customHeight="1">
      <c r="A1778" t="s" s="467">
        <v>3484</v>
      </c>
      <c r="B1778" t="s" s="467">
        <v>215</v>
      </c>
      <c r="C1778" s="465">
        <v>5</v>
      </c>
      <c r="D1778" t="s" s="58">
        <v>1121</v>
      </c>
      <c r="E1778" s="468">
        <v>0.014655</v>
      </c>
      <c r="F1778" s="468">
        <v>0.02148</v>
      </c>
      <c r="G1778" s="468">
        <v>0.012171</v>
      </c>
      <c r="H1778" s="468">
        <v>5e-06</v>
      </c>
      <c r="I1778" s="468">
        <v>0.005931</v>
      </c>
      <c r="J1778" s="468">
        <v>0.007458</v>
      </c>
      <c r="K1778" s="469">
        <v>0.4291</v>
      </c>
      <c r="L1778" s="469">
        <v>5e-06</v>
      </c>
      <c r="M1778" s="463">
        <v>28.6642</v>
      </c>
      <c r="N1778" s="464">
        <f>4*K1778/J1778</f>
        <v>230.142129257174</v>
      </c>
      <c r="O1778" s="464">
        <f>4*L1778/I1778</f>
        <v>0.00337211262856179</v>
      </c>
      <c r="P1778" s="462">
        <f>N1778*E1778</f>
        <v>3.37273290426388</v>
      </c>
      <c r="Q1778" s="462">
        <f>O1778*E1778</f>
        <v>4.9418310571573e-05</v>
      </c>
    </row>
    <row r="1779" ht="18.65" customHeight="1">
      <c r="A1779" t="s" s="467">
        <v>3484</v>
      </c>
      <c r="B1779" t="s" s="467">
        <v>215</v>
      </c>
      <c r="C1779" s="465">
        <v>6</v>
      </c>
      <c r="D1779" t="s" s="58">
        <v>1121</v>
      </c>
      <c r="E1779" s="468">
        <v>0.004681</v>
      </c>
      <c r="F1779" s="468">
        <v>0.019092</v>
      </c>
      <c r="G1779" s="468">
        <v>0.015329</v>
      </c>
      <c r="H1779" s="468">
        <v>0.006818</v>
      </c>
      <c r="I1779" s="468">
        <v>0.003886</v>
      </c>
      <c r="J1779" s="468">
        <v>0.013872</v>
      </c>
      <c r="K1779" s="469">
        <v>0.445765</v>
      </c>
      <c r="L1779" s="469">
        <v>0.06456199999999999</v>
      </c>
      <c r="M1779" s="463">
        <v>15.4054</v>
      </c>
      <c r="N1779" s="464">
        <f>4*K1779/J1779</f>
        <v>128.536620530565</v>
      </c>
      <c r="O1779" s="464">
        <f>4*L1779/I1779</f>
        <v>66.4559958826557</v>
      </c>
      <c r="P1779" s="462">
        <f>N1779*E1779</f>
        <v>0.601679920703575</v>
      </c>
      <c r="Q1779" s="462">
        <f>O1779*E1779</f>
        <v>0.311080516726711</v>
      </c>
    </row>
    <row r="1780" ht="18.65" customHeight="1">
      <c r="A1780" t="s" s="467">
        <v>3484</v>
      </c>
      <c r="B1780" t="s" s="467">
        <v>215</v>
      </c>
      <c r="C1780" s="465">
        <v>7</v>
      </c>
      <c r="D1780" t="s" s="58">
        <v>1121</v>
      </c>
      <c r="E1780" s="468">
        <v>0.005844</v>
      </c>
      <c r="F1780" s="468">
        <v>0.018789</v>
      </c>
      <c r="G1780" s="468">
        <v>0.015389</v>
      </c>
      <c r="H1780" s="468">
        <v>0.006492</v>
      </c>
      <c r="I1780" s="468">
        <v>0.005587</v>
      </c>
      <c r="J1780" s="468">
        <v>0.001501</v>
      </c>
      <c r="K1780" s="469">
        <v>0.08108700000000001</v>
      </c>
      <c r="L1780" s="469">
        <v>5e-06</v>
      </c>
      <c r="M1780" s="463">
        <v>33.3237</v>
      </c>
      <c r="N1780" s="464">
        <f>4*K1780/J1780</f>
        <v>216.087941372418</v>
      </c>
      <c r="O1780" s="464">
        <f>4*L1780/I1780</f>
        <v>0.00357973867907643</v>
      </c>
      <c r="P1780" s="462">
        <f>N1780*E1780</f>
        <v>1.26281792938041</v>
      </c>
      <c r="Q1780" s="462">
        <f>O1780*E1780</f>
        <v>2.09199928405227e-05</v>
      </c>
    </row>
    <row r="1781" ht="18.65" customHeight="1">
      <c r="A1781" t="s" s="467">
        <v>3484</v>
      </c>
      <c r="B1781" t="s" s="467">
        <v>215</v>
      </c>
      <c r="C1781" s="465">
        <v>8</v>
      </c>
      <c r="D1781" t="s" s="58">
        <v>1122</v>
      </c>
      <c r="E1781" s="468">
        <v>0.002337</v>
      </c>
      <c r="F1781" s="468">
        <v>0.018392</v>
      </c>
      <c r="G1781" s="468">
        <v>0.01599</v>
      </c>
      <c r="H1781" s="468">
        <v>0.008328</v>
      </c>
      <c r="I1781" s="468">
        <v>0.005554</v>
      </c>
      <c r="J1781" s="468">
        <v>0.018844</v>
      </c>
      <c r="K1781" s="469">
        <v>0</v>
      </c>
      <c r="L1781" s="469">
        <v>0</v>
      </c>
      <c r="M1781" s="463">
        <v>8.814</v>
      </c>
      <c r="N1781" s="464">
        <f>4*K1781/J1781</f>
        <v>0</v>
      </c>
      <c r="O1781" s="464">
        <f>4*L1781/I1781</f>
        <v>0</v>
      </c>
      <c r="P1781" s="462">
        <f>N1781*E1781</f>
        <v>0</v>
      </c>
      <c r="Q1781" s="462">
        <f>O1781*E1781</f>
        <v>0</v>
      </c>
    </row>
    <row r="1782" ht="18.65" customHeight="1">
      <c r="A1782" t="s" s="467">
        <v>3484</v>
      </c>
      <c r="B1782" t="s" s="467">
        <v>215</v>
      </c>
      <c r="C1782" s="465">
        <v>9</v>
      </c>
      <c r="D1782" t="s" s="58">
        <v>1122</v>
      </c>
      <c r="E1782" s="468">
        <v>0.003793</v>
      </c>
      <c r="F1782" s="468">
        <v>0.020972</v>
      </c>
      <c r="G1782" s="468">
        <v>0.014694</v>
      </c>
      <c r="H1782" s="468">
        <v>0.008454</v>
      </c>
      <c r="I1782" s="468">
        <v>0.008322</v>
      </c>
      <c r="J1782" s="468">
        <v>0.043593</v>
      </c>
      <c r="K1782" s="469">
        <v>0</v>
      </c>
      <c r="L1782" s="469">
        <v>0</v>
      </c>
      <c r="M1782" s="463">
        <v>0.9571</v>
      </c>
      <c r="N1782" s="464">
        <f>4*K1782/J1782</f>
        <v>0</v>
      </c>
      <c r="O1782" s="464">
        <f>4*L1782/I1782</f>
        <v>0</v>
      </c>
      <c r="P1782" s="462">
        <f>N1782*E1782</f>
        <v>0</v>
      </c>
      <c r="Q1782" s="462">
        <f>O1782*E1782</f>
        <v>0</v>
      </c>
    </row>
    <row r="1783" ht="18.65" customHeight="1">
      <c r="A1783" t="s" s="467">
        <v>3484</v>
      </c>
      <c r="B1783" t="s" s="467">
        <v>215</v>
      </c>
      <c r="C1783" s="465">
        <v>10</v>
      </c>
      <c r="D1783" t="s" s="58">
        <v>1121</v>
      </c>
      <c r="E1783" s="468">
        <v>0.005264</v>
      </c>
      <c r="F1783" s="468">
        <v>0.018298</v>
      </c>
      <c r="G1783" s="468">
        <v>0.014753</v>
      </c>
      <c r="H1783" s="468">
        <v>0.006798</v>
      </c>
      <c r="I1783" s="468">
        <v>0.00522</v>
      </c>
      <c r="J1783" s="468">
        <v>0.000374</v>
      </c>
      <c r="K1783" s="469">
        <v>0.018021</v>
      </c>
      <c r="L1783" s="469">
        <v>5e-06</v>
      </c>
      <c r="M1783" s="463">
        <v>90.3004</v>
      </c>
      <c r="N1783" s="464">
        <f>4*K1783/J1783</f>
        <v>192.737967914439</v>
      </c>
      <c r="O1783" s="464">
        <f>4*L1783/I1783</f>
        <v>0.00383141762452107</v>
      </c>
      <c r="P1783" s="462">
        <f>N1783*E1783</f>
        <v>1.01457266310161</v>
      </c>
      <c r="Q1783" s="462">
        <f>O1783*E1783</f>
        <v>2.01685823754789e-05</v>
      </c>
    </row>
    <row r="1784" ht="18.65" customHeight="1">
      <c r="A1784" t="s" s="467">
        <v>3484</v>
      </c>
      <c r="B1784" t="s" s="467">
        <v>215</v>
      </c>
      <c r="C1784" s="465">
        <v>11</v>
      </c>
      <c r="D1784" t="s" s="58">
        <v>1121</v>
      </c>
      <c r="E1784" s="468">
        <v>0.004481</v>
      </c>
      <c r="F1784" s="468">
        <v>0.017758</v>
      </c>
      <c r="G1784" s="468">
        <v>0.016194</v>
      </c>
      <c r="H1784" s="468">
        <v>0.007646</v>
      </c>
      <c r="I1784" s="468">
        <v>0.004937</v>
      </c>
      <c r="J1784" s="468">
        <v>0.002369</v>
      </c>
      <c r="K1784" s="469">
        <v>0.151453</v>
      </c>
      <c r="L1784" s="469">
        <v>5e-06</v>
      </c>
      <c r="M1784" s="463">
        <v>24.6989</v>
      </c>
      <c r="N1784" s="464">
        <f>4*K1784/J1784</f>
        <v>255.724778387505</v>
      </c>
      <c r="O1784" s="464">
        <f>4*L1784/I1784</f>
        <v>0.00405104314360948</v>
      </c>
      <c r="P1784" s="462">
        <f>N1784*E1784</f>
        <v>1.14590273195441</v>
      </c>
      <c r="Q1784" s="462">
        <f>O1784*E1784</f>
        <v>1.81527243265141e-05</v>
      </c>
    </row>
    <row r="1785" ht="18.65" customHeight="1">
      <c r="A1785" t="s" s="467">
        <v>3484</v>
      </c>
      <c r="B1785" t="s" s="467">
        <v>215</v>
      </c>
      <c r="C1785" s="465">
        <v>12</v>
      </c>
      <c r="D1785" t="s" s="58">
        <v>1121</v>
      </c>
      <c r="E1785" s="468">
        <v>0.00538</v>
      </c>
      <c r="F1785" s="468">
        <v>0.018329</v>
      </c>
      <c r="G1785" s="468">
        <v>0.014997</v>
      </c>
      <c r="H1785" s="468">
        <v>0.006524</v>
      </c>
      <c r="I1785" s="468">
        <v>0.00396</v>
      </c>
      <c r="J1785" s="468">
        <v>0.008383</v>
      </c>
      <c r="K1785" s="469">
        <v>0.32199</v>
      </c>
      <c r="L1785" s="469">
        <v>0.09431299999999999</v>
      </c>
      <c r="M1785" s="463">
        <v>13.7841</v>
      </c>
      <c r="N1785" s="464">
        <f>4*K1785/J1785</f>
        <v>153.639508529166</v>
      </c>
      <c r="O1785" s="464">
        <f>4*L1785/I1785</f>
        <v>95.2656565656566</v>
      </c>
      <c r="P1785" s="462">
        <f>N1785*E1785</f>
        <v>0.826580555886913</v>
      </c>
      <c r="Q1785" s="462">
        <f>O1785*E1785</f>
        <v>0.512529232323233</v>
      </c>
    </row>
    <row r="1786" ht="18.65" customHeight="1">
      <c r="A1786" t="s" s="467">
        <v>3484</v>
      </c>
      <c r="B1786" t="s" s="467">
        <v>215</v>
      </c>
      <c r="C1786" s="465">
        <v>13</v>
      </c>
      <c r="D1786" t="s" s="58">
        <v>1121</v>
      </c>
      <c r="E1786" s="468">
        <v>0.009812</v>
      </c>
      <c r="F1786" s="468">
        <v>0.01785</v>
      </c>
      <c r="G1786" s="468">
        <v>0.015098</v>
      </c>
      <c r="H1786" s="468">
        <v>0.004237</v>
      </c>
      <c r="I1786" s="468">
        <v>0.00608</v>
      </c>
      <c r="J1786" s="468">
        <v>0.001287</v>
      </c>
      <c r="K1786" s="469">
        <v>0.08001800000000001</v>
      </c>
      <c r="L1786" s="469">
        <v>5e-06</v>
      </c>
      <c r="M1786" s="463">
        <v>66.18049999999999</v>
      </c>
      <c r="N1786" s="464">
        <f>4*K1786/J1786</f>
        <v>248.696192696193</v>
      </c>
      <c r="O1786" s="464">
        <f>4*L1786/I1786</f>
        <v>0.00328947368421053</v>
      </c>
      <c r="P1786" s="462">
        <f>N1786*E1786</f>
        <v>2.44020704273505</v>
      </c>
      <c r="Q1786" s="462">
        <f>O1786*E1786</f>
        <v>3.22763157894737e-05</v>
      </c>
    </row>
    <row r="1787" ht="18.65" customHeight="1">
      <c r="A1787" t="s" s="467">
        <v>3484</v>
      </c>
      <c r="B1787" t="s" s="467">
        <v>215</v>
      </c>
      <c r="C1787" s="465">
        <v>14</v>
      </c>
      <c r="D1787" t="s" s="58">
        <v>1121</v>
      </c>
      <c r="E1787" s="468">
        <v>0.01166</v>
      </c>
      <c r="F1787" s="468">
        <v>0.019236</v>
      </c>
      <c r="G1787" s="468">
        <v>0.01722</v>
      </c>
      <c r="H1787" s="468">
        <v>0.003922</v>
      </c>
      <c r="I1787" s="468">
        <v>0.007845</v>
      </c>
      <c r="J1787" s="468">
        <v>4.5e-05</v>
      </c>
      <c r="K1787" s="469">
        <v>0.002572</v>
      </c>
      <c r="L1787" s="469">
        <v>5e-06</v>
      </c>
      <c r="M1787" s="463">
        <v>69.2865</v>
      </c>
      <c r="N1787" s="464">
        <f>4*K1787/J1787</f>
        <v>228.622222222222</v>
      </c>
      <c r="O1787" s="464">
        <f>4*L1787/I1787</f>
        <v>0.00254939451880178</v>
      </c>
      <c r="P1787" s="462">
        <f>N1787*E1787</f>
        <v>2.66573511111111</v>
      </c>
      <c r="Q1787" s="462">
        <f>O1787*E1787</f>
        <v>2.97259400892288e-05</v>
      </c>
    </row>
    <row r="1788" ht="18.65" customHeight="1">
      <c r="A1788" t="s" s="467">
        <v>3484</v>
      </c>
      <c r="B1788" t="s" s="467">
        <v>215</v>
      </c>
      <c r="C1788" t="s" s="459">
        <v>3114</v>
      </c>
      <c r="D1788" t="s" s="58">
        <v>1122</v>
      </c>
      <c r="E1788" s="468">
        <v>0.002046</v>
      </c>
      <c r="F1788" s="468">
        <v>0.022472</v>
      </c>
      <c r="G1788" s="468">
        <v>0.014413</v>
      </c>
      <c r="H1788" s="468">
        <v>0.007681</v>
      </c>
      <c r="I1788" s="468">
        <v>0.002449</v>
      </c>
      <c r="J1788" s="468">
        <v>0.012152</v>
      </c>
      <c r="K1788" s="469">
        <v>0</v>
      </c>
      <c r="L1788" s="469">
        <v>0</v>
      </c>
      <c r="M1788" s="463">
        <v>2.7517</v>
      </c>
      <c r="N1788" s="464">
        <f>4*K1788/J1788</f>
        <v>0</v>
      </c>
      <c r="O1788" s="464">
        <f>4*L1788/I1788</f>
        <v>0</v>
      </c>
      <c r="P1788" s="462">
        <f>N1788*E1788</f>
        <v>0</v>
      </c>
      <c r="Q1788" s="462">
        <f>O1788*E1788</f>
        <v>0</v>
      </c>
    </row>
    <row r="1789" ht="18.65" customHeight="1">
      <c r="A1789" t="s" s="467">
        <v>3484</v>
      </c>
      <c r="B1789" t="s" s="467">
        <v>215</v>
      </c>
      <c r="C1789" t="s" s="459">
        <v>167</v>
      </c>
      <c r="D1789" t="s" s="58">
        <v>1122</v>
      </c>
      <c r="E1789" s="468">
        <v>0.003641</v>
      </c>
      <c r="F1789" s="468">
        <v>0.021199</v>
      </c>
      <c r="G1789" s="468">
        <v>0.012189</v>
      </c>
      <c r="H1789" s="468">
        <v>0.007008</v>
      </c>
      <c r="I1789" s="468">
        <v>0.004991</v>
      </c>
      <c r="J1789" s="468">
        <v>0.00645</v>
      </c>
      <c r="K1789" s="469">
        <v>0</v>
      </c>
      <c r="L1789" s="469">
        <v>0</v>
      </c>
      <c r="M1789" s="463">
        <v>0.0308</v>
      </c>
      <c r="N1789" s="464">
        <f>4*K1789/J1789</f>
        <v>0</v>
      </c>
      <c r="O1789" s="464">
        <f>4*L1789/I1789</f>
        <v>0</v>
      </c>
      <c r="P1789" s="462">
        <f>N1789*E1789</f>
        <v>0</v>
      </c>
      <c r="Q1789" s="462">
        <f>O1789*E1789</f>
        <v>0</v>
      </c>
    </row>
    <row r="1790" ht="18.65" customHeight="1">
      <c r="A1790" t="s" s="467">
        <v>3484</v>
      </c>
      <c r="B1790" t="s" s="467">
        <v>215</v>
      </c>
      <c r="C1790" t="s" s="459">
        <v>3115</v>
      </c>
      <c r="D1790" t="s" s="58">
        <v>1122</v>
      </c>
      <c r="E1790" s="468">
        <v>0.002228</v>
      </c>
      <c r="F1790" s="468">
        <v>0.019354</v>
      </c>
      <c r="G1790" s="468">
        <v>0.016537</v>
      </c>
      <c r="H1790" s="468">
        <v>0.011397</v>
      </c>
      <c r="I1790" s="468">
        <v>0.006324</v>
      </c>
      <c r="J1790" s="468">
        <v>0.072112</v>
      </c>
      <c r="K1790" s="469">
        <v>0</v>
      </c>
      <c r="L1790" s="469">
        <v>0</v>
      </c>
      <c r="M1790" s="463">
        <v>7.368</v>
      </c>
      <c r="N1790" s="464">
        <f>4*K1790/J1790</f>
        <v>0</v>
      </c>
      <c r="O1790" s="464">
        <f>4*L1790/I1790</f>
        <v>0</v>
      </c>
      <c r="P1790" s="462">
        <f>N1790*E1790</f>
        <v>0</v>
      </c>
      <c r="Q1790" s="462">
        <f>O1790*E1790</f>
        <v>0</v>
      </c>
    </row>
    <row r="1791" ht="18.65" customHeight="1">
      <c r="A1791" t="s" s="467">
        <v>3484</v>
      </c>
      <c r="B1791" t="s" s="467">
        <v>215</v>
      </c>
      <c r="C1791" s="465">
        <v>16</v>
      </c>
      <c r="D1791" t="s" s="58">
        <v>1121</v>
      </c>
      <c r="E1791" s="468">
        <v>0.014239</v>
      </c>
      <c r="F1791" s="468">
        <v>0.020739</v>
      </c>
      <c r="G1791" s="468">
        <v>0.015064</v>
      </c>
      <c r="H1791" s="468">
        <v>0.002564</v>
      </c>
      <c r="I1791" s="468">
        <v>0.008869</v>
      </c>
      <c r="J1791" s="468">
        <v>0.001682</v>
      </c>
      <c r="K1791" s="469">
        <v>0.126543</v>
      </c>
      <c r="L1791" s="469">
        <v>5e-06</v>
      </c>
      <c r="M1791" s="463">
        <v>35.0861</v>
      </c>
      <c r="N1791" s="464">
        <f>4*K1791/J1791</f>
        <v>300.934601664685</v>
      </c>
      <c r="O1791" s="464">
        <f>4*L1791/I1791</f>
        <v>0.00225504566467471</v>
      </c>
      <c r="P1791" s="462">
        <f>N1791*E1791</f>
        <v>4.28500779310345</v>
      </c>
      <c r="Q1791" s="462">
        <f>O1791*E1791</f>
        <v>3.21095952193032e-05</v>
      </c>
    </row>
    <row r="1792" ht="18.65" customHeight="1">
      <c r="A1792" t="s" s="467">
        <v>3484</v>
      </c>
      <c r="B1792" t="s" s="467">
        <v>215</v>
      </c>
      <c r="C1792" s="465">
        <v>17</v>
      </c>
      <c r="D1792" t="s" s="58">
        <v>1121</v>
      </c>
      <c r="E1792" s="468">
        <v>0.005324</v>
      </c>
      <c r="F1792" s="468">
        <v>0.018396</v>
      </c>
      <c r="G1792" s="468">
        <v>0.0147</v>
      </c>
      <c r="H1792" s="468">
        <v>0.006489</v>
      </c>
      <c r="I1792" s="468">
        <v>0.00533</v>
      </c>
      <c r="J1792" s="468">
        <v>0.000338</v>
      </c>
      <c r="K1792" s="469">
        <v>0.018323</v>
      </c>
      <c r="L1792" s="469">
        <v>5e-06</v>
      </c>
      <c r="M1792" s="463">
        <v>49.9312</v>
      </c>
      <c r="N1792" s="464">
        <f>4*K1792/J1792</f>
        <v>216.840236686391</v>
      </c>
      <c r="O1792" s="464">
        <f>4*L1792/I1792</f>
        <v>0.00375234521575985</v>
      </c>
      <c r="P1792" s="462">
        <f>N1792*E1792</f>
        <v>1.15445742011835</v>
      </c>
      <c r="Q1792" s="462">
        <f>O1792*E1792</f>
        <v>1.99774859287054e-05</v>
      </c>
    </row>
    <row r="1793" ht="18.65" customHeight="1">
      <c r="A1793" t="s" s="467">
        <v>3484</v>
      </c>
      <c r="B1793" t="s" s="467">
        <v>215</v>
      </c>
      <c r="C1793" s="465">
        <v>18</v>
      </c>
      <c r="D1793" t="s" s="58">
        <v>1121</v>
      </c>
      <c r="E1793" s="468">
        <v>0.005429</v>
      </c>
      <c r="F1793" s="468">
        <v>0.018096</v>
      </c>
      <c r="G1793" s="468">
        <v>0.015209</v>
      </c>
      <c r="H1793" s="468">
        <v>0.006653</v>
      </c>
      <c r="I1793" s="468">
        <v>0.00598</v>
      </c>
      <c r="J1793" s="468">
        <v>0.000344</v>
      </c>
      <c r="K1793" s="469">
        <v>0.020408</v>
      </c>
      <c r="L1793" s="469">
        <v>5e-06</v>
      </c>
      <c r="M1793" s="463">
        <v>83.8245</v>
      </c>
      <c r="N1793" s="464">
        <f>4*K1793/J1793</f>
        <v>237.302325581395</v>
      </c>
      <c r="O1793" s="464">
        <f>4*L1793/I1793</f>
        <v>0.00334448160535117</v>
      </c>
      <c r="P1793" s="462">
        <f>N1793*E1793</f>
        <v>1.28831432558139</v>
      </c>
      <c r="Q1793" s="462">
        <f>O1793*E1793</f>
        <v>1.81571906354515e-05</v>
      </c>
    </row>
    <row r="1794" ht="18.65" customHeight="1">
      <c r="A1794" t="s" s="467">
        <v>3484</v>
      </c>
      <c r="B1794" t="s" s="467">
        <v>215</v>
      </c>
      <c r="C1794" s="465">
        <v>19</v>
      </c>
      <c r="D1794" t="s" s="58">
        <v>1121</v>
      </c>
      <c r="E1794" s="468">
        <v>0.003929</v>
      </c>
      <c r="F1794" s="468">
        <v>0.017461</v>
      </c>
      <c r="G1794" s="468">
        <v>0.015633</v>
      </c>
      <c r="H1794" s="468">
        <v>0.007272</v>
      </c>
      <c r="I1794" s="468">
        <v>0.004037</v>
      </c>
      <c r="J1794" s="468">
        <v>0.008835000000000001</v>
      </c>
      <c r="K1794" s="469">
        <v>0.242216</v>
      </c>
      <c r="L1794" s="469">
        <v>5e-06</v>
      </c>
      <c r="M1794" s="463">
        <v>11.1602</v>
      </c>
      <c r="N1794" s="464">
        <f>4*K1794/J1794</f>
        <v>109.662026032824</v>
      </c>
      <c r="O1794" s="464">
        <f>4*L1794/I1794</f>
        <v>0.00495417389150359</v>
      </c>
      <c r="P1794" s="462">
        <f>N1794*E1794</f>
        <v>0.430862100282965</v>
      </c>
      <c r="Q1794" s="462">
        <f>O1794*E1794</f>
        <v>1.94649492197176e-05</v>
      </c>
    </row>
    <row r="1795" ht="18.65" customHeight="1">
      <c r="A1795" t="s" s="467">
        <v>3484</v>
      </c>
      <c r="B1795" t="s" s="467">
        <v>215</v>
      </c>
      <c r="C1795" s="465">
        <v>20</v>
      </c>
      <c r="D1795" t="s" s="58">
        <v>1121</v>
      </c>
      <c r="E1795" s="468">
        <v>0.008701</v>
      </c>
      <c r="F1795" s="468">
        <v>0.019154</v>
      </c>
      <c r="G1795" s="468">
        <v>0.014573</v>
      </c>
      <c r="H1795" s="468">
        <v>0.005039</v>
      </c>
      <c r="I1795" s="468">
        <v>0.004029</v>
      </c>
      <c r="J1795" s="468">
        <v>0.006801</v>
      </c>
      <c r="K1795" s="469">
        <v>0.409563</v>
      </c>
      <c r="L1795" s="469">
        <v>0.009960999999999999</v>
      </c>
      <c r="M1795" s="463">
        <v>32.514</v>
      </c>
      <c r="N1795" s="464">
        <f>4*K1795/J1795</f>
        <v>240.883987648875</v>
      </c>
      <c r="O1795" s="464">
        <f>4*L1795/I1795</f>
        <v>9.889302556465619</v>
      </c>
      <c r="P1795" s="462">
        <f>N1795*E1795</f>
        <v>2.09593157653286</v>
      </c>
      <c r="Q1795" s="462">
        <f>O1795*E1795</f>
        <v>0.0860468215438074</v>
      </c>
    </row>
    <row r="1796" ht="18.65" customHeight="1">
      <c r="A1796" t="s" s="467">
        <v>3484</v>
      </c>
      <c r="B1796" t="s" s="467">
        <v>215</v>
      </c>
      <c r="C1796" s="465">
        <v>21</v>
      </c>
      <c r="D1796" t="s" s="58">
        <v>1122</v>
      </c>
      <c r="E1796" s="468">
        <v>0.002481</v>
      </c>
      <c r="F1796" s="468">
        <v>0.020219</v>
      </c>
      <c r="G1796" s="468">
        <v>0.015842</v>
      </c>
      <c r="H1796" s="468">
        <v>0.005718</v>
      </c>
      <c r="I1796" s="468">
        <v>5e-06</v>
      </c>
      <c r="J1796" s="468">
        <v>5e-06</v>
      </c>
      <c r="K1796" s="469">
        <v>0</v>
      </c>
      <c r="L1796" s="469">
        <v>0</v>
      </c>
      <c r="M1796" s="463">
        <v>0</v>
      </c>
      <c r="N1796" s="464">
        <f>4*K1796/J1796</f>
        <v>0</v>
      </c>
      <c r="O1796" s="464">
        <f>4*L1796/I1796</f>
        <v>0</v>
      </c>
      <c r="P1796" s="462">
        <f>N1796*E1796</f>
        <v>0</v>
      </c>
      <c r="Q1796" s="462">
        <f>O1796*E1796</f>
        <v>0</v>
      </c>
    </row>
    <row r="1797" ht="18.65" customHeight="1">
      <c r="A1797" t="s" s="467">
        <v>3484</v>
      </c>
      <c r="B1797" t="s" s="467">
        <v>215</v>
      </c>
      <c r="C1797" t="s" s="459">
        <v>216</v>
      </c>
      <c r="D1797" t="s" s="58">
        <v>1121</v>
      </c>
      <c r="E1797" s="468">
        <v>0.006353</v>
      </c>
      <c r="F1797" s="468">
        <v>0.018524</v>
      </c>
      <c r="G1797" s="468">
        <v>0.015483</v>
      </c>
      <c r="H1797" s="468">
        <v>0.006856</v>
      </c>
      <c r="I1797" s="468">
        <v>0.005766</v>
      </c>
      <c r="J1797" s="468">
        <v>0.003107</v>
      </c>
      <c r="K1797" s="469">
        <v>0.174966</v>
      </c>
      <c r="L1797" s="469">
        <v>0.001513</v>
      </c>
      <c r="M1797" s="463">
        <v>391.2128</v>
      </c>
      <c r="N1797" s="464">
        <f>4*K1797/J1797</f>
        <v>225.253942710010</v>
      </c>
      <c r="O1797" s="464">
        <f>4*L1797/I1797</f>
        <v>1.04960110995491</v>
      </c>
      <c r="P1797" s="462">
        <f>N1797*E1797</f>
        <v>1.43103829803669</v>
      </c>
      <c r="Q1797" s="462">
        <f>O1797*E1797</f>
        <v>0.00666811585154354</v>
      </c>
    </row>
    <row r="1798" ht="18.65" customHeight="1">
      <c r="A1798" t="s" s="467">
        <v>3484</v>
      </c>
      <c r="B1798" t="s" s="467">
        <v>232</v>
      </c>
      <c r="C1798" s="465">
        <v>1</v>
      </c>
      <c r="D1798" t="s" s="58">
        <v>1121</v>
      </c>
      <c r="E1798" s="468">
        <v>0.005948</v>
      </c>
      <c r="F1798" s="468">
        <v>0.015911</v>
      </c>
      <c r="G1798" s="468">
        <v>0.012096</v>
      </c>
      <c r="H1798" s="468">
        <v>0.004556</v>
      </c>
      <c r="I1798" s="468">
        <v>0.007289</v>
      </c>
      <c r="J1798" s="468">
        <v>0.011107</v>
      </c>
      <c r="K1798" s="469">
        <v>0.77555</v>
      </c>
      <c r="L1798" s="469">
        <v>5e-06</v>
      </c>
      <c r="M1798" s="463">
        <v>28.8459</v>
      </c>
      <c r="N1798" s="464">
        <f>4*K1798/J1798</f>
        <v>279.301341496354</v>
      </c>
      <c r="O1798" s="464">
        <f>4*L1798/I1798</f>
        <v>0.00274386061188092</v>
      </c>
      <c r="P1798" s="462">
        <f>N1798*E1798</f>
        <v>1.66128437922031</v>
      </c>
      <c r="Q1798" s="462">
        <f>O1798*E1798</f>
        <v>1.63204829194677e-05</v>
      </c>
    </row>
    <row r="1799" ht="18.65" customHeight="1">
      <c r="A1799" t="s" s="467">
        <v>3484</v>
      </c>
      <c r="B1799" t="s" s="467">
        <v>232</v>
      </c>
      <c r="C1799" t="s" s="459">
        <v>180</v>
      </c>
      <c r="D1799" t="s" s="58">
        <v>1122</v>
      </c>
      <c r="E1799" s="468">
        <v>0.003049</v>
      </c>
      <c r="F1799" s="468">
        <v>0.008926999999999999</v>
      </c>
      <c r="G1799" s="468">
        <v>0.022378</v>
      </c>
      <c r="H1799" s="468">
        <v>0.004842</v>
      </c>
      <c r="I1799" s="468">
        <v>0.004236</v>
      </c>
      <c r="J1799" s="468">
        <v>0.010267</v>
      </c>
      <c r="K1799" s="469">
        <v>0</v>
      </c>
      <c r="L1799" s="469">
        <v>0</v>
      </c>
      <c r="M1799" s="463">
        <v>2.0122</v>
      </c>
      <c r="N1799" s="464">
        <f>4*K1799/J1799</f>
        <v>0</v>
      </c>
      <c r="O1799" s="464">
        <f>4*L1799/I1799</f>
        <v>0</v>
      </c>
      <c r="P1799" s="462">
        <f>N1799*E1799</f>
        <v>0</v>
      </c>
      <c r="Q1799" s="462">
        <f>O1799*E1799</f>
        <v>0</v>
      </c>
    </row>
    <row r="1800" ht="18.65" customHeight="1">
      <c r="A1800" t="s" s="467">
        <v>3484</v>
      </c>
      <c r="B1800" t="s" s="467">
        <v>232</v>
      </c>
      <c r="C1800" t="s" s="459">
        <v>150</v>
      </c>
      <c r="D1800" t="s" s="58">
        <v>1121</v>
      </c>
      <c r="E1800" s="468">
        <v>0.003559</v>
      </c>
      <c r="F1800" s="468">
        <v>0.018245</v>
      </c>
      <c r="G1800" s="468">
        <v>0.013191</v>
      </c>
      <c r="H1800" s="468">
        <v>0.007505</v>
      </c>
      <c r="I1800" s="468">
        <v>0.000156</v>
      </c>
      <c r="J1800" s="468">
        <v>0.03324</v>
      </c>
      <c r="K1800" s="469">
        <v>0.631007</v>
      </c>
      <c r="L1800" s="469">
        <v>2.665757</v>
      </c>
      <c r="M1800" s="463">
        <v>47.2023</v>
      </c>
      <c r="N1800" s="464">
        <f>4*K1800/J1800</f>
        <v>75.9334536702768</v>
      </c>
      <c r="O1800" s="464">
        <f>4*L1800/I1800</f>
        <v>68352.743589743593</v>
      </c>
      <c r="P1800" s="462">
        <f>N1800*E1800</f>
        <v>0.270247161612515</v>
      </c>
      <c r="Q1800" s="462">
        <f>O1800*E1800</f>
        <v>243.267414435897</v>
      </c>
    </row>
    <row r="1801" ht="18.65" customHeight="1">
      <c r="A1801" t="s" s="467">
        <v>3484</v>
      </c>
      <c r="B1801" t="s" s="467">
        <v>232</v>
      </c>
      <c r="C1801" t="s" s="459">
        <v>182</v>
      </c>
      <c r="D1801" t="s" s="58">
        <v>1122</v>
      </c>
      <c r="E1801" s="468">
        <v>0.001408</v>
      </c>
      <c r="F1801" s="468">
        <v>0.017843</v>
      </c>
      <c r="G1801" s="468">
        <v>0.011721</v>
      </c>
      <c r="H1801" s="468">
        <v>0.011926</v>
      </c>
      <c r="I1801" s="468">
        <v>0.005031</v>
      </c>
      <c r="J1801" s="468">
        <v>0.005152</v>
      </c>
      <c r="K1801" s="469">
        <v>0</v>
      </c>
      <c r="L1801" s="469">
        <v>0</v>
      </c>
      <c r="M1801" s="463">
        <v>3.4469</v>
      </c>
      <c r="N1801" s="464">
        <f>4*K1801/J1801</f>
        <v>0</v>
      </c>
      <c r="O1801" s="464">
        <f>4*L1801/I1801</f>
        <v>0</v>
      </c>
      <c r="P1801" s="462">
        <f>N1801*E1801</f>
        <v>0</v>
      </c>
      <c r="Q1801" s="462">
        <f>O1801*E1801</f>
        <v>0</v>
      </c>
    </row>
    <row r="1802" ht="18.65" customHeight="1">
      <c r="A1802" t="s" s="467">
        <v>3484</v>
      </c>
      <c r="B1802" t="s" s="467">
        <v>232</v>
      </c>
      <c r="C1802" s="465">
        <v>3</v>
      </c>
      <c r="D1802" t="s" s="58">
        <v>1122</v>
      </c>
      <c r="E1802" s="468">
        <v>0.002683</v>
      </c>
      <c r="F1802" s="468">
        <v>0.015732</v>
      </c>
      <c r="G1802" s="468">
        <v>0.013991</v>
      </c>
      <c r="H1802" s="468">
        <v>0.00804</v>
      </c>
      <c r="I1802" s="468">
        <v>0.00827</v>
      </c>
      <c r="J1802" s="468">
        <v>0.042755</v>
      </c>
      <c r="K1802" s="469">
        <v>0</v>
      </c>
      <c r="L1802" s="469">
        <v>0</v>
      </c>
      <c r="M1802" s="463">
        <v>0.4153</v>
      </c>
      <c r="N1802" s="464">
        <f>4*K1802/J1802</f>
        <v>0</v>
      </c>
      <c r="O1802" s="464">
        <f>4*L1802/I1802</f>
        <v>0</v>
      </c>
      <c r="P1802" s="462">
        <f>N1802*E1802</f>
        <v>0</v>
      </c>
      <c r="Q1802" s="462">
        <f>O1802*E1802</f>
        <v>0</v>
      </c>
    </row>
    <row r="1803" ht="18.65" customHeight="1">
      <c r="A1803" t="s" s="467">
        <v>3484</v>
      </c>
      <c r="B1803" t="s" s="467">
        <v>232</v>
      </c>
      <c r="C1803" s="465">
        <v>4</v>
      </c>
      <c r="D1803" t="s" s="58">
        <v>1122</v>
      </c>
      <c r="E1803" s="468">
        <v>0.002364</v>
      </c>
      <c r="F1803" s="468">
        <v>0.016469</v>
      </c>
      <c r="G1803" s="468">
        <v>0.012572</v>
      </c>
      <c r="H1803" s="468">
        <v>0.008809000000000001</v>
      </c>
      <c r="I1803" s="468">
        <v>0.015141</v>
      </c>
      <c r="J1803" s="468">
        <v>0.009122</v>
      </c>
      <c r="K1803" s="469">
        <v>0</v>
      </c>
      <c r="L1803" s="469">
        <v>0</v>
      </c>
      <c r="M1803" s="463">
        <v>5.9184</v>
      </c>
      <c r="N1803" s="464">
        <f>4*K1803/J1803</f>
        <v>0</v>
      </c>
      <c r="O1803" s="464">
        <f>4*L1803/I1803</f>
        <v>0</v>
      </c>
      <c r="P1803" s="462">
        <f>N1803*E1803</f>
        <v>0</v>
      </c>
      <c r="Q1803" s="462">
        <f>O1803*E1803</f>
        <v>0</v>
      </c>
    </row>
    <row r="1804" ht="18.65" customHeight="1">
      <c r="A1804" t="s" s="467">
        <v>3484</v>
      </c>
      <c r="B1804" t="s" s="467">
        <v>232</v>
      </c>
      <c r="C1804" s="465">
        <v>5</v>
      </c>
      <c r="D1804" t="s" s="58">
        <v>1122</v>
      </c>
      <c r="E1804" s="468">
        <v>0.003097</v>
      </c>
      <c r="F1804" s="468">
        <v>0.017553</v>
      </c>
      <c r="G1804" s="468">
        <v>0.011096</v>
      </c>
      <c r="H1804" s="468">
        <v>0.007832</v>
      </c>
      <c r="I1804" s="468">
        <v>0.008942</v>
      </c>
      <c r="J1804" s="468">
        <v>0.275367</v>
      </c>
      <c r="K1804" s="469">
        <v>0</v>
      </c>
      <c r="L1804" s="469">
        <v>0</v>
      </c>
      <c r="M1804" s="463">
        <v>6.037</v>
      </c>
      <c r="N1804" s="464">
        <f>4*K1804/J1804</f>
        <v>0</v>
      </c>
      <c r="O1804" s="464">
        <f>4*L1804/I1804</f>
        <v>0</v>
      </c>
      <c r="P1804" s="462">
        <f>N1804*E1804</f>
        <v>0</v>
      </c>
      <c r="Q1804" s="462">
        <f>O1804*E1804</f>
        <v>0</v>
      </c>
    </row>
    <row r="1805" ht="18.65" customHeight="1">
      <c r="A1805" t="s" s="467">
        <v>3484</v>
      </c>
      <c r="B1805" t="s" s="467">
        <v>232</v>
      </c>
      <c r="C1805" s="465">
        <v>6</v>
      </c>
      <c r="D1805" t="s" s="58">
        <v>1122</v>
      </c>
      <c r="E1805" s="468">
        <v>0.002794</v>
      </c>
      <c r="F1805" s="468">
        <v>0.015625</v>
      </c>
      <c r="G1805" s="468">
        <v>0.01397</v>
      </c>
      <c r="H1805" s="468">
        <v>0.008104999999999999</v>
      </c>
      <c r="I1805" s="468">
        <v>0.00549</v>
      </c>
      <c r="J1805" s="468">
        <v>0.02198</v>
      </c>
      <c r="K1805" s="469">
        <v>0</v>
      </c>
      <c r="L1805" s="469">
        <v>0</v>
      </c>
      <c r="M1805" s="463">
        <v>4.9228</v>
      </c>
      <c r="N1805" s="464">
        <f>4*K1805/J1805</f>
        <v>0</v>
      </c>
      <c r="O1805" s="464">
        <f>4*L1805/I1805</f>
        <v>0</v>
      </c>
      <c r="P1805" s="462">
        <f>N1805*E1805</f>
        <v>0</v>
      </c>
      <c r="Q1805" s="462">
        <f>O1805*E1805</f>
        <v>0</v>
      </c>
    </row>
    <row r="1806" ht="18.65" customHeight="1">
      <c r="A1806" t="s" s="467">
        <v>3484</v>
      </c>
      <c r="B1806" t="s" s="467">
        <v>232</v>
      </c>
      <c r="C1806" s="465">
        <v>7</v>
      </c>
      <c r="D1806" t="s" s="58">
        <v>1121</v>
      </c>
      <c r="E1806" s="468">
        <v>0.007014</v>
      </c>
      <c r="F1806" s="468">
        <v>0.01498</v>
      </c>
      <c r="G1806" s="468">
        <v>0.012298</v>
      </c>
      <c r="H1806" s="468">
        <v>0.003844</v>
      </c>
      <c r="I1806" s="468">
        <v>0.00617</v>
      </c>
      <c r="J1806" s="468">
        <v>0.002895</v>
      </c>
      <c r="K1806" s="469">
        <v>0.149417</v>
      </c>
      <c r="L1806" s="469">
        <v>0.037291</v>
      </c>
      <c r="M1806" s="463">
        <v>17.1882</v>
      </c>
      <c r="N1806" s="464">
        <f>4*K1806/J1806</f>
        <v>206.448359240069</v>
      </c>
      <c r="O1806" s="464">
        <f>4*L1806/I1806</f>
        <v>24.1756888168558</v>
      </c>
      <c r="P1806" s="462">
        <f>N1806*E1806</f>
        <v>1.44802879170984</v>
      </c>
      <c r="Q1806" s="462">
        <f>O1806*E1806</f>
        <v>0.169568281361427</v>
      </c>
    </row>
    <row r="1807" ht="18.65" customHeight="1">
      <c r="A1807" t="s" s="467">
        <v>3484</v>
      </c>
      <c r="B1807" t="s" s="467">
        <v>232</v>
      </c>
      <c r="C1807" s="465">
        <v>8</v>
      </c>
      <c r="D1807" t="s" s="58">
        <v>1122</v>
      </c>
      <c r="E1807" s="468">
        <v>0.002521</v>
      </c>
      <c r="F1807" s="468">
        <v>0.016596</v>
      </c>
      <c r="G1807" s="468">
        <v>0.008973999999999999</v>
      </c>
      <c r="H1807" s="468">
        <v>0.006539</v>
      </c>
      <c r="I1807" s="468">
        <v>0.007587</v>
      </c>
      <c r="J1807" s="468">
        <v>0.060405</v>
      </c>
      <c r="K1807" s="469">
        <v>0</v>
      </c>
      <c r="L1807" s="469">
        <v>0</v>
      </c>
      <c r="M1807" s="463">
        <v>0.992</v>
      </c>
      <c r="N1807" s="464">
        <f>4*K1807/J1807</f>
        <v>0</v>
      </c>
      <c r="O1807" s="464">
        <f>4*L1807/I1807</f>
        <v>0</v>
      </c>
      <c r="P1807" s="462">
        <f>N1807*E1807</f>
        <v>0</v>
      </c>
      <c r="Q1807" s="462">
        <f>O1807*E1807</f>
        <v>0</v>
      </c>
    </row>
    <row r="1808" ht="18.65" customHeight="1">
      <c r="A1808" t="s" s="467">
        <v>3484</v>
      </c>
      <c r="B1808" t="s" s="467">
        <v>232</v>
      </c>
      <c r="C1808" s="465">
        <v>10</v>
      </c>
      <c r="D1808" t="s" s="58">
        <v>1121</v>
      </c>
      <c r="E1808" s="468">
        <v>0.006003</v>
      </c>
      <c r="F1808" s="468">
        <v>0.017274</v>
      </c>
      <c r="G1808" s="468">
        <v>0.010629</v>
      </c>
      <c r="H1808" s="468">
        <v>0.005103</v>
      </c>
      <c r="I1808" s="468">
        <v>0.00617</v>
      </c>
      <c r="J1808" s="468">
        <v>0.00054</v>
      </c>
      <c r="K1808" s="469">
        <v>0.026533</v>
      </c>
      <c r="L1808" s="469">
        <v>5e-06</v>
      </c>
      <c r="M1808" s="463">
        <v>54.3841</v>
      </c>
      <c r="N1808" s="464">
        <f>4*K1808/J1808</f>
        <v>196.540740740741</v>
      </c>
      <c r="O1808" s="464">
        <f>4*L1808/I1808</f>
        <v>0.00324149108589951</v>
      </c>
      <c r="P1808" s="462">
        <f>N1808*E1808</f>
        <v>1.17983406666667</v>
      </c>
      <c r="Q1808" s="462">
        <f>O1808*E1808</f>
        <v>1.94586709886548e-05</v>
      </c>
    </row>
    <row r="1809" ht="18.65" customHeight="1">
      <c r="A1809" t="s" s="467">
        <v>3484</v>
      </c>
      <c r="B1809" t="s" s="467">
        <v>232</v>
      </c>
      <c r="C1809" s="465">
        <v>11</v>
      </c>
      <c r="D1809" t="s" s="58">
        <v>1121</v>
      </c>
      <c r="E1809" s="468">
        <v>0.008493000000000001</v>
      </c>
      <c r="F1809" s="468">
        <v>0.017703</v>
      </c>
      <c r="G1809" s="468">
        <v>0.010699</v>
      </c>
      <c r="H1809" s="468">
        <v>0.002211</v>
      </c>
      <c r="I1809" s="468">
        <v>0.006513</v>
      </c>
      <c r="J1809" s="468">
        <v>0.002531</v>
      </c>
      <c r="K1809" s="469">
        <v>0.198593</v>
      </c>
      <c r="L1809" s="469">
        <v>5e-06</v>
      </c>
      <c r="M1809" s="463">
        <v>16.8248</v>
      </c>
      <c r="N1809" s="464">
        <f>4*K1809/J1809</f>
        <v>313.856973528250</v>
      </c>
      <c r="O1809" s="464">
        <f>4*L1809/I1809</f>
        <v>0.00307078151389529</v>
      </c>
      <c r="P1809" s="462">
        <f>N1809*E1809</f>
        <v>2.66558727617543</v>
      </c>
      <c r="Q1809" s="462">
        <f>O1809*E1809</f>
        <v>2.60801473975127e-05</v>
      </c>
    </row>
    <row r="1810" ht="18.65" customHeight="1">
      <c r="A1810" t="s" s="467">
        <v>3484</v>
      </c>
      <c r="B1810" t="s" s="467">
        <v>232</v>
      </c>
      <c r="C1810" s="465">
        <v>12</v>
      </c>
      <c r="D1810" t="s" s="58">
        <v>1121</v>
      </c>
      <c r="E1810" s="468">
        <v>0.006268</v>
      </c>
      <c r="F1810" s="468">
        <v>0.015825</v>
      </c>
      <c r="G1810" s="468">
        <v>0.012243</v>
      </c>
      <c r="H1810" s="468">
        <v>0.005376</v>
      </c>
      <c r="I1810" s="468">
        <v>0.006554</v>
      </c>
      <c r="J1810" s="468">
        <v>0.007948</v>
      </c>
      <c r="K1810" s="469">
        <v>0.561461</v>
      </c>
      <c r="L1810" s="469">
        <v>0.033385</v>
      </c>
      <c r="M1810" s="463">
        <v>20.8084</v>
      </c>
      <c r="N1810" s="464">
        <f>4*K1810/J1810</f>
        <v>282.567186713639</v>
      </c>
      <c r="O1810" s="464">
        <f>4*L1810/I1810</f>
        <v>20.3753433018004</v>
      </c>
      <c r="P1810" s="462">
        <f>N1810*E1810</f>
        <v>1.77113112632109</v>
      </c>
      <c r="Q1810" s="462">
        <f>O1810*E1810</f>
        <v>0.127712651815685</v>
      </c>
    </row>
    <row r="1811" ht="18.65" customHeight="1">
      <c r="A1811" t="s" s="467">
        <v>3484</v>
      </c>
      <c r="B1811" t="s" s="467">
        <v>232</v>
      </c>
      <c r="C1811" s="465">
        <v>13</v>
      </c>
      <c r="D1811" t="s" s="58">
        <v>1121</v>
      </c>
      <c r="E1811" s="468">
        <v>0.009911</v>
      </c>
      <c r="F1811" s="468">
        <v>0.015722</v>
      </c>
      <c r="G1811" s="468">
        <v>0.013048</v>
      </c>
      <c r="H1811" s="468">
        <v>0.003835</v>
      </c>
      <c r="I1811" s="468">
        <v>0.008279999999999999</v>
      </c>
      <c r="J1811" s="468">
        <v>0.000677</v>
      </c>
      <c r="K1811" s="469">
        <v>0.067306</v>
      </c>
      <c r="L1811" s="469">
        <v>5e-06</v>
      </c>
      <c r="M1811" s="463">
        <v>52.6786</v>
      </c>
      <c r="N1811" s="464">
        <f>4*K1811/J1811</f>
        <v>397.672082717873</v>
      </c>
      <c r="O1811" s="464">
        <f>4*L1811/I1811</f>
        <v>0.00241545893719807</v>
      </c>
      <c r="P1811" s="462">
        <f>N1811*E1811</f>
        <v>3.94132801181684</v>
      </c>
      <c r="Q1811" s="462">
        <f>O1811*E1811</f>
        <v>2.39396135265701e-05</v>
      </c>
    </row>
    <row r="1812" ht="18.65" customHeight="1">
      <c r="A1812" t="s" s="467">
        <v>3484</v>
      </c>
      <c r="B1812" t="s" s="467">
        <v>232</v>
      </c>
      <c r="C1812" s="465">
        <v>14</v>
      </c>
      <c r="D1812" t="s" s="58">
        <v>1121</v>
      </c>
      <c r="E1812" s="468">
        <v>0.010792</v>
      </c>
      <c r="F1812" s="468">
        <v>0.017384</v>
      </c>
      <c r="G1812" s="468">
        <v>0.01101</v>
      </c>
      <c r="H1812" s="468">
        <v>5e-06</v>
      </c>
      <c r="I1812" s="468">
        <v>0.007096</v>
      </c>
      <c r="J1812" s="468">
        <v>2.5e-05</v>
      </c>
      <c r="K1812" s="469">
        <v>0.00135</v>
      </c>
      <c r="L1812" s="469">
        <v>0.001767</v>
      </c>
      <c r="M1812" s="463">
        <v>32.4445</v>
      </c>
      <c r="N1812" s="464">
        <f>4*K1812/J1812</f>
        <v>216</v>
      </c>
      <c r="O1812" s="464">
        <f>4*L1812/I1812</f>
        <v>0.996054114994363</v>
      </c>
      <c r="P1812" s="462">
        <f>N1812*E1812</f>
        <v>2.331072</v>
      </c>
      <c r="Q1812" s="462">
        <f>O1812*E1812</f>
        <v>0.0107494160090192</v>
      </c>
    </row>
    <row r="1813" ht="18.65" customHeight="1">
      <c r="A1813" t="s" s="467">
        <v>3484</v>
      </c>
      <c r="B1813" t="s" s="467">
        <v>232</v>
      </c>
      <c r="C1813" t="s" s="459">
        <v>3114</v>
      </c>
      <c r="D1813" t="s" s="58">
        <v>1122</v>
      </c>
      <c r="E1813" s="468">
        <v>0.002614</v>
      </c>
      <c r="F1813" s="468">
        <v>0.016437</v>
      </c>
      <c r="G1813" s="468">
        <v>0.013022</v>
      </c>
      <c r="H1813" s="468">
        <v>0.004726</v>
      </c>
      <c r="I1813" s="468">
        <v>0.009043000000000001</v>
      </c>
      <c r="J1813" s="468">
        <v>0.009584000000000001</v>
      </c>
      <c r="K1813" s="469">
        <v>0</v>
      </c>
      <c r="L1813" s="469">
        <v>0</v>
      </c>
      <c r="M1813" s="463">
        <v>0</v>
      </c>
      <c r="N1813" s="464">
        <f>4*K1813/J1813</f>
        <v>0</v>
      </c>
      <c r="O1813" s="464">
        <f>4*L1813/I1813</f>
        <v>0</v>
      </c>
      <c r="P1813" s="462">
        <f>N1813*E1813</f>
        <v>0</v>
      </c>
      <c r="Q1813" s="462">
        <f>O1813*E1813</f>
        <v>0</v>
      </c>
    </row>
    <row r="1814" ht="18.65" customHeight="1">
      <c r="A1814" t="s" s="467">
        <v>3484</v>
      </c>
      <c r="B1814" t="s" s="467">
        <v>232</v>
      </c>
      <c r="C1814" t="s" s="459">
        <v>167</v>
      </c>
      <c r="D1814" t="s" s="58">
        <v>1122</v>
      </c>
      <c r="E1814" s="468">
        <v>0.006604</v>
      </c>
      <c r="F1814" s="468">
        <v>0.016945</v>
      </c>
      <c r="G1814" s="468">
        <v>0.01181</v>
      </c>
      <c r="H1814" s="468">
        <v>5e-06</v>
      </c>
      <c r="I1814" s="468">
        <v>0.003879</v>
      </c>
      <c r="J1814" s="468">
        <v>0.007038</v>
      </c>
      <c r="K1814" s="469">
        <v>0</v>
      </c>
      <c r="L1814" s="469">
        <v>0</v>
      </c>
      <c r="M1814" s="463">
        <v>0</v>
      </c>
      <c r="N1814" s="464">
        <f>4*K1814/J1814</f>
        <v>0</v>
      </c>
      <c r="O1814" s="464">
        <f>4*L1814/I1814</f>
        <v>0</v>
      </c>
      <c r="P1814" s="462">
        <f>N1814*E1814</f>
        <v>0</v>
      </c>
      <c r="Q1814" s="462">
        <f>O1814*E1814</f>
        <v>0</v>
      </c>
    </row>
    <row r="1815" ht="18.65" customHeight="1">
      <c r="A1815" t="s" s="467">
        <v>3484</v>
      </c>
      <c r="B1815" t="s" s="467">
        <v>232</v>
      </c>
      <c r="C1815" t="s" s="459">
        <v>3115</v>
      </c>
      <c r="D1815" t="s" s="58">
        <v>1122</v>
      </c>
      <c r="E1815" s="468">
        <v>0.001439</v>
      </c>
      <c r="F1815" s="468">
        <v>0.016556</v>
      </c>
      <c r="G1815" s="468">
        <v>0.012095</v>
      </c>
      <c r="H1815" s="468">
        <v>0.01043</v>
      </c>
      <c r="I1815" s="468">
        <v>0.005843</v>
      </c>
      <c r="J1815" s="468">
        <v>0.010256</v>
      </c>
      <c r="K1815" s="469">
        <v>0</v>
      </c>
      <c r="L1815" s="469">
        <v>0</v>
      </c>
      <c r="M1815" s="463">
        <v>2.0646</v>
      </c>
      <c r="N1815" s="464">
        <f>4*K1815/J1815</f>
        <v>0</v>
      </c>
      <c r="O1815" s="464">
        <f>4*L1815/I1815</f>
        <v>0</v>
      </c>
      <c r="P1815" s="462">
        <f>N1815*E1815</f>
        <v>0</v>
      </c>
      <c r="Q1815" s="462">
        <f>O1815*E1815</f>
        <v>0</v>
      </c>
    </row>
    <row r="1816" ht="18.65" customHeight="1">
      <c r="A1816" t="s" s="467">
        <v>3484</v>
      </c>
      <c r="B1816" t="s" s="467">
        <v>232</v>
      </c>
      <c r="C1816" s="465">
        <v>16</v>
      </c>
      <c r="D1816" t="s" s="58">
        <v>1121</v>
      </c>
      <c r="E1816" s="468">
        <v>0.008629</v>
      </c>
      <c r="F1816" s="468">
        <v>0.016579</v>
      </c>
      <c r="G1816" s="468">
        <v>0.01208</v>
      </c>
      <c r="H1816" s="468">
        <v>0.007585</v>
      </c>
      <c r="I1816" s="468">
        <v>0.007767</v>
      </c>
      <c r="J1816" s="468">
        <v>0.001757</v>
      </c>
      <c r="K1816" s="469">
        <v>0.116587</v>
      </c>
      <c r="L1816" s="469">
        <v>5e-06</v>
      </c>
      <c r="M1816" s="463">
        <v>9.979200000000001</v>
      </c>
      <c r="N1816" s="464">
        <f>4*K1816/J1816</f>
        <v>265.422879908936</v>
      </c>
      <c r="O1816" s="464">
        <f>4*L1816/I1816</f>
        <v>0.00257499678125402</v>
      </c>
      <c r="P1816" s="462">
        <f>N1816*E1816</f>
        <v>2.29033403073421</v>
      </c>
      <c r="Q1816" s="462">
        <f>O1816*E1816</f>
        <v>2.22196472254409e-05</v>
      </c>
    </row>
    <row r="1817" ht="18.65" customHeight="1">
      <c r="A1817" t="s" s="467">
        <v>3484</v>
      </c>
      <c r="B1817" t="s" s="467">
        <v>232</v>
      </c>
      <c r="C1817" s="465">
        <v>17</v>
      </c>
      <c r="D1817" t="s" s="58">
        <v>1121</v>
      </c>
      <c r="E1817" s="468">
        <v>0.005327</v>
      </c>
      <c r="F1817" s="468">
        <v>0.016138</v>
      </c>
      <c r="G1817" s="468">
        <v>0.011735</v>
      </c>
      <c r="H1817" s="468">
        <v>0.006609</v>
      </c>
      <c r="I1817" s="468">
        <v>0.006368</v>
      </c>
      <c r="J1817" s="468">
        <v>0.000231</v>
      </c>
      <c r="K1817" s="469">
        <v>0.012088</v>
      </c>
      <c r="L1817" s="469">
        <v>5e-06</v>
      </c>
      <c r="M1817" s="463">
        <v>53.9645</v>
      </c>
      <c r="N1817" s="464">
        <f>4*K1817/J1817</f>
        <v>209.316017316017</v>
      </c>
      <c r="O1817" s="464">
        <f>4*L1817/I1817</f>
        <v>0.00314070351758794</v>
      </c>
      <c r="P1817" s="462">
        <f>N1817*E1817</f>
        <v>1.11502642424242</v>
      </c>
      <c r="Q1817" s="462">
        <f>O1817*E1817</f>
        <v>1.6730527638191e-05</v>
      </c>
    </row>
    <row r="1818" ht="18.65" customHeight="1">
      <c r="A1818" t="s" s="467">
        <v>3484</v>
      </c>
      <c r="B1818" t="s" s="467">
        <v>232</v>
      </c>
      <c r="C1818" s="465">
        <v>18</v>
      </c>
      <c r="D1818" t="s" s="58">
        <v>1121</v>
      </c>
      <c r="E1818" s="468">
        <v>0.004427</v>
      </c>
      <c r="F1818" s="468">
        <v>0.014806</v>
      </c>
      <c r="G1818" s="468">
        <v>0.012603</v>
      </c>
      <c r="H1818" s="468">
        <v>0.005033</v>
      </c>
      <c r="I1818" s="468">
        <v>0.007437</v>
      </c>
      <c r="J1818" s="468">
        <v>0.000191</v>
      </c>
      <c r="K1818" s="469">
        <v>0.006136</v>
      </c>
      <c r="L1818" s="469">
        <v>5e-06</v>
      </c>
      <c r="M1818" s="463">
        <v>41.1411</v>
      </c>
      <c r="N1818" s="464">
        <f>4*K1818/J1818</f>
        <v>128.502617801047</v>
      </c>
      <c r="O1818" s="464">
        <f>4*L1818/I1818</f>
        <v>0.0026892564205997</v>
      </c>
      <c r="P1818" s="462">
        <f>N1818*E1818</f>
        <v>0.568881089005235</v>
      </c>
      <c r="Q1818" s="462">
        <f>O1818*E1818</f>
        <v>1.19053381739949e-05</v>
      </c>
    </row>
    <row r="1819" ht="18.65" customHeight="1">
      <c r="A1819" t="s" s="467">
        <v>3484</v>
      </c>
      <c r="B1819" t="s" s="467">
        <v>232</v>
      </c>
      <c r="C1819" s="465">
        <v>19</v>
      </c>
      <c r="D1819" t="s" s="58">
        <v>1121</v>
      </c>
      <c r="E1819" s="468">
        <v>0.004519</v>
      </c>
      <c r="F1819" s="468">
        <v>0.015249</v>
      </c>
      <c r="G1819" s="468">
        <v>0.012314</v>
      </c>
      <c r="H1819" s="468">
        <v>0.004955</v>
      </c>
      <c r="I1819" s="468">
        <v>0.005764</v>
      </c>
      <c r="J1819" s="468">
        <v>0.015478</v>
      </c>
      <c r="K1819" s="469">
        <v>0.616413</v>
      </c>
      <c r="L1819" s="469">
        <v>5e-06</v>
      </c>
      <c r="M1819" s="463">
        <v>10.6632</v>
      </c>
      <c r="N1819" s="464">
        <f>4*K1819/J1819</f>
        <v>159.300426411681</v>
      </c>
      <c r="O1819" s="464">
        <f>4*L1819/I1819</f>
        <v>0.00346981263011797</v>
      </c>
      <c r="P1819" s="462">
        <f>N1819*E1819</f>
        <v>0.719878626954386</v>
      </c>
      <c r="Q1819" s="462">
        <f>O1819*E1819</f>
        <v>1.56800832755031e-05</v>
      </c>
    </row>
    <row r="1820" ht="18.65" customHeight="1">
      <c r="A1820" t="s" s="467">
        <v>3484</v>
      </c>
      <c r="B1820" t="s" s="467">
        <v>232</v>
      </c>
      <c r="C1820" s="465">
        <v>20</v>
      </c>
      <c r="D1820" t="s" s="58">
        <v>1121</v>
      </c>
      <c r="E1820" s="468">
        <v>0.00483</v>
      </c>
      <c r="F1820" s="468">
        <v>0.015524</v>
      </c>
      <c r="G1820" s="468">
        <v>0.012131</v>
      </c>
      <c r="H1820" s="468">
        <v>0.004768</v>
      </c>
      <c r="I1820" s="468">
        <v>0.007878</v>
      </c>
      <c r="J1820" s="468">
        <v>0.01174</v>
      </c>
      <c r="K1820" s="469">
        <v>0.808796</v>
      </c>
      <c r="L1820" s="469">
        <v>5e-06</v>
      </c>
      <c r="M1820" s="463">
        <v>13.3145</v>
      </c>
      <c r="N1820" s="464">
        <f>4*K1820/J1820</f>
        <v>275.569335604770</v>
      </c>
      <c r="O1820" s="464">
        <f>4*L1820/I1820</f>
        <v>0.00253871541000254</v>
      </c>
      <c r="P1820" s="462">
        <f>N1820*E1820</f>
        <v>1.33099989097104</v>
      </c>
      <c r="Q1820" s="462">
        <f>O1820*E1820</f>
        <v>1.22619954303123e-05</v>
      </c>
    </row>
    <row r="1821" ht="18.65" customHeight="1">
      <c r="A1821" t="s" s="467">
        <v>3484</v>
      </c>
      <c r="B1821" t="s" s="467">
        <v>232</v>
      </c>
      <c r="C1821" s="465">
        <v>21</v>
      </c>
      <c r="D1821" t="s" s="58">
        <v>1122</v>
      </c>
      <c r="E1821" s="468">
        <v>0.002178</v>
      </c>
      <c r="F1821" s="468">
        <v>0.016024</v>
      </c>
      <c r="G1821" s="468">
        <v>0.014668</v>
      </c>
      <c r="H1821" s="468">
        <v>0.004547</v>
      </c>
      <c r="I1821" s="468">
        <v>5e-06</v>
      </c>
      <c r="J1821" s="468">
        <v>5e-06</v>
      </c>
      <c r="K1821" s="469">
        <v>0</v>
      </c>
      <c r="L1821" s="469">
        <v>0</v>
      </c>
      <c r="M1821" s="463">
        <v>0</v>
      </c>
      <c r="N1821" s="464">
        <f>4*K1821/J1821</f>
        <v>0</v>
      </c>
      <c r="O1821" s="464">
        <f>4*L1821/I1821</f>
        <v>0</v>
      </c>
      <c r="P1821" s="462">
        <f>N1821*E1821</f>
        <v>0</v>
      </c>
      <c r="Q1821" s="462">
        <f>O1821*E1821</f>
        <v>0</v>
      </c>
    </row>
    <row r="1822" ht="18.65" customHeight="1">
      <c r="A1822" t="s" s="467">
        <v>3484</v>
      </c>
      <c r="B1822" t="s" s="467">
        <v>232</v>
      </c>
      <c r="C1822" t="s" s="459">
        <v>216</v>
      </c>
      <c r="D1822" t="s" s="58">
        <v>1121</v>
      </c>
      <c r="E1822" s="468">
        <v>0.005932</v>
      </c>
      <c r="F1822" s="468">
        <v>0.015859</v>
      </c>
      <c r="G1822" s="468">
        <v>0.012417</v>
      </c>
      <c r="H1822" s="468">
        <v>0.005635</v>
      </c>
      <c r="I1822" s="468">
        <v>0.007195</v>
      </c>
      <c r="J1822" s="468">
        <v>0.003035</v>
      </c>
      <c r="K1822" s="469">
        <v>0.191754</v>
      </c>
      <c r="L1822" s="469">
        <v>5e-06</v>
      </c>
      <c r="M1822" s="463">
        <v>301.8726</v>
      </c>
      <c r="N1822" s="464">
        <f>4*K1822/J1822</f>
        <v>252.723558484349</v>
      </c>
      <c r="O1822" s="464">
        <f>4*L1822/I1822</f>
        <v>0.00277970813064628</v>
      </c>
      <c r="P1822" s="462">
        <f>N1822*E1822</f>
        <v>1.49915614892916</v>
      </c>
      <c r="Q1822" s="462">
        <f>O1822*E1822</f>
        <v>1.64892286309937e-05</v>
      </c>
    </row>
    <row r="1823" ht="18.65" customHeight="1">
      <c r="A1823" t="s" s="467">
        <v>3485</v>
      </c>
      <c r="B1823" t="s" s="467">
        <v>215</v>
      </c>
      <c r="C1823" s="465">
        <v>1</v>
      </c>
      <c r="D1823" t="s" s="58">
        <v>1121</v>
      </c>
      <c r="E1823" s="468">
        <v>0.006437</v>
      </c>
      <c r="F1823" s="468">
        <v>0.017894</v>
      </c>
      <c r="G1823" s="468">
        <v>0.013878</v>
      </c>
      <c r="H1823" s="468">
        <v>0.004466</v>
      </c>
      <c r="I1823" s="468">
        <v>0.004575</v>
      </c>
      <c r="J1823" s="468">
        <v>0.001965</v>
      </c>
      <c r="K1823" s="469">
        <v>0.035358</v>
      </c>
      <c r="L1823" s="469">
        <v>0.009923</v>
      </c>
      <c r="M1823" s="463">
        <v>43.3939</v>
      </c>
      <c r="N1823" s="464">
        <f>4*K1823/J1823</f>
        <v>71.975572519084</v>
      </c>
      <c r="O1823" s="464">
        <f>4*L1823/I1823</f>
        <v>8.675846994535521</v>
      </c>
      <c r="P1823" s="462">
        <f>N1823*E1823</f>
        <v>0.463306760305344</v>
      </c>
      <c r="Q1823" s="462">
        <f>O1823*E1823</f>
        <v>0.0558464271038251</v>
      </c>
    </row>
    <row r="1824" ht="18.65" customHeight="1">
      <c r="A1824" t="s" s="467">
        <v>3485</v>
      </c>
      <c r="B1824" t="s" s="467">
        <v>215</v>
      </c>
      <c r="C1824" t="s" s="459">
        <v>180</v>
      </c>
      <c r="D1824" t="s" s="58">
        <v>1122</v>
      </c>
      <c r="E1824" s="468">
        <v>0.004356</v>
      </c>
      <c r="F1824" s="468">
        <v>0.021594</v>
      </c>
      <c r="G1824" s="468">
        <v>0.014019</v>
      </c>
      <c r="H1824" s="468">
        <v>0.01017</v>
      </c>
      <c r="I1824" s="468">
        <v>0.006529</v>
      </c>
      <c r="J1824" s="468">
        <v>0.004761</v>
      </c>
      <c r="K1824" s="469">
        <v>0</v>
      </c>
      <c r="L1824" s="469">
        <v>0</v>
      </c>
      <c r="M1824" s="463">
        <v>5.5335</v>
      </c>
      <c r="N1824" s="464">
        <f>4*K1824/J1824</f>
        <v>0</v>
      </c>
      <c r="O1824" s="464">
        <f>4*L1824/I1824</f>
        <v>0</v>
      </c>
      <c r="P1824" s="462">
        <f>N1824*E1824</f>
        <v>0</v>
      </c>
      <c r="Q1824" s="462">
        <f>O1824*E1824</f>
        <v>0</v>
      </c>
    </row>
    <row r="1825" ht="18.65" customHeight="1">
      <c r="A1825" t="s" s="467">
        <v>3485</v>
      </c>
      <c r="B1825" t="s" s="467">
        <v>215</v>
      </c>
      <c r="C1825" t="s" s="459">
        <v>150</v>
      </c>
      <c r="D1825" t="s" s="58">
        <v>1122</v>
      </c>
      <c r="E1825" s="468">
        <v>0.004789</v>
      </c>
      <c r="F1825" s="468">
        <v>0.017482</v>
      </c>
      <c r="G1825" s="468">
        <v>0.020145</v>
      </c>
      <c r="H1825" s="468">
        <v>0.01005</v>
      </c>
      <c r="I1825" s="468">
        <v>0.005798</v>
      </c>
      <c r="J1825" s="468">
        <v>0.006857</v>
      </c>
      <c r="K1825" s="469">
        <v>0</v>
      </c>
      <c r="L1825" s="469">
        <v>0</v>
      </c>
      <c r="M1825" s="463">
        <v>5.2571</v>
      </c>
      <c r="N1825" s="464">
        <f>4*K1825/J1825</f>
        <v>0</v>
      </c>
      <c r="O1825" s="464">
        <f>4*L1825/I1825</f>
        <v>0</v>
      </c>
      <c r="P1825" s="462">
        <f>N1825*E1825</f>
        <v>0</v>
      </c>
      <c r="Q1825" s="462">
        <f>O1825*E1825</f>
        <v>0</v>
      </c>
    </row>
    <row r="1826" ht="18.65" customHeight="1">
      <c r="A1826" t="s" s="467">
        <v>3485</v>
      </c>
      <c r="B1826" t="s" s="467">
        <v>215</v>
      </c>
      <c r="C1826" t="s" s="459">
        <v>182</v>
      </c>
      <c r="D1826" t="s" s="58">
        <v>1121</v>
      </c>
      <c r="E1826" s="468">
        <v>0.00894</v>
      </c>
      <c r="F1826" s="468">
        <v>0.021062</v>
      </c>
      <c r="G1826" s="468">
        <v>0.015333</v>
      </c>
      <c r="H1826" s="468">
        <v>0.005922</v>
      </c>
      <c r="I1826" s="468">
        <v>0.010486</v>
      </c>
      <c r="J1826" s="468">
        <v>3.8e-05</v>
      </c>
      <c r="K1826" s="469">
        <v>0.00178</v>
      </c>
      <c r="L1826" s="469">
        <v>5e-06</v>
      </c>
      <c r="M1826" s="463">
        <v>24.2704</v>
      </c>
      <c r="N1826" s="464">
        <f>4*K1826/J1826</f>
        <v>187.368421052632</v>
      </c>
      <c r="O1826" s="464">
        <f>4*L1826/I1826</f>
        <v>0.00190730497806599</v>
      </c>
      <c r="P1826" s="462">
        <f>N1826*E1826</f>
        <v>1.67507368421053</v>
      </c>
      <c r="Q1826" s="462">
        <f>O1826*E1826</f>
        <v>1.705130650391e-05</v>
      </c>
    </row>
    <row r="1827" ht="18.65" customHeight="1">
      <c r="A1827" t="s" s="467">
        <v>3485</v>
      </c>
      <c r="B1827" t="s" s="467">
        <v>215</v>
      </c>
      <c r="C1827" s="465">
        <v>3</v>
      </c>
      <c r="D1827" t="s" s="58">
        <v>1121</v>
      </c>
      <c r="E1827" s="468">
        <v>0.007845</v>
      </c>
      <c r="F1827" s="468">
        <v>0.018523</v>
      </c>
      <c r="G1827" s="468">
        <v>0.015478</v>
      </c>
      <c r="H1827" s="468">
        <v>0.00572</v>
      </c>
      <c r="I1827" s="468">
        <v>0.005253</v>
      </c>
      <c r="J1827" s="468">
        <v>0.003843</v>
      </c>
      <c r="K1827" s="469">
        <v>0.061884</v>
      </c>
      <c r="L1827" s="469">
        <v>0.060348</v>
      </c>
      <c r="M1827" s="463">
        <v>14.8484</v>
      </c>
      <c r="N1827" s="464">
        <f>4*K1827/J1827</f>
        <v>64.4121779859485</v>
      </c>
      <c r="O1827" s="464">
        <f>4*L1827/I1827</f>
        <v>45.9531696173615</v>
      </c>
      <c r="P1827" s="462">
        <f>N1827*E1827</f>
        <v>0.5053135362997661</v>
      </c>
      <c r="Q1827" s="462">
        <f>O1827*E1827</f>
        <v>0.360502615648201</v>
      </c>
    </row>
    <row r="1828" ht="18.65" customHeight="1">
      <c r="A1828" t="s" s="467">
        <v>3485</v>
      </c>
      <c r="B1828" t="s" s="467">
        <v>215</v>
      </c>
      <c r="C1828" s="465">
        <v>4</v>
      </c>
      <c r="D1828" t="s" s="58">
        <v>1121</v>
      </c>
      <c r="E1828" s="468">
        <v>0.009414</v>
      </c>
      <c r="F1828" s="468">
        <v>0.018441</v>
      </c>
      <c r="G1828" s="468">
        <v>0.017327</v>
      </c>
      <c r="H1828" s="468">
        <v>0.004709</v>
      </c>
      <c r="I1828" s="468">
        <v>0.010794</v>
      </c>
      <c r="J1828" s="468">
        <v>0.000512</v>
      </c>
      <c r="K1828" s="469">
        <v>0.026444</v>
      </c>
      <c r="L1828" s="469">
        <v>5e-06</v>
      </c>
      <c r="M1828" s="463">
        <v>46.8231</v>
      </c>
      <c r="N1828" s="464">
        <f>4*K1828/J1828</f>
        <v>206.59375</v>
      </c>
      <c r="O1828" s="464">
        <f>4*L1828/I1828</f>
        <v>0.00185288123031314</v>
      </c>
      <c r="P1828" s="462">
        <f>N1828*E1828</f>
        <v>1.9448735625</v>
      </c>
      <c r="Q1828" s="462">
        <f>O1828*E1828</f>
        <v>1.74430239021679e-05</v>
      </c>
    </row>
    <row r="1829" ht="18.65" customHeight="1">
      <c r="A1829" t="s" s="467">
        <v>3485</v>
      </c>
      <c r="B1829" t="s" s="467">
        <v>215</v>
      </c>
      <c r="C1829" s="465">
        <v>5</v>
      </c>
      <c r="D1829" t="s" s="58">
        <v>1122</v>
      </c>
      <c r="E1829" s="468">
        <v>0.004877</v>
      </c>
      <c r="F1829" s="468">
        <v>0.021569</v>
      </c>
      <c r="G1829" s="468">
        <v>0.012144</v>
      </c>
      <c r="H1829" s="468">
        <v>0.007835</v>
      </c>
      <c r="I1829" s="468">
        <v>0.006364</v>
      </c>
      <c r="J1829" s="468">
        <v>0.005592</v>
      </c>
      <c r="K1829" s="469">
        <v>0</v>
      </c>
      <c r="L1829" s="469">
        <v>0</v>
      </c>
      <c r="M1829" s="463">
        <v>0.5187</v>
      </c>
      <c r="N1829" s="464">
        <f>4*K1829/J1829</f>
        <v>0</v>
      </c>
      <c r="O1829" s="464">
        <f>4*L1829/I1829</f>
        <v>0</v>
      </c>
      <c r="P1829" s="462">
        <f>N1829*E1829</f>
        <v>0</v>
      </c>
      <c r="Q1829" s="462">
        <f>O1829*E1829</f>
        <v>0</v>
      </c>
    </row>
    <row r="1830" ht="18.65" customHeight="1">
      <c r="A1830" t="s" s="467">
        <v>3485</v>
      </c>
      <c r="B1830" t="s" s="467">
        <v>215</v>
      </c>
      <c r="C1830" s="465">
        <v>6</v>
      </c>
      <c r="D1830" t="s" s="58">
        <v>1121</v>
      </c>
      <c r="E1830" s="468">
        <v>0.006822</v>
      </c>
      <c r="F1830" s="468">
        <v>0.019136</v>
      </c>
      <c r="G1830" s="468">
        <v>0.01529</v>
      </c>
      <c r="H1830" s="468">
        <v>0.006474</v>
      </c>
      <c r="I1830" s="468">
        <v>0.006739</v>
      </c>
      <c r="J1830" s="468">
        <v>0.000792</v>
      </c>
      <c r="K1830" s="469">
        <v>0.024102</v>
      </c>
      <c r="L1830" s="469">
        <v>5e-06</v>
      </c>
      <c r="M1830" s="463">
        <v>60.4801</v>
      </c>
      <c r="N1830" s="464">
        <f>4*K1830/J1830</f>
        <v>121.727272727273</v>
      </c>
      <c r="O1830" s="464">
        <f>4*L1830/I1830</f>
        <v>0.00296779937676213</v>
      </c>
      <c r="P1830" s="462">
        <f>N1830*E1830</f>
        <v>0.830423454545456</v>
      </c>
      <c r="Q1830" s="462">
        <f>O1830*E1830</f>
        <v>2.02463273482713e-05</v>
      </c>
    </row>
    <row r="1831" ht="18.65" customHeight="1">
      <c r="A1831" t="s" s="467">
        <v>3485</v>
      </c>
      <c r="B1831" t="s" s="467">
        <v>215</v>
      </c>
      <c r="C1831" s="465">
        <v>7</v>
      </c>
      <c r="D1831" t="s" s="58">
        <v>1121</v>
      </c>
      <c r="E1831" s="468">
        <v>0.006941</v>
      </c>
      <c r="F1831" s="468">
        <v>0.018899</v>
      </c>
      <c r="G1831" s="468">
        <v>0.014562</v>
      </c>
      <c r="H1831" s="468">
        <v>0.005722</v>
      </c>
      <c r="I1831" s="468">
        <v>0.004436</v>
      </c>
      <c r="J1831" s="468">
        <v>0.003427</v>
      </c>
      <c r="K1831" s="469">
        <v>0.06483800000000001</v>
      </c>
      <c r="L1831" s="469">
        <v>0.01149</v>
      </c>
      <c r="M1831" s="463">
        <v>42.1755</v>
      </c>
      <c r="N1831" s="464">
        <f>4*K1831/J1831</f>
        <v>75.6790195506274</v>
      </c>
      <c r="O1831" s="464">
        <f>4*L1831/I1831</f>
        <v>10.3606853020739</v>
      </c>
      <c r="P1831" s="462">
        <f>N1831*E1831</f>
        <v>0.525288074700905</v>
      </c>
      <c r="Q1831" s="462">
        <f>O1831*E1831</f>
        <v>0.07191351668169491</v>
      </c>
    </row>
    <row r="1832" ht="18.65" customHeight="1">
      <c r="A1832" t="s" s="467">
        <v>3485</v>
      </c>
      <c r="B1832" t="s" s="467">
        <v>215</v>
      </c>
      <c r="C1832" s="465">
        <v>8</v>
      </c>
      <c r="D1832" t="s" s="58">
        <v>1121</v>
      </c>
      <c r="E1832" s="468">
        <v>0.011378</v>
      </c>
      <c r="F1832" s="468">
        <v>0.018664</v>
      </c>
      <c r="G1832" s="468">
        <v>0.014991</v>
      </c>
      <c r="H1832" s="468">
        <v>0.002253</v>
      </c>
      <c r="I1832" s="468">
        <v>0.006024</v>
      </c>
      <c r="J1832" s="468">
        <v>2.5e-05</v>
      </c>
      <c r="K1832" s="469">
        <v>0.000847</v>
      </c>
      <c r="L1832" s="469">
        <v>5e-06</v>
      </c>
      <c r="M1832" s="463">
        <v>38.9495</v>
      </c>
      <c r="N1832" s="464">
        <f>4*K1832/J1832</f>
        <v>135.52</v>
      </c>
      <c r="O1832" s="464">
        <f>4*L1832/I1832</f>
        <v>0.00332005312084993</v>
      </c>
      <c r="P1832" s="462">
        <f>N1832*E1832</f>
        <v>1.54194656</v>
      </c>
      <c r="Q1832" s="462">
        <f>O1832*E1832</f>
        <v>3.77755644090305e-05</v>
      </c>
    </row>
    <row r="1833" ht="18.65" customHeight="1">
      <c r="A1833" t="s" s="467">
        <v>3485</v>
      </c>
      <c r="B1833" t="s" s="467">
        <v>215</v>
      </c>
      <c r="C1833" s="465">
        <v>9</v>
      </c>
      <c r="D1833" t="s" s="58">
        <v>1121</v>
      </c>
      <c r="E1833" s="468">
        <v>0.007104</v>
      </c>
      <c r="F1833" s="468">
        <v>0.021385</v>
      </c>
      <c r="G1833" s="468">
        <v>0.013597</v>
      </c>
      <c r="H1833" s="468">
        <v>0.007258</v>
      </c>
      <c r="I1833" s="468">
        <v>0.009466</v>
      </c>
      <c r="J1833" s="468">
        <v>0.000313</v>
      </c>
      <c r="K1833" s="469">
        <v>0.014347</v>
      </c>
      <c r="L1833" s="469">
        <v>5e-06</v>
      </c>
      <c r="M1833" s="463">
        <v>47.2013</v>
      </c>
      <c r="N1833" s="464">
        <f>4*K1833/J1833</f>
        <v>183.348242811502</v>
      </c>
      <c r="O1833" s="464">
        <f>4*L1833/I1833</f>
        <v>0.0021128248468202</v>
      </c>
      <c r="P1833" s="462">
        <f>N1833*E1833</f>
        <v>1.30250591693291</v>
      </c>
      <c r="Q1833" s="462">
        <f>O1833*E1833</f>
        <v>1.50095077118107e-05</v>
      </c>
    </row>
    <row r="1834" ht="18.65" customHeight="1">
      <c r="A1834" t="s" s="467">
        <v>3485</v>
      </c>
      <c r="B1834" t="s" s="467">
        <v>215</v>
      </c>
      <c r="C1834" s="465">
        <v>10</v>
      </c>
      <c r="D1834" t="s" s="58">
        <v>1121</v>
      </c>
      <c r="E1834" s="468">
        <v>0.006511</v>
      </c>
      <c r="F1834" s="468">
        <v>0.017843</v>
      </c>
      <c r="G1834" s="468">
        <v>0.01456</v>
      </c>
      <c r="H1834" s="468">
        <v>0.005421</v>
      </c>
      <c r="I1834" s="468">
        <v>0.003736</v>
      </c>
      <c r="J1834" s="468">
        <v>0.003325</v>
      </c>
      <c r="K1834" s="469">
        <v>0.027613</v>
      </c>
      <c r="L1834" s="469">
        <v>0.041289</v>
      </c>
      <c r="M1834" s="463">
        <v>28.1727</v>
      </c>
      <c r="N1834" s="464">
        <f>4*K1834/J1834</f>
        <v>33.2186466165414</v>
      </c>
      <c r="O1834" s="464">
        <f>4*L1834/I1834</f>
        <v>44.2066381156317</v>
      </c>
      <c r="P1834" s="462">
        <f>N1834*E1834</f>
        <v>0.216286608120301</v>
      </c>
      <c r="Q1834" s="462">
        <f>O1834*E1834</f>
        <v>0.287829420770878</v>
      </c>
    </row>
    <row r="1835" ht="18.65" customHeight="1">
      <c r="A1835" t="s" s="467">
        <v>3485</v>
      </c>
      <c r="B1835" t="s" s="467">
        <v>215</v>
      </c>
      <c r="C1835" s="465">
        <v>11</v>
      </c>
      <c r="D1835" t="s" s="58">
        <v>1121</v>
      </c>
      <c r="E1835" s="468">
        <v>0.006781</v>
      </c>
      <c r="F1835" s="468">
        <v>0.01747</v>
      </c>
      <c r="G1835" s="468">
        <v>0.016116</v>
      </c>
      <c r="H1835" s="468">
        <v>0.006204</v>
      </c>
      <c r="I1835" s="468">
        <v>0.006674</v>
      </c>
      <c r="J1835" s="468">
        <v>0.000486</v>
      </c>
      <c r="K1835" s="469">
        <v>0.013124</v>
      </c>
      <c r="L1835" s="469">
        <v>5e-06</v>
      </c>
      <c r="M1835" s="463">
        <v>75.48050000000001</v>
      </c>
      <c r="N1835" s="464">
        <f>4*K1835/J1835</f>
        <v>108.016460905350</v>
      </c>
      <c r="O1835" s="464">
        <f>4*L1835/I1835</f>
        <v>0.00299670362601139</v>
      </c>
      <c r="P1835" s="462">
        <f>N1835*E1835</f>
        <v>0.732459621399178</v>
      </c>
      <c r="Q1835" s="462">
        <f>O1835*E1835</f>
        <v>2.03206472879832e-05</v>
      </c>
    </row>
    <row r="1836" ht="18.65" customHeight="1">
      <c r="A1836" t="s" s="467">
        <v>3485</v>
      </c>
      <c r="B1836" t="s" s="467">
        <v>215</v>
      </c>
      <c r="C1836" s="465">
        <v>12</v>
      </c>
      <c r="D1836" t="s" s="58">
        <v>1121</v>
      </c>
      <c r="E1836" s="468">
        <v>0.008240000000000001</v>
      </c>
      <c r="F1836" s="468">
        <v>0.018313</v>
      </c>
      <c r="G1836" s="468">
        <v>0.014574</v>
      </c>
      <c r="H1836" s="468">
        <v>0.005114</v>
      </c>
      <c r="I1836" s="468">
        <v>0.004736</v>
      </c>
      <c r="J1836" s="468">
        <v>0.002718</v>
      </c>
      <c r="K1836" s="469">
        <v>0.06199</v>
      </c>
      <c r="L1836" s="469">
        <v>0.016073</v>
      </c>
      <c r="M1836" s="463">
        <v>34.7463</v>
      </c>
      <c r="N1836" s="464">
        <f>4*K1836/J1836</f>
        <v>91.22884473877851</v>
      </c>
      <c r="O1836" s="464">
        <f>4*L1836/I1836</f>
        <v>13.5751689189189</v>
      </c>
      <c r="P1836" s="462">
        <f>N1836*E1836</f>
        <v>0.751725680647535</v>
      </c>
      <c r="Q1836" s="462">
        <f>O1836*E1836</f>
        <v>0.111859391891892</v>
      </c>
    </row>
    <row r="1837" ht="18.65" customHeight="1">
      <c r="A1837" t="s" s="467">
        <v>3485</v>
      </c>
      <c r="B1837" t="s" s="467">
        <v>215</v>
      </c>
      <c r="C1837" s="465">
        <v>13</v>
      </c>
      <c r="D1837" t="s" s="58">
        <v>1121</v>
      </c>
      <c r="E1837" s="468">
        <v>0.007354</v>
      </c>
      <c r="F1837" s="468">
        <v>0.017237</v>
      </c>
      <c r="G1837" s="468">
        <v>0.015688</v>
      </c>
      <c r="H1837" s="468">
        <v>0.004314</v>
      </c>
      <c r="I1837" s="468">
        <v>0.005761</v>
      </c>
      <c r="J1837" s="468">
        <v>0.001332</v>
      </c>
      <c r="K1837" s="469">
        <v>0.031364</v>
      </c>
      <c r="L1837" s="469">
        <v>5e-06</v>
      </c>
      <c r="M1837" s="463">
        <v>72.1331</v>
      </c>
      <c r="N1837" s="464">
        <f>4*K1837/J1837</f>
        <v>94.18618618618621</v>
      </c>
      <c r="O1837" s="464">
        <f>4*L1837/I1837</f>
        <v>0.00347161951050165</v>
      </c>
      <c r="P1837" s="462">
        <f>N1837*E1837</f>
        <v>0.692645213213213</v>
      </c>
      <c r="Q1837" s="462">
        <f>O1837*E1837</f>
        <v>2.55302898802291e-05</v>
      </c>
    </row>
    <row r="1838" ht="18.65" customHeight="1">
      <c r="A1838" t="s" s="467">
        <v>3485</v>
      </c>
      <c r="B1838" t="s" s="467">
        <v>215</v>
      </c>
      <c r="C1838" s="465">
        <v>14</v>
      </c>
      <c r="D1838" t="s" s="58">
        <v>1121</v>
      </c>
      <c r="E1838" s="468">
        <v>0.008037000000000001</v>
      </c>
      <c r="F1838" s="468">
        <v>0.020215</v>
      </c>
      <c r="G1838" s="468">
        <v>0.015462</v>
      </c>
      <c r="H1838" s="468">
        <v>0.006465</v>
      </c>
      <c r="I1838" s="468">
        <v>0.010147</v>
      </c>
      <c r="J1838" s="468">
        <v>0.001552</v>
      </c>
      <c r="K1838" s="469">
        <v>0.047836</v>
      </c>
      <c r="L1838" s="469">
        <v>5e-06</v>
      </c>
      <c r="M1838" s="463">
        <v>32.6083</v>
      </c>
      <c r="N1838" s="464">
        <f>4*K1838/J1838</f>
        <v>123.288659793814</v>
      </c>
      <c r="O1838" s="464">
        <f>4*L1838/I1838</f>
        <v>0.00197102591899083</v>
      </c>
      <c r="P1838" s="462">
        <f>N1838*E1838</f>
        <v>0.990870958762883</v>
      </c>
      <c r="Q1838" s="462">
        <f>O1838*E1838</f>
        <v>1.58411353109293e-05</v>
      </c>
    </row>
    <row r="1839" ht="18.65" customHeight="1">
      <c r="A1839" t="s" s="467">
        <v>3485</v>
      </c>
      <c r="B1839" t="s" s="467">
        <v>215</v>
      </c>
      <c r="C1839" t="s" s="459">
        <v>3114</v>
      </c>
      <c r="D1839" t="s" s="58">
        <v>1122</v>
      </c>
      <c r="E1839" s="468">
        <v>0.00429</v>
      </c>
      <c r="F1839" s="468">
        <v>0.022522</v>
      </c>
      <c r="G1839" s="468">
        <v>0.013718</v>
      </c>
      <c r="H1839" s="468">
        <v>0.006421</v>
      </c>
      <c r="I1839" s="468">
        <v>0.002934</v>
      </c>
      <c r="J1839" s="468">
        <v>5e-06</v>
      </c>
      <c r="K1839" s="469">
        <v>0</v>
      </c>
      <c r="L1839" s="469">
        <v>0</v>
      </c>
      <c r="M1839" s="463">
        <v>0</v>
      </c>
      <c r="N1839" s="464">
        <f>4*K1839/J1839</f>
        <v>0</v>
      </c>
      <c r="O1839" s="464">
        <f>4*L1839/I1839</f>
        <v>0</v>
      </c>
      <c r="P1839" s="462">
        <f>N1839*E1839</f>
        <v>0</v>
      </c>
      <c r="Q1839" s="462">
        <f>O1839*E1839</f>
        <v>0</v>
      </c>
    </row>
    <row r="1840" ht="18.65" customHeight="1">
      <c r="A1840" t="s" s="467">
        <v>3485</v>
      </c>
      <c r="B1840" t="s" s="467">
        <v>215</v>
      </c>
      <c r="C1840" t="s" s="459">
        <v>167</v>
      </c>
      <c r="D1840" t="s" s="58">
        <v>1122</v>
      </c>
      <c r="E1840" s="468">
        <v>0.003466</v>
      </c>
      <c r="F1840" s="468">
        <v>0.020839</v>
      </c>
      <c r="G1840" s="468">
        <v>0.011713</v>
      </c>
      <c r="H1840" s="468">
        <v>0.010653</v>
      </c>
      <c r="I1840" s="468">
        <v>0.003831</v>
      </c>
      <c r="J1840" s="468">
        <v>0.000394</v>
      </c>
      <c r="K1840" s="469">
        <v>0</v>
      </c>
      <c r="L1840" s="469">
        <v>0</v>
      </c>
      <c r="M1840" s="463">
        <v>0</v>
      </c>
      <c r="N1840" s="464">
        <f>4*K1840/J1840</f>
        <v>0</v>
      </c>
      <c r="O1840" s="464">
        <f>4*L1840/I1840</f>
        <v>0</v>
      </c>
      <c r="P1840" s="462">
        <f>N1840*E1840</f>
        <v>0</v>
      </c>
      <c r="Q1840" s="462">
        <f>O1840*E1840</f>
        <v>0</v>
      </c>
    </row>
    <row r="1841" ht="18.65" customHeight="1">
      <c r="A1841" t="s" s="467">
        <v>3485</v>
      </c>
      <c r="B1841" t="s" s="467">
        <v>215</v>
      </c>
      <c r="C1841" t="s" s="459">
        <v>3115</v>
      </c>
      <c r="D1841" t="s" s="58">
        <v>1121</v>
      </c>
      <c r="E1841" s="468">
        <v>0.006657</v>
      </c>
      <c r="F1841" s="468">
        <v>0.019071</v>
      </c>
      <c r="G1841" s="468">
        <v>0.016711</v>
      </c>
      <c r="H1841" s="468">
        <v>0.008728</v>
      </c>
      <c r="I1841" s="468">
        <v>0.008097999999999999</v>
      </c>
      <c r="J1841" s="468">
        <v>0.001114</v>
      </c>
      <c r="K1841" s="469">
        <v>0.027866</v>
      </c>
      <c r="L1841" s="469">
        <v>5e-06</v>
      </c>
      <c r="M1841" s="463">
        <v>29.876</v>
      </c>
      <c r="N1841" s="464">
        <f>4*K1841/J1841</f>
        <v>100.057450628366</v>
      </c>
      <c r="O1841" s="464">
        <f>4*L1841/I1841</f>
        <v>0.00246974561620153</v>
      </c>
      <c r="P1841" s="462">
        <f>N1841*E1841</f>
        <v>0.666082448833032</v>
      </c>
      <c r="Q1841" s="462">
        <f>O1841*E1841</f>
        <v>1.64410965670536e-05</v>
      </c>
    </row>
    <row r="1842" ht="18.65" customHeight="1">
      <c r="A1842" t="s" s="467">
        <v>3485</v>
      </c>
      <c r="B1842" t="s" s="467">
        <v>215</v>
      </c>
      <c r="C1842" s="465">
        <v>16</v>
      </c>
      <c r="D1842" t="s" s="58">
        <v>1121</v>
      </c>
      <c r="E1842" s="468">
        <v>0.010265</v>
      </c>
      <c r="F1842" s="468">
        <v>0.021539</v>
      </c>
      <c r="G1842" s="468">
        <v>0.013286</v>
      </c>
      <c r="H1842" s="468">
        <v>0.005514</v>
      </c>
      <c r="I1842" s="468">
        <v>0.009094</v>
      </c>
      <c r="J1842" s="468">
        <v>0.001105</v>
      </c>
      <c r="K1842" s="469">
        <v>0.046814</v>
      </c>
      <c r="L1842" s="469">
        <v>5e-06</v>
      </c>
      <c r="M1842" s="463">
        <v>43.3474</v>
      </c>
      <c r="N1842" s="464">
        <f>4*K1842/J1842</f>
        <v>169.462443438914</v>
      </c>
      <c r="O1842" s="464">
        <f>4*L1842/I1842</f>
        <v>0.00219925225423356</v>
      </c>
      <c r="P1842" s="462">
        <f>N1842*E1842</f>
        <v>1.73953198190045</v>
      </c>
      <c r="Q1842" s="462">
        <f>O1842*E1842</f>
        <v>2.25753243897075e-05</v>
      </c>
    </row>
    <row r="1843" ht="18.65" customHeight="1">
      <c r="A1843" t="s" s="467">
        <v>3485</v>
      </c>
      <c r="B1843" t="s" s="467">
        <v>215</v>
      </c>
      <c r="C1843" s="465">
        <v>17</v>
      </c>
      <c r="D1843" t="s" s="58">
        <v>1121</v>
      </c>
      <c r="E1843" s="468">
        <v>0.0057</v>
      </c>
      <c r="F1843" s="468">
        <v>0.018194</v>
      </c>
      <c r="G1843" s="468">
        <v>0.014436</v>
      </c>
      <c r="H1843" s="468">
        <v>0.006868</v>
      </c>
      <c r="I1843" s="468">
        <v>0.004663</v>
      </c>
      <c r="J1843" s="468">
        <v>0.001392</v>
      </c>
      <c r="K1843" s="469">
        <v>0.02458</v>
      </c>
      <c r="L1843" s="469">
        <v>5e-06</v>
      </c>
      <c r="M1843" s="463">
        <v>33.9867</v>
      </c>
      <c r="N1843" s="464">
        <f>4*K1843/J1843</f>
        <v>70.632183908046</v>
      </c>
      <c r="O1843" s="464">
        <f>4*L1843/I1843</f>
        <v>0.00428908428050611</v>
      </c>
      <c r="P1843" s="462">
        <f>N1843*E1843</f>
        <v>0.402603448275862</v>
      </c>
      <c r="Q1843" s="462">
        <f>O1843*E1843</f>
        <v>2.44477803988848e-05</v>
      </c>
    </row>
    <row r="1844" ht="18.65" customHeight="1">
      <c r="A1844" t="s" s="467">
        <v>3485</v>
      </c>
      <c r="B1844" t="s" s="467">
        <v>215</v>
      </c>
      <c r="C1844" s="465">
        <v>18</v>
      </c>
      <c r="D1844" t="s" s="58">
        <v>1121</v>
      </c>
      <c r="E1844" s="468">
        <v>0.006168</v>
      </c>
      <c r="F1844" s="468">
        <v>0.01827</v>
      </c>
      <c r="G1844" s="468">
        <v>0.014653</v>
      </c>
      <c r="H1844" s="468">
        <v>0.006043</v>
      </c>
      <c r="I1844" s="468">
        <v>0.005844</v>
      </c>
      <c r="J1844" s="468">
        <v>0.00063</v>
      </c>
      <c r="K1844" s="469">
        <v>0.018286</v>
      </c>
      <c r="L1844" s="469">
        <v>5e-06</v>
      </c>
      <c r="M1844" s="463">
        <v>56.6208</v>
      </c>
      <c r="N1844" s="464">
        <f>4*K1844/J1844</f>
        <v>116.101587301587</v>
      </c>
      <c r="O1844" s="464">
        <f>4*L1844/I1844</f>
        <v>0.00342231348391513</v>
      </c>
      <c r="P1844" s="462">
        <f>N1844*E1844</f>
        <v>0.716114590476189</v>
      </c>
      <c r="Q1844" s="462">
        <f>O1844*E1844</f>
        <v>2.11088295687885e-05</v>
      </c>
    </row>
    <row r="1845" ht="18.65" customHeight="1">
      <c r="A1845" t="s" s="467">
        <v>3485</v>
      </c>
      <c r="B1845" t="s" s="467">
        <v>215</v>
      </c>
      <c r="C1845" s="465">
        <v>19</v>
      </c>
      <c r="D1845" t="s" s="58">
        <v>1121</v>
      </c>
      <c r="E1845" s="468">
        <v>0.006978</v>
      </c>
      <c r="F1845" s="468">
        <v>0.017608</v>
      </c>
      <c r="G1845" s="468">
        <v>0.014801</v>
      </c>
      <c r="H1845" s="468">
        <v>0.005185</v>
      </c>
      <c r="I1845" s="468">
        <v>0.004617</v>
      </c>
      <c r="J1845" s="468">
        <v>0.000227</v>
      </c>
      <c r="K1845" s="469">
        <v>0.004545</v>
      </c>
      <c r="L1845" s="469">
        <v>5e-06</v>
      </c>
      <c r="M1845" s="463">
        <v>106.6848</v>
      </c>
      <c r="N1845" s="464">
        <f>4*K1845/J1845</f>
        <v>80.0881057268722</v>
      </c>
      <c r="O1845" s="464">
        <f>4*L1845/I1845</f>
        <v>0.00433181719731427</v>
      </c>
      <c r="P1845" s="462">
        <f>N1845*E1845</f>
        <v>0.558854801762114</v>
      </c>
      <c r="Q1845" s="462">
        <f>O1845*E1845</f>
        <v>3.0227420402859e-05</v>
      </c>
    </row>
    <row r="1846" ht="18.65" customHeight="1">
      <c r="A1846" t="s" s="467">
        <v>3485</v>
      </c>
      <c r="B1846" t="s" s="467">
        <v>215</v>
      </c>
      <c r="C1846" s="465">
        <v>20</v>
      </c>
      <c r="D1846" t="s" s="58">
        <v>1121</v>
      </c>
      <c r="E1846" s="468">
        <v>0.006192</v>
      </c>
      <c r="F1846" s="468">
        <v>0.019107</v>
      </c>
      <c r="G1846" s="468">
        <v>0.014128</v>
      </c>
      <c r="H1846" s="468">
        <v>0.005349</v>
      </c>
      <c r="I1846" s="468">
        <v>0.004672</v>
      </c>
      <c r="J1846" s="468">
        <v>7e-06</v>
      </c>
      <c r="K1846" s="469">
        <v>0.000101</v>
      </c>
      <c r="L1846" s="469">
        <v>5e-06</v>
      </c>
      <c r="M1846" s="463">
        <v>40.2292</v>
      </c>
      <c r="N1846" s="464">
        <f>4*K1846/J1846</f>
        <v>57.7142857142857</v>
      </c>
      <c r="O1846" s="464">
        <f>4*L1846/I1846</f>
        <v>0.00428082191780822</v>
      </c>
      <c r="P1846" s="462">
        <f>N1846*E1846</f>
        <v>0.357366857142857</v>
      </c>
      <c r="Q1846" s="462">
        <f>O1846*E1846</f>
        <v>2.65068493150685e-05</v>
      </c>
    </row>
    <row r="1847" ht="18.65" customHeight="1">
      <c r="A1847" t="s" s="467">
        <v>3485</v>
      </c>
      <c r="B1847" t="s" s="467">
        <v>215</v>
      </c>
      <c r="C1847" s="465">
        <v>21</v>
      </c>
      <c r="D1847" t="s" s="58">
        <v>1122</v>
      </c>
      <c r="E1847" s="468">
        <v>0.003228</v>
      </c>
      <c r="F1847" s="468">
        <v>0.020167</v>
      </c>
      <c r="G1847" s="468">
        <v>0.015446</v>
      </c>
      <c r="H1847" s="468">
        <v>0.0065</v>
      </c>
      <c r="I1847" s="468">
        <v>5e-06</v>
      </c>
      <c r="J1847" s="468">
        <v>5e-06</v>
      </c>
      <c r="K1847" s="469">
        <v>0</v>
      </c>
      <c r="L1847" s="469">
        <v>0</v>
      </c>
      <c r="M1847" s="463">
        <v>0</v>
      </c>
      <c r="N1847" s="464">
        <f>4*K1847/J1847</f>
        <v>0</v>
      </c>
      <c r="O1847" s="464">
        <f>4*L1847/I1847</f>
        <v>0</v>
      </c>
      <c r="P1847" s="462">
        <f>N1847*E1847</f>
        <v>0</v>
      </c>
      <c r="Q1847" s="462">
        <f>O1847*E1847</f>
        <v>0</v>
      </c>
    </row>
    <row r="1848" ht="18.65" customHeight="1">
      <c r="A1848" t="s" s="467">
        <v>3485</v>
      </c>
      <c r="B1848" t="s" s="467">
        <v>215</v>
      </c>
      <c r="C1848" t="s" s="459">
        <v>216</v>
      </c>
      <c r="D1848" t="s" s="58">
        <v>1121</v>
      </c>
      <c r="E1848" s="468">
        <v>0.006976</v>
      </c>
      <c r="F1848" s="468">
        <v>0.018518</v>
      </c>
      <c r="G1848" s="468">
        <v>0.015009</v>
      </c>
      <c r="H1848" s="468">
        <v>0.005967</v>
      </c>
      <c r="I1848" s="468">
        <v>0.006023</v>
      </c>
      <c r="J1848" s="468">
        <v>0.001224</v>
      </c>
      <c r="K1848" s="469">
        <v>0.032269</v>
      </c>
      <c r="L1848" s="469">
        <v>5e-06</v>
      </c>
      <c r="M1848" s="463">
        <v>866.9439</v>
      </c>
      <c r="N1848" s="464">
        <f>4*K1848/J1848</f>
        <v>105.454248366013</v>
      </c>
      <c r="O1848" s="464">
        <f>4*L1848/I1848</f>
        <v>0.0033206043499917</v>
      </c>
      <c r="P1848" s="462">
        <f>N1848*E1848</f>
        <v>0.735648836601307</v>
      </c>
      <c r="Q1848" s="462">
        <f>O1848*E1848</f>
        <v>2.31645359455421e-05</v>
      </c>
    </row>
    <row r="1849" ht="18.65" customHeight="1">
      <c r="A1849" t="s" s="467">
        <v>3485</v>
      </c>
      <c r="B1849" t="s" s="467">
        <v>232</v>
      </c>
      <c r="C1849" s="465">
        <v>1</v>
      </c>
      <c r="D1849" t="s" s="58">
        <v>1121</v>
      </c>
      <c r="E1849" s="468">
        <v>0.006049</v>
      </c>
      <c r="F1849" s="468">
        <v>0.01594</v>
      </c>
      <c r="G1849" s="468">
        <v>0.011285</v>
      </c>
      <c r="H1849" s="468">
        <v>0.004656</v>
      </c>
      <c r="I1849" s="468">
        <v>0.007424</v>
      </c>
      <c r="J1849" s="468">
        <v>0.003024</v>
      </c>
      <c r="K1849" s="469">
        <v>0.066885</v>
      </c>
      <c r="L1849" s="469">
        <v>0.015481</v>
      </c>
      <c r="M1849" s="463">
        <v>17.9316</v>
      </c>
      <c r="N1849" s="464">
        <f>4*K1849/J1849</f>
        <v>88.4722222222222</v>
      </c>
      <c r="O1849" s="464">
        <f>4*L1849/I1849</f>
        <v>8.34105603448276</v>
      </c>
      <c r="P1849" s="462">
        <f>N1849*E1849</f>
        <v>0.535168472222222</v>
      </c>
      <c r="Q1849" s="462">
        <f>O1849*E1849</f>
        <v>0.0504550479525862</v>
      </c>
    </row>
    <row r="1850" ht="18.65" customHeight="1">
      <c r="A1850" t="s" s="467">
        <v>3485</v>
      </c>
      <c r="B1850" t="s" s="467">
        <v>232</v>
      </c>
      <c r="C1850" t="s" s="459">
        <v>180</v>
      </c>
      <c r="D1850" t="s" s="58">
        <v>1122</v>
      </c>
      <c r="E1850" s="468">
        <v>0.003513</v>
      </c>
      <c r="F1850" s="468">
        <v>0.009679</v>
      </c>
      <c r="G1850" s="468">
        <v>0.019668</v>
      </c>
      <c r="H1850" s="468">
        <v>0.004505</v>
      </c>
      <c r="I1850" s="468">
        <v>0.004196</v>
      </c>
      <c r="J1850" s="468">
        <v>0.000592</v>
      </c>
      <c r="K1850" s="469">
        <v>0</v>
      </c>
      <c r="L1850" s="469">
        <v>0</v>
      </c>
      <c r="M1850" s="463">
        <v>5.0955</v>
      </c>
      <c r="N1850" s="464">
        <f>4*K1850/J1850</f>
        <v>0</v>
      </c>
      <c r="O1850" s="464">
        <f>4*L1850/I1850</f>
        <v>0</v>
      </c>
      <c r="P1850" s="462">
        <f>N1850*E1850</f>
        <v>0</v>
      </c>
      <c r="Q1850" s="462">
        <f>O1850*E1850</f>
        <v>0</v>
      </c>
    </row>
    <row r="1851" ht="18.65" customHeight="1">
      <c r="A1851" t="s" s="467">
        <v>3485</v>
      </c>
      <c r="B1851" t="s" s="467">
        <v>232</v>
      </c>
      <c r="C1851" t="s" s="459">
        <v>150</v>
      </c>
      <c r="D1851" t="s" s="58">
        <v>1122</v>
      </c>
      <c r="E1851" s="468">
        <v>0.009464</v>
      </c>
      <c r="F1851" s="468">
        <v>0.017444</v>
      </c>
      <c r="G1851" s="468">
        <v>0.013419</v>
      </c>
      <c r="H1851" s="468">
        <v>5e-06</v>
      </c>
      <c r="I1851" s="468">
        <v>0.00481</v>
      </c>
      <c r="J1851" s="468">
        <v>0.004998</v>
      </c>
      <c r="K1851" s="469">
        <v>0</v>
      </c>
      <c r="L1851" s="469">
        <v>0</v>
      </c>
      <c r="M1851" s="463">
        <v>0.0371</v>
      </c>
      <c r="N1851" s="464">
        <f>4*K1851/J1851</f>
        <v>0</v>
      </c>
      <c r="O1851" s="464">
        <f>4*L1851/I1851</f>
        <v>0</v>
      </c>
      <c r="P1851" s="462">
        <f>N1851*E1851</f>
        <v>0</v>
      </c>
      <c r="Q1851" s="462">
        <f>O1851*E1851</f>
        <v>0</v>
      </c>
    </row>
    <row r="1852" ht="18.65" customHeight="1">
      <c r="A1852" t="s" s="467">
        <v>3485</v>
      </c>
      <c r="B1852" t="s" s="467">
        <v>232</v>
      </c>
      <c r="C1852" t="s" s="459">
        <v>182</v>
      </c>
      <c r="D1852" t="s" s="58">
        <v>1122</v>
      </c>
      <c r="E1852" s="468">
        <v>0.001107</v>
      </c>
      <c r="F1852" s="468">
        <v>0.017556</v>
      </c>
      <c r="G1852" s="468">
        <v>0.012966</v>
      </c>
      <c r="H1852" s="468">
        <v>0.016162</v>
      </c>
      <c r="I1852" s="468">
        <v>0.002123</v>
      </c>
      <c r="J1852" s="468">
        <v>5e-06</v>
      </c>
      <c r="K1852" s="469">
        <v>0</v>
      </c>
      <c r="L1852" s="469">
        <v>0</v>
      </c>
      <c r="M1852" s="463">
        <v>2.2359</v>
      </c>
      <c r="N1852" s="464">
        <f>4*K1852/J1852</f>
        <v>0</v>
      </c>
      <c r="O1852" s="464">
        <f>4*L1852/I1852</f>
        <v>0</v>
      </c>
      <c r="P1852" s="462">
        <f>N1852*E1852</f>
        <v>0</v>
      </c>
      <c r="Q1852" s="462">
        <f>O1852*E1852</f>
        <v>0</v>
      </c>
    </row>
    <row r="1853" ht="18.65" customHeight="1">
      <c r="A1853" t="s" s="467">
        <v>3485</v>
      </c>
      <c r="B1853" t="s" s="467">
        <v>232</v>
      </c>
      <c r="C1853" s="465">
        <v>3</v>
      </c>
      <c r="D1853" t="s" s="58">
        <v>1122</v>
      </c>
      <c r="E1853" s="468">
        <v>0.003905</v>
      </c>
      <c r="F1853" s="468">
        <v>0.015803</v>
      </c>
      <c r="G1853" s="468">
        <v>0.013723</v>
      </c>
      <c r="H1853" s="468">
        <v>0.007828999999999999</v>
      </c>
      <c r="I1853" s="468">
        <v>0.010025</v>
      </c>
      <c r="J1853" s="468">
        <v>0.007389</v>
      </c>
      <c r="K1853" s="469">
        <v>0</v>
      </c>
      <c r="L1853" s="469">
        <v>0</v>
      </c>
      <c r="M1853" s="463">
        <v>6.9642</v>
      </c>
      <c r="N1853" s="464">
        <f>4*K1853/J1853</f>
        <v>0</v>
      </c>
      <c r="O1853" s="464">
        <f>4*L1853/I1853</f>
        <v>0</v>
      </c>
      <c r="P1853" s="462">
        <f>N1853*E1853</f>
        <v>0</v>
      </c>
      <c r="Q1853" s="462">
        <f>O1853*E1853</f>
        <v>0</v>
      </c>
    </row>
    <row r="1854" ht="18.65" customHeight="1">
      <c r="A1854" t="s" s="467">
        <v>3485</v>
      </c>
      <c r="B1854" t="s" s="467">
        <v>232</v>
      </c>
      <c r="C1854" s="465">
        <v>4</v>
      </c>
      <c r="D1854" t="s" s="58">
        <v>1122</v>
      </c>
      <c r="E1854" s="468">
        <v>0.003142</v>
      </c>
      <c r="F1854" s="468">
        <v>0.016173</v>
      </c>
      <c r="G1854" s="468">
        <v>0.012144</v>
      </c>
      <c r="H1854" s="468">
        <v>0.008578000000000001</v>
      </c>
      <c r="I1854" s="468">
        <v>0.010723</v>
      </c>
      <c r="J1854" s="468">
        <v>0.002542</v>
      </c>
      <c r="K1854" s="469">
        <v>0</v>
      </c>
      <c r="L1854" s="469">
        <v>0</v>
      </c>
      <c r="M1854" s="463">
        <v>6.7163</v>
      </c>
      <c r="N1854" s="464">
        <f>4*K1854/J1854</f>
        <v>0</v>
      </c>
      <c r="O1854" s="464">
        <f>4*L1854/I1854</f>
        <v>0</v>
      </c>
      <c r="P1854" s="462">
        <f>N1854*E1854</f>
        <v>0</v>
      </c>
      <c r="Q1854" s="462">
        <f>O1854*E1854</f>
        <v>0</v>
      </c>
    </row>
    <row r="1855" ht="18.65" customHeight="1">
      <c r="A1855" t="s" s="467">
        <v>3485</v>
      </c>
      <c r="B1855" t="s" s="467">
        <v>232</v>
      </c>
      <c r="C1855" s="465">
        <v>5</v>
      </c>
      <c r="D1855" t="s" s="58">
        <v>1122</v>
      </c>
      <c r="E1855" s="468">
        <v>0.004368</v>
      </c>
      <c r="F1855" s="468">
        <v>0.016886</v>
      </c>
      <c r="G1855" s="468">
        <v>0.0117</v>
      </c>
      <c r="H1855" s="468">
        <v>0.006427</v>
      </c>
      <c r="I1855" s="468">
        <v>0.008775</v>
      </c>
      <c r="J1855" s="468">
        <v>0.008702</v>
      </c>
      <c r="K1855" s="469">
        <v>0</v>
      </c>
      <c r="L1855" s="469">
        <v>0</v>
      </c>
      <c r="M1855" s="463">
        <v>1.5832</v>
      </c>
      <c r="N1855" s="464">
        <f>4*K1855/J1855</f>
        <v>0</v>
      </c>
      <c r="O1855" s="464">
        <f>4*L1855/I1855</f>
        <v>0</v>
      </c>
      <c r="P1855" s="462">
        <f>N1855*E1855</f>
        <v>0</v>
      </c>
      <c r="Q1855" s="462">
        <f>O1855*E1855</f>
        <v>0</v>
      </c>
    </row>
    <row r="1856" ht="18.65" customHeight="1">
      <c r="A1856" t="s" s="467">
        <v>3485</v>
      </c>
      <c r="B1856" t="s" s="467">
        <v>232</v>
      </c>
      <c r="C1856" s="465">
        <v>6</v>
      </c>
      <c r="D1856" t="s" s="58">
        <v>1121</v>
      </c>
      <c r="E1856" s="468">
        <v>0.008409</v>
      </c>
      <c r="F1856" s="468">
        <v>0.015348</v>
      </c>
      <c r="G1856" s="468">
        <v>0.013243</v>
      </c>
      <c r="H1856" s="468">
        <v>0.002503</v>
      </c>
      <c r="I1856" s="468">
        <v>0.00829</v>
      </c>
      <c r="J1856" s="468">
        <v>0.001323</v>
      </c>
      <c r="K1856" s="469">
        <v>0.05829</v>
      </c>
      <c r="L1856" s="469">
        <v>5e-06</v>
      </c>
      <c r="M1856" s="463">
        <v>24.5272</v>
      </c>
      <c r="N1856" s="464">
        <f>4*K1856/J1856</f>
        <v>176.235827664399</v>
      </c>
      <c r="O1856" s="464">
        <f>4*L1856/I1856</f>
        <v>0.00241254523522316</v>
      </c>
      <c r="P1856" s="462">
        <f>N1856*E1856</f>
        <v>1.48196707482993</v>
      </c>
      <c r="Q1856" s="462">
        <f>O1856*E1856</f>
        <v>2.02870928829916e-05</v>
      </c>
    </row>
    <row r="1857" ht="18.65" customHeight="1">
      <c r="A1857" t="s" s="467">
        <v>3485</v>
      </c>
      <c r="B1857" t="s" s="467">
        <v>232</v>
      </c>
      <c r="C1857" s="465">
        <v>7</v>
      </c>
      <c r="D1857" t="s" s="58">
        <v>1122</v>
      </c>
      <c r="E1857" s="468">
        <v>0.00364</v>
      </c>
      <c r="F1857" s="468">
        <v>0.015388</v>
      </c>
      <c r="G1857" s="468">
        <v>0.010776</v>
      </c>
      <c r="H1857" s="468">
        <v>0.006599</v>
      </c>
      <c r="I1857" s="468">
        <v>0.005822</v>
      </c>
      <c r="J1857" s="468">
        <v>0.007628</v>
      </c>
      <c r="K1857" s="469">
        <v>0</v>
      </c>
      <c r="L1857" s="469">
        <v>0</v>
      </c>
      <c r="M1857" s="463">
        <v>8.2012</v>
      </c>
      <c r="N1857" s="464">
        <f>4*K1857/J1857</f>
        <v>0</v>
      </c>
      <c r="O1857" s="464">
        <f>4*L1857/I1857</f>
        <v>0</v>
      </c>
      <c r="P1857" s="462">
        <f>N1857*E1857</f>
        <v>0</v>
      </c>
      <c r="Q1857" s="462">
        <f>O1857*E1857</f>
        <v>0</v>
      </c>
    </row>
    <row r="1858" ht="18.65" customHeight="1">
      <c r="A1858" t="s" s="467">
        <v>3485</v>
      </c>
      <c r="B1858" t="s" s="467">
        <v>232</v>
      </c>
      <c r="C1858" s="465">
        <v>8</v>
      </c>
      <c r="D1858" t="s" s="58">
        <v>1121</v>
      </c>
      <c r="E1858" s="468">
        <v>0.005693</v>
      </c>
      <c r="F1858" s="468">
        <v>0.015614</v>
      </c>
      <c r="G1858" s="468">
        <v>0.011915</v>
      </c>
      <c r="H1858" s="468">
        <v>0.00541</v>
      </c>
      <c r="I1858" s="468">
        <v>0.009195</v>
      </c>
      <c r="J1858" s="468">
        <v>0.00023</v>
      </c>
      <c r="K1858" s="469">
        <v>0.010195</v>
      </c>
      <c r="L1858" s="469">
        <v>5e-06</v>
      </c>
      <c r="M1858" s="463">
        <v>27.9672</v>
      </c>
      <c r="N1858" s="464">
        <f>4*K1858/J1858</f>
        <v>177.304347826087</v>
      </c>
      <c r="O1858" s="464">
        <f>4*L1858/I1858</f>
        <v>0.00217509516041327</v>
      </c>
      <c r="P1858" s="462">
        <f>N1858*E1858</f>
        <v>1.00939365217391</v>
      </c>
      <c r="Q1858" s="462">
        <f>O1858*E1858</f>
        <v>1.23828167482327e-05</v>
      </c>
    </row>
    <row r="1859" ht="18.65" customHeight="1">
      <c r="A1859" t="s" s="467">
        <v>3485</v>
      </c>
      <c r="B1859" t="s" s="467">
        <v>232</v>
      </c>
      <c r="C1859" s="465">
        <v>9</v>
      </c>
      <c r="D1859" t="s" s="58">
        <v>1122</v>
      </c>
      <c r="E1859" s="468">
        <v>0.003629</v>
      </c>
      <c r="F1859" s="468">
        <v>0.016826</v>
      </c>
      <c r="G1859" s="468">
        <v>0.012051</v>
      </c>
      <c r="H1859" s="468">
        <v>0.007839</v>
      </c>
      <c r="I1859" s="468">
        <v>0.014825</v>
      </c>
      <c r="J1859" s="468">
        <v>0.001608</v>
      </c>
      <c r="K1859" s="469">
        <v>0</v>
      </c>
      <c r="L1859" s="469">
        <v>0</v>
      </c>
      <c r="M1859" s="463">
        <v>7.9134</v>
      </c>
      <c r="N1859" s="464">
        <f>4*K1859/J1859</f>
        <v>0</v>
      </c>
      <c r="O1859" s="464">
        <f>4*L1859/I1859</f>
        <v>0</v>
      </c>
      <c r="P1859" s="462">
        <f>N1859*E1859</f>
        <v>0</v>
      </c>
      <c r="Q1859" s="462">
        <f>O1859*E1859</f>
        <v>0</v>
      </c>
    </row>
    <row r="1860" ht="18.65" customHeight="1">
      <c r="A1860" t="s" s="467">
        <v>3485</v>
      </c>
      <c r="B1860" t="s" s="467">
        <v>232</v>
      </c>
      <c r="C1860" s="465">
        <v>10</v>
      </c>
      <c r="D1860" t="s" s="58">
        <v>1121</v>
      </c>
      <c r="E1860" s="468">
        <v>0.005991</v>
      </c>
      <c r="F1860" s="468">
        <v>0.017626</v>
      </c>
      <c r="G1860" s="468">
        <v>0.009937</v>
      </c>
      <c r="H1860" s="468">
        <v>0.005082</v>
      </c>
      <c r="I1860" s="468">
        <v>0.007117</v>
      </c>
      <c r="J1860" s="468">
        <v>0.003321</v>
      </c>
      <c r="K1860" s="469">
        <v>0.077559</v>
      </c>
      <c r="L1860" s="469">
        <v>5e-06</v>
      </c>
      <c r="M1860" s="463">
        <v>16.438</v>
      </c>
      <c r="N1860" s="464">
        <f>4*K1860/J1860</f>
        <v>93.41644083107499</v>
      </c>
      <c r="O1860" s="464">
        <f>4*L1860/I1860</f>
        <v>0.00281017282562878</v>
      </c>
      <c r="P1860" s="462">
        <f>N1860*E1860</f>
        <v>0.55965789701897</v>
      </c>
      <c r="Q1860" s="462">
        <f>O1860*E1860</f>
        <v>1.6835745398342e-05</v>
      </c>
    </row>
    <row r="1861" ht="18.65" customHeight="1">
      <c r="A1861" t="s" s="467">
        <v>3485</v>
      </c>
      <c r="B1861" t="s" s="467">
        <v>232</v>
      </c>
      <c r="C1861" s="465">
        <v>11</v>
      </c>
      <c r="D1861" t="s" s="58">
        <v>1121</v>
      </c>
      <c r="E1861" s="468">
        <v>0.005404</v>
      </c>
      <c r="F1861" s="468">
        <v>0.017331</v>
      </c>
      <c r="G1861" s="468">
        <v>0.011051</v>
      </c>
      <c r="H1861" s="468">
        <v>0.005655</v>
      </c>
      <c r="I1861" s="468">
        <v>0.006983</v>
      </c>
      <c r="J1861" s="468">
        <v>0.000773</v>
      </c>
      <c r="K1861" s="469">
        <v>0.027662</v>
      </c>
      <c r="L1861" s="469">
        <v>5e-06</v>
      </c>
      <c r="M1861" s="463">
        <v>17.885</v>
      </c>
      <c r="N1861" s="464">
        <f>4*K1861/J1861</f>
        <v>143.141009055627</v>
      </c>
      <c r="O1861" s="464">
        <f>4*L1861/I1861</f>
        <v>0.00286409852498926</v>
      </c>
      <c r="P1861" s="462">
        <f>N1861*E1861</f>
        <v>0.773534012936608</v>
      </c>
      <c r="Q1861" s="462">
        <f>O1861*E1861</f>
        <v>1.5477588429042e-05</v>
      </c>
    </row>
    <row r="1862" ht="18.65" customHeight="1">
      <c r="A1862" t="s" s="467">
        <v>3485</v>
      </c>
      <c r="B1862" t="s" s="467">
        <v>232</v>
      </c>
      <c r="C1862" s="465">
        <v>12</v>
      </c>
      <c r="D1862" t="s" s="58">
        <v>1121</v>
      </c>
      <c r="E1862" s="468">
        <v>0.006399</v>
      </c>
      <c r="F1862" s="468">
        <v>0.015697</v>
      </c>
      <c r="G1862" s="468">
        <v>0.012351</v>
      </c>
      <c r="H1862" s="468">
        <v>0.005371</v>
      </c>
      <c r="I1862" s="468">
        <v>0.006483</v>
      </c>
      <c r="J1862" s="468">
        <v>0.003985</v>
      </c>
      <c r="K1862" s="469">
        <v>0.055774</v>
      </c>
      <c r="L1862" s="469">
        <v>0.050134</v>
      </c>
      <c r="M1862" s="463">
        <v>17.2113</v>
      </c>
      <c r="N1862" s="464">
        <f>4*K1862/J1862</f>
        <v>55.9839397741531</v>
      </c>
      <c r="O1862" s="464">
        <f>4*L1862/I1862</f>
        <v>30.9325929353694</v>
      </c>
      <c r="P1862" s="462">
        <f>N1862*E1862</f>
        <v>0.358241230614806</v>
      </c>
      <c r="Q1862" s="462">
        <f>O1862*E1862</f>
        <v>0.197937662193429</v>
      </c>
    </row>
    <row r="1863" ht="18.65" customHeight="1">
      <c r="A1863" t="s" s="467">
        <v>3485</v>
      </c>
      <c r="B1863" t="s" s="467">
        <v>232</v>
      </c>
      <c r="C1863" s="465">
        <v>13</v>
      </c>
      <c r="D1863" t="s" s="58">
        <v>1121</v>
      </c>
      <c r="E1863" s="468">
        <v>0.006552</v>
      </c>
      <c r="F1863" s="468">
        <v>0.016178</v>
      </c>
      <c r="G1863" s="468">
        <v>0.011754</v>
      </c>
      <c r="H1863" s="468">
        <v>0.004304</v>
      </c>
      <c r="I1863" s="468">
        <v>0.007257</v>
      </c>
      <c r="J1863" s="468">
        <v>0.002006</v>
      </c>
      <c r="K1863" s="469">
        <v>0.07437000000000001</v>
      </c>
      <c r="L1863" s="469">
        <v>5e-06</v>
      </c>
      <c r="M1863" s="463">
        <v>26.7079</v>
      </c>
      <c r="N1863" s="464">
        <f>4*K1863/J1863</f>
        <v>148.295114656032</v>
      </c>
      <c r="O1863" s="464">
        <f>4*L1863/I1863</f>
        <v>0.00275595976298746</v>
      </c>
      <c r="P1863" s="462">
        <f>N1863*E1863</f>
        <v>0.971629591226322</v>
      </c>
      <c r="Q1863" s="462">
        <f>O1863*E1863</f>
        <v>1.80570483670938e-05</v>
      </c>
    </row>
    <row r="1864" ht="18.65" customHeight="1">
      <c r="A1864" t="s" s="467">
        <v>3485</v>
      </c>
      <c r="B1864" t="s" s="467">
        <v>232</v>
      </c>
      <c r="C1864" s="465">
        <v>14</v>
      </c>
      <c r="D1864" t="s" s="58">
        <v>1121</v>
      </c>
      <c r="E1864" s="468">
        <v>0.012268</v>
      </c>
      <c r="F1864" s="468">
        <v>0.017012</v>
      </c>
      <c r="G1864" s="468">
        <v>0.01129</v>
      </c>
      <c r="H1864" s="468">
        <v>2.1e-05</v>
      </c>
      <c r="I1864" s="468">
        <v>0.007391</v>
      </c>
      <c r="J1864" s="468">
        <v>0.000897</v>
      </c>
      <c r="K1864" s="469">
        <v>0.058046</v>
      </c>
      <c r="L1864" s="469">
        <v>5e-06</v>
      </c>
      <c r="M1864" s="463">
        <v>9.577</v>
      </c>
      <c r="N1864" s="464">
        <f>4*K1864/J1864</f>
        <v>258.845039018952</v>
      </c>
      <c r="O1864" s="464">
        <f>4*L1864/I1864</f>
        <v>0.00270599377621431</v>
      </c>
      <c r="P1864" s="462">
        <f>N1864*E1864</f>
        <v>3.1755109386845</v>
      </c>
      <c r="Q1864" s="462">
        <f>O1864*E1864</f>
        <v>3.31971316465972e-05</v>
      </c>
    </row>
    <row r="1865" ht="18.65" customHeight="1">
      <c r="A1865" t="s" s="467">
        <v>3485</v>
      </c>
      <c r="B1865" t="s" s="467">
        <v>232</v>
      </c>
      <c r="C1865" t="s" s="459">
        <v>3114</v>
      </c>
      <c r="D1865" t="s" s="58">
        <v>1122</v>
      </c>
      <c r="E1865" s="468">
        <v>0.002815</v>
      </c>
      <c r="F1865" s="468">
        <v>0.016528</v>
      </c>
      <c r="G1865" s="468">
        <v>0.01238</v>
      </c>
      <c r="H1865" s="468">
        <v>0.007105</v>
      </c>
      <c r="I1865" s="468">
        <v>0.002442</v>
      </c>
      <c r="J1865" s="468">
        <v>5e-06</v>
      </c>
      <c r="K1865" s="469">
        <v>0</v>
      </c>
      <c r="L1865" s="469">
        <v>0</v>
      </c>
      <c r="M1865" s="463">
        <v>0</v>
      </c>
      <c r="N1865" s="464">
        <f>4*K1865/J1865</f>
        <v>0</v>
      </c>
      <c r="O1865" s="464">
        <f>4*L1865/I1865</f>
        <v>0</v>
      </c>
      <c r="P1865" s="462">
        <f>N1865*E1865</f>
        <v>0</v>
      </c>
      <c r="Q1865" s="462">
        <f>O1865*E1865</f>
        <v>0</v>
      </c>
    </row>
    <row r="1866" ht="18.65" customHeight="1">
      <c r="A1866" t="s" s="467">
        <v>3485</v>
      </c>
      <c r="B1866" t="s" s="467">
        <v>232</v>
      </c>
      <c r="C1866" t="s" s="459">
        <v>167</v>
      </c>
      <c r="D1866" t="s" s="58">
        <v>1122</v>
      </c>
      <c r="E1866" s="468">
        <v>0.001538</v>
      </c>
      <c r="F1866" s="468">
        <v>0.021305</v>
      </c>
      <c r="G1866" s="468">
        <v>5e-06</v>
      </c>
      <c r="H1866" s="468">
        <v>0.010756</v>
      </c>
      <c r="I1866" s="468">
        <v>5e-06</v>
      </c>
      <c r="J1866" s="468">
        <v>5e-06</v>
      </c>
      <c r="K1866" s="469">
        <v>0</v>
      </c>
      <c r="L1866" s="469">
        <v>0</v>
      </c>
      <c r="M1866" s="463">
        <v>0</v>
      </c>
      <c r="N1866" s="464">
        <f>4*K1866/J1866</f>
        <v>0</v>
      </c>
      <c r="O1866" s="464">
        <f>4*L1866/I1866</f>
        <v>0</v>
      </c>
      <c r="P1866" s="462">
        <f>N1866*E1866</f>
        <v>0</v>
      </c>
      <c r="Q1866" s="462">
        <f>O1866*E1866</f>
        <v>0</v>
      </c>
    </row>
    <row r="1867" ht="18.65" customHeight="1">
      <c r="A1867" t="s" s="467">
        <v>3485</v>
      </c>
      <c r="B1867" t="s" s="467">
        <v>232</v>
      </c>
      <c r="C1867" t="s" s="459">
        <v>3115</v>
      </c>
      <c r="D1867" t="s" s="58">
        <v>1121</v>
      </c>
      <c r="E1867" s="468">
        <v>0.007563</v>
      </c>
      <c r="F1867" s="468">
        <v>0.016845</v>
      </c>
      <c r="G1867" s="468">
        <v>0.009754000000000001</v>
      </c>
      <c r="H1867" s="468">
        <v>0.005902</v>
      </c>
      <c r="I1867" s="468">
        <v>0.010717</v>
      </c>
      <c r="J1867" s="468">
        <v>0.001015</v>
      </c>
      <c r="K1867" s="469">
        <v>0.076474</v>
      </c>
      <c r="L1867" s="469">
        <v>5e-06</v>
      </c>
      <c r="M1867" s="463">
        <v>12.9937</v>
      </c>
      <c r="N1867" s="464">
        <f>4*K1867/J1867</f>
        <v>301.375369458128</v>
      </c>
      <c r="O1867" s="464">
        <f>4*L1867/I1867</f>
        <v>0.00186619389754596</v>
      </c>
      <c r="P1867" s="462">
        <f>N1867*E1867</f>
        <v>2.27930191921182</v>
      </c>
      <c r="Q1867" s="462">
        <f>O1867*E1867</f>
        <v>1.41140244471401e-05</v>
      </c>
    </row>
    <row r="1868" ht="18.65" customHeight="1">
      <c r="A1868" t="s" s="467">
        <v>3485</v>
      </c>
      <c r="B1868" t="s" s="467">
        <v>232</v>
      </c>
      <c r="C1868" s="465">
        <v>16</v>
      </c>
      <c r="D1868" t="s" s="58">
        <v>1121</v>
      </c>
      <c r="E1868" s="468">
        <v>0.005941</v>
      </c>
      <c r="F1868" s="468">
        <v>0.017174</v>
      </c>
      <c r="G1868" s="468">
        <v>0.01066</v>
      </c>
      <c r="H1868" s="468">
        <v>0.00676</v>
      </c>
      <c r="I1868" s="468">
        <v>0.008017</v>
      </c>
      <c r="J1868" s="468">
        <v>0.001893</v>
      </c>
      <c r="K1868" s="469">
        <v>0.055044</v>
      </c>
      <c r="L1868" s="469">
        <v>5e-06</v>
      </c>
      <c r="M1868" s="463">
        <v>9.5311</v>
      </c>
      <c r="N1868" s="464">
        <f>4*K1868/J1868</f>
        <v>116.310618066561</v>
      </c>
      <c r="O1868" s="464">
        <f>4*L1868/I1868</f>
        <v>0.00249469876512411</v>
      </c>
      <c r="P1868" s="462">
        <f>N1868*E1868</f>
        <v>0.691001381933439</v>
      </c>
      <c r="Q1868" s="462">
        <f>O1868*E1868</f>
        <v>1.48210053636023e-05</v>
      </c>
    </row>
    <row r="1869" ht="18.65" customHeight="1">
      <c r="A1869" t="s" s="467">
        <v>3485</v>
      </c>
      <c r="B1869" t="s" s="467">
        <v>232</v>
      </c>
      <c r="C1869" s="465">
        <v>17</v>
      </c>
      <c r="D1869" t="s" s="58">
        <v>1121</v>
      </c>
      <c r="E1869" s="468">
        <v>0.006985</v>
      </c>
      <c r="F1869" s="468">
        <v>0.016045</v>
      </c>
      <c r="G1869" s="468">
        <v>0.011154</v>
      </c>
      <c r="H1869" s="468">
        <v>0.004529</v>
      </c>
      <c r="I1869" s="468">
        <v>0.0066</v>
      </c>
      <c r="J1869" s="468">
        <v>0.001831</v>
      </c>
      <c r="K1869" s="469">
        <v>0.074557</v>
      </c>
      <c r="L1869" s="469">
        <v>5e-06</v>
      </c>
      <c r="M1869" s="463">
        <v>16.5772</v>
      </c>
      <c r="N1869" s="464">
        <f>4*K1869/J1869</f>
        <v>162.877116329874</v>
      </c>
      <c r="O1869" s="464">
        <f>4*L1869/I1869</f>
        <v>0.00303030303030303</v>
      </c>
      <c r="P1869" s="462">
        <f>N1869*E1869</f>
        <v>1.13769665756417</v>
      </c>
      <c r="Q1869" s="462">
        <f>O1869*E1869</f>
        <v>2.11666666666667e-05</v>
      </c>
    </row>
    <row r="1870" ht="18.65" customHeight="1">
      <c r="A1870" t="s" s="467">
        <v>3485</v>
      </c>
      <c r="B1870" t="s" s="467">
        <v>232</v>
      </c>
      <c r="C1870" s="465">
        <v>18</v>
      </c>
      <c r="D1870" t="s" s="58">
        <v>1121</v>
      </c>
      <c r="E1870" s="468">
        <v>0.005577</v>
      </c>
      <c r="F1870" s="468">
        <v>0.014751</v>
      </c>
      <c r="G1870" s="468">
        <v>0.012084</v>
      </c>
      <c r="H1870" s="468">
        <v>0.005054</v>
      </c>
      <c r="I1870" s="468">
        <v>0.007251</v>
      </c>
      <c r="J1870" s="468">
        <v>0.000776</v>
      </c>
      <c r="K1870" s="469">
        <v>0.028736</v>
      </c>
      <c r="L1870" s="469">
        <v>5e-06</v>
      </c>
      <c r="M1870" s="463">
        <v>56.2305</v>
      </c>
      <c r="N1870" s="464">
        <f>4*K1870/J1870</f>
        <v>148.123711340206</v>
      </c>
      <c r="O1870" s="464">
        <f>4*L1870/I1870</f>
        <v>0.00275824024272514</v>
      </c>
      <c r="P1870" s="462">
        <f>N1870*E1870</f>
        <v>0.826085938144329</v>
      </c>
      <c r="Q1870" s="462">
        <f>O1870*E1870</f>
        <v>1.53827058336781e-05</v>
      </c>
    </row>
    <row r="1871" ht="18.65" customHeight="1">
      <c r="A1871" t="s" s="467">
        <v>3485</v>
      </c>
      <c r="B1871" t="s" s="467">
        <v>232</v>
      </c>
      <c r="C1871" s="465">
        <v>19</v>
      </c>
      <c r="D1871" t="s" s="58">
        <v>1121</v>
      </c>
      <c r="E1871" s="468">
        <v>0.005058</v>
      </c>
      <c r="F1871" s="468">
        <v>0.015531</v>
      </c>
      <c r="G1871" s="468">
        <v>0.011352</v>
      </c>
      <c r="H1871" s="468">
        <v>0.005099</v>
      </c>
      <c r="I1871" s="468">
        <v>0.006796</v>
      </c>
      <c r="J1871" s="468">
        <v>0.000142</v>
      </c>
      <c r="K1871" s="469">
        <v>0.002408</v>
      </c>
      <c r="L1871" s="469">
        <v>5e-06</v>
      </c>
      <c r="M1871" s="463">
        <v>14.5988</v>
      </c>
      <c r="N1871" s="464">
        <f>4*K1871/J1871</f>
        <v>67.830985915493</v>
      </c>
      <c r="O1871" s="464">
        <f>4*L1871/I1871</f>
        <v>0.00294290759270159</v>
      </c>
      <c r="P1871" s="462">
        <f>N1871*E1871</f>
        <v>0.343089126760564</v>
      </c>
      <c r="Q1871" s="462">
        <f>O1871*E1871</f>
        <v>1.48852266038846e-05</v>
      </c>
    </row>
    <row r="1872" ht="18.65" customHeight="1">
      <c r="A1872" t="s" s="467">
        <v>3485</v>
      </c>
      <c r="B1872" t="s" s="467">
        <v>232</v>
      </c>
      <c r="C1872" s="465">
        <v>20</v>
      </c>
      <c r="D1872" t="s" s="58">
        <v>1122</v>
      </c>
      <c r="E1872" s="468">
        <v>0.004428</v>
      </c>
      <c r="F1872" s="468">
        <v>0.01523</v>
      </c>
      <c r="G1872" s="468">
        <v>0.012725</v>
      </c>
      <c r="H1872" s="468">
        <v>0.005426</v>
      </c>
      <c r="I1872" s="468">
        <v>0.006669</v>
      </c>
      <c r="J1872" s="468">
        <v>5e-06</v>
      </c>
      <c r="K1872" s="469">
        <v>0</v>
      </c>
      <c r="L1872" s="469">
        <v>0</v>
      </c>
      <c r="M1872" s="463">
        <v>3.4281</v>
      </c>
      <c r="N1872" s="464">
        <f>4*K1872/J1872</f>
        <v>0</v>
      </c>
      <c r="O1872" s="464">
        <f>4*L1872/I1872</f>
        <v>0</v>
      </c>
      <c r="P1872" s="462">
        <f>N1872*E1872</f>
        <v>0</v>
      </c>
      <c r="Q1872" s="462">
        <f>O1872*E1872</f>
        <v>0</v>
      </c>
    </row>
    <row r="1873" ht="18.65" customHeight="1">
      <c r="A1873" t="s" s="467">
        <v>3485</v>
      </c>
      <c r="B1873" t="s" s="467">
        <v>232</v>
      </c>
      <c r="C1873" s="465">
        <v>21</v>
      </c>
      <c r="D1873" t="s" s="58">
        <v>1122</v>
      </c>
      <c r="E1873" s="468">
        <v>0.002022</v>
      </c>
      <c r="F1873" s="468">
        <v>0.015272</v>
      </c>
      <c r="G1873" s="468">
        <v>0.01534</v>
      </c>
      <c r="H1873" s="468">
        <v>0.008692999999999999</v>
      </c>
      <c r="I1873" s="468">
        <v>5e-06</v>
      </c>
      <c r="J1873" s="468">
        <v>5e-06</v>
      </c>
      <c r="K1873" s="469">
        <v>0</v>
      </c>
      <c r="L1873" s="469">
        <v>0</v>
      </c>
      <c r="M1873" s="463">
        <v>0</v>
      </c>
      <c r="N1873" s="464">
        <f>4*K1873/J1873</f>
        <v>0</v>
      </c>
      <c r="O1873" s="464">
        <f>4*L1873/I1873</f>
        <v>0</v>
      </c>
      <c r="P1873" s="462">
        <f>N1873*E1873</f>
        <v>0</v>
      </c>
      <c r="Q1873" s="462">
        <f>O1873*E1873</f>
        <v>0</v>
      </c>
    </row>
    <row r="1874" ht="18.65" customHeight="1">
      <c r="A1874" t="s" s="467">
        <v>3485</v>
      </c>
      <c r="B1874" t="s" s="467">
        <v>232</v>
      </c>
      <c r="C1874" t="s" s="459">
        <v>216</v>
      </c>
      <c r="D1874" t="s" s="58">
        <v>1121</v>
      </c>
      <c r="E1874" s="468">
        <v>0.006069</v>
      </c>
      <c r="F1874" s="468">
        <v>0.015851</v>
      </c>
      <c r="G1874" s="468">
        <v>0.011943</v>
      </c>
      <c r="H1874" s="468">
        <v>0.005185</v>
      </c>
      <c r="I1874" s="468">
        <v>0.007552</v>
      </c>
      <c r="J1874" s="468">
        <v>0.001681</v>
      </c>
      <c r="K1874" s="469">
        <v>0.055238</v>
      </c>
      <c r="L1874" s="469">
        <v>5e-06</v>
      </c>
      <c r="M1874" s="463">
        <v>341.8766</v>
      </c>
      <c r="N1874" s="464">
        <f>4*K1874/J1874</f>
        <v>131.440809042237</v>
      </c>
      <c r="O1874" s="464">
        <f>4*L1874/I1874</f>
        <v>0.00264830508474576</v>
      </c>
      <c r="P1874" s="462">
        <f>N1874*E1874</f>
        <v>0.797714270077336</v>
      </c>
      <c r="Q1874" s="462">
        <f>O1874*E1874</f>
        <v>1.6072563559322e-05</v>
      </c>
    </row>
    <row r="1875" ht="18.65" customHeight="1">
      <c r="A1875" t="s" s="467">
        <v>3486</v>
      </c>
      <c r="B1875" t="s" s="467">
        <v>215</v>
      </c>
      <c r="C1875" s="465">
        <v>1</v>
      </c>
      <c r="D1875" t="s" s="58">
        <v>1121</v>
      </c>
      <c r="E1875" s="468">
        <v>0.018134</v>
      </c>
      <c r="F1875" s="468">
        <v>0.019487</v>
      </c>
      <c r="G1875" s="468">
        <v>0.015208</v>
      </c>
      <c r="H1875" s="468">
        <v>0.003468</v>
      </c>
      <c r="I1875" s="468">
        <v>0.002497</v>
      </c>
      <c r="J1875" s="468">
        <v>0.004107</v>
      </c>
      <c r="K1875" s="469">
        <v>0.000444</v>
      </c>
      <c r="L1875" s="469">
        <v>0.000783</v>
      </c>
      <c r="M1875" s="463">
        <v>10.2406</v>
      </c>
      <c r="N1875" s="464">
        <f>4*K1875/J1875</f>
        <v>0.432432432432432</v>
      </c>
      <c r="O1875" s="464">
        <f>4*L1875/I1875</f>
        <v>1.25430516619944</v>
      </c>
      <c r="P1875" s="462">
        <f>N1875*E1875</f>
        <v>0.00784172972972972</v>
      </c>
      <c r="Q1875" s="462">
        <f>O1875*E1875</f>
        <v>0.0227455698838606</v>
      </c>
    </row>
    <row r="1876" ht="18.65" customHeight="1">
      <c r="A1876" t="s" s="467">
        <v>3486</v>
      </c>
      <c r="B1876" t="s" s="467">
        <v>215</v>
      </c>
      <c r="C1876" t="s" s="459">
        <v>180</v>
      </c>
      <c r="D1876" t="s" s="58">
        <v>1122</v>
      </c>
      <c r="E1876" s="468">
        <v>0.017973</v>
      </c>
      <c r="F1876" s="468">
        <v>0.023355</v>
      </c>
      <c r="G1876" s="468">
        <v>0.01589</v>
      </c>
      <c r="H1876" s="468">
        <v>0.021522</v>
      </c>
      <c r="I1876" s="468">
        <v>5e-06</v>
      </c>
      <c r="J1876" s="468">
        <v>0.006701</v>
      </c>
      <c r="K1876" s="469">
        <v>0</v>
      </c>
      <c r="L1876" s="469">
        <v>0</v>
      </c>
      <c r="M1876" s="463">
        <v>4.1703</v>
      </c>
      <c r="N1876" s="464">
        <f>4*K1876/J1876</f>
        <v>0</v>
      </c>
      <c r="O1876" s="464">
        <f>4*L1876/I1876</f>
        <v>0</v>
      </c>
      <c r="P1876" s="462">
        <f>N1876*E1876</f>
        <v>0</v>
      </c>
      <c r="Q1876" s="462">
        <f>O1876*E1876</f>
        <v>0</v>
      </c>
    </row>
    <row r="1877" ht="18.65" customHeight="1">
      <c r="A1877" t="s" s="467">
        <v>3486</v>
      </c>
      <c r="B1877" t="s" s="467">
        <v>215</v>
      </c>
      <c r="C1877" t="s" s="459">
        <v>150</v>
      </c>
      <c r="D1877" t="s" s="58">
        <v>1121</v>
      </c>
      <c r="E1877" s="468">
        <v>0.006702</v>
      </c>
      <c r="F1877" s="468">
        <v>0.018392</v>
      </c>
      <c r="G1877" s="468">
        <v>0.021572</v>
      </c>
      <c r="H1877" s="468">
        <v>0.257091</v>
      </c>
      <c r="I1877" s="468">
        <v>0.000215</v>
      </c>
      <c r="J1877" s="468">
        <v>0.004514</v>
      </c>
      <c r="K1877" s="469">
        <v>5e-06</v>
      </c>
      <c r="L1877" s="469">
        <v>0.000794</v>
      </c>
      <c r="M1877" s="463">
        <v>14.7779</v>
      </c>
      <c r="N1877" s="464">
        <f>4*K1877/J1877</f>
        <v>0.00443066016836509</v>
      </c>
      <c r="O1877" s="464">
        <f>4*L1877/I1877</f>
        <v>14.7720930232558</v>
      </c>
      <c r="P1877" s="462">
        <f>N1877*E1877</f>
        <v>2.96942844483828e-05</v>
      </c>
      <c r="Q1877" s="462">
        <f>O1877*E1877</f>
        <v>0.0990025674418604</v>
      </c>
    </row>
    <row r="1878" ht="18.65" customHeight="1">
      <c r="A1878" t="s" s="467">
        <v>3486</v>
      </c>
      <c r="B1878" t="s" s="467">
        <v>215</v>
      </c>
      <c r="C1878" t="s" s="459">
        <v>182</v>
      </c>
      <c r="D1878" t="s" s="58">
        <v>1122</v>
      </c>
      <c r="E1878" s="468">
        <v>0.008706</v>
      </c>
      <c r="F1878" s="468">
        <v>0.023789</v>
      </c>
      <c r="G1878" s="468">
        <v>0.016268</v>
      </c>
      <c r="H1878" s="468">
        <v>0.097509</v>
      </c>
      <c r="I1878" s="468">
        <v>5e-06</v>
      </c>
      <c r="J1878" s="468">
        <v>0.005661</v>
      </c>
      <c r="K1878" s="469">
        <v>0</v>
      </c>
      <c r="L1878" s="469">
        <v>0</v>
      </c>
      <c r="M1878" s="463">
        <v>5.0616</v>
      </c>
      <c r="N1878" s="464">
        <f>4*K1878/J1878</f>
        <v>0</v>
      </c>
      <c r="O1878" s="464">
        <f>4*L1878/I1878</f>
        <v>0</v>
      </c>
      <c r="P1878" s="462">
        <f>N1878*E1878</f>
        <v>0</v>
      </c>
      <c r="Q1878" s="462">
        <f>O1878*E1878</f>
        <v>0</v>
      </c>
    </row>
    <row r="1879" ht="18.65" customHeight="1">
      <c r="A1879" t="s" s="467">
        <v>3486</v>
      </c>
      <c r="B1879" t="s" s="467">
        <v>215</v>
      </c>
      <c r="C1879" s="465">
        <v>3</v>
      </c>
      <c r="D1879" t="s" s="58">
        <v>1122</v>
      </c>
      <c r="E1879" s="468">
        <v>0.013852</v>
      </c>
      <c r="F1879" s="468">
        <v>0.020061</v>
      </c>
      <c r="G1879" s="468">
        <v>0.01641</v>
      </c>
      <c r="H1879" s="468">
        <v>0.022774</v>
      </c>
      <c r="I1879" s="468">
        <v>0.003885</v>
      </c>
      <c r="J1879" s="468">
        <v>0.006435</v>
      </c>
      <c r="K1879" s="469">
        <v>0</v>
      </c>
      <c r="L1879" s="469">
        <v>0</v>
      </c>
      <c r="M1879" s="463">
        <v>2.7526</v>
      </c>
      <c r="N1879" s="464">
        <f>4*K1879/J1879</f>
        <v>0</v>
      </c>
      <c r="O1879" s="464">
        <f>4*L1879/I1879</f>
        <v>0</v>
      </c>
      <c r="P1879" s="462">
        <f>N1879*E1879</f>
        <v>0</v>
      </c>
      <c r="Q1879" s="462">
        <f>O1879*E1879</f>
        <v>0</v>
      </c>
    </row>
    <row r="1880" ht="18.65" customHeight="1">
      <c r="A1880" t="s" s="467">
        <v>3486</v>
      </c>
      <c r="B1880" t="s" s="467">
        <v>215</v>
      </c>
      <c r="C1880" s="465">
        <v>4</v>
      </c>
      <c r="D1880" t="s" s="58">
        <v>1122</v>
      </c>
      <c r="E1880" s="468">
        <v>0.013925</v>
      </c>
      <c r="F1880" s="468">
        <v>0.021346</v>
      </c>
      <c r="G1880" s="468">
        <v>0.015303</v>
      </c>
      <c r="H1880" s="468">
        <v>0.025743</v>
      </c>
      <c r="I1880" s="468">
        <v>0.005211</v>
      </c>
      <c r="J1880" s="468">
        <v>0.006947</v>
      </c>
      <c r="K1880" s="469">
        <v>0</v>
      </c>
      <c r="L1880" s="469">
        <v>0</v>
      </c>
      <c r="M1880" s="463">
        <v>0</v>
      </c>
      <c r="N1880" s="464">
        <f>4*K1880/J1880</f>
        <v>0</v>
      </c>
      <c r="O1880" s="464">
        <f>4*L1880/I1880</f>
        <v>0</v>
      </c>
      <c r="P1880" s="462">
        <f>N1880*E1880</f>
        <v>0</v>
      </c>
      <c r="Q1880" s="462">
        <f>O1880*E1880</f>
        <v>0</v>
      </c>
    </row>
    <row r="1881" ht="18.65" customHeight="1">
      <c r="A1881" t="s" s="467">
        <v>3486</v>
      </c>
      <c r="B1881" t="s" s="467">
        <v>215</v>
      </c>
      <c r="C1881" s="465">
        <v>5</v>
      </c>
      <c r="D1881" t="s" s="58">
        <v>1122</v>
      </c>
      <c r="E1881" s="468">
        <v>0.01737</v>
      </c>
      <c r="F1881" s="468">
        <v>0.023151</v>
      </c>
      <c r="G1881" s="468">
        <v>0.012695</v>
      </c>
      <c r="H1881" s="468">
        <v>0.014069</v>
      </c>
      <c r="I1881" s="468">
        <v>0.008885000000000001</v>
      </c>
      <c r="J1881" s="468">
        <v>0.00716</v>
      </c>
      <c r="K1881" s="469">
        <v>0</v>
      </c>
      <c r="L1881" s="469">
        <v>0</v>
      </c>
      <c r="M1881" s="463">
        <v>0.4788</v>
      </c>
      <c r="N1881" s="464">
        <f>4*K1881/J1881</f>
        <v>0</v>
      </c>
      <c r="O1881" s="464">
        <f>4*L1881/I1881</f>
        <v>0</v>
      </c>
      <c r="P1881" s="462">
        <f>N1881*E1881</f>
        <v>0</v>
      </c>
      <c r="Q1881" s="462">
        <f>O1881*E1881</f>
        <v>0</v>
      </c>
    </row>
    <row r="1882" ht="18.65" customHeight="1">
      <c r="A1882" t="s" s="467">
        <v>3486</v>
      </c>
      <c r="B1882" t="s" s="467">
        <v>215</v>
      </c>
      <c r="C1882" s="465">
        <v>6</v>
      </c>
      <c r="D1882" t="s" s="58">
        <v>1122</v>
      </c>
      <c r="E1882" s="468">
        <v>0.014778</v>
      </c>
      <c r="F1882" s="468">
        <v>0.021216</v>
      </c>
      <c r="G1882" s="468">
        <v>0.016297</v>
      </c>
      <c r="H1882" s="468">
        <v>0.038922</v>
      </c>
      <c r="I1882" s="468">
        <v>0.000348</v>
      </c>
      <c r="J1882" s="468">
        <v>0.006353</v>
      </c>
      <c r="K1882" s="469">
        <v>0</v>
      </c>
      <c r="L1882" s="469">
        <v>0</v>
      </c>
      <c r="M1882" s="463">
        <v>1.9138</v>
      </c>
      <c r="N1882" s="464">
        <f>4*K1882/J1882</f>
        <v>0</v>
      </c>
      <c r="O1882" s="464">
        <f>4*L1882/I1882</f>
        <v>0</v>
      </c>
      <c r="P1882" s="462">
        <f>N1882*E1882</f>
        <v>0</v>
      </c>
      <c r="Q1882" s="462">
        <f>O1882*E1882</f>
        <v>0</v>
      </c>
    </row>
    <row r="1883" ht="18.65" customHeight="1">
      <c r="A1883" t="s" s="467">
        <v>3486</v>
      </c>
      <c r="B1883" t="s" s="467">
        <v>215</v>
      </c>
      <c r="C1883" s="465">
        <v>7</v>
      </c>
      <c r="D1883" t="s" s="58">
        <v>1122</v>
      </c>
      <c r="E1883" s="468">
        <v>0.016287</v>
      </c>
      <c r="F1883" s="468">
        <v>0.020423</v>
      </c>
      <c r="G1883" s="468">
        <v>0.01639</v>
      </c>
      <c r="H1883" s="468">
        <v>0.013647</v>
      </c>
      <c r="I1883" s="468">
        <v>0.003351</v>
      </c>
      <c r="J1883" s="468">
        <v>0.005515</v>
      </c>
      <c r="K1883" s="469">
        <v>0</v>
      </c>
      <c r="L1883" s="469">
        <v>0</v>
      </c>
      <c r="M1883" s="463">
        <v>2.0376</v>
      </c>
      <c r="N1883" s="464">
        <f>4*K1883/J1883</f>
        <v>0</v>
      </c>
      <c r="O1883" s="464">
        <f>4*L1883/I1883</f>
        <v>0</v>
      </c>
      <c r="P1883" s="462">
        <f>N1883*E1883</f>
        <v>0</v>
      </c>
      <c r="Q1883" s="462">
        <f>O1883*E1883</f>
        <v>0</v>
      </c>
    </row>
    <row r="1884" ht="18.65" customHeight="1">
      <c r="A1884" t="s" s="467">
        <v>3486</v>
      </c>
      <c r="B1884" t="s" s="467">
        <v>215</v>
      </c>
      <c r="C1884" s="465">
        <v>8</v>
      </c>
      <c r="D1884" t="s" s="58">
        <v>1122</v>
      </c>
      <c r="E1884" s="468">
        <v>0.016092</v>
      </c>
      <c r="F1884" s="468">
        <v>0.020549</v>
      </c>
      <c r="G1884" s="468">
        <v>0.016286</v>
      </c>
      <c r="H1884" s="468">
        <v>0.015894</v>
      </c>
      <c r="I1884" s="468">
        <v>0.00579</v>
      </c>
      <c r="J1884" s="468">
        <v>0.005527</v>
      </c>
      <c r="K1884" s="469">
        <v>0</v>
      </c>
      <c r="L1884" s="469">
        <v>0</v>
      </c>
      <c r="M1884" s="463">
        <v>0.0176</v>
      </c>
      <c r="N1884" s="464">
        <f>4*K1884/J1884</f>
        <v>0</v>
      </c>
      <c r="O1884" s="464">
        <f>4*L1884/I1884</f>
        <v>0</v>
      </c>
      <c r="P1884" s="462">
        <f>N1884*E1884</f>
        <v>0</v>
      </c>
      <c r="Q1884" s="462">
        <f>O1884*E1884</f>
        <v>0</v>
      </c>
    </row>
    <row r="1885" ht="18.65" customHeight="1">
      <c r="A1885" t="s" s="467">
        <v>3486</v>
      </c>
      <c r="B1885" t="s" s="467">
        <v>215</v>
      </c>
      <c r="C1885" s="465">
        <v>9</v>
      </c>
      <c r="D1885" t="s" s="58">
        <v>1122</v>
      </c>
      <c r="E1885" s="468">
        <v>0.016642</v>
      </c>
      <c r="F1885" s="468">
        <v>0.023583</v>
      </c>
      <c r="G1885" s="468">
        <v>0.012829</v>
      </c>
      <c r="H1885" s="468">
        <v>0.019008</v>
      </c>
      <c r="I1885" s="468">
        <v>5e-06</v>
      </c>
      <c r="J1885" s="468">
        <v>0.006613</v>
      </c>
      <c r="K1885" s="469">
        <v>0</v>
      </c>
      <c r="L1885" s="469">
        <v>0</v>
      </c>
      <c r="M1885" s="463">
        <v>0</v>
      </c>
      <c r="N1885" s="464">
        <f>4*K1885/J1885</f>
        <v>0</v>
      </c>
      <c r="O1885" s="464">
        <f>4*L1885/I1885</f>
        <v>0</v>
      </c>
      <c r="P1885" s="462">
        <f>N1885*E1885</f>
        <v>0</v>
      </c>
      <c r="Q1885" s="462">
        <f>O1885*E1885</f>
        <v>0</v>
      </c>
    </row>
    <row r="1886" ht="18.65" customHeight="1">
      <c r="A1886" t="s" s="467">
        <v>3486</v>
      </c>
      <c r="B1886" t="s" s="467">
        <v>215</v>
      </c>
      <c r="C1886" s="465">
        <v>10</v>
      </c>
      <c r="D1886" t="s" s="58">
        <v>1121</v>
      </c>
      <c r="E1886" s="468">
        <v>0.018298</v>
      </c>
      <c r="F1886" s="468">
        <v>0.020049</v>
      </c>
      <c r="G1886" s="468">
        <v>0.014986</v>
      </c>
      <c r="H1886" s="468">
        <v>0.005925</v>
      </c>
      <c r="I1886" s="468">
        <v>1.4e-05</v>
      </c>
      <c r="J1886" s="468">
        <v>0.005094</v>
      </c>
      <c r="K1886" s="469">
        <v>0.002994</v>
      </c>
      <c r="L1886" s="469">
        <v>5e-06</v>
      </c>
      <c r="M1886" s="463">
        <v>9.4068</v>
      </c>
      <c r="N1886" s="464">
        <f>4*K1886/J1886</f>
        <v>2.3510011778563</v>
      </c>
      <c r="O1886" s="464">
        <f>4*L1886/I1886</f>
        <v>1.42857142857143</v>
      </c>
      <c r="P1886" s="462">
        <f>N1886*E1886</f>
        <v>0.0430186195524146</v>
      </c>
      <c r="Q1886" s="462">
        <f>O1886*E1886</f>
        <v>0.02614</v>
      </c>
    </row>
    <row r="1887" ht="18.65" customHeight="1">
      <c r="A1887" t="s" s="467">
        <v>3486</v>
      </c>
      <c r="B1887" t="s" s="467">
        <v>215</v>
      </c>
      <c r="C1887" s="465">
        <v>11</v>
      </c>
      <c r="D1887" t="s" s="58">
        <v>1122</v>
      </c>
      <c r="E1887" s="468">
        <v>0.012605</v>
      </c>
      <c r="F1887" s="468">
        <v>0.019631</v>
      </c>
      <c r="G1887" s="468">
        <v>0.016497</v>
      </c>
      <c r="H1887" s="468">
        <v>0.034137</v>
      </c>
      <c r="I1887" s="468">
        <v>0.005604</v>
      </c>
      <c r="J1887" s="468">
        <v>0.005054</v>
      </c>
      <c r="K1887" s="469">
        <v>0</v>
      </c>
      <c r="L1887" s="469">
        <v>0</v>
      </c>
      <c r="M1887" s="463">
        <v>0</v>
      </c>
      <c r="N1887" s="464">
        <f>4*K1887/J1887</f>
        <v>0</v>
      </c>
      <c r="O1887" s="464">
        <f>4*L1887/I1887</f>
        <v>0</v>
      </c>
      <c r="P1887" s="462">
        <f>N1887*E1887</f>
        <v>0</v>
      </c>
      <c r="Q1887" s="462">
        <f>O1887*E1887</f>
        <v>0</v>
      </c>
    </row>
    <row r="1888" ht="18.65" customHeight="1">
      <c r="A1888" t="s" s="467">
        <v>3486</v>
      </c>
      <c r="B1888" t="s" s="467">
        <v>215</v>
      </c>
      <c r="C1888" s="465">
        <v>12</v>
      </c>
      <c r="D1888" t="s" s="58">
        <v>1121</v>
      </c>
      <c r="E1888" s="468">
        <v>0.018109</v>
      </c>
      <c r="F1888" s="468">
        <v>0.019819</v>
      </c>
      <c r="G1888" s="468">
        <v>0.015709</v>
      </c>
      <c r="H1888" s="468">
        <v>0.005496</v>
      </c>
      <c r="I1888" s="468">
        <v>0.001736</v>
      </c>
      <c r="J1888" s="468">
        <v>0.005307</v>
      </c>
      <c r="K1888" s="469">
        <v>0.001508</v>
      </c>
      <c r="L1888" s="469">
        <v>0.00095</v>
      </c>
      <c r="M1888" s="463">
        <v>19.8137</v>
      </c>
      <c r="N1888" s="464">
        <f>4*K1888/J1888</f>
        <v>1.13661202185792</v>
      </c>
      <c r="O1888" s="464">
        <f>4*L1888/I1888</f>
        <v>2.1889400921659</v>
      </c>
      <c r="P1888" s="462">
        <f>N1888*E1888</f>
        <v>0.0205829071038251</v>
      </c>
      <c r="Q1888" s="462">
        <f>O1888*E1888</f>
        <v>0.0396395161290323</v>
      </c>
    </row>
    <row r="1889" ht="18.65" customHeight="1">
      <c r="A1889" t="s" s="467">
        <v>3486</v>
      </c>
      <c r="B1889" t="s" s="467">
        <v>215</v>
      </c>
      <c r="C1889" s="465">
        <v>13</v>
      </c>
      <c r="D1889" t="s" s="58">
        <v>1122</v>
      </c>
      <c r="E1889" s="468">
        <v>0.016257</v>
      </c>
      <c r="F1889" s="468">
        <v>0.01933</v>
      </c>
      <c r="G1889" s="468">
        <v>0.01681</v>
      </c>
      <c r="H1889" s="468">
        <v>0.010339</v>
      </c>
      <c r="I1889" s="468">
        <v>0.00687</v>
      </c>
      <c r="J1889" s="468">
        <v>0.005444</v>
      </c>
      <c r="K1889" s="469">
        <v>0</v>
      </c>
      <c r="L1889" s="469">
        <v>0</v>
      </c>
      <c r="M1889" s="463">
        <v>2.4286</v>
      </c>
      <c r="N1889" s="464">
        <f>4*K1889/J1889</f>
        <v>0</v>
      </c>
      <c r="O1889" s="464">
        <f>4*L1889/I1889</f>
        <v>0</v>
      </c>
      <c r="P1889" s="462">
        <f>N1889*E1889</f>
        <v>0</v>
      </c>
      <c r="Q1889" s="462">
        <f>O1889*E1889</f>
        <v>0</v>
      </c>
    </row>
    <row r="1890" ht="18.65" customHeight="1">
      <c r="A1890" t="s" s="467">
        <v>3486</v>
      </c>
      <c r="B1890" t="s" s="467">
        <v>215</v>
      </c>
      <c r="C1890" s="465">
        <v>14</v>
      </c>
      <c r="D1890" t="s" s="58">
        <v>1122</v>
      </c>
      <c r="E1890" s="468">
        <v>0.020171</v>
      </c>
      <c r="F1890" s="468">
        <v>0.022783</v>
      </c>
      <c r="G1890" s="468">
        <v>0.015651</v>
      </c>
      <c r="H1890" s="468">
        <v>0.010205</v>
      </c>
      <c r="I1890" s="468">
        <v>0.005639</v>
      </c>
      <c r="J1890" s="468">
        <v>0.00623</v>
      </c>
      <c r="K1890" s="469">
        <v>0</v>
      </c>
      <c r="L1890" s="469">
        <v>0</v>
      </c>
      <c r="M1890" s="463">
        <v>6.1997</v>
      </c>
      <c r="N1890" s="464">
        <f>4*K1890/J1890</f>
        <v>0</v>
      </c>
      <c r="O1890" s="464">
        <f>4*L1890/I1890</f>
        <v>0</v>
      </c>
      <c r="P1890" s="462">
        <f>N1890*E1890</f>
        <v>0</v>
      </c>
      <c r="Q1890" s="462">
        <f>O1890*E1890</f>
        <v>0</v>
      </c>
    </row>
    <row r="1891" ht="18.65" customHeight="1">
      <c r="A1891" t="s" s="467">
        <v>3486</v>
      </c>
      <c r="B1891" t="s" s="467">
        <v>215</v>
      </c>
      <c r="C1891" t="s" s="459">
        <v>3114</v>
      </c>
      <c r="D1891" t="s" s="58">
        <v>1122</v>
      </c>
      <c r="E1891" s="468">
        <v>0.018258</v>
      </c>
      <c r="F1891" s="468">
        <v>0.023685</v>
      </c>
      <c r="G1891" s="468">
        <v>0.017363</v>
      </c>
      <c r="H1891" s="468">
        <v>0.012753</v>
      </c>
      <c r="I1891" s="468">
        <v>0.003193</v>
      </c>
      <c r="J1891" s="468">
        <v>0.005507</v>
      </c>
      <c r="K1891" s="469">
        <v>0</v>
      </c>
      <c r="L1891" s="469">
        <v>0</v>
      </c>
      <c r="M1891" s="463">
        <v>0</v>
      </c>
      <c r="N1891" s="464">
        <f>4*K1891/J1891</f>
        <v>0</v>
      </c>
      <c r="O1891" s="464">
        <f>4*L1891/I1891</f>
        <v>0</v>
      </c>
      <c r="P1891" s="462">
        <f>N1891*E1891</f>
        <v>0</v>
      </c>
      <c r="Q1891" s="462">
        <f>O1891*E1891</f>
        <v>0</v>
      </c>
    </row>
    <row r="1892" ht="18.65" customHeight="1">
      <c r="A1892" t="s" s="467">
        <v>3486</v>
      </c>
      <c r="B1892" t="s" s="467">
        <v>215</v>
      </c>
      <c r="C1892" t="s" s="459">
        <v>167</v>
      </c>
      <c r="D1892" t="s" s="58">
        <v>1122</v>
      </c>
      <c r="E1892" s="468">
        <v>0.019825</v>
      </c>
      <c r="F1892" s="468">
        <v>0.023755</v>
      </c>
      <c r="G1892" s="468">
        <v>0.014782</v>
      </c>
      <c r="H1892" s="468">
        <v>0.021476</v>
      </c>
      <c r="I1892" s="468">
        <v>0.004176</v>
      </c>
      <c r="J1892" s="468">
        <v>0.003107</v>
      </c>
      <c r="K1892" s="469">
        <v>0</v>
      </c>
      <c r="L1892" s="469">
        <v>0</v>
      </c>
      <c r="M1892" s="463">
        <v>0</v>
      </c>
      <c r="N1892" s="464">
        <f>4*K1892/J1892</f>
        <v>0</v>
      </c>
      <c r="O1892" s="464">
        <f>4*L1892/I1892</f>
        <v>0</v>
      </c>
      <c r="P1892" s="462">
        <f>N1892*E1892</f>
        <v>0</v>
      </c>
      <c r="Q1892" s="462">
        <f>O1892*E1892</f>
        <v>0</v>
      </c>
    </row>
    <row r="1893" ht="18.65" customHeight="1">
      <c r="A1893" t="s" s="467">
        <v>3486</v>
      </c>
      <c r="B1893" t="s" s="467">
        <v>215</v>
      </c>
      <c r="C1893" t="s" s="459">
        <v>3115</v>
      </c>
      <c r="D1893" t="s" s="58">
        <v>1122</v>
      </c>
      <c r="E1893" s="468">
        <v>0.010183</v>
      </c>
      <c r="F1893" s="468">
        <v>0.020821</v>
      </c>
      <c r="G1893" s="468">
        <v>0.017263</v>
      </c>
      <c r="H1893" s="468">
        <v>0.051138</v>
      </c>
      <c r="I1893" s="468">
        <v>0.005681</v>
      </c>
      <c r="J1893" s="468">
        <v>0.006313</v>
      </c>
      <c r="K1893" s="469">
        <v>0</v>
      </c>
      <c r="L1893" s="469">
        <v>0</v>
      </c>
      <c r="M1893" s="463">
        <v>0</v>
      </c>
      <c r="N1893" s="464">
        <f>4*K1893/J1893</f>
        <v>0</v>
      </c>
      <c r="O1893" s="464">
        <f>4*L1893/I1893</f>
        <v>0</v>
      </c>
      <c r="P1893" s="462">
        <f>N1893*E1893</f>
        <v>0</v>
      </c>
      <c r="Q1893" s="462">
        <f>O1893*E1893</f>
        <v>0</v>
      </c>
    </row>
    <row r="1894" ht="18.65" customHeight="1">
      <c r="A1894" t="s" s="467">
        <v>3486</v>
      </c>
      <c r="B1894" t="s" s="467">
        <v>215</v>
      </c>
      <c r="C1894" s="465">
        <v>16</v>
      </c>
      <c r="D1894" t="s" s="58">
        <v>1122</v>
      </c>
      <c r="E1894" s="468">
        <v>0.015511</v>
      </c>
      <c r="F1894" s="468">
        <v>0.022659</v>
      </c>
      <c r="G1894" s="468">
        <v>0.015665</v>
      </c>
      <c r="H1894" s="468">
        <v>0.035018</v>
      </c>
      <c r="I1894" s="468">
        <v>0.001375</v>
      </c>
      <c r="J1894" s="468">
        <v>0.00647</v>
      </c>
      <c r="K1894" s="469">
        <v>0</v>
      </c>
      <c r="L1894" s="469">
        <v>0</v>
      </c>
      <c r="M1894" s="463">
        <v>5.3235</v>
      </c>
      <c r="N1894" s="464">
        <f>4*K1894/J1894</f>
        <v>0</v>
      </c>
      <c r="O1894" s="464">
        <f>4*L1894/I1894</f>
        <v>0</v>
      </c>
      <c r="P1894" s="462">
        <f>N1894*E1894</f>
        <v>0</v>
      </c>
      <c r="Q1894" s="462">
        <f>O1894*E1894</f>
        <v>0</v>
      </c>
    </row>
    <row r="1895" ht="18.65" customHeight="1">
      <c r="A1895" t="s" s="467">
        <v>3486</v>
      </c>
      <c r="B1895" t="s" s="467">
        <v>215</v>
      </c>
      <c r="C1895" s="465">
        <v>17</v>
      </c>
      <c r="D1895" t="s" s="58">
        <v>1122</v>
      </c>
      <c r="E1895" s="468">
        <v>0.016256</v>
      </c>
      <c r="F1895" s="468">
        <v>0.019766</v>
      </c>
      <c r="G1895" s="468">
        <v>0.015351</v>
      </c>
      <c r="H1895" s="468">
        <v>0.013173</v>
      </c>
      <c r="I1895" s="468">
        <v>0.004766</v>
      </c>
      <c r="J1895" s="468">
        <v>0.004609</v>
      </c>
      <c r="K1895" s="469">
        <v>0</v>
      </c>
      <c r="L1895" s="469">
        <v>0</v>
      </c>
      <c r="M1895" s="463">
        <v>1.2553</v>
      </c>
      <c r="N1895" s="464">
        <f>4*K1895/J1895</f>
        <v>0</v>
      </c>
      <c r="O1895" s="464">
        <f>4*L1895/I1895</f>
        <v>0</v>
      </c>
      <c r="P1895" s="462">
        <f>N1895*E1895</f>
        <v>0</v>
      </c>
      <c r="Q1895" s="462">
        <f>O1895*E1895</f>
        <v>0</v>
      </c>
    </row>
    <row r="1896" ht="18.65" customHeight="1">
      <c r="A1896" t="s" s="467">
        <v>3486</v>
      </c>
      <c r="B1896" t="s" s="467">
        <v>215</v>
      </c>
      <c r="C1896" s="465">
        <v>18</v>
      </c>
      <c r="D1896" t="s" s="58">
        <v>1122</v>
      </c>
      <c r="E1896" s="468">
        <v>0.014305</v>
      </c>
      <c r="F1896" s="468">
        <v>0.020172</v>
      </c>
      <c r="G1896" s="468">
        <v>0.015028</v>
      </c>
      <c r="H1896" s="468">
        <v>0.017075</v>
      </c>
      <c r="I1896" s="468">
        <v>5e-06</v>
      </c>
      <c r="J1896" s="468">
        <v>0.004877</v>
      </c>
      <c r="K1896" s="469">
        <v>0</v>
      </c>
      <c r="L1896" s="469">
        <v>0</v>
      </c>
      <c r="M1896" s="463">
        <v>0.7743</v>
      </c>
      <c r="N1896" s="464">
        <f>4*K1896/J1896</f>
        <v>0</v>
      </c>
      <c r="O1896" s="464">
        <f>4*L1896/I1896</f>
        <v>0</v>
      </c>
      <c r="P1896" s="462">
        <f>N1896*E1896</f>
        <v>0</v>
      </c>
      <c r="Q1896" s="462">
        <f>O1896*E1896</f>
        <v>0</v>
      </c>
    </row>
    <row r="1897" ht="18.65" customHeight="1">
      <c r="A1897" t="s" s="467">
        <v>3486</v>
      </c>
      <c r="B1897" t="s" s="467">
        <v>215</v>
      </c>
      <c r="C1897" s="465">
        <v>19</v>
      </c>
      <c r="D1897" t="s" s="58">
        <v>1122</v>
      </c>
      <c r="E1897" s="468">
        <v>0.012623</v>
      </c>
      <c r="F1897" s="468">
        <v>0.019137</v>
      </c>
      <c r="G1897" s="468">
        <v>0.016143</v>
      </c>
      <c r="H1897" s="468">
        <v>0.030601</v>
      </c>
      <c r="I1897" s="468">
        <v>0.004282</v>
      </c>
      <c r="J1897" s="468">
        <v>0.005225</v>
      </c>
      <c r="K1897" s="469">
        <v>0</v>
      </c>
      <c r="L1897" s="469">
        <v>0</v>
      </c>
      <c r="M1897" s="463">
        <v>8.883599999999999</v>
      </c>
      <c r="N1897" s="464">
        <f>4*K1897/J1897</f>
        <v>0</v>
      </c>
      <c r="O1897" s="464">
        <f>4*L1897/I1897</f>
        <v>0</v>
      </c>
      <c r="P1897" s="462">
        <f>N1897*E1897</f>
        <v>0</v>
      </c>
      <c r="Q1897" s="462">
        <f>O1897*E1897</f>
        <v>0</v>
      </c>
    </row>
    <row r="1898" ht="18.65" customHeight="1">
      <c r="A1898" t="s" s="467">
        <v>3486</v>
      </c>
      <c r="B1898" t="s" s="467">
        <v>215</v>
      </c>
      <c r="C1898" s="465">
        <v>20</v>
      </c>
      <c r="D1898" t="s" s="58">
        <v>1122</v>
      </c>
      <c r="E1898" s="468">
        <v>0.016906</v>
      </c>
      <c r="F1898" s="468">
        <v>0.020949</v>
      </c>
      <c r="G1898" s="468">
        <v>0.014678</v>
      </c>
      <c r="H1898" s="468">
        <v>0.008923</v>
      </c>
      <c r="I1898" s="468">
        <v>0.004459</v>
      </c>
      <c r="J1898" s="468">
        <v>0.004957</v>
      </c>
      <c r="K1898" s="469">
        <v>0</v>
      </c>
      <c r="L1898" s="469">
        <v>0</v>
      </c>
      <c r="M1898" s="463">
        <v>3.863</v>
      </c>
      <c r="N1898" s="464">
        <f>4*K1898/J1898</f>
        <v>0</v>
      </c>
      <c r="O1898" s="464">
        <f>4*L1898/I1898</f>
        <v>0</v>
      </c>
      <c r="P1898" s="462">
        <f>N1898*E1898</f>
        <v>0</v>
      </c>
      <c r="Q1898" s="462">
        <f>O1898*E1898</f>
        <v>0</v>
      </c>
    </row>
    <row r="1899" ht="18.65" customHeight="1">
      <c r="A1899" t="s" s="467">
        <v>3486</v>
      </c>
      <c r="B1899" t="s" s="467">
        <v>215</v>
      </c>
      <c r="C1899" s="465">
        <v>21</v>
      </c>
      <c r="D1899" t="s" s="58">
        <v>1122</v>
      </c>
      <c r="E1899" s="468">
        <v>0.01462</v>
      </c>
      <c r="F1899" s="468">
        <v>0.022111</v>
      </c>
      <c r="G1899" s="468">
        <v>0.016226</v>
      </c>
      <c r="H1899" s="468">
        <v>0.016362</v>
      </c>
      <c r="I1899" s="468">
        <v>5e-06</v>
      </c>
      <c r="J1899" s="468">
        <v>0.003718</v>
      </c>
      <c r="K1899" s="469">
        <v>0</v>
      </c>
      <c r="L1899" s="469">
        <v>0</v>
      </c>
      <c r="M1899" s="463">
        <v>1.224</v>
      </c>
      <c r="N1899" s="464">
        <f>4*K1899/J1899</f>
        <v>0</v>
      </c>
      <c r="O1899" s="464">
        <f>4*L1899/I1899</f>
        <v>0</v>
      </c>
      <c r="P1899" s="462">
        <f>N1899*E1899</f>
        <v>0</v>
      </c>
      <c r="Q1899" s="462">
        <f>O1899*E1899</f>
        <v>0</v>
      </c>
    </row>
    <row r="1900" ht="18.65" customHeight="1">
      <c r="A1900" t="s" s="467">
        <v>3486</v>
      </c>
      <c r="B1900" t="s" s="467">
        <v>215</v>
      </c>
      <c r="C1900" t="s" s="459">
        <v>216</v>
      </c>
      <c r="D1900" t="s" s="58">
        <v>1121</v>
      </c>
      <c r="E1900" s="468">
        <v>0.016916</v>
      </c>
      <c r="F1900" s="468">
        <v>0.020374</v>
      </c>
      <c r="G1900" s="468">
        <v>0.015881</v>
      </c>
      <c r="H1900" s="468">
        <v>0.012293</v>
      </c>
      <c r="I1900" s="468">
        <v>0.003334</v>
      </c>
      <c r="J1900" s="468">
        <v>0.005266</v>
      </c>
      <c r="K1900" s="469">
        <v>0.001566</v>
      </c>
      <c r="L1900" s="469">
        <v>0.0009479999999999999</v>
      </c>
      <c r="M1900" s="463">
        <v>74.7256</v>
      </c>
      <c r="N1900" s="464">
        <f>4*K1900/J1900</f>
        <v>1.18951766046335</v>
      </c>
      <c r="O1900" s="464">
        <f>4*L1900/I1900</f>
        <v>1.1373725254949</v>
      </c>
      <c r="P1900" s="462">
        <f>N1900*E1900</f>
        <v>0.020121880744398</v>
      </c>
      <c r="Q1900" s="462">
        <f>O1900*E1900</f>
        <v>0.0192397936412717</v>
      </c>
    </row>
    <row r="1901" ht="18.65" customHeight="1">
      <c r="A1901" t="s" s="467">
        <v>3486</v>
      </c>
      <c r="B1901" t="s" s="467">
        <v>232</v>
      </c>
      <c r="C1901" s="465">
        <v>1</v>
      </c>
      <c r="D1901" t="s" s="58">
        <v>1122</v>
      </c>
      <c r="E1901" s="468">
        <v>0.011502</v>
      </c>
      <c r="F1901" s="468">
        <v>0.016072</v>
      </c>
      <c r="G1901" s="468">
        <v>0.015072</v>
      </c>
      <c r="H1901" s="468">
        <v>0.013342</v>
      </c>
      <c r="I1901" s="468">
        <v>0.003802</v>
      </c>
      <c r="J1901" s="468">
        <v>0.00701</v>
      </c>
      <c r="K1901" s="469">
        <v>0</v>
      </c>
      <c r="L1901" s="469">
        <v>0</v>
      </c>
      <c r="M1901" s="463">
        <v>3.4862</v>
      </c>
      <c r="N1901" s="464">
        <f>4*K1901/J1901</f>
        <v>0</v>
      </c>
      <c r="O1901" s="464">
        <f>4*L1901/I1901</f>
        <v>0</v>
      </c>
      <c r="P1901" s="462">
        <f>N1901*E1901</f>
        <v>0</v>
      </c>
      <c r="Q1901" s="462">
        <f>O1901*E1901</f>
        <v>0</v>
      </c>
    </row>
    <row r="1902" ht="18.65" customHeight="1">
      <c r="A1902" t="s" s="467">
        <v>3486</v>
      </c>
      <c r="B1902" t="s" s="467">
        <v>232</v>
      </c>
      <c r="C1902" t="s" s="459">
        <v>180</v>
      </c>
      <c r="D1902" t="s" s="58">
        <v>1122</v>
      </c>
      <c r="E1902" s="468">
        <v>0.010329</v>
      </c>
      <c r="F1902" s="468">
        <v>0.01034</v>
      </c>
      <c r="G1902" s="468">
        <v>0.022103</v>
      </c>
      <c r="H1902" s="468">
        <v>6.600000000000001e-05</v>
      </c>
      <c r="I1902" s="468">
        <v>5e-06</v>
      </c>
      <c r="J1902" s="468">
        <v>0.00691</v>
      </c>
      <c r="K1902" s="469">
        <v>0</v>
      </c>
      <c r="L1902" s="469">
        <v>0</v>
      </c>
      <c r="M1902" s="463">
        <v>0.3802</v>
      </c>
      <c r="N1902" s="464">
        <f>4*K1902/J1902</f>
        <v>0</v>
      </c>
      <c r="O1902" s="464">
        <f>4*L1902/I1902</f>
        <v>0</v>
      </c>
      <c r="P1902" s="462">
        <f>N1902*E1902</f>
        <v>0</v>
      </c>
      <c r="Q1902" s="462">
        <f>O1902*E1902</f>
        <v>0</v>
      </c>
    </row>
    <row r="1903" ht="18.65" customHeight="1">
      <c r="A1903" t="s" s="467">
        <v>3486</v>
      </c>
      <c r="B1903" t="s" s="467">
        <v>232</v>
      </c>
      <c r="C1903" t="s" s="459">
        <v>150</v>
      </c>
      <c r="D1903" t="s" s="58">
        <v>1122</v>
      </c>
      <c r="E1903" s="468">
        <v>0.012737</v>
      </c>
      <c r="F1903" s="468">
        <v>0.018012</v>
      </c>
      <c r="G1903" s="468">
        <v>0.01516</v>
      </c>
      <c r="H1903" s="468">
        <v>0.016453</v>
      </c>
      <c r="I1903" s="468">
        <v>5e-06</v>
      </c>
      <c r="J1903" s="468">
        <v>0.005946</v>
      </c>
      <c r="K1903" s="469">
        <v>0</v>
      </c>
      <c r="L1903" s="469">
        <v>0</v>
      </c>
      <c r="M1903" s="463">
        <v>0</v>
      </c>
      <c r="N1903" s="464">
        <f>4*K1903/J1903</f>
        <v>0</v>
      </c>
      <c r="O1903" s="464">
        <f>4*L1903/I1903</f>
        <v>0</v>
      </c>
      <c r="P1903" s="462">
        <f>N1903*E1903</f>
        <v>0</v>
      </c>
      <c r="Q1903" s="462">
        <f>O1903*E1903</f>
        <v>0</v>
      </c>
    </row>
    <row r="1904" ht="18.65" customHeight="1">
      <c r="A1904" t="s" s="467">
        <v>3486</v>
      </c>
      <c r="B1904" t="s" s="467">
        <v>232</v>
      </c>
      <c r="C1904" t="s" s="459">
        <v>182</v>
      </c>
      <c r="D1904" t="s" s="58">
        <v>1122</v>
      </c>
      <c r="E1904" s="468">
        <v>0.018778</v>
      </c>
      <c r="F1904" s="468">
        <v>0.019696</v>
      </c>
      <c r="G1904" s="468">
        <v>0.017382</v>
      </c>
      <c r="H1904" s="468">
        <v>0.000162</v>
      </c>
      <c r="I1904" s="468">
        <v>5e-06</v>
      </c>
      <c r="J1904" s="468">
        <v>0.013012</v>
      </c>
      <c r="K1904" s="469">
        <v>0</v>
      </c>
      <c r="L1904" s="469">
        <v>0</v>
      </c>
      <c r="M1904" s="463">
        <v>0</v>
      </c>
      <c r="N1904" s="464">
        <f>4*K1904/J1904</f>
        <v>0</v>
      </c>
      <c r="O1904" s="464">
        <f>4*L1904/I1904</f>
        <v>0</v>
      </c>
      <c r="P1904" s="462">
        <f>N1904*E1904</f>
        <v>0</v>
      </c>
      <c r="Q1904" s="462">
        <f>O1904*E1904</f>
        <v>0</v>
      </c>
    </row>
    <row r="1905" ht="18.65" customHeight="1">
      <c r="A1905" t="s" s="467">
        <v>3486</v>
      </c>
      <c r="B1905" t="s" s="467">
        <v>232</v>
      </c>
      <c r="C1905" s="465">
        <v>3</v>
      </c>
      <c r="D1905" t="s" s="58">
        <v>1122</v>
      </c>
      <c r="E1905" s="468">
        <v>0.012613</v>
      </c>
      <c r="F1905" s="468">
        <v>0.015737</v>
      </c>
      <c r="G1905" s="468">
        <v>0.018278</v>
      </c>
      <c r="H1905" s="468">
        <v>0.012463</v>
      </c>
      <c r="I1905" s="468">
        <v>0.00423</v>
      </c>
      <c r="J1905" s="468">
        <v>0.008410000000000001</v>
      </c>
      <c r="K1905" s="469">
        <v>0</v>
      </c>
      <c r="L1905" s="469">
        <v>0</v>
      </c>
      <c r="M1905" s="463">
        <v>0.0311</v>
      </c>
      <c r="N1905" s="464">
        <f>4*K1905/J1905</f>
        <v>0</v>
      </c>
      <c r="O1905" s="464">
        <f>4*L1905/I1905</f>
        <v>0</v>
      </c>
      <c r="P1905" s="462">
        <f>N1905*E1905</f>
        <v>0</v>
      </c>
      <c r="Q1905" s="462">
        <f>O1905*E1905</f>
        <v>0</v>
      </c>
    </row>
    <row r="1906" ht="18.65" customHeight="1">
      <c r="A1906" t="s" s="467">
        <v>3486</v>
      </c>
      <c r="B1906" t="s" s="467">
        <v>232</v>
      </c>
      <c r="C1906" s="465">
        <v>4</v>
      </c>
      <c r="D1906" t="s" s="58">
        <v>1122</v>
      </c>
      <c r="E1906" s="468">
        <v>0.008945</v>
      </c>
      <c r="F1906" s="468">
        <v>0.015607</v>
      </c>
      <c r="G1906" s="468">
        <v>0.019236</v>
      </c>
      <c r="H1906" s="468">
        <v>0.02649</v>
      </c>
      <c r="I1906" s="468">
        <v>0.005363</v>
      </c>
      <c r="J1906" s="468">
        <v>0.00919</v>
      </c>
      <c r="K1906" s="469">
        <v>0</v>
      </c>
      <c r="L1906" s="469">
        <v>0</v>
      </c>
      <c r="M1906" s="463">
        <v>6.7828</v>
      </c>
      <c r="N1906" s="464">
        <f>4*K1906/J1906</f>
        <v>0</v>
      </c>
      <c r="O1906" s="464">
        <f>4*L1906/I1906</f>
        <v>0</v>
      </c>
      <c r="P1906" s="462">
        <f>N1906*E1906</f>
        <v>0</v>
      </c>
      <c r="Q1906" s="462">
        <f>O1906*E1906</f>
        <v>0</v>
      </c>
    </row>
    <row r="1907" ht="18.65" customHeight="1">
      <c r="A1907" t="s" s="467">
        <v>3486</v>
      </c>
      <c r="B1907" t="s" s="467">
        <v>232</v>
      </c>
      <c r="C1907" s="465">
        <v>5</v>
      </c>
      <c r="D1907" t="s" s="58">
        <v>1122</v>
      </c>
      <c r="E1907" s="468">
        <v>0.014715</v>
      </c>
      <c r="F1907" s="468">
        <v>0.017142</v>
      </c>
      <c r="G1907" s="468">
        <v>0.015677</v>
      </c>
      <c r="H1907" s="468">
        <v>0.006085</v>
      </c>
      <c r="I1907" s="468">
        <v>0.008258</v>
      </c>
      <c r="J1907" s="468">
        <v>0.007629</v>
      </c>
      <c r="K1907" s="469">
        <v>0</v>
      </c>
      <c r="L1907" s="469">
        <v>0</v>
      </c>
      <c r="M1907" s="463">
        <v>0</v>
      </c>
      <c r="N1907" s="464">
        <f>4*K1907/J1907</f>
        <v>0</v>
      </c>
      <c r="O1907" s="464">
        <f>4*L1907/I1907</f>
        <v>0</v>
      </c>
      <c r="P1907" s="462">
        <f>N1907*E1907</f>
        <v>0</v>
      </c>
      <c r="Q1907" s="462">
        <f>O1907*E1907</f>
        <v>0</v>
      </c>
    </row>
    <row r="1908" ht="18.65" customHeight="1">
      <c r="A1908" t="s" s="467">
        <v>3486</v>
      </c>
      <c r="B1908" t="s" s="467">
        <v>232</v>
      </c>
      <c r="C1908" s="465">
        <v>6</v>
      </c>
      <c r="D1908" t="s" s="58">
        <v>1122</v>
      </c>
      <c r="E1908" s="468">
        <v>0.01132</v>
      </c>
      <c r="F1908" s="468">
        <v>0.016486</v>
      </c>
      <c r="G1908" s="468">
        <v>0.015832</v>
      </c>
      <c r="H1908" s="468">
        <v>0.014614</v>
      </c>
      <c r="I1908" s="468">
        <v>0.000387</v>
      </c>
      <c r="J1908" s="468">
        <v>0.008213</v>
      </c>
      <c r="K1908" s="469">
        <v>0</v>
      </c>
      <c r="L1908" s="469">
        <v>0</v>
      </c>
      <c r="M1908" s="463">
        <v>3.3082</v>
      </c>
      <c r="N1908" s="464">
        <f>4*K1908/J1908</f>
        <v>0</v>
      </c>
      <c r="O1908" s="464">
        <f>4*L1908/I1908</f>
        <v>0</v>
      </c>
      <c r="P1908" s="462">
        <f>N1908*E1908</f>
        <v>0</v>
      </c>
      <c r="Q1908" s="462">
        <f>O1908*E1908</f>
        <v>0</v>
      </c>
    </row>
    <row r="1909" ht="18.65" customHeight="1">
      <c r="A1909" t="s" s="467">
        <v>3486</v>
      </c>
      <c r="B1909" t="s" s="467">
        <v>232</v>
      </c>
      <c r="C1909" s="465">
        <v>7</v>
      </c>
      <c r="D1909" t="s" s="58">
        <v>1122</v>
      </c>
      <c r="E1909" s="468">
        <v>0.012287</v>
      </c>
      <c r="F1909" s="468">
        <v>0.015956</v>
      </c>
      <c r="G1909" s="468">
        <v>0.014754</v>
      </c>
      <c r="H1909" s="468">
        <v>0.011239</v>
      </c>
      <c r="I1909" s="468">
        <v>0.004988</v>
      </c>
      <c r="J1909" s="468">
        <v>0.006653</v>
      </c>
      <c r="K1909" s="469">
        <v>0</v>
      </c>
      <c r="L1909" s="469">
        <v>0</v>
      </c>
      <c r="M1909" s="463">
        <v>2.767</v>
      </c>
      <c r="N1909" s="464">
        <f>4*K1909/J1909</f>
        <v>0</v>
      </c>
      <c r="O1909" s="464">
        <f>4*L1909/I1909</f>
        <v>0</v>
      </c>
      <c r="P1909" s="462">
        <f>N1909*E1909</f>
        <v>0</v>
      </c>
      <c r="Q1909" s="462">
        <f>O1909*E1909</f>
        <v>0</v>
      </c>
    </row>
    <row r="1910" ht="18.65" customHeight="1">
      <c r="A1910" t="s" s="467">
        <v>3486</v>
      </c>
      <c r="B1910" t="s" s="467">
        <v>232</v>
      </c>
      <c r="C1910" s="465">
        <v>8</v>
      </c>
      <c r="D1910" t="s" s="58">
        <v>1122</v>
      </c>
      <c r="E1910" s="468">
        <v>0.011432</v>
      </c>
      <c r="F1910" s="468">
        <v>0.016597</v>
      </c>
      <c r="G1910" s="468">
        <v>0.014623</v>
      </c>
      <c r="H1910" s="468">
        <v>0.016284</v>
      </c>
      <c r="I1910" s="468">
        <v>0.007363</v>
      </c>
      <c r="J1910" s="468">
        <v>0.009512</v>
      </c>
      <c r="K1910" s="469">
        <v>0</v>
      </c>
      <c r="L1910" s="469">
        <v>0</v>
      </c>
      <c r="M1910" s="463">
        <v>0.5542</v>
      </c>
      <c r="N1910" s="464">
        <f>4*K1910/J1910</f>
        <v>0</v>
      </c>
      <c r="O1910" s="464">
        <f>4*L1910/I1910</f>
        <v>0</v>
      </c>
      <c r="P1910" s="462">
        <f>N1910*E1910</f>
        <v>0</v>
      </c>
      <c r="Q1910" s="462">
        <f>O1910*E1910</f>
        <v>0</v>
      </c>
    </row>
    <row r="1911" ht="18.65" customHeight="1">
      <c r="A1911" t="s" s="467">
        <v>3486</v>
      </c>
      <c r="B1911" t="s" s="467">
        <v>232</v>
      </c>
      <c r="C1911" s="465">
        <v>9</v>
      </c>
      <c r="D1911" t="s" s="58">
        <v>1122</v>
      </c>
      <c r="E1911" s="468">
        <v>0.012602</v>
      </c>
      <c r="F1911" s="468">
        <v>0.017955</v>
      </c>
      <c r="G1911" s="468">
        <v>0.013333</v>
      </c>
      <c r="H1911" s="468">
        <v>0.018373</v>
      </c>
      <c r="I1911" s="468">
        <v>5.8e-05</v>
      </c>
      <c r="J1911" s="468">
        <v>0.007048</v>
      </c>
      <c r="K1911" s="469">
        <v>0</v>
      </c>
      <c r="L1911" s="469">
        <v>0</v>
      </c>
      <c r="M1911" s="463">
        <v>0.3249</v>
      </c>
      <c r="N1911" s="464">
        <f>4*K1911/J1911</f>
        <v>0</v>
      </c>
      <c r="O1911" s="464">
        <f>4*L1911/I1911</f>
        <v>0</v>
      </c>
      <c r="P1911" s="462">
        <f>N1911*E1911</f>
        <v>0</v>
      </c>
      <c r="Q1911" s="462">
        <f>O1911*E1911</f>
        <v>0</v>
      </c>
    </row>
    <row r="1912" ht="18.65" customHeight="1">
      <c r="A1912" t="s" s="467">
        <v>3486</v>
      </c>
      <c r="B1912" t="s" s="467">
        <v>232</v>
      </c>
      <c r="C1912" s="465">
        <v>10</v>
      </c>
      <c r="D1912" t="s" s="58">
        <v>1122</v>
      </c>
      <c r="E1912" s="468">
        <v>0.011223</v>
      </c>
      <c r="F1912" s="468">
        <v>0.017154</v>
      </c>
      <c r="G1912" s="468">
        <v>0.01511</v>
      </c>
      <c r="H1912" s="468">
        <v>0.016919</v>
      </c>
      <c r="I1912" s="468">
        <v>1.5e-05</v>
      </c>
      <c r="J1912" s="468">
        <v>0.007408</v>
      </c>
      <c r="K1912" s="469">
        <v>0</v>
      </c>
      <c r="L1912" s="469">
        <v>0</v>
      </c>
      <c r="M1912" s="463">
        <v>0</v>
      </c>
      <c r="N1912" s="464">
        <f>4*K1912/J1912</f>
        <v>0</v>
      </c>
      <c r="O1912" s="464">
        <f>4*L1912/I1912</f>
        <v>0</v>
      </c>
      <c r="P1912" s="462">
        <f>N1912*E1912</f>
        <v>0</v>
      </c>
      <c r="Q1912" s="462">
        <f>O1912*E1912</f>
        <v>0</v>
      </c>
    </row>
    <row r="1913" ht="18.65" customHeight="1">
      <c r="A1913" t="s" s="467">
        <v>3486</v>
      </c>
      <c r="B1913" t="s" s="467">
        <v>232</v>
      </c>
      <c r="C1913" s="465">
        <v>11</v>
      </c>
      <c r="D1913" t="s" s="58">
        <v>1122</v>
      </c>
      <c r="E1913" s="468">
        <v>0.011651</v>
      </c>
      <c r="F1913" s="468">
        <v>0.018594</v>
      </c>
      <c r="G1913" s="468">
        <v>0.014377</v>
      </c>
      <c r="H1913" s="468">
        <v>0.026406</v>
      </c>
      <c r="I1913" s="468">
        <v>0.006425</v>
      </c>
      <c r="J1913" s="468">
        <v>0.008840000000000001</v>
      </c>
      <c r="K1913" s="469">
        <v>0</v>
      </c>
      <c r="L1913" s="469">
        <v>0</v>
      </c>
      <c r="M1913" s="463">
        <v>0</v>
      </c>
      <c r="N1913" s="464">
        <f>4*K1913/J1913</f>
        <v>0</v>
      </c>
      <c r="O1913" s="464">
        <f>4*L1913/I1913</f>
        <v>0</v>
      </c>
      <c r="P1913" s="462">
        <f>N1913*E1913</f>
        <v>0</v>
      </c>
      <c r="Q1913" s="462">
        <f>O1913*E1913</f>
        <v>0</v>
      </c>
    </row>
    <row r="1914" ht="18.65" customHeight="1">
      <c r="A1914" t="s" s="467">
        <v>3486</v>
      </c>
      <c r="B1914" t="s" s="467">
        <v>232</v>
      </c>
      <c r="C1914" s="465">
        <v>12</v>
      </c>
      <c r="D1914" t="s" s="58">
        <v>1122</v>
      </c>
      <c r="E1914" s="468">
        <v>0.011295</v>
      </c>
      <c r="F1914" s="468">
        <v>0.016595</v>
      </c>
      <c r="G1914" s="468">
        <v>0.015008</v>
      </c>
      <c r="H1914" s="468">
        <v>0.015258</v>
      </c>
      <c r="I1914" s="468">
        <v>0.002246</v>
      </c>
      <c r="J1914" s="468">
        <v>0.006393</v>
      </c>
      <c r="K1914" s="469">
        <v>0</v>
      </c>
      <c r="L1914" s="469">
        <v>0</v>
      </c>
      <c r="M1914" s="463">
        <v>6.9818</v>
      </c>
      <c r="N1914" s="464">
        <f>4*K1914/J1914</f>
        <v>0</v>
      </c>
      <c r="O1914" s="464">
        <f>4*L1914/I1914</f>
        <v>0</v>
      </c>
      <c r="P1914" s="462">
        <f>N1914*E1914</f>
        <v>0</v>
      </c>
      <c r="Q1914" s="462">
        <f>O1914*E1914</f>
        <v>0</v>
      </c>
    </row>
    <row r="1915" ht="18.65" customHeight="1">
      <c r="A1915" t="s" s="467">
        <v>3486</v>
      </c>
      <c r="B1915" t="s" s="467">
        <v>232</v>
      </c>
      <c r="C1915" s="465">
        <v>13</v>
      </c>
      <c r="D1915" t="s" s="58">
        <v>1122</v>
      </c>
      <c r="E1915" s="468">
        <v>0.013211</v>
      </c>
      <c r="F1915" s="468">
        <v>0.016898</v>
      </c>
      <c r="G1915" s="468">
        <v>0.016071</v>
      </c>
      <c r="H1915" s="468">
        <v>0.011773</v>
      </c>
      <c r="I1915" s="468">
        <v>0.007497</v>
      </c>
      <c r="J1915" s="468">
        <v>0.007811</v>
      </c>
      <c r="K1915" s="469">
        <v>0</v>
      </c>
      <c r="L1915" s="469">
        <v>0</v>
      </c>
      <c r="M1915" s="463">
        <v>1.7301</v>
      </c>
      <c r="N1915" s="464">
        <f>4*K1915/J1915</f>
        <v>0</v>
      </c>
      <c r="O1915" s="464">
        <f>4*L1915/I1915</f>
        <v>0</v>
      </c>
      <c r="P1915" s="462">
        <f>N1915*E1915</f>
        <v>0</v>
      </c>
      <c r="Q1915" s="462">
        <f>O1915*E1915</f>
        <v>0</v>
      </c>
    </row>
    <row r="1916" ht="18.65" customHeight="1">
      <c r="A1916" t="s" s="467">
        <v>3486</v>
      </c>
      <c r="B1916" t="s" s="467">
        <v>232</v>
      </c>
      <c r="C1916" s="465">
        <v>14</v>
      </c>
      <c r="D1916" t="s" s="58">
        <v>1122</v>
      </c>
      <c r="E1916" s="468">
        <v>0.013221</v>
      </c>
      <c r="F1916" s="468">
        <v>0.01869</v>
      </c>
      <c r="G1916" s="468">
        <v>0.01274</v>
      </c>
      <c r="H1916" s="468">
        <v>0.013698</v>
      </c>
      <c r="I1916" s="468">
        <v>0.003463</v>
      </c>
      <c r="J1916" s="468">
        <v>0.008935</v>
      </c>
      <c r="K1916" s="469">
        <v>0</v>
      </c>
      <c r="L1916" s="469">
        <v>0</v>
      </c>
      <c r="M1916" s="463">
        <v>0</v>
      </c>
      <c r="N1916" s="464">
        <f>4*K1916/J1916</f>
        <v>0</v>
      </c>
      <c r="O1916" s="464">
        <f>4*L1916/I1916</f>
        <v>0</v>
      </c>
      <c r="P1916" s="462">
        <f>N1916*E1916</f>
        <v>0</v>
      </c>
      <c r="Q1916" s="462">
        <f>O1916*E1916</f>
        <v>0</v>
      </c>
    </row>
    <row r="1917" ht="18.65" customHeight="1">
      <c r="A1917" t="s" s="467">
        <v>3486</v>
      </c>
      <c r="B1917" t="s" s="467">
        <v>232</v>
      </c>
      <c r="C1917" t="s" s="459">
        <v>3114</v>
      </c>
      <c r="D1917" t="s" s="58">
        <v>1122</v>
      </c>
      <c r="E1917" s="468">
        <v>0.016459</v>
      </c>
      <c r="F1917" s="468">
        <v>0.018875</v>
      </c>
      <c r="G1917" s="468">
        <v>0.01458</v>
      </c>
      <c r="H1917" s="468">
        <v>0.005162</v>
      </c>
      <c r="I1917" s="468">
        <v>0.002338</v>
      </c>
      <c r="J1917" s="468">
        <v>0.002026</v>
      </c>
      <c r="K1917" s="469">
        <v>0</v>
      </c>
      <c r="L1917" s="469">
        <v>0</v>
      </c>
      <c r="M1917" s="463">
        <v>0</v>
      </c>
      <c r="N1917" s="464">
        <f>4*K1917/J1917</f>
        <v>0</v>
      </c>
      <c r="O1917" s="464">
        <f>4*L1917/I1917</f>
        <v>0</v>
      </c>
      <c r="P1917" s="462">
        <f>N1917*E1917</f>
        <v>0</v>
      </c>
      <c r="Q1917" s="462">
        <f>O1917*E1917</f>
        <v>0</v>
      </c>
    </row>
    <row r="1918" ht="18.65" customHeight="1">
      <c r="A1918" t="s" s="467">
        <v>3486</v>
      </c>
      <c r="B1918" t="s" s="467">
        <v>232</v>
      </c>
      <c r="C1918" t="s" s="459">
        <v>167</v>
      </c>
      <c r="D1918" t="s" s="58">
        <v>1122</v>
      </c>
      <c r="E1918" s="468">
        <v>0.014355</v>
      </c>
      <c r="F1918" s="468">
        <v>0.021834</v>
      </c>
      <c r="G1918" s="468">
        <v>0.010445</v>
      </c>
      <c r="H1918" s="468">
        <v>0.0257</v>
      </c>
      <c r="I1918" s="468">
        <v>0.002267</v>
      </c>
      <c r="J1918" s="468">
        <v>0.001449</v>
      </c>
      <c r="K1918" s="469">
        <v>0</v>
      </c>
      <c r="L1918" s="469">
        <v>0</v>
      </c>
      <c r="M1918" s="463">
        <v>0</v>
      </c>
      <c r="N1918" s="464">
        <f>4*K1918/J1918</f>
        <v>0</v>
      </c>
      <c r="O1918" s="464">
        <f>4*L1918/I1918</f>
        <v>0</v>
      </c>
      <c r="P1918" s="462">
        <f>N1918*E1918</f>
        <v>0</v>
      </c>
      <c r="Q1918" s="462">
        <f>O1918*E1918</f>
        <v>0</v>
      </c>
    </row>
    <row r="1919" ht="18.65" customHeight="1">
      <c r="A1919" t="s" s="467">
        <v>3486</v>
      </c>
      <c r="B1919" t="s" s="467">
        <v>232</v>
      </c>
      <c r="C1919" t="s" s="459">
        <v>3115</v>
      </c>
      <c r="D1919" t="s" s="58">
        <v>1122</v>
      </c>
      <c r="E1919" s="468">
        <v>0.009704000000000001</v>
      </c>
      <c r="F1919" s="468">
        <v>0.016413</v>
      </c>
      <c r="G1919" s="468">
        <v>0.01719</v>
      </c>
      <c r="H1919" s="468">
        <v>0.041526</v>
      </c>
      <c r="I1919" s="468">
        <v>0.004559</v>
      </c>
      <c r="J1919" s="468">
        <v>0.008113</v>
      </c>
      <c r="K1919" s="469">
        <v>0</v>
      </c>
      <c r="L1919" s="469">
        <v>0</v>
      </c>
      <c r="M1919" s="463">
        <v>2.1038</v>
      </c>
      <c r="N1919" s="464">
        <f>4*K1919/J1919</f>
        <v>0</v>
      </c>
      <c r="O1919" s="464">
        <f>4*L1919/I1919</f>
        <v>0</v>
      </c>
      <c r="P1919" s="462">
        <f>N1919*E1919</f>
        <v>0</v>
      </c>
      <c r="Q1919" s="462">
        <f>O1919*E1919</f>
        <v>0</v>
      </c>
    </row>
    <row r="1920" ht="18.65" customHeight="1">
      <c r="A1920" t="s" s="467">
        <v>3486</v>
      </c>
      <c r="B1920" t="s" s="467">
        <v>232</v>
      </c>
      <c r="C1920" s="465">
        <v>16</v>
      </c>
      <c r="D1920" t="s" s="58">
        <v>1121</v>
      </c>
      <c r="E1920" s="468">
        <v>0.014288</v>
      </c>
      <c r="F1920" s="468">
        <v>0.016876</v>
      </c>
      <c r="G1920" s="468">
        <v>0.01646</v>
      </c>
      <c r="H1920" s="468">
        <v>0.009492</v>
      </c>
      <c r="I1920" s="468">
        <v>0.0006669999999999999</v>
      </c>
      <c r="J1920" s="468">
        <v>0.008965000000000001</v>
      </c>
      <c r="K1920" s="469">
        <v>5e-06</v>
      </c>
      <c r="L1920" s="469">
        <v>0.001409</v>
      </c>
      <c r="M1920" s="463">
        <v>14.7086</v>
      </c>
      <c r="N1920" s="464">
        <f>4*K1920/J1920</f>
        <v>0.00223089793641941</v>
      </c>
      <c r="O1920" s="464">
        <f>4*L1920/I1920</f>
        <v>8.449775112443779</v>
      </c>
      <c r="P1920" s="462">
        <f>N1920*E1920</f>
        <v>3.18750697155605e-05</v>
      </c>
      <c r="Q1920" s="462">
        <f>O1920*E1920</f>
        <v>0.120730386806597</v>
      </c>
    </row>
    <row r="1921" ht="18.65" customHeight="1">
      <c r="A1921" t="s" s="467">
        <v>3486</v>
      </c>
      <c r="B1921" t="s" s="467">
        <v>232</v>
      </c>
      <c r="C1921" s="465">
        <v>17</v>
      </c>
      <c r="D1921" t="s" s="58">
        <v>1122</v>
      </c>
      <c r="E1921" s="468">
        <v>0.011303</v>
      </c>
      <c r="F1921" s="468">
        <v>0.016835</v>
      </c>
      <c r="G1921" s="468">
        <v>0.013556</v>
      </c>
      <c r="H1921" s="468">
        <v>0.01318</v>
      </c>
      <c r="I1921" s="468">
        <v>0.005346</v>
      </c>
      <c r="J1921" s="468">
        <v>0.007263</v>
      </c>
      <c r="K1921" s="469">
        <v>0</v>
      </c>
      <c r="L1921" s="469">
        <v>0</v>
      </c>
      <c r="M1921" s="463">
        <v>0</v>
      </c>
      <c r="N1921" s="464">
        <f>4*K1921/J1921</f>
        <v>0</v>
      </c>
      <c r="O1921" s="464">
        <f>4*L1921/I1921</f>
        <v>0</v>
      </c>
      <c r="P1921" s="462">
        <f>N1921*E1921</f>
        <v>0</v>
      </c>
      <c r="Q1921" s="462">
        <f>O1921*E1921</f>
        <v>0</v>
      </c>
    </row>
    <row r="1922" ht="18.65" customHeight="1">
      <c r="A1922" t="s" s="467">
        <v>3486</v>
      </c>
      <c r="B1922" t="s" s="467">
        <v>232</v>
      </c>
      <c r="C1922" s="465">
        <v>18</v>
      </c>
      <c r="D1922" t="s" s="58">
        <v>1121</v>
      </c>
      <c r="E1922" s="468">
        <v>0.013565</v>
      </c>
      <c r="F1922" s="468">
        <v>0.015428</v>
      </c>
      <c r="G1922" s="468">
        <v>0.015118</v>
      </c>
      <c r="H1922" s="468">
        <v>0.004325</v>
      </c>
      <c r="I1922" s="468">
        <v>2.3e-05</v>
      </c>
      <c r="J1922" s="468">
        <v>0.007073</v>
      </c>
      <c r="K1922" s="469">
        <v>5e-06</v>
      </c>
      <c r="L1922" s="469">
        <v>4.5e-05</v>
      </c>
      <c r="M1922" s="463">
        <v>22.9281</v>
      </c>
      <c r="N1922" s="464">
        <f>4*K1922/J1922</f>
        <v>0.00282765446062491</v>
      </c>
      <c r="O1922" s="464">
        <f>4*L1922/I1922</f>
        <v>7.82608695652174</v>
      </c>
      <c r="P1922" s="462">
        <f>N1922*E1922</f>
        <v>3.83571327583769e-05</v>
      </c>
      <c r="Q1922" s="462">
        <f>O1922*E1922</f>
        <v>0.106160869565217</v>
      </c>
    </row>
    <row r="1923" ht="18.65" customHeight="1">
      <c r="A1923" t="s" s="467">
        <v>3486</v>
      </c>
      <c r="B1923" t="s" s="467">
        <v>232</v>
      </c>
      <c r="C1923" s="465">
        <v>19</v>
      </c>
      <c r="D1923" t="s" s="58">
        <v>1122</v>
      </c>
      <c r="E1923" s="468">
        <v>0.010222</v>
      </c>
      <c r="F1923" s="468">
        <v>0.015854</v>
      </c>
      <c r="G1923" s="468">
        <v>0.014821</v>
      </c>
      <c r="H1923" s="468">
        <v>0.018113</v>
      </c>
      <c r="I1923" s="468">
        <v>0.005595</v>
      </c>
      <c r="J1923" s="468">
        <v>0.00712</v>
      </c>
      <c r="K1923" s="469">
        <v>0</v>
      </c>
      <c r="L1923" s="469">
        <v>0</v>
      </c>
      <c r="M1923" s="463">
        <v>0.2432</v>
      </c>
      <c r="N1923" s="464">
        <f>4*K1923/J1923</f>
        <v>0</v>
      </c>
      <c r="O1923" s="464">
        <f>4*L1923/I1923</f>
        <v>0</v>
      </c>
      <c r="P1923" s="462">
        <f>N1923*E1923</f>
        <v>0</v>
      </c>
      <c r="Q1923" s="462">
        <f>O1923*E1923</f>
        <v>0</v>
      </c>
    </row>
    <row r="1924" ht="18.65" customHeight="1">
      <c r="A1924" t="s" s="467">
        <v>3486</v>
      </c>
      <c r="B1924" t="s" s="467">
        <v>232</v>
      </c>
      <c r="C1924" s="465">
        <v>20</v>
      </c>
      <c r="D1924" t="s" s="58">
        <v>1122</v>
      </c>
      <c r="E1924" s="468">
        <v>0.013439</v>
      </c>
      <c r="F1924" s="468">
        <v>0.016284</v>
      </c>
      <c r="G1924" s="468">
        <v>0.015012</v>
      </c>
      <c r="H1924" s="468">
        <v>0.006527</v>
      </c>
      <c r="I1924" s="468">
        <v>0.004943</v>
      </c>
      <c r="J1924" s="468">
        <v>0.006273</v>
      </c>
      <c r="K1924" s="469">
        <v>0</v>
      </c>
      <c r="L1924" s="469">
        <v>0</v>
      </c>
      <c r="M1924" s="463">
        <v>0</v>
      </c>
      <c r="N1924" s="464">
        <f>4*K1924/J1924</f>
        <v>0</v>
      </c>
      <c r="O1924" s="464">
        <f>4*L1924/I1924</f>
        <v>0</v>
      </c>
      <c r="P1924" s="462">
        <f>N1924*E1924</f>
        <v>0</v>
      </c>
      <c r="Q1924" s="462">
        <f>O1924*E1924</f>
        <v>0</v>
      </c>
    </row>
    <row r="1925" ht="18.65" customHeight="1">
      <c r="A1925" t="s" s="467">
        <v>3486</v>
      </c>
      <c r="B1925" t="s" s="467">
        <v>232</v>
      </c>
      <c r="C1925" s="465">
        <v>21</v>
      </c>
      <c r="D1925" t="s" s="58">
        <v>1122</v>
      </c>
      <c r="E1925" s="468">
        <v>0.011123</v>
      </c>
      <c r="F1925" s="468">
        <v>0.016764</v>
      </c>
      <c r="G1925" s="468">
        <v>0.018714</v>
      </c>
      <c r="H1925" s="468">
        <v>0.019811</v>
      </c>
      <c r="I1925" s="468">
        <v>5e-06</v>
      </c>
      <c r="J1925" s="468">
        <v>0.004371</v>
      </c>
      <c r="K1925" s="469">
        <v>0</v>
      </c>
      <c r="L1925" s="469">
        <v>0</v>
      </c>
      <c r="M1925" s="463">
        <v>3.6083</v>
      </c>
      <c r="N1925" s="464">
        <f>4*K1925/J1925</f>
        <v>0</v>
      </c>
      <c r="O1925" s="464">
        <f>4*L1925/I1925</f>
        <v>0</v>
      </c>
      <c r="P1925" s="462">
        <f>N1925*E1925</f>
        <v>0</v>
      </c>
      <c r="Q1925" s="462">
        <f>O1925*E1925</f>
        <v>0</v>
      </c>
    </row>
    <row r="1926" ht="18.65" customHeight="1">
      <c r="A1926" t="s" s="467">
        <v>3486</v>
      </c>
      <c r="B1926" t="s" s="467">
        <v>232</v>
      </c>
      <c r="C1926" t="s" s="459">
        <v>216</v>
      </c>
      <c r="D1926" t="s" s="58">
        <v>1121</v>
      </c>
      <c r="E1926" s="468">
        <v>0.012574</v>
      </c>
      <c r="F1926" s="468">
        <v>0.016407</v>
      </c>
      <c r="G1926" s="468">
        <v>0.015514</v>
      </c>
      <c r="H1926" s="468">
        <v>0.011749</v>
      </c>
      <c r="I1926" s="468">
        <v>0.003524</v>
      </c>
      <c r="J1926" s="468">
        <v>0.007601</v>
      </c>
      <c r="K1926" s="469">
        <v>5e-06</v>
      </c>
      <c r="L1926" s="469">
        <v>0.00287</v>
      </c>
      <c r="M1926" s="463">
        <v>38.7739</v>
      </c>
      <c r="N1926" s="464">
        <f>4*K1926/J1926</f>
        <v>0.00263123273253519</v>
      </c>
      <c r="O1926" s="464">
        <f>4*L1926/I1926</f>
        <v>3.25766174801362</v>
      </c>
      <c r="P1926" s="462">
        <f>N1926*E1926</f>
        <v>3.30851203788975e-05</v>
      </c>
      <c r="Q1926" s="462">
        <f>O1926*E1926</f>
        <v>0.0409618388195233</v>
      </c>
    </row>
    <row r="1927" ht="18.65" customHeight="1">
      <c r="A1927" t="s" s="467">
        <v>3487</v>
      </c>
      <c r="B1927" t="s" s="467">
        <v>215</v>
      </c>
      <c r="C1927" s="465">
        <v>1</v>
      </c>
      <c r="D1927" t="s" s="58">
        <v>1121</v>
      </c>
      <c r="E1927" s="468">
        <v>0.018448</v>
      </c>
      <c r="F1927" s="468">
        <v>0.019541</v>
      </c>
      <c r="G1927" s="468">
        <v>0.014236</v>
      </c>
      <c r="H1927" s="468">
        <v>0.003439</v>
      </c>
      <c r="I1927" s="468">
        <v>0.002728</v>
      </c>
      <c r="J1927" s="468">
        <v>0.002301</v>
      </c>
      <c r="K1927" s="469">
        <v>0.001642</v>
      </c>
      <c r="L1927" s="469">
        <v>0.00042</v>
      </c>
      <c r="M1927" s="463">
        <v>30.7241</v>
      </c>
      <c r="N1927" s="464">
        <f>4*K1927/J1927</f>
        <v>2.85441112559757</v>
      </c>
      <c r="O1927" s="464">
        <f>4*L1927/I1927</f>
        <v>0.6158357771261</v>
      </c>
      <c r="P1927" s="462">
        <f>N1927*E1927</f>
        <v>0.052658176445024</v>
      </c>
      <c r="Q1927" s="462">
        <f>O1927*E1927</f>
        <v>0.0113609384164223</v>
      </c>
    </row>
    <row r="1928" ht="18.65" customHeight="1">
      <c r="A1928" t="s" s="467">
        <v>3487</v>
      </c>
      <c r="B1928" t="s" s="467">
        <v>215</v>
      </c>
      <c r="C1928" t="s" s="459">
        <v>180</v>
      </c>
      <c r="D1928" t="s" s="58">
        <v>1122</v>
      </c>
      <c r="E1928" s="468">
        <v>0.004844</v>
      </c>
      <c r="F1928" s="468">
        <v>0.023749</v>
      </c>
      <c r="G1928" s="468">
        <v>0.014229</v>
      </c>
      <c r="H1928" s="468">
        <v>0.149672</v>
      </c>
      <c r="I1928" s="468">
        <v>5e-06</v>
      </c>
      <c r="J1928" s="468">
        <v>0.003354</v>
      </c>
      <c r="K1928" s="469">
        <v>0</v>
      </c>
      <c r="L1928" s="469">
        <v>0</v>
      </c>
      <c r="M1928" s="463">
        <v>0.7802</v>
      </c>
      <c r="N1928" s="464">
        <f>4*K1928/J1928</f>
        <v>0</v>
      </c>
      <c r="O1928" s="464">
        <f>4*L1928/I1928</f>
        <v>0</v>
      </c>
      <c r="P1928" s="462">
        <f>N1928*E1928</f>
        <v>0</v>
      </c>
      <c r="Q1928" s="462">
        <f>O1928*E1928</f>
        <v>0</v>
      </c>
    </row>
    <row r="1929" ht="18.65" customHeight="1">
      <c r="A1929" t="s" s="467">
        <v>3487</v>
      </c>
      <c r="B1929" t="s" s="467">
        <v>215</v>
      </c>
      <c r="C1929" t="s" s="459">
        <v>150</v>
      </c>
      <c r="D1929" t="s" s="58">
        <v>1122</v>
      </c>
      <c r="E1929" s="468">
        <v>0.011336</v>
      </c>
      <c r="F1929" s="468">
        <v>0.019585</v>
      </c>
      <c r="G1929" s="468">
        <v>0.019745</v>
      </c>
      <c r="H1929" s="468">
        <v>0.05055</v>
      </c>
      <c r="I1929" s="468">
        <v>5e-06</v>
      </c>
      <c r="J1929" s="468">
        <v>0.00322</v>
      </c>
      <c r="K1929" s="469">
        <v>0</v>
      </c>
      <c r="L1929" s="469">
        <v>0</v>
      </c>
      <c r="M1929" s="463">
        <v>0</v>
      </c>
      <c r="N1929" s="464">
        <f>4*K1929/J1929</f>
        <v>0</v>
      </c>
      <c r="O1929" s="464">
        <f>4*L1929/I1929</f>
        <v>0</v>
      </c>
      <c r="P1929" s="462">
        <f>N1929*E1929</f>
        <v>0</v>
      </c>
      <c r="Q1929" s="462">
        <f>O1929*E1929</f>
        <v>0</v>
      </c>
    </row>
    <row r="1930" ht="18.65" customHeight="1">
      <c r="A1930" t="s" s="467">
        <v>3487</v>
      </c>
      <c r="B1930" t="s" s="467">
        <v>215</v>
      </c>
      <c r="C1930" t="s" s="459">
        <v>182</v>
      </c>
      <c r="D1930" t="s" s="58">
        <v>1121</v>
      </c>
      <c r="E1930" s="468">
        <v>0.026925</v>
      </c>
      <c r="F1930" s="468">
        <v>0.026952</v>
      </c>
      <c r="G1930" s="468">
        <v>0.010496</v>
      </c>
      <c r="H1930" s="468">
        <v>2.7e-05</v>
      </c>
      <c r="I1930" s="468">
        <v>0.000124</v>
      </c>
      <c r="J1930" s="468">
        <v>0.001536</v>
      </c>
      <c r="K1930" s="469">
        <v>0.000706</v>
      </c>
      <c r="L1930" s="469">
        <v>5e-06</v>
      </c>
      <c r="M1930" s="463">
        <v>10.5239</v>
      </c>
      <c r="N1930" s="464">
        <f>4*K1930/J1930</f>
        <v>1.83854166666667</v>
      </c>
      <c r="O1930" s="464">
        <f>4*L1930/I1930</f>
        <v>0.161290322580645</v>
      </c>
      <c r="P1930" s="462">
        <f>N1930*E1930</f>
        <v>0.0495027343750001</v>
      </c>
      <c r="Q1930" s="462">
        <f>O1930*E1930</f>
        <v>0.00434274193548387</v>
      </c>
    </row>
    <row r="1931" ht="18.65" customHeight="1">
      <c r="A1931" t="s" s="467">
        <v>3487</v>
      </c>
      <c r="B1931" t="s" s="467">
        <v>215</v>
      </c>
      <c r="C1931" s="465">
        <v>3</v>
      </c>
      <c r="D1931" t="s" s="58">
        <v>1121</v>
      </c>
      <c r="E1931" s="468">
        <v>0.016958</v>
      </c>
      <c r="F1931" s="468">
        <v>0.020494</v>
      </c>
      <c r="G1931" s="468">
        <v>0.015351</v>
      </c>
      <c r="H1931" s="468">
        <v>0.0144</v>
      </c>
      <c r="I1931" s="468">
        <v>0.006025</v>
      </c>
      <c r="J1931" s="468">
        <v>0.00192</v>
      </c>
      <c r="K1931" s="469">
        <v>0.001477</v>
      </c>
      <c r="L1931" s="469">
        <v>5e-06</v>
      </c>
      <c r="M1931" s="463">
        <v>16.3607</v>
      </c>
      <c r="N1931" s="464">
        <f>4*K1931/J1931</f>
        <v>3.07708333333333</v>
      </c>
      <c r="O1931" s="464">
        <f>4*L1931/I1931</f>
        <v>0.0033195020746888</v>
      </c>
      <c r="P1931" s="462">
        <f>N1931*E1931</f>
        <v>0.0521811791666666</v>
      </c>
      <c r="Q1931" s="462">
        <f>O1931*E1931</f>
        <v>5.62921161825727e-05</v>
      </c>
    </row>
    <row r="1932" ht="18.65" customHeight="1">
      <c r="A1932" t="s" s="467">
        <v>3487</v>
      </c>
      <c r="B1932" t="s" s="467">
        <v>215</v>
      </c>
      <c r="C1932" s="465">
        <v>4</v>
      </c>
      <c r="D1932" t="s" s="58">
        <v>1122</v>
      </c>
      <c r="E1932" s="468">
        <v>0.016357</v>
      </c>
      <c r="F1932" s="468">
        <v>0.021533</v>
      </c>
      <c r="G1932" s="468">
        <v>0.015206</v>
      </c>
      <c r="H1932" s="468">
        <v>0.026708</v>
      </c>
      <c r="I1932" s="468">
        <v>0.005546</v>
      </c>
      <c r="J1932" s="468">
        <v>0.002983</v>
      </c>
      <c r="K1932" s="469">
        <v>0</v>
      </c>
      <c r="L1932" s="469">
        <v>0</v>
      </c>
      <c r="M1932" s="463">
        <v>5.3048</v>
      </c>
      <c r="N1932" s="464">
        <f>4*K1932/J1932</f>
        <v>0</v>
      </c>
      <c r="O1932" s="464">
        <f>4*L1932/I1932</f>
        <v>0</v>
      </c>
      <c r="P1932" s="462">
        <f>N1932*E1932</f>
        <v>0</v>
      </c>
      <c r="Q1932" s="462">
        <f>O1932*E1932</f>
        <v>0</v>
      </c>
    </row>
    <row r="1933" ht="18.65" customHeight="1">
      <c r="A1933" t="s" s="467">
        <v>3487</v>
      </c>
      <c r="B1933" t="s" s="467">
        <v>215</v>
      </c>
      <c r="C1933" s="465">
        <v>5</v>
      </c>
      <c r="D1933" t="s" s="58">
        <v>1122</v>
      </c>
      <c r="E1933" s="468">
        <v>0.017967</v>
      </c>
      <c r="F1933" s="468">
        <v>0.022819</v>
      </c>
      <c r="G1933" s="468">
        <v>0.013365</v>
      </c>
      <c r="H1933" s="468">
        <v>0.017537</v>
      </c>
      <c r="I1933" s="468">
        <v>0.00881</v>
      </c>
      <c r="J1933" s="468">
        <v>0.002556</v>
      </c>
      <c r="K1933" s="469">
        <v>0</v>
      </c>
      <c r="L1933" s="469">
        <v>0</v>
      </c>
      <c r="M1933" s="463">
        <v>6.4827</v>
      </c>
      <c r="N1933" s="464">
        <f>4*K1933/J1933</f>
        <v>0</v>
      </c>
      <c r="O1933" s="464">
        <f>4*L1933/I1933</f>
        <v>0</v>
      </c>
      <c r="P1933" s="462">
        <f>N1933*E1933</f>
        <v>0</v>
      </c>
      <c r="Q1933" s="462">
        <f>O1933*E1933</f>
        <v>0</v>
      </c>
    </row>
    <row r="1934" ht="18.65" customHeight="1">
      <c r="A1934" t="s" s="467">
        <v>3487</v>
      </c>
      <c r="B1934" t="s" s="467">
        <v>215</v>
      </c>
      <c r="C1934" s="465">
        <v>6</v>
      </c>
      <c r="D1934" t="s" s="58">
        <v>1121</v>
      </c>
      <c r="E1934" s="468">
        <v>0.02136</v>
      </c>
      <c r="F1934" s="468">
        <v>0.021381</v>
      </c>
      <c r="G1934" s="468">
        <v>0.015916</v>
      </c>
      <c r="H1934" s="468">
        <v>0.000117</v>
      </c>
      <c r="I1934" s="468">
        <v>0.000567</v>
      </c>
      <c r="J1934" s="468">
        <v>0.002979</v>
      </c>
      <c r="K1934" s="469">
        <v>0.001206</v>
      </c>
      <c r="L1934" s="469">
        <v>0.000152</v>
      </c>
      <c r="M1934" s="463">
        <v>28.2031</v>
      </c>
      <c r="N1934" s="464">
        <f>4*K1934/J1934</f>
        <v>1.61933534743202</v>
      </c>
      <c r="O1934" s="464">
        <f>4*L1934/I1934</f>
        <v>1.07231040564374</v>
      </c>
      <c r="P1934" s="462">
        <f>N1934*E1934</f>
        <v>0.0345890030211479</v>
      </c>
      <c r="Q1934" s="462">
        <f>O1934*E1934</f>
        <v>0.0229045502645503</v>
      </c>
    </row>
    <row r="1935" ht="18.65" customHeight="1">
      <c r="A1935" t="s" s="467">
        <v>3487</v>
      </c>
      <c r="B1935" t="s" s="467">
        <v>215</v>
      </c>
      <c r="C1935" s="465">
        <v>7</v>
      </c>
      <c r="D1935" t="s" s="58">
        <v>1121</v>
      </c>
      <c r="E1935" s="468">
        <v>0.017614</v>
      </c>
      <c r="F1935" s="468">
        <v>0.020586</v>
      </c>
      <c r="G1935" s="468">
        <v>0.015772</v>
      </c>
      <c r="H1935" s="468">
        <v>0.011282</v>
      </c>
      <c r="I1935" s="468">
        <v>0.0037</v>
      </c>
      <c r="J1935" s="468">
        <v>0.002629</v>
      </c>
      <c r="K1935" s="469">
        <v>0.000779</v>
      </c>
      <c r="L1935" s="469">
        <v>0.000235</v>
      </c>
      <c r="M1935" s="463">
        <v>10.8641</v>
      </c>
      <c r="N1935" s="464">
        <f>4*K1935/J1935</f>
        <v>1.18524153670597</v>
      </c>
      <c r="O1935" s="464">
        <f>4*L1935/I1935</f>
        <v>0.254054054054054</v>
      </c>
      <c r="P1935" s="462">
        <f>N1935*E1935</f>
        <v>0.020876844427539</v>
      </c>
      <c r="Q1935" s="462">
        <f>O1935*E1935</f>
        <v>0.00447490810810811</v>
      </c>
    </row>
    <row r="1936" ht="18.65" customHeight="1">
      <c r="A1936" t="s" s="467">
        <v>3487</v>
      </c>
      <c r="B1936" t="s" s="467">
        <v>215</v>
      </c>
      <c r="C1936" s="465">
        <v>8</v>
      </c>
      <c r="D1936" t="s" s="58">
        <v>1121</v>
      </c>
      <c r="E1936" s="468">
        <v>0.01732</v>
      </c>
      <c r="F1936" s="468">
        <v>0.020606</v>
      </c>
      <c r="G1936" s="468">
        <v>0.015271</v>
      </c>
      <c r="H1936" s="468">
        <v>0.020549</v>
      </c>
      <c r="I1936" s="468">
        <v>0.006593</v>
      </c>
      <c r="J1936" s="468">
        <v>0.002836</v>
      </c>
      <c r="K1936" s="469">
        <v>0.001641</v>
      </c>
      <c r="L1936" s="469">
        <v>5e-06</v>
      </c>
      <c r="M1936" s="463">
        <v>13.0705</v>
      </c>
      <c r="N1936" s="464">
        <f>4*K1936/J1936</f>
        <v>2.31452750352609</v>
      </c>
      <c r="O1936" s="464">
        <f>4*L1936/I1936</f>
        <v>0.00303352040042469</v>
      </c>
      <c r="P1936" s="462">
        <f>N1936*E1936</f>
        <v>0.0400876163610719</v>
      </c>
      <c r="Q1936" s="462">
        <f>O1936*E1936</f>
        <v>5.25405733353556e-05</v>
      </c>
    </row>
    <row r="1937" ht="18.65" customHeight="1">
      <c r="A1937" t="s" s="467">
        <v>3487</v>
      </c>
      <c r="B1937" t="s" s="467">
        <v>215</v>
      </c>
      <c r="C1937" s="465">
        <v>9</v>
      </c>
      <c r="D1937" t="s" s="58">
        <v>1121</v>
      </c>
      <c r="E1937" s="468">
        <v>0.023788</v>
      </c>
      <c r="F1937" s="468">
        <v>0.023812</v>
      </c>
      <c r="G1937" s="468">
        <v>0.01315</v>
      </c>
      <c r="H1937" s="468">
        <v>6.2e-05</v>
      </c>
      <c r="I1937" s="468">
        <v>0.000252</v>
      </c>
      <c r="J1937" s="468">
        <v>0.003433</v>
      </c>
      <c r="K1937" s="469">
        <v>0.003201</v>
      </c>
      <c r="L1937" s="469">
        <v>5e-06</v>
      </c>
      <c r="M1937" s="463">
        <v>23.3989</v>
      </c>
      <c r="N1937" s="464">
        <f>4*K1937/J1937</f>
        <v>3.72968249344597</v>
      </c>
      <c r="O1937" s="464">
        <f>4*L1937/I1937</f>
        <v>0.0793650793650794</v>
      </c>
      <c r="P1937" s="462">
        <f>N1937*E1937</f>
        <v>0.0887216871540927</v>
      </c>
      <c r="Q1937" s="462">
        <f>O1937*E1937</f>
        <v>0.00188793650793651</v>
      </c>
    </row>
    <row r="1938" ht="18.65" customHeight="1">
      <c r="A1938" t="s" s="467">
        <v>3487</v>
      </c>
      <c r="B1938" t="s" s="467">
        <v>215</v>
      </c>
      <c r="C1938" s="465">
        <v>10</v>
      </c>
      <c r="D1938" t="s" s="58">
        <v>1121</v>
      </c>
      <c r="E1938" s="468">
        <v>0.016869</v>
      </c>
      <c r="F1938" s="468">
        <v>0.020119</v>
      </c>
      <c r="G1938" s="468">
        <v>0.014794</v>
      </c>
      <c r="H1938" s="468">
        <v>0.012004</v>
      </c>
      <c r="I1938" s="468">
        <v>1.6e-05</v>
      </c>
      <c r="J1938" s="468">
        <v>0.00251</v>
      </c>
      <c r="K1938" s="469">
        <v>0.000862</v>
      </c>
      <c r="L1938" s="469">
        <v>5e-06</v>
      </c>
      <c r="M1938" s="463">
        <v>15.4958</v>
      </c>
      <c r="N1938" s="464">
        <f>4*K1938/J1938</f>
        <v>1.37370517928287</v>
      </c>
      <c r="O1938" s="464">
        <f>4*L1938/I1938</f>
        <v>1.25</v>
      </c>
      <c r="P1938" s="462">
        <f>N1938*E1938</f>
        <v>0.0231730326693227</v>
      </c>
      <c r="Q1938" s="462">
        <f>O1938*E1938</f>
        <v>0.02108625</v>
      </c>
    </row>
    <row r="1939" ht="18.65" customHeight="1">
      <c r="A1939" t="s" s="467">
        <v>3487</v>
      </c>
      <c r="B1939" t="s" s="467">
        <v>215</v>
      </c>
      <c r="C1939" s="465">
        <v>11</v>
      </c>
      <c r="D1939" t="s" s="58">
        <v>1121</v>
      </c>
      <c r="E1939" s="468">
        <v>0.017842</v>
      </c>
      <c r="F1939" s="468">
        <v>0.019645</v>
      </c>
      <c r="G1939" s="468">
        <v>0.016346</v>
      </c>
      <c r="H1939" s="468">
        <v>0.007296</v>
      </c>
      <c r="I1939" s="468">
        <v>0.005732</v>
      </c>
      <c r="J1939" s="468">
        <v>0.002517</v>
      </c>
      <c r="K1939" s="469">
        <v>0.001256</v>
      </c>
      <c r="L1939" s="469">
        <v>0.00152</v>
      </c>
      <c r="M1939" s="463">
        <v>17.3589</v>
      </c>
      <c r="N1939" s="464">
        <f>4*K1939/J1939</f>
        <v>1.99602701628923</v>
      </c>
      <c r="O1939" s="464">
        <f>4*L1939/I1939</f>
        <v>1.06071179344033</v>
      </c>
      <c r="P1939" s="462">
        <f>N1939*E1939</f>
        <v>0.0356131140246324</v>
      </c>
      <c r="Q1939" s="462">
        <f>O1939*E1939</f>
        <v>0.0189252198185624</v>
      </c>
    </row>
    <row r="1940" ht="18.65" customHeight="1">
      <c r="A1940" t="s" s="467">
        <v>3487</v>
      </c>
      <c r="B1940" t="s" s="467">
        <v>215</v>
      </c>
      <c r="C1940" s="465">
        <v>12</v>
      </c>
      <c r="D1940" t="s" s="58">
        <v>1121</v>
      </c>
      <c r="E1940" s="468">
        <v>0.020369</v>
      </c>
      <c r="F1940" s="468">
        <v>0.020389</v>
      </c>
      <c r="G1940" s="468">
        <v>0.014643</v>
      </c>
      <c r="H1940" s="468">
        <v>6.499999999999999e-05</v>
      </c>
      <c r="I1940" s="468">
        <v>0.002232</v>
      </c>
      <c r="J1940" s="468">
        <v>0.002687</v>
      </c>
      <c r="K1940" s="469">
        <v>0.002279</v>
      </c>
      <c r="L1940" s="469">
        <v>4.9e-05</v>
      </c>
      <c r="M1940" s="463">
        <v>43.4182</v>
      </c>
      <c r="N1940" s="464">
        <f>4*K1940/J1940</f>
        <v>3.39263118719762</v>
      </c>
      <c r="O1940" s="464">
        <f>4*L1940/I1940</f>
        <v>0.0878136200716846</v>
      </c>
      <c r="P1940" s="462">
        <f>N1940*E1940</f>
        <v>0.0691045046520283</v>
      </c>
      <c r="Q1940" s="462">
        <f>O1940*E1940</f>
        <v>0.00178867562724014</v>
      </c>
    </row>
    <row r="1941" ht="18.65" customHeight="1">
      <c r="A1941" t="s" s="467">
        <v>3487</v>
      </c>
      <c r="B1941" t="s" s="467">
        <v>215</v>
      </c>
      <c r="C1941" s="465">
        <v>13</v>
      </c>
      <c r="D1941" t="s" s="58">
        <v>1121</v>
      </c>
      <c r="E1941" s="468">
        <v>0.016583</v>
      </c>
      <c r="F1941" s="468">
        <v>0.020194</v>
      </c>
      <c r="G1941" s="468">
        <v>0.014935</v>
      </c>
      <c r="H1941" s="468">
        <v>0.014347</v>
      </c>
      <c r="I1941" s="468">
        <v>0.007038</v>
      </c>
      <c r="J1941" s="468">
        <v>0.002174</v>
      </c>
      <c r="K1941" s="469">
        <v>0.001052</v>
      </c>
      <c r="L1941" s="469">
        <v>5e-06</v>
      </c>
      <c r="M1941" s="463">
        <v>11.6876</v>
      </c>
      <c r="N1941" s="464">
        <f>4*K1941/J1941</f>
        <v>1.93560257589696</v>
      </c>
      <c r="O1941" s="464">
        <f>4*L1941/I1941</f>
        <v>0.00284171639670361</v>
      </c>
      <c r="P1941" s="462">
        <f>N1941*E1941</f>
        <v>0.0320980975160993</v>
      </c>
      <c r="Q1941" s="462">
        <f>O1941*E1941</f>
        <v>4.7124183006536e-05</v>
      </c>
    </row>
    <row r="1942" ht="18.65" customHeight="1">
      <c r="A1942" t="s" s="467">
        <v>3487</v>
      </c>
      <c r="B1942" t="s" s="467">
        <v>215</v>
      </c>
      <c r="C1942" s="465">
        <v>14</v>
      </c>
      <c r="D1942" t="s" s="58">
        <v>1122</v>
      </c>
      <c r="E1942" s="468">
        <v>0.01672</v>
      </c>
      <c r="F1942" s="468">
        <v>0.022312</v>
      </c>
      <c r="G1942" s="468">
        <v>0.015618</v>
      </c>
      <c r="H1942" s="468">
        <v>0.029082</v>
      </c>
      <c r="I1942" s="468">
        <v>0.004567</v>
      </c>
      <c r="J1942" s="468">
        <v>0.002666</v>
      </c>
      <c r="K1942" s="469">
        <v>0</v>
      </c>
      <c r="L1942" s="469">
        <v>0</v>
      </c>
      <c r="M1942" s="463">
        <v>0.5609</v>
      </c>
      <c r="N1942" s="464">
        <f>4*K1942/J1942</f>
        <v>0</v>
      </c>
      <c r="O1942" s="464">
        <f>4*L1942/I1942</f>
        <v>0</v>
      </c>
      <c r="P1942" s="462">
        <f>N1942*E1942</f>
        <v>0</v>
      </c>
      <c r="Q1942" s="462">
        <f>O1942*E1942</f>
        <v>0</v>
      </c>
    </row>
    <row r="1943" ht="18.65" customHeight="1">
      <c r="A1943" t="s" s="467">
        <v>3487</v>
      </c>
      <c r="B1943" t="s" s="467">
        <v>215</v>
      </c>
      <c r="C1943" t="s" s="459">
        <v>3114</v>
      </c>
      <c r="D1943" t="s" s="58">
        <v>1122</v>
      </c>
      <c r="E1943" s="468">
        <v>0.008421</v>
      </c>
      <c r="F1943" s="468">
        <v>0.024212</v>
      </c>
      <c r="G1943" s="468">
        <v>0.014595</v>
      </c>
      <c r="H1943" s="468">
        <v>0.152441</v>
      </c>
      <c r="I1943" s="468">
        <v>0.003955</v>
      </c>
      <c r="J1943" s="468">
        <v>0.003715</v>
      </c>
      <c r="K1943" s="469">
        <v>0</v>
      </c>
      <c r="L1943" s="469">
        <v>0</v>
      </c>
      <c r="M1943" s="463">
        <v>1.5646</v>
      </c>
      <c r="N1943" s="464">
        <f>4*K1943/J1943</f>
        <v>0</v>
      </c>
      <c r="O1943" s="464">
        <f>4*L1943/I1943</f>
        <v>0</v>
      </c>
      <c r="P1943" s="462">
        <f>N1943*E1943</f>
        <v>0</v>
      </c>
      <c r="Q1943" s="462">
        <f>O1943*E1943</f>
        <v>0</v>
      </c>
    </row>
    <row r="1944" ht="18.65" customHeight="1">
      <c r="A1944" t="s" s="467">
        <v>3487</v>
      </c>
      <c r="B1944" t="s" s="467">
        <v>215</v>
      </c>
      <c r="C1944" t="s" s="459">
        <v>167</v>
      </c>
      <c r="D1944" t="s" s="58">
        <v>1122</v>
      </c>
      <c r="E1944" s="468">
        <v>0.01569</v>
      </c>
      <c r="F1944" s="468">
        <v>0.022015</v>
      </c>
      <c r="G1944" s="468">
        <v>0.015708</v>
      </c>
      <c r="H1944" s="468">
        <v>0.030385</v>
      </c>
      <c r="I1944" s="468">
        <v>0.00281</v>
      </c>
      <c r="J1944" s="468">
        <v>0.003112</v>
      </c>
      <c r="K1944" s="469">
        <v>0</v>
      </c>
      <c r="L1944" s="469">
        <v>0</v>
      </c>
      <c r="M1944" s="463">
        <v>0</v>
      </c>
      <c r="N1944" s="464">
        <f>4*K1944/J1944</f>
        <v>0</v>
      </c>
      <c r="O1944" s="464">
        <f>4*L1944/I1944</f>
        <v>0</v>
      </c>
      <c r="P1944" s="462">
        <f>N1944*E1944</f>
        <v>0</v>
      </c>
      <c r="Q1944" s="462">
        <f>O1944*E1944</f>
        <v>0</v>
      </c>
    </row>
    <row r="1945" ht="18.65" customHeight="1">
      <c r="A1945" t="s" s="467">
        <v>3487</v>
      </c>
      <c r="B1945" t="s" s="467">
        <v>215</v>
      </c>
      <c r="C1945" t="s" s="459">
        <v>3115</v>
      </c>
      <c r="D1945" t="s" s="58">
        <v>1121</v>
      </c>
      <c r="E1945" s="468">
        <v>0.021742</v>
      </c>
      <c r="F1945" s="468">
        <v>0.021764</v>
      </c>
      <c r="G1945" s="468">
        <v>0.015402</v>
      </c>
      <c r="H1945" s="468">
        <v>7.4e-05</v>
      </c>
      <c r="I1945" s="468">
        <v>0.007906</v>
      </c>
      <c r="J1945" s="468">
        <v>0.002913</v>
      </c>
      <c r="K1945" s="469">
        <v>0.002396</v>
      </c>
      <c r="L1945" s="469">
        <v>5e-06</v>
      </c>
      <c r="M1945" s="463">
        <v>16.1762</v>
      </c>
      <c r="N1945" s="464">
        <f>4*K1945/J1945</f>
        <v>3.29007895640233</v>
      </c>
      <c r="O1945" s="464">
        <f>4*L1945/I1945</f>
        <v>0.00252972426005565</v>
      </c>
      <c r="P1945" s="462">
        <f>N1945*E1945</f>
        <v>0.0715328966700995</v>
      </c>
      <c r="Q1945" s="462">
        <f>O1945*E1945</f>
        <v>5.50012648621299e-05</v>
      </c>
    </row>
    <row r="1946" ht="18.65" customHeight="1">
      <c r="A1946" t="s" s="467">
        <v>3487</v>
      </c>
      <c r="B1946" t="s" s="467">
        <v>215</v>
      </c>
      <c r="C1946" s="465">
        <v>16</v>
      </c>
      <c r="D1946" t="s" s="58">
        <v>1121</v>
      </c>
      <c r="E1946" s="468">
        <v>0.016257</v>
      </c>
      <c r="F1946" s="468">
        <v>0.022424</v>
      </c>
      <c r="G1946" s="468">
        <v>0.015416</v>
      </c>
      <c r="H1946" s="468">
        <v>0.035077</v>
      </c>
      <c r="I1946" s="468">
        <v>0.000521</v>
      </c>
      <c r="J1946" s="468">
        <v>0.002547</v>
      </c>
      <c r="K1946" s="469">
        <v>5e-06</v>
      </c>
      <c r="L1946" s="469">
        <v>0.000821</v>
      </c>
      <c r="M1946" s="463">
        <v>23.821</v>
      </c>
      <c r="N1946" s="464">
        <f>4*K1946/J1946</f>
        <v>0.007852375343541419</v>
      </c>
      <c r="O1946" s="464">
        <f>4*L1946/I1946</f>
        <v>6.30326295585413</v>
      </c>
      <c r="P1946" s="462">
        <f>N1946*E1946</f>
        <v>0.000127656065959953</v>
      </c>
      <c r="Q1946" s="462">
        <f>O1946*E1946</f>
        <v>0.102472145873321</v>
      </c>
    </row>
    <row r="1947" ht="18.65" customHeight="1">
      <c r="A1947" t="s" s="467">
        <v>3487</v>
      </c>
      <c r="B1947" t="s" s="467">
        <v>215</v>
      </c>
      <c r="C1947" s="465">
        <v>17</v>
      </c>
      <c r="D1947" t="s" s="58">
        <v>1121</v>
      </c>
      <c r="E1947" s="468">
        <v>0.017015</v>
      </c>
      <c r="F1947" s="468">
        <v>0.020241</v>
      </c>
      <c r="G1947" s="468">
        <v>0.014142</v>
      </c>
      <c r="H1947" s="468">
        <v>0.015021</v>
      </c>
      <c r="I1947" s="468">
        <v>0.005155</v>
      </c>
      <c r="J1947" s="468">
        <v>0.002187</v>
      </c>
      <c r="K1947" s="469">
        <v>0.001375</v>
      </c>
      <c r="L1947" s="469">
        <v>0.000555</v>
      </c>
      <c r="M1947" s="463">
        <v>11.7262</v>
      </c>
      <c r="N1947" s="464">
        <f>4*K1947/J1947</f>
        <v>2.5148605395519</v>
      </c>
      <c r="O1947" s="464">
        <f>4*L1947/I1947</f>
        <v>0.430649854510184</v>
      </c>
      <c r="P1947" s="462">
        <f>N1947*E1947</f>
        <v>0.0427903520804756</v>
      </c>
      <c r="Q1947" s="462">
        <f>O1947*E1947</f>
        <v>0.00732750727449078</v>
      </c>
    </row>
    <row r="1948" ht="18.65" customHeight="1">
      <c r="A1948" t="s" s="467">
        <v>3487</v>
      </c>
      <c r="B1948" t="s" s="467">
        <v>215</v>
      </c>
      <c r="C1948" s="465">
        <v>18</v>
      </c>
      <c r="D1948" t="s" s="58">
        <v>1121</v>
      </c>
      <c r="E1948" s="468">
        <v>0.018117</v>
      </c>
      <c r="F1948" s="468">
        <v>0.020009</v>
      </c>
      <c r="G1948" s="468">
        <v>0.015853</v>
      </c>
      <c r="H1948" s="468">
        <v>0.006601</v>
      </c>
      <c r="I1948" s="468">
        <v>1.7e-05</v>
      </c>
      <c r="J1948" s="468">
        <v>0.002794</v>
      </c>
      <c r="K1948" s="469">
        <v>0.000839</v>
      </c>
      <c r="L1948" s="469">
        <v>5e-06</v>
      </c>
      <c r="M1948" s="463">
        <v>12.1842</v>
      </c>
      <c r="N1948" s="464">
        <f>4*K1948/J1948</f>
        <v>1.20114531138153</v>
      </c>
      <c r="O1948" s="464">
        <f>4*L1948/I1948</f>
        <v>1.17647058823529</v>
      </c>
      <c r="P1948" s="462">
        <f>N1948*E1948</f>
        <v>0.0217611496062992</v>
      </c>
      <c r="Q1948" s="462">
        <f>O1948*E1948</f>
        <v>0.0213141176470587</v>
      </c>
    </row>
    <row r="1949" ht="18.65" customHeight="1">
      <c r="A1949" t="s" s="467">
        <v>3487</v>
      </c>
      <c r="B1949" t="s" s="467">
        <v>215</v>
      </c>
      <c r="C1949" s="465">
        <v>19</v>
      </c>
      <c r="D1949" t="s" s="58">
        <v>1121</v>
      </c>
      <c r="E1949" s="468">
        <v>0.019449</v>
      </c>
      <c r="F1949" s="468">
        <v>0.019468</v>
      </c>
      <c r="G1949" s="468">
        <v>0.015649</v>
      </c>
      <c r="H1949" s="468">
        <v>8.000000000000001e-05</v>
      </c>
      <c r="I1949" s="468">
        <v>0.004315</v>
      </c>
      <c r="J1949" s="468">
        <v>0.002839</v>
      </c>
      <c r="K1949" s="469">
        <v>0.002092</v>
      </c>
      <c r="L1949" s="469">
        <v>5e-06</v>
      </c>
      <c r="M1949" s="463">
        <v>30.5359</v>
      </c>
      <c r="N1949" s="464">
        <f>4*K1949/J1949</f>
        <v>2.9475167312434</v>
      </c>
      <c r="O1949" s="464">
        <f>4*L1949/I1949</f>
        <v>0.00463499420625724</v>
      </c>
      <c r="P1949" s="462">
        <f>N1949*E1949</f>
        <v>0.0573262529059529</v>
      </c>
      <c r="Q1949" s="462">
        <f>O1949*E1949</f>
        <v>9.014600231749711e-05</v>
      </c>
    </row>
    <row r="1950" ht="18.65" customHeight="1">
      <c r="A1950" t="s" s="467">
        <v>3487</v>
      </c>
      <c r="B1950" t="s" s="467">
        <v>215</v>
      </c>
      <c r="C1950" s="465">
        <v>20</v>
      </c>
      <c r="D1950" t="s" s="58">
        <v>1121</v>
      </c>
      <c r="E1950" s="468">
        <v>0.017033</v>
      </c>
      <c r="F1950" s="468">
        <v>0.021301</v>
      </c>
      <c r="G1950" s="468">
        <v>0.014009</v>
      </c>
      <c r="H1950" s="468">
        <v>0.011541</v>
      </c>
      <c r="I1950" s="468">
        <v>0.003952</v>
      </c>
      <c r="J1950" s="468">
        <v>0.002481</v>
      </c>
      <c r="K1950" s="469">
        <v>0.00092</v>
      </c>
      <c r="L1950" s="469">
        <v>5e-06</v>
      </c>
      <c r="M1950" s="463">
        <v>11.0416</v>
      </c>
      <c r="N1950" s="464">
        <f>4*K1950/J1950</f>
        <v>1.48327287384119</v>
      </c>
      <c r="O1950" s="464">
        <f>4*L1950/I1950</f>
        <v>0.00506072874493927</v>
      </c>
      <c r="P1950" s="462">
        <f>N1950*E1950</f>
        <v>0.025264586860137</v>
      </c>
      <c r="Q1950" s="462">
        <f>O1950*E1950</f>
        <v>8.61993927125506e-05</v>
      </c>
    </row>
    <row r="1951" ht="18.65" customHeight="1">
      <c r="A1951" t="s" s="467">
        <v>3487</v>
      </c>
      <c r="B1951" t="s" s="467">
        <v>215</v>
      </c>
      <c r="C1951" s="465">
        <v>21</v>
      </c>
      <c r="D1951" t="s" s="58">
        <v>1121</v>
      </c>
      <c r="E1951" s="468">
        <v>0.022482</v>
      </c>
      <c r="F1951" s="468">
        <v>0.022504</v>
      </c>
      <c r="G1951" s="468">
        <v>0.015578</v>
      </c>
      <c r="H1951" s="468">
        <v>5e-05</v>
      </c>
      <c r="I1951" s="468">
        <v>2.1e-05</v>
      </c>
      <c r="J1951" s="468">
        <v>0.002471</v>
      </c>
      <c r="K1951" s="469">
        <v>0.003254</v>
      </c>
      <c r="L1951" s="469">
        <v>5e-06</v>
      </c>
      <c r="M1951" s="463">
        <v>38.4548</v>
      </c>
      <c r="N1951" s="464">
        <f>4*K1951/J1951</f>
        <v>5.26750303520842</v>
      </c>
      <c r="O1951" s="464">
        <f>4*L1951/I1951</f>
        <v>0.952380952380952</v>
      </c>
      <c r="P1951" s="462">
        <f>N1951*E1951</f>
        <v>0.118424003237556</v>
      </c>
      <c r="Q1951" s="462">
        <f>O1951*E1951</f>
        <v>0.0214114285714286</v>
      </c>
    </row>
    <row r="1952" ht="18.65" customHeight="1">
      <c r="A1952" t="s" s="467">
        <v>3487</v>
      </c>
      <c r="B1952" t="s" s="467">
        <v>215</v>
      </c>
      <c r="C1952" t="s" s="459">
        <v>216</v>
      </c>
      <c r="D1952" t="s" s="58">
        <v>1121</v>
      </c>
      <c r="E1952" s="468">
        <v>0.017911</v>
      </c>
      <c r="F1952" s="468">
        <v>0.020606</v>
      </c>
      <c r="G1952" s="468">
        <v>0.015222</v>
      </c>
      <c r="H1952" s="468">
        <v>0.01103</v>
      </c>
      <c r="I1952" s="468">
        <v>0.003524</v>
      </c>
      <c r="J1952" s="468">
        <v>0.00257</v>
      </c>
      <c r="K1952" s="469">
        <v>0.001309</v>
      </c>
      <c r="L1952" s="469">
        <v>0.000659</v>
      </c>
      <c r="M1952" s="463">
        <v>381.7954</v>
      </c>
      <c r="N1952" s="464">
        <f>4*K1952/J1952</f>
        <v>2.03735408560311</v>
      </c>
      <c r="O1952" s="464">
        <f>4*L1952/I1952</f>
        <v>0.7480136208853581</v>
      </c>
      <c r="P1952" s="462">
        <f>N1952*E1952</f>
        <v>0.0364910490272373</v>
      </c>
      <c r="Q1952" s="462">
        <f>O1952*E1952</f>
        <v>0.0133976719636776</v>
      </c>
    </row>
    <row r="1953" ht="18.65" customHeight="1">
      <c r="A1953" t="s" s="467">
        <v>3487</v>
      </c>
      <c r="B1953" t="s" s="467">
        <v>232</v>
      </c>
      <c r="C1953" s="465">
        <v>1</v>
      </c>
      <c r="D1953" t="s" s="58">
        <v>1122</v>
      </c>
      <c r="E1953" s="468">
        <v>0.009034</v>
      </c>
      <c r="F1953" s="468">
        <v>0.016496</v>
      </c>
      <c r="G1953" s="468">
        <v>0.01672</v>
      </c>
      <c r="H1953" s="468">
        <v>0.058845</v>
      </c>
      <c r="I1953" s="468">
        <v>0.003852</v>
      </c>
      <c r="J1953" s="468">
        <v>0.003116</v>
      </c>
      <c r="K1953" s="469">
        <v>0</v>
      </c>
      <c r="L1953" s="469">
        <v>0</v>
      </c>
      <c r="M1953" s="463">
        <v>1.3661</v>
      </c>
      <c r="N1953" s="464">
        <f>4*K1953/J1953</f>
        <v>0</v>
      </c>
      <c r="O1953" s="464">
        <f>4*L1953/I1953</f>
        <v>0</v>
      </c>
      <c r="P1953" s="462">
        <f>N1953*E1953</f>
        <v>0</v>
      </c>
      <c r="Q1953" s="462">
        <f>O1953*E1953</f>
        <v>0</v>
      </c>
    </row>
    <row r="1954" ht="18.65" customHeight="1">
      <c r="A1954" t="s" s="467">
        <v>3487</v>
      </c>
      <c r="B1954" t="s" s="467">
        <v>232</v>
      </c>
      <c r="C1954" t="s" s="459">
        <v>180</v>
      </c>
      <c r="D1954" t="s" s="58">
        <v>1122</v>
      </c>
      <c r="E1954" s="468">
        <v>0.007473</v>
      </c>
      <c r="F1954" s="468">
        <v>0.011962</v>
      </c>
      <c r="G1954" s="468">
        <v>0.0213</v>
      </c>
      <c r="H1954" s="468">
        <v>0.06862600000000001</v>
      </c>
      <c r="I1954" s="468">
        <v>5e-06</v>
      </c>
      <c r="J1954" s="468">
        <v>0.002961</v>
      </c>
      <c r="K1954" s="469">
        <v>0</v>
      </c>
      <c r="L1954" s="469">
        <v>0</v>
      </c>
      <c r="M1954" s="463">
        <v>0.3028</v>
      </c>
      <c r="N1954" s="464">
        <f>4*K1954/J1954</f>
        <v>0</v>
      </c>
      <c r="O1954" s="464">
        <f>4*L1954/I1954</f>
        <v>0</v>
      </c>
      <c r="P1954" s="462">
        <f>N1954*E1954</f>
        <v>0</v>
      </c>
      <c r="Q1954" s="462">
        <f>O1954*E1954</f>
        <v>0</v>
      </c>
    </row>
    <row r="1955" ht="18.65" customHeight="1">
      <c r="A1955" t="s" s="467">
        <v>3487</v>
      </c>
      <c r="B1955" t="s" s="467">
        <v>232</v>
      </c>
      <c r="C1955" t="s" s="459">
        <v>150</v>
      </c>
      <c r="D1955" t="s" s="58">
        <v>1122</v>
      </c>
      <c r="E1955" s="468">
        <v>0.018119</v>
      </c>
      <c r="F1955" s="468">
        <v>0.018137</v>
      </c>
      <c r="G1955" s="468">
        <v>0.016883</v>
      </c>
      <c r="H1955" s="468">
        <v>1.365243</v>
      </c>
      <c r="I1955" s="468">
        <v>5e-06</v>
      </c>
      <c r="J1955" s="468">
        <v>0.004271</v>
      </c>
      <c r="K1955" s="469">
        <v>0</v>
      </c>
      <c r="L1955" s="469">
        <v>0</v>
      </c>
      <c r="M1955" s="463">
        <v>0</v>
      </c>
      <c r="N1955" s="464">
        <f>4*K1955/J1955</f>
        <v>0</v>
      </c>
      <c r="O1955" s="464">
        <f>4*L1955/I1955</f>
        <v>0</v>
      </c>
      <c r="P1955" s="462">
        <f>N1955*E1955</f>
        <v>0</v>
      </c>
      <c r="Q1955" s="462">
        <f>O1955*E1955</f>
        <v>0</v>
      </c>
    </row>
    <row r="1956" ht="18.65" customHeight="1">
      <c r="A1956" t="s" s="467">
        <v>3487</v>
      </c>
      <c r="B1956" t="s" s="467">
        <v>232</v>
      </c>
      <c r="C1956" t="s" s="459">
        <v>182</v>
      </c>
      <c r="D1956" t="s" s="58">
        <v>1122</v>
      </c>
      <c r="E1956" s="468">
        <v>0.011064</v>
      </c>
      <c r="F1956" s="468">
        <v>0.018878</v>
      </c>
      <c r="G1956" s="468">
        <v>0.016054</v>
      </c>
      <c r="H1956" s="468">
        <v>0.041844</v>
      </c>
      <c r="I1956" s="468">
        <v>5e-06</v>
      </c>
      <c r="J1956" s="468">
        <v>0.003284</v>
      </c>
      <c r="K1956" s="469">
        <v>0</v>
      </c>
      <c r="L1956" s="469">
        <v>0</v>
      </c>
      <c r="M1956" s="463">
        <v>0</v>
      </c>
      <c r="N1956" s="464">
        <f>4*K1956/J1956</f>
        <v>0</v>
      </c>
      <c r="O1956" s="464">
        <f>4*L1956/I1956</f>
        <v>0</v>
      </c>
      <c r="P1956" s="462">
        <f>N1956*E1956</f>
        <v>0</v>
      </c>
      <c r="Q1956" s="462">
        <f>O1956*E1956</f>
        <v>0</v>
      </c>
    </row>
    <row r="1957" ht="18.65" customHeight="1">
      <c r="A1957" t="s" s="467">
        <v>3487</v>
      </c>
      <c r="B1957" t="s" s="467">
        <v>232</v>
      </c>
      <c r="C1957" s="465">
        <v>3</v>
      </c>
      <c r="D1957" t="s" s="58">
        <v>1122</v>
      </c>
      <c r="E1957" s="468">
        <v>0.011145</v>
      </c>
      <c r="F1957" s="468">
        <v>0.016643</v>
      </c>
      <c r="G1957" s="468">
        <v>0.017177</v>
      </c>
      <c r="H1957" s="468">
        <v>0.072119</v>
      </c>
      <c r="I1957" s="468">
        <v>0.003447</v>
      </c>
      <c r="J1957" s="468">
        <v>0.003334</v>
      </c>
      <c r="K1957" s="469">
        <v>0</v>
      </c>
      <c r="L1957" s="469">
        <v>0</v>
      </c>
      <c r="M1957" s="463">
        <v>1.56</v>
      </c>
      <c r="N1957" s="464">
        <f>4*K1957/J1957</f>
        <v>0</v>
      </c>
      <c r="O1957" s="464">
        <f>4*L1957/I1957</f>
        <v>0</v>
      </c>
      <c r="P1957" s="462">
        <f>N1957*E1957</f>
        <v>0</v>
      </c>
      <c r="Q1957" s="462">
        <f>O1957*E1957</f>
        <v>0</v>
      </c>
    </row>
    <row r="1958" ht="18.65" customHeight="1">
      <c r="A1958" t="s" s="467">
        <v>3487</v>
      </c>
      <c r="B1958" t="s" s="467">
        <v>232</v>
      </c>
      <c r="C1958" s="465">
        <v>4</v>
      </c>
      <c r="D1958" t="s" s="58">
        <v>1122</v>
      </c>
      <c r="E1958" s="468">
        <v>0.015756</v>
      </c>
      <c r="F1958" s="468">
        <v>0.016748</v>
      </c>
      <c r="G1958" s="468">
        <v>0.017411</v>
      </c>
      <c r="H1958" s="468">
        <v>0.005339</v>
      </c>
      <c r="I1958" s="468">
        <v>0.005588</v>
      </c>
      <c r="J1958" s="468">
        <v>0.005146</v>
      </c>
      <c r="K1958" s="469">
        <v>0</v>
      </c>
      <c r="L1958" s="469">
        <v>0</v>
      </c>
      <c r="M1958" s="463">
        <v>1.1557</v>
      </c>
      <c r="N1958" s="464">
        <f>4*K1958/J1958</f>
        <v>0</v>
      </c>
      <c r="O1958" s="464">
        <f>4*L1958/I1958</f>
        <v>0</v>
      </c>
      <c r="P1958" s="462">
        <f>N1958*E1958</f>
        <v>0</v>
      </c>
      <c r="Q1958" s="462">
        <f>O1958*E1958</f>
        <v>0</v>
      </c>
    </row>
    <row r="1959" ht="18.65" customHeight="1">
      <c r="A1959" t="s" s="467">
        <v>3487</v>
      </c>
      <c r="B1959" t="s" s="467">
        <v>232</v>
      </c>
      <c r="C1959" s="465">
        <v>5</v>
      </c>
      <c r="D1959" t="s" s="58">
        <v>1122</v>
      </c>
      <c r="E1959" s="468">
        <v>0.012935</v>
      </c>
      <c r="F1959" s="468">
        <v>0.017414</v>
      </c>
      <c r="G1959" s="468">
        <v>0.017652</v>
      </c>
      <c r="H1959" s="468">
        <v>0.028591</v>
      </c>
      <c r="I1959" s="468">
        <v>0.008529999999999999</v>
      </c>
      <c r="J1959" s="468">
        <v>0.002564</v>
      </c>
      <c r="K1959" s="469">
        <v>0</v>
      </c>
      <c r="L1959" s="469">
        <v>0</v>
      </c>
      <c r="M1959" s="463">
        <v>2.8259</v>
      </c>
      <c r="N1959" s="464">
        <f>4*K1959/J1959</f>
        <v>0</v>
      </c>
      <c r="O1959" s="464">
        <f>4*L1959/I1959</f>
        <v>0</v>
      </c>
      <c r="P1959" s="462">
        <f>N1959*E1959</f>
        <v>0</v>
      </c>
      <c r="Q1959" s="462">
        <f>O1959*E1959</f>
        <v>0</v>
      </c>
    </row>
    <row r="1960" ht="18.65" customHeight="1">
      <c r="A1960" t="s" s="467">
        <v>3487</v>
      </c>
      <c r="B1960" t="s" s="467">
        <v>232</v>
      </c>
      <c r="C1960" s="465">
        <v>6</v>
      </c>
      <c r="D1960" t="s" s="58">
        <v>1122</v>
      </c>
      <c r="E1960" s="468">
        <v>0.007741</v>
      </c>
      <c r="F1960" s="468">
        <v>0.016317</v>
      </c>
      <c r="G1960" s="468">
        <v>0.017817</v>
      </c>
      <c r="H1960" s="468">
        <v>0.102348</v>
      </c>
      <c r="I1960" s="468">
        <v>0.000292</v>
      </c>
      <c r="J1960" s="468">
        <v>0.003702</v>
      </c>
      <c r="K1960" s="469">
        <v>0</v>
      </c>
      <c r="L1960" s="469">
        <v>0</v>
      </c>
      <c r="M1960" s="463">
        <v>0</v>
      </c>
      <c r="N1960" s="464">
        <f>4*K1960/J1960</f>
        <v>0</v>
      </c>
      <c r="O1960" s="464">
        <f>4*L1960/I1960</f>
        <v>0</v>
      </c>
      <c r="P1960" s="462">
        <f>N1960*E1960</f>
        <v>0</v>
      </c>
      <c r="Q1960" s="462">
        <f>O1960*E1960</f>
        <v>0</v>
      </c>
    </row>
    <row r="1961" ht="18.65" customHeight="1">
      <c r="A1961" t="s" s="467">
        <v>3487</v>
      </c>
      <c r="B1961" t="s" s="467">
        <v>232</v>
      </c>
      <c r="C1961" s="465">
        <v>7</v>
      </c>
      <c r="D1961" t="s" s="58">
        <v>1122</v>
      </c>
      <c r="E1961" s="468">
        <v>0.010795</v>
      </c>
      <c r="F1961" s="468">
        <v>0.01554</v>
      </c>
      <c r="G1961" s="468">
        <v>0.017394</v>
      </c>
      <c r="H1961" s="468">
        <v>0.050676</v>
      </c>
      <c r="I1961" s="468">
        <v>0.00483</v>
      </c>
      <c r="J1961" s="468">
        <v>0.003312</v>
      </c>
      <c r="K1961" s="469">
        <v>0</v>
      </c>
      <c r="L1961" s="469">
        <v>0</v>
      </c>
      <c r="M1961" s="463">
        <v>0.0973</v>
      </c>
      <c r="N1961" s="464">
        <f>4*K1961/J1961</f>
        <v>0</v>
      </c>
      <c r="O1961" s="464">
        <f>4*L1961/I1961</f>
        <v>0</v>
      </c>
      <c r="P1961" s="462">
        <f>N1961*E1961</f>
        <v>0</v>
      </c>
      <c r="Q1961" s="462">
        <f>O1961*E1961</f>
        <v>0</v>
      </c>
    </row>
    <row r="1962" ht="18.65" customHeight="1">
      <c r="A1962" t="s" s="467">
        <v>3487</v>
      </c>
      <c r="B1962" t="s" s="467">
        <v>232</v>
      </c>
      <c r="C1962" s="465">
        <v>8</v>
      </c>
      <c r="D1962" t="s" s="58">
        <v>1122</v>
      </c>
      <c r="E1962" s="468">
        <v>0.007488</v>
      </c>
      <c r="F1962" s="468">
        <v>0.016595</v>
      </c>
      <c r="G1962" s="468">
        <v>0.016754</v>
      </c>
      <c r="H1962" s="468">
        <v>0.10796</v>
      </c>
      <c r="I1962" s="468">
        <v>0.005605</v>
      </c>
      <c r="J1962" s="468">
        <v>0.004612</v>
      </c>
      <c r="K1962" s="469">
        <v>0</v>
      </c>
      <c r="L1962" s="469">
        <v>0</v>
      </c>
      <c r="M1962" s="463">
        <v>3.5034</v>
      </c>
      <c r="N1962" s="464">
        <f>4*K1962/J1962</f>
        <v>0</v>
      </c>
      <c r="O1962" s="464">
        <f>4*L1962/I1962</f>
        <v>0</v>
      </c>
      <c r="P1962" s="462">
        <f>N1962*E1962</f>
        <v>0</v>
      </c>
      <c r="Q1962" s="462">
        <f>O1962*E1962</f>
        <v>0</v>
      </c>
    </row>
    <row r="1963" ht="18.65" customHeight="1">
      <c r="A1963" t="s" s="467">
        <v>3487</v>
      </c>
      <c r="B1963" t="s" s="467">
        <v>232</v>
      </c>
      <c r="C1963" s="465">
        <v>9</v>
      </c>
      <c r="D1963" t="s" s="58">
        <v>1122</v>
      </c>
      <c r="E1963" s="468">
        <v>0.01532</v>
      </c>
      <c r="F1963" s="468">
        <v>0.017032</v>
      </c>
      <c r="G1963" s="468">
        <v>0.016215</v>
      </c>
      <c r="H1963" s="468">
        <v>0.006439</v>
      </c>
      <c r="I1963" s="468">
        <v>5e-06</v>
      </c>
      <c r="J1963" s="468">
        <v>0.004191</v>
      </c>
      <c r="K1963" s="469">
        <v>0</v>
      </c>
      <c r="L1963" s="469">
        <v>0</v>
      </c>
      <c r="M1963" s="463">
        <v>0</v>
      </c>
      <c r="N1963" s="464">
        <f>4*K1963/J1963</f>
        <v>0</v>
      </c>
      <c r="O1963" s="464">
        <f>4*L1963/I1963</f>
        <v>0</v>
      </c>
      <c r="P1963" s="462">
        <f>N1963*E1963</f>
        <v>0</v>
      </c>
      <c r="Q1963" s="462">
        <f>O1963*E1963</f>
        <v>0</v>
      </c>
    </row>
    <row r="1964" ht="18.65" customHeight="1">
      <c r="A1964" t="s" s="467">
        <v>3487</v>
      </c>
      <c r="B1964" t="s" s="467">
        <v>232</v>
      </c>
      <c r="C1964" s="465">
        <v>10</v>
      </c>
      <c r="D1964" t="s" s="58">
        <v>1122</v>
      </c>
      <c r="E1964" s="468">
        <v>0.011934</v>
      </c>
      <c r="F1964" s="468">
        <v>0.017805</v>
      </c>
      <c r="G1964" s="468">
        <v>0.016263</v>
      </c>
      <c r="H1964" s="468">
        <v>0.03152</v>
      </c>
      <c r="I1964" s="468">
        <v>1.6e-05</v>
      </c>
      <c r="J1964" s="468">
        <v>0.003523</v>
      </c>
      <c r="K1964" s="469">
        <v>0</v>
      </c>
      <c r="L1964" s="469">
        <v>0</v>
      </c>
      <c r="M1964" s="463">
        <v>0</v>
      </c>
      <c r="N1964" s="464">
        <f>4*K1964/J1964</f>
        <v>0</v>
      </c>
      <c r="O1964" s="464">
        <f>4*L1964/I1964</f>
        <v>0</v>
      </c>
      <c r="P1964" s="462">
        <f>N1964*E1964</f>
        <v>0</v>
      </c>
      <c r="Q1964" s="462">
        <f>O1964*E1964</f>
        <v>0</v>
      </c>
    </row>
    <row r="1965" ht="18.65" customHeight="1">
      <c r="A1965" t="s" s="467">
        <v>3487</v>
      </c>
      <c r="B1965" t="s" s="467">
        <v>232</v>
      </c>
      <c r="C1965" s="465">
        <v>11</v>
      </c>
      <c r="D1965" t="s" s="58">
        <v>1122</v>
      </c>
      <c r="E1965" s="468">
        <v>0.010297</v>
      </c>
      <c r="F1965" s="468">
        <v>0.019173</v>
      </c>
      <c r="G1965" s="468">
        <v>0.014663</v>
      </c>
      <c r="H1965" s="468">
        <v>0.05184</v>
      </c>
      <c r="I1965" s="468">
        <v>0.006355</v>
      </c>
      <c r="J1965" s="468">
        <v>0.003253</v>
      </c>
      <c r="K1965" s="469">
        <v>0</v>
      </c>
      <c r="L1965" s="469">
        <v>0</v>
      </c>
      <c r="M1965" s="463">
        <v>3.3687</v>
      </c>
      <c r="N1965" s="464">
        <f>4*K1965/J1965</f>
        <v>0</v>
      </c>
      <c r="O1965" s="464">
        <f>4*L1965/I1965</f>
        <v>0</v>
      </c>
      <c r="P1965" s="462">
        <f>N1965*E1965</f>
        <v>0</v>
      </c>
      <c r="Q1965" s="462">
        <f>O1965*E1965</f>
        <v>0</v>
      </c>
    </row>
    <row r="1966" ht="18.65" customHeight="1">
      <c r="A1966" t="s" s="467">
        <v>3487</v>
      </c>
      <c r="B1966" t="s" s="467">
        <v>232</v>
      </c>
      <c r="C1966" s="465">
        <v>12</v>
      </c>
      <c r="D1966" t="s" s="58">
        <v>1122</v>
      </c>
      <c r="E1966" s="468">
        <v>0.016105</v>
      </c>
      <c r="F1966" s="468">
        <v>0.016759</v>
      </c>
      <c r="G1966" s="468">
        <v>0.016821</v>
      </c>
      <c r="H1966" s="468">
        <v>0.002471</v>
      </c>
      <c r="I1966" s="468">
        <v>0.002091</v>
      </c>
      <c r="J1966" s="468">
        <v>0.003057</v>
      </c>
      <c r="K1966" s="469">
        <v>0</v>
      </c>
      <c r="L1966" s="469">
        <v>0</v>
      </c>
      <c r="M1966" s="463">
        <v>5.3703</v>
      </c>
      <c r="N1966" s="464">
        <f>4*K1966/J1966</f>
        <v>0</v>
      </c>
      <c r="O1966" s="464">
        <f>4*L1966/I1966</f>
        <v>0</v>
      </c>
      <c r="P1966" s="462">
        <f>N1966*E1966</f>
        <v>0</v>
      </c>
      <c r="Q1966" s="462">
        <f>O1966*E1966</f>
        <v>0</v>
      </c>
    </row>
    <row r="1967" ht="18.65" customHeight="1">
      <c r="A1967" t="s" s="467">
        <v>3487</v>
      </c>
      <c r="B1967" t="s" s="467">
        <v>232</v>
      </c>
      <c r="C1967" s="465">
        <v>13</v>
      </c>
      <c r="D1967" t="s" s="58">
        <v>1121</v>
      </c>
      <c r="E1967" s="468">
        <v>0.017</v>
      </c>
      <c r="F1967" s="468">
        <v>0.017383</v>
      </c>
      <c r="G1967" s="468">
        <v>0.016736</v>
      </c>
      <c r="H1967" s="468">
        <v>0.001537</v>
      </c>
      <c r="I1967" s="468">
        <v>0.00763</v>
      </c>
      <c r="J1967" s="468">
        <v>0.003397</v>
      </c>
      <c r="K1967" s="469">
        <v>0.0021</v>
      </c>
      <c r="L1967" s="469">
        <v>5e-06</v>
      </c>
      <c r="M1967" s="463">
        <v>10.3967</v>
      </c>
      <c r="N1967" s="464">
        <f>4*K1967/J1967</f>
        <v>2.47277009125699</v>
      </c>
      <c r="O1967" s="464">
        <f>4*L1967/I1967</f>
        <v>0.00262123197903014</v>
      </c>
      <c r="P1967" s="462">
        <f>N1967*E1967</f>
        <v>0.0420370915513688</v>
      </c>
      <c r="Q1967" s="462">
        <f>O1967*E1967</f>
        <v>4.45609436435124e-05</v>
      </c>
    </row>
    <row r="1968" ht="18.65" customHeight="1">
      <c r="A1968" t="s" s="467">
        <v>3487</v>
      </c>
      <c r="B1968" t="s" s="467">
        <v>232</v>
      </c>
      <c r="C1968" s="465">
        <v>14</v>
      </c>
      <c r="D1968" t="s" s="58">
        <v>1122</v>
      </c>
      <c r="E1968" s="468">
        <v>0.014527</v>
      </c>
      <c r="F1968" s="468">
        <v>0.017749</v>
      </c>
      <c r="G1968" s="468">
        <v>0.015584</v>
      </c>
      <c r="H1968" s="468">
        <v>0.014239</v>
      </c>
      <c r="I1968" s="468">
        <v>0.005085</v>
      </c>
      <c r="J1968" s="468">
        <v>0.004079</v>
      </c>
      <c r="K1968" s="469">
        <v>0</v>
      </c>
      <c r="L1968" s="469">
        <v>0</v>
      </c>
      <c r="M1968" s="463">
        <v>2.5873</v>
      </c>
      <c r="N1968" s="464">
        <f>4*K1968/J1968</f>
        <v>0</v>
      </c>
      <c r="O1968" s="464">
        <f>4*L1968/I1968</f>
        <v>0</v>
      </c>
      <c r="P1968" s="462">
        <f>N1968*E1968</f>
        <v>0</v>
      </c>
      <c r="Q1968" s="462">
        <f>O1968*E1968</f>
        <v>0</v>
      </c>
    </row>
    <row r="1969" ht="18.65" customHeight="1">
      <c r="A1969" t="s" s="467">
        <v>3487</v>
      </c>
      <c r="B1969" t="s" s="467">
        <v>232</v>
      </c>
      <c r="C1969" t="s" s="459">
        <v>3114</v>
      </c>
      <c r="D1969" t="s" s="58">
        <v>1122</v>
      </c>
      <c r="E1969" s="468">
        <v>0.016372</v>
      </c>
      <c r="F1969" s="468">
        <v>0.016388</v>
      </c>
      <c r="G1969" s="468">
        <v>0.020593</v>
      </c>
      <c r="H1969" s="468">
        <v>0.029797</v>
      </c>
      <c r="I1969" s="468">
        <v>0.009852</v>
      </c>
      <c r="J1969" s="468">
        <v>0.002944</v>
      </c>
      <c r="K1969" s="469">
        <v>0</v>
      </c>
      <c r="L1969" s="469">
        <v>0</v>
      </c>
      <c r="M1969" t="s" s="466">
        <v>166</v>
      </c>
      <c r="N1969" s="464">
        <f>4*K1969/J1969</f>
        <v>0</v>
      </c>
      <c r="O1969" s="464">
        <f>4*L1969/I1969</f>
        <v>0</v>
      </c>
      <c r="P1969" s="462">
        <f>N1969*E1969</f>
        <v>0</v>
      </c>
      <c r="Q1969" s="462">
        <f>O1969*E1969</f>
        <v>0</v>
      </c>
    </row>
    <row r="1970" ht="18.65" customHeight="1">
      <c r="A1970" t="s" s="467">
        <v>3487</v>
      </c>
      <c r="B1970" t="s" s="467">
        <v>232</v>
      </c>
      <c r="C1970" t="s" s="459">
        <v>167</v>
      </c>
      <c r="D1970" t="s" s="58">
        <v>1122</v>
      </c>
      <c r="E1970" s="468">
        <v>0.021261</v>
      </c>
      <c r="F1970" s="468">
        <v>0.021282</v>
      </c>
      <c r="G1970" s="468">
        <v>0.016945</v>
      </c>
      <c r="H1970" s="468">
        <v>7e-06</v>
      </c>
      <c r="I1970" s="468">
        <v>0.001317</v>
      </c>
      <c r="J1970" s="468">
        <v>5e-06</v>
      </c>
      <c r="K1970" s="469">
        <v>0</v>
      </c>
      <c r="L1970" s="469">
        <v>0</v>
      </c>
      <c r="M1970" s="463">
        <v>0</v>
      </c>
      <c r="N1970" s="464">
        <f>4*K1970/J1970</f>
        <v>0</v>
      </c>
      <c r="O1970" s="464">
        <f>4*L1970/I1970</f>
        <v>0</v>
      </c>
      <c r="P1970" s="462">
        <f>N1970*E1970</f>
        <v>0</v>
      </c>
      <c r="Q1970" s="462">
        <f>O1970*E1970</f>
        <v>0</v>
      </c>
    </row>
    <row r="1971" ht="18.65" customHeight="1">
      <c r="A1971" t="s" s="467">
        <v>3487</v>
      </c>
      <c r="B1971" t="s" s="467">
        <v>232</v>
      </c>
      <c r="C1971" t="s" s="459">
        <v>3115</v>
      </c>
      <c r="D1971" t="s" s="58">
        <v>1122</v>
      </c>
      <c r="E1971" s="468">
        <v>0.006054</v>
      </c>
      <c r="F1971" s="468">
        <v>0.016862</v>
      </c>
      <c r="G1971" s="468">
        <v>0.017485</v>
      </c>
      <c r="H1971" s="468">
        <v>0.226996</v>
      </c>
      <c r="I1971" s="468">
        <v>0.003854</v>
      </c>
      <c r="J1971" s="468">
        <v>0.003487</v>
      </c>
      <c r="K1971" s="469">
        <v>0</v>
      </c>
      <c r="L1971" s="469">
        <v>0</v>
      </c>
      <c r="M1971" s="463">
        <v>0.5598</v>
      </c>
      <c r="N1971" s="464">
        <f>4*K1971/J1971</f>
        <v>0</v>
      </c>
      <c r="O1971" s="464">
        <f>4*L1971/I1971</f>
        <v>0</v>
      </c>
      <c r="P1971" s="462">
        <f>N1971*E1971</f>
        <v>0</v>
      </c>
      <c r="Q1971" s="462">
        <f>O1971*E1971</f>
        <v>0</v>
      </c>
    </row>
    <row r="1972" ht="18.65" customHeight="1">
      <c r="A1972" t="s" s="467">
        <v>3487</v>
      </c>
      <c r="B1972" t="s" s="467">
        <v>232</v>
      </c>
      <c r="C1972" s="465">
        <v>16</v>
      </c>
      <c r="D1972" t="s" s="58">
        <v>1121</v>
      </c>
      <c r="E1972" s="468">
        <v>0.016601</v>
      </c>
      <c r="F1972" s="468">
        <v>0.016618</v>
      </c>
      <c r="G1972" s="468">
        <v>0.017083</v>
      </c>
      <c r="H1972" s="468">
        <v>0.000127</v>
      </c>
      <c r="I1972" s="468">
        <v>0.001248</v>
      </c>
      <c r="J1972" s="468">
        <v>0.003157</v>
      </c>
      <c r="K1972" s="469">
        <v>5e-06</v>
      </c>
      <c r="L1972" s="469">
        <v>0.001733</v>
      </c>
      <c r="M1972" s="463">
        <v>17.6745</v>
      </c>
      <c r="N1972" s="464">
        <f>4*K1972/J1972</f>
        <v>0.0063351282863478</v>
      </c>
      <c r="O1972" s="464">
        <f>4*L1972/I1972</f>
        <v>5.55448717948718</v>
      </c>
      <c r="P1972" s="462">
        <f>N1972*E1972</f>
        <v>0.00010516946468166</v>
      </c>
      <c r="Q1972" s="462">
        <f>O1972*E1972</f>
        <v>0.0922100416666667</v>
      </c>
    </row>
    <row r="1973" ht="18.65" customHeight="1">
      <c r="A1973" t="s" s="467">
        <v>3487</v>
      </c>
      <c r="B1973" t="s" s="467">
        <v>232</v>
      </c>
      <c r="C1973" s="465">
        <v>17</v>
      </c>
      <c r="D1973" t="s" s="58">
        <v>1122</v>
      </c>
      <c r="E1973" s="468">
        <v>0.011443</v>
      </c>
      <c r="F1973" s="468">
        <v>0.017156</v>
      </c>
      <c r="G1973" s="468">
        <v>0.015526</v>
      </c>
      <c r="H1973" s="468">
        <v>0.037337</v>
      </c>
      <c r="I1973" s="468">
        <v>0.005874</v>
      </c>
      <c r="J1973" s="468">
        <v>0.003597</v>
      </c>
      <c r="K1973" s="469">
        <v>0</v>
      </c>
      <c r="L1973" s="469">
        <v>0</v>
      </c>
      <c r="M1973" s="463">
        <v>6.22</v>
      </c>
      <c r="N1973" s="464">
        <f>4*K1973/J1973</f>
        <v>0</v>
      </c>
      <c r="O1973" s="464">
        <f>4*L1973/I1973</f>
        <v>0</v>
      </c>
      <c r="P1973" s="462">
        <f>N1973*E1973</f>
        <v>0</v>
      </c>
      <c r="Q1973" s="462">
        <f>O1973*E1973</f>
        <v>0</v>
      </c>
    </row>
    <row r="1974" ht="18.65" customHeight="1">
      <c r="A1974" t="s" s="467">
        <v>3487</v>
      </c>
      <c r="B1974" t="s" s="467">
        <v>232</v>
      </c>
      <c r="C1974" s="465">
        <v>18</v>
      </c>
      <c r="D1974" t="s" s="58">
        <v>1121</v>
      </c>
      <c r="E1974" s="468">
        <v>0.015106</v>
      </c>
      <c r="F1974" s="468">
        <v>0.015359</v>
      </c>
      <c r="G1974" s="468">
        <v>0.017786</v>
      </c>
      <c r="H1974" s="468">
        <v>0.001444</v>
      </c>
      <c r="I1974" s="468">
        <v>1.6e-05</v>
      </c>
      <c r="J1974" s="468">
        <v>0.003281</v>
      </c>
      <c r="K1974" s="469">
        <v>0.000484</v>
      </c>
      <c r="L1974" s="469">
        <v>5e-06</v>
      </c>
      <c r="M1974" s="463">
        <v>14.6542</v>
      </c>
      <c r="N1974" s="464">
        <f>4*K1974/J1974</f>
        <v>0.590064004876562</v>
      </c>
      <c r="O1974" s="464">
        <f>4*L1974/I1974</f>
        <v>1.25</v>
      </c>
      <c r="P1974" s="462">
        <f>N1974*E1974</f>
        <v>0.00891350685766535</v>
      </c>
      <c r="Q1974" s="462">
        <f>O1974*E1974</f>
        <v>0.0188825</v>
      </c>
    </row>
    <row r="1975" ht="18.65" customHeight="1">
      <c r="A1975" t="s" s="467">
        <v>3487</v>
      </c>
      <c r="B1975" t="s" s="467">
        <v>232</v>
      </c>
      <c r="C1975" s="465">
        <v>19</v>
      </c>
      <c r="D1975" t="s" s="58">
        <v>1122</v>
      </c>
      <c r="E1975" s="468">
        <v>0.01217</v>
      </c>
      <c r="F1975" s="468">
        <v>0.016503</v>
      </c>
      <c r="G1975" s="468">
        <v>0.01511</v>
      </c>
      <c r="H1975" s="468">
        <v>0.023893</v>
      </c>
      <c r="I1975" s="468">
        <v>0.00539</v>
      </c>
      <c r="J1975" s="468">
        <v>0.0033</v>
      </c>
      <c r="K1975" s="469">
        <v>0</v>
      </c>
      <c r="L1975" s="469">
        <v>0</v>
      </c>
      <c r="M1975" s="463">
        <v>1.797</v>
      </c>
      <c r="N1975" s="464">
        <f>4*K1975/J1975</f>
        <v>0</v>
      </c>
      <c r="O1975" s="464">
        <f>4*L1975/I1975</f>
        <v>0</v>
      </c>
      <c r="P1975" s="462">
        <f>N1975*E1975</f>
        <v>0</v>
      </c>
      <c r="Q1975" s="462">
        <f>O1975*E1975</f>
        <v>0</v>
      </c>
    </row>
    <row r="1976" ht="18.65" customHeight="1">
      <c r="A1976" t="s" s="467">
        <v>3487</v>
      </c>
      <c r="B1976" t="s" s="467">
        <v>232</v>
      </c>
      <c r="C1976" s="465">
        <v>20</v>
      </c>
      <c r="D1976" t="s" s="58">
        <v>1122</v>
      </c>
      <c r="E1976" s="468">
        <v>0.013992</v>
      </c>
      <c r="F1976" s="468">
        <v>0.016365</v>
      </c>
      <c r="G1976" s="468">
        <v>0.017211</v>
      </c>
      <c r="H1976" s="468">
        <v>0.014988</v>
      </c>
      <c r="I1976" s="468">
        <v>0.004541</v>
      </c>
      <c r="J1976" s="468">
        <v>0.002968</v>
      </c>
      <c r="K1976" s="469">
        <v>0</v>
      </c>
      <c r="L1976" s="469">
        <v>0</v>
      </c>
      <c r="M1976" s="463">
        <v>4.2133</v>
      </c>
      <c r="N1976" s="464">
        <f>4*K1976/J1976</f>
        <v>0</v>
      </c>
      <c r="O1976" s="464">
        <f>4*L1976/I1976</f>
        <v>0</v>
      </c>
      <c r="P1976" s="462">
        <f>N1976*E1976</f>
        <v>0</v>
      </c>
      <c r="Q1976" s="462">
        <f>O1976*E1976</f>
        <v>0</v>
      </c>
    </row>
    <row r="1977" ht="18.65" customHeight="1">
      <c r="A1977" t="s" s="467">
        <v>3487</v>
      </c>
      <c r="B1977" t="s" s="467">
        <v>232</v>
      </c>
      <c r="C1977" s="465">
        <v>21</v>
      </c>
      <c r="D1977" t="s" s="58">
        <v>1122</v>
      </c>
      <c r="E1977" s="468">
        <v>0.018101</v>
      </c>
      <c r="F1977" s="468">
        <v>0.018119</v>
      </c>
      <c r="G1977" s="468">
        <v>0.0171</v>
      </c>
      <c r="H1977" s="468">
        <v>5.3e-05</v>
      </c>
      <c r="I1977" s="468">
        <v>5e-06</v>
      </c>
      <c r="J1977" s="468">
        <v>0.007835999999999999</v>
      </c>
      <c r="K1977" s="469">
        <v>0</v>
      </c>
      <c r="L1977" s="469">
        <v>0</v>
      </c>
      <c r="M1977" s="463">
        <v>0.2673</v>
      </c>
      <c r="N1977" s="464">
        <f>4*K1977/J1977</f>
        <v>0</v>
      </c>
      <c r="O1977" s="464">
        <f>4*L1977/I1977</f>
        <v>0</v>
      </c>
      <c r="P1977" s="462">
        <f>N1977*E1977</f>
        <v>0</v>
      </c>
      <c r="Q1977" s="462">
        <f>O1977*E1977</f>
        <v>0</v>
      </c>
    </row>
    <row r="1978" ht="18.65" customHeight="1">
      <c r="A1978" t="s" s="467">
        <v>3487</v>
      </c>
      <c r="B1978" t="s" s="467">
        <v>232</v>
      </c>
      <c r="C1978" t="s" s="459">
        <v>216</v>
      </c>
      <c r="D1978" t="s" s="58">
        <v>1121</v>
      </c>
      <c r="E1978" s="468">
        <v>0.014568</v>
      </c>
      <c r="F1978" s="468">
        <v>0.016653</v>
      </c>
      <c r="G1978" s="468">
        <v>0.016913</v>
      </c>
      <c r="H1978" s="468">
        <v>0.013192</v>
      </c>
      <c r="I1978" s="468">
        <v>0.003719</v>
      </c>
      <c r="J1978" s="468">
        <v>0.003254</v>
      </c>
      <c r="K1978" s="469">
        <v>0.001318</v>
      </c>
      <c r="L1978" s="469">
        <v>0.000502</v>
      </c>
      <c r="M1978" s="463">
        <v>56.6639</v>
      </c>
      <c r="N1978" s="464">
        <f>4*K1978/J1978</f>
        <v>1.62015980331899</v>
      </c>
      <c r="O1978" s="464">
        <f>4*L1978/I1978</f>
        <v>0.539930088733531</v>
      </c>
      <c r="P1978" s="462">
        <f>N1978*E1978</f>
        <v>0.023602488014751</v>
      </c>
      <c r="Q1978" s="462">
        <f>O1978*E1978</f>
        <v>0.007865701532670079</v>
      </c>
    </row>
    <row r="1979" ht="18.65" customHeight="1">
      <c r="A1979" t="s" s="467">
        <v>3488</v>
      </c>
      <c r="B1979" t="s" s="467">
        <v>215</v>
      </c>
      <c r="C1979" s="465">
        <v>1</v>
      </c>
      <c r="D1979" t="s" s="58">
        <v>1121</v>
      </c>
      <c r="E1979" s="468">
        <v>0.01674</v>
      </c>
      <c r="F1979" s="468">
        <v>0.019349</v>
      </c>
      <c r="G1979" s="468">
        <v>0.014987</v>
      </c>
      <c r="H1979" s="468">
        <v>0.010906</v>
      </c>
      <c r="I1979" s="468">
        <v>0.002436</v>
      </c>
      <c r="J1979" s="468">
        <v>0.007598</v>
      </c>
      <c r="K1979" s="469">
        <v>5e-06</v>
      </c>
      <c r="L1979" s="469">
        <v>0.002307</v>
      </c>
      <c r="M1979" s="463">
        <v>26.734</v>
      </c>
      <c r="N1979" s="464">
        <f>4*K1979/J1979</f>
        <v>0.00263227165043432</v>
      </c>
      <c r="O1979" s="464">
        <f>4*L1979/I1979</f>
        <v>3.78817733990148</v>
      </c>
      <c r="P1979" s="462">
        <f>N1979*E1979</f>
        <v>4.40642274282705e-05</v>
      </c>
      <c r="Q1979" s="462">
        <f>O1979*E1979</f>
        <v>0.0634140886699508</v>
      </c>
    </row>
    <row r="1980" ht="18.65" customHeight="1">
      <c r="A1980" t="s" s="467">
        <v>3488</v>
      </c>
      <c r="B1980" t="s" s="467">
        <v>215</v>
      </c>
      <c r="C1980" t="s" s="459">
        <v>180</v>
      </c>
      <c r="D1980" t="s" s="58">
        <v>1122</v>
      </c>
      <c r="E1980" s="468">
        <v>0.011182</v>
      </c>
      <c r="F1980" s="468">
        <v>0.022258</v>
      </c>
      <c r="G1980" s="468">
        <v>0.018837</v>
      </c>
      <c r="H1980" s="468">
        <v>0.220766</v>
      </c>
      <c r="I1980" s="468">
        <v>5e-06</v>
      </c>
      <c r="J1980" s="468">
        <v>0.008236</v>
      </c>
      <c r="K1980" s="469">
        <v>0</v>
      </c>
      <c r="L1980" s="469">
        <v>0</v>
      </c>
      <c r="M1980" s="463">
        <v>0</v>
      </c>
      <c r="N1980" s="464">
        <f>4*K1980/J1980</f>
        <v>0</v>
      </c>
      <c r="O1980" s="464">
        <f>4*L1980/I1980</f>
        <v>0</v>
      </c>
      <c r="P1980" s="462">
        <f>N1980*E1980</f>
        <v>0</v>
      </c>
      <c r="Q1980" s="462">
        <f>O1980*E1980</f>
        <v>0</v>
      </c>
    </row>
    <row r="1981" ht="18.65" customHeight="1">
      <c r="A1981" t="s" s="467">
        <v>3488</v>
      </c>
      <c r="B1981" t="s" s="467">
        <v>215</v>
      </c>
      <c r="C1981" t="s" s="459">
        <v>150</v>
      </c>
      <c r="D1981" t="s" s="58">
        <v>1122</v>
      </c>
      <c r="E1981" s="468">
        <v>0.017991</v>
      </c>
      <c r="F1981" s="468">
        <v>0.019287</v>
      </c>
      <c r="G1981" s="468">
        <v>0.022332</v>
      </c>
      <c r="H1981" s="468">
        <v>0.024676</v>
      </c>
      <c r="I1981" s="468">
        <v>0.000351</v>
      </c>
      <c r="J1981" s="468">
        <v>0.008973</v>
      </c>
      <c r="K1981" s="469">
        <v>0</v>
      </c>
      <c r="L1981" s="469">
        <v>0</v>
      </c>
      <c r="M1981" s="463">
        <v>1.2719</v>
      </c>
      <c r="N1981" s="464">
        <f>4*K1981/J1981</f>
        <v>0</v>
      </c>
      <c r="O1981" s="464">
        <f>4*L1981/I1981</f>
        <v>0</v>
      </c>
      <c r="P1981" s="462">
        <f>N1981*E1981</f>
        <v>0</v>
      </c>
      <c r="Q1981" s="462">
        <f>O1981*E1981</f>
        <v>0</v>
      </c>
    </row>
    <row r="1982" ht="18.65" customHeight="1">
      <c r="A1982" t="s" s="467">
        <v>3488</v>
      </c>
      <c r="B1982" t="s" s="467">
        <v>215</v>
      </c>
      <c r="C1982" t="s" s="459">
        <v>182</v>
      </c>
      <c r="D1982" t="s" s="58">
        <v>1122</v>
      </c>
      <c r="E1982" s="468">
        <v>0.018396</v>
      </c>
      <c r="F1982" s="468">
        <v>0.02463</v>
      </c>
      <c r="G1982" s="468">
        <v>0.015943</v>
      </c>
      <c r="H1982" s="468">
        <v>0.045863</v>
      </c>
      <c r="I1982" s="468">
        <v>8.000000000000001e-05</v>
      </c>
      <c r="J1982" s="468">
        <v>0.015139</v>
      </c>
      <c r="K1982" s="469">
        <v>0</v>
      </c>
      <c r="L1982" s="469">
        <v>0</v>
      </c>
      <c r="M1982" s="463">
        <v>2.4922</v>
      </c>
      <c r="N1982" s="464">
        <f>4*K1982/J1982</f>
        <v>0</v>
      </c>
      <c r="O1982" s="464">
        <f>4*L1982/I1982</f>
        <v>0</v>
      </c>
      <c r="P1982" s="462">
        <f>N1982*E1982</f>
        <v>0</v>
      </c>
      <c r="Q1982" s="462">
        <f>O1982*E1982</f>
        <v>0</v>
      </c>
    </row>
    <row r="1983" ht="18.65" customHeight="1">
      <c r="A1983" t="s" s="467">
        <v>3488</v>
      </c>
      <c r="B1983" t="s" s="467">
        <v>215</v>
      </c>
      <c r="C1983" s="465">
        <v>3</v>
      </c>
      <c r="D1983" t="s" s="58">
        <v>1121</v>
      </c>
      <c r="E1983" s="468">
        <v>0.019794</v>
      </c>
      <c r="F1983" s="468">
        <v>0.019814</v>
      </c>
      <c r="G1983" s="468">
        <v>0.016626</v>
      </c>
      <c r="H1983" s="468">
        <v>0.000366</v>
      </c>
      <c r="I1983" s="468">
        <v>0.005707</v>
      </c>
      <c r="J1983" s="468">
        <v>0.000182</v>
      </c>
      <c r="K1983" s="469">
        <v>0.000347</v>
      </c>
      <c r="L1983" s="469">
        <v>5e-06</v>
      </c>
      <c r="M1983" s="463">
        <v>77.9358</v>
      </c>
      <c r="N1983" s="464">
        <f>4*K1983/J1983</f>
        <v>7.62637362637363</v>
      </c>
      <c r="O1983" s="464">
        <f>4*L1983/I1983</f>
        <v>0.00350446819695111</v>
      </c>
      <c r="P1983" s="462">
        <f>N1983*E1983</f>
        <v>0.15095643956044</v>
      </c>
      <c r="Q1983" s="462">
        <f>O1983*E1983</f>
        <v>6.93674434904503e-05</v>
      </c>
    </row>
    <row r="1984" ht="18.65" customHeight="1">
      <c r="A1984" t="s" s="467">
        <v>3488</v>
      </c>
      <c r="B1984" t="s" s="467">
        <v>215</v>
      </c>
      <c r="C1984" s="465">
        <v>4</v>
      </c>
      <c r="D1984" t="s" s="58">
        <v>1122</v>
      </c>
      <c r="E1984" s="468">
        <v>0.016662</v>
      </c>
      <c r="F1984" s="468">
        <v>0.021153</v>
      </c>
      <c r="G1984" s="468">
        <v>0.016457</v>
      </c>
      <c r="H1984" s="468">
        <v>0.036343</v>
      </c>
      <c r="I1984" s="468">
        <v>0.005994</v>
      </c>
      <c r="J1984" s="468">
        <v>0.013439</v>
      </c>
      <c r="K1984" s="469">
        <v>0</v>
      </c>
      <c r="L1984" s="469">
        <v>0</v>
      </c>
      <c r="M1984" s="463">
        <v>6.4204</v>
      </c>
      <c r="N1984" s="464">
        <f>4*K1984/J1984</f>
        <v>0</v>
      </c>
      <c r="O1984" s="464">
        <f>4*L1984/I1984</f>
        <v>0</v>
      </c>
      <c r="P1984" s="462">
        <f>N1984*E1984</f>
        <v>0</v>
      </c>
      <c r="Q1984" s="462">
        <f>O1984*E1984</f>
        <v>0</v>
      </c>
    </row>
    <row r="1985" ht="18.65" customHeight="1">
      <c r="A1985" t="s" s="467">
        <v>3488</v>
      </c>
      <c r="B1985" t="s" s="467">
        <v>215</v>
      </c>
      <c r="C1985" s="465">
        <v>5</v>
      </c>
      <c r="D1985" t="s" s="58">
        <v>1122</v>
      </c>
      <c r="E1985" s="468">
        <v>0.018831</v>
      </c>
      <c r="F1985" s="468">
        <v>0.02308</v>
      </c>
      <c r="G1985" s="468">
        <v>0.01289</v>
      </c>
      <c r="H1985" s="468">
        <v>0.017356</v>
      </c>
      <c r="I1985" s="468">
        <v>0.009703</v>
      </c>
      <c r="J1985" s="468">
        <v>0.009142000000000001</v>
      </c>
      <c r="K1985" s="469">
        <v>0</v>
      </c>
      <c r="L1985" s="469">
        <v>0</v>
      </c>
      <c r="M1985" s="463">
        <v>0</v>
      </c>
      <c r="N1985" s="464">
        <f>4*K1985/J1985</f>
        <v>0</v>
      </c>
      <c r="O1985" s="464">
        <f>4*L1985/I1985</f>
        <v>0</v>
      </c>
      <c r="P1985" s="462">
        <f>N1985*E1985</f>
        <v>0</v>
      </c>
      <c r="Q1985" s="462">
        <f>O1985*E1985</f>
        <v>0</v>
      </c>
    </row>
    <row r="1986" ht="18.65" customHeight="1">
      <c r="A1986" t="s" s="467">
        <v>3488</v>
      </c>
      <c r="B1986" t="s" s="467">
        <v>215</v>
      </c>
      <c r="C1986" s="465">
        <v>6</v>
      </c>
      <c r="D1986" t="s" s="58">
        <v>1121</v>
      </c>
      <c r="E1986" s="468">
        <v>0.020823</v>
      </c>
      <c r="F1986" s="468">
        <v>0.020844</v>
      </c>
      <c r="G1986" s="468">
        <v>0.017059</v>
      </c>
      <c r="H1986" s="468">
        <v>0.000111</v>
      </c>
      <c r="I1986" s="468">
        <v>0.000514</v>
      </c>
      <c r="J1986" s="468">
        <v>0.002122</v>
      </c>
      <c r="K1986" s="469">
        <v>0.000835</v>
      </c>
      <c r="L1986" s="469">
        <v>9.899999999999999e-05</v>
      </c>
      <c r="M1986" s="463">
        <v>28.5409</v>
      </c>
      <c r="N1986" s="464">
        <f>4*K1986/J1986</f>
        <v>1.57398680490104</v>
      </c>
      <c r="O1986" s="464">
        <f>4*L1986/I1986</f>
        <v>0.770428015564202</v>
      </c>
      <c r="P1986" s="462">
        <f>N1986*E1986</f>
        <v>0.0327751272384544</v>
      </c>
      <c r="Q1986" s="462">
        <f>O1986*E1986</f>
        <v>0.0160426225680934</v>
      </c>
    </row>
    <row r="1987" ht="18.65" customHeight="1">
      <c r="A1987" t="s" s="467">
        <v>3488</v>
      </c>
      <c r="B1987" t="s" s="467">
        <v>215</v>
      </c>
      <c r="C1987" s="465">
        <v>7</v>
      </c>
      <c r="D1987" t="s" s="58">
        <v>1122</v>
      </c>
      <c r="E1987" s="468">
        <v>0.016166</v>
      </c>
      <c r="F1987" s="468">
        <v>0.020387</v>
      </c>
      <c r="G1987" s="468">
        <v>0.01559</v>
      </c>
      <c r="H1987" s="468">
        <v>0.021844</v>
      </c>
      <c r="I1987" s="468">
        <v>0.003608</v>
      </c>
      <c r="J1987" s="468">
        <v>0.011483</v>
      </c>
      <c r="K1987" s="469">
        <v>0</v>
      </c>
      <c r="L1987" s="469">
        <v>0</v>
      </c>
      <c r="M1987" s="463">
        <v>0.6594</v>
      </c>
      <c r="N1987" s="464">
        <f>4*K1987/J1987</f>
        <v>0</v>
      </c>
      <c r="O1987" s="464">
        <f>4*L1987/I1987</f>
        <v>0</v>
      </c>
      <c r="P1987" s="462">
        <f>N1987*E1987</f>
        <v>0</v>
      </c>
      <c r="Q1987" s="462">
        <f>O1987*E1987</f>
        <v>0</v>
      </c>
    </row>
    <row r="1988" ht="18.65" customHeight="1">
      <c r="A1988" t="s" s="467">
        <v>3488</v>
      </c>
      <c r="B1988" t="s" s="467">
        <v>215</v>
      </c>
      <c r="C1988" s="465">
        <v>8</v>
      </c>
      <c r="D1988" t="s" s="58">
        <v>1121</v>
      </c>
      <c r="E1988" s="468">
        <v>0.020415</v>
      </c>
      <c r="F1988" s="468">
        <v>0.020435</v>
      </c>
      <c r="G1988" s="468">
        <v>0.015702</v>
      </c>
      <c r="H1988" s="468">
        <v>0.000141</v>
      </c>
      <c r="I1988" s="468">
        <v>0.005642</v>
      </c>
      <c r="J1988" s="468">
        <v>0.000266</v>
      </c>
      <c r="K1988" s="469">
        <v>0.000413</v>
      </c>
      <c r="L1988" s="469">
        <v>5e-06</v>
      </c>
      <c r="M1988" s="463">
        <v>86.2145</v>
      </c>
      <c r="N1988" s="464">
        <f>4*K1988/J1988</f>
        <v>6.21052631578947</v>
      </c>
      <c r="O1988" s="464">
        <f>4*L1988/I1988</f>
        <v>0.00354484225451967</v>
      </c>
      <c r="P1988" s="462">
        <f>N1988*E1988</f>
        <v>0.126787894736842</v>
      </c>
      <c r="Q1988" s="462">
        <f>O1988*E1988</f>
        <v>7.23679546260191e-05</v>
      </c>
    </row>
    <row r="1989" ht="18.65" customHeight="1">
      <c r="A1989" t="s" s="467">
        <v>3488</v>
      </c>
      <c r="B1989" t="s" s="467">
        <v>215</v>
      </c>
      <c r="C1989" s="465">
        <v>9</v>
      </c>
      <c r="D1989" t="s" s="58">
        <v>1122</v>
      </c>
      <c r="E1989" s="468">
        <v>0.020814</v>
      </c>
      <c r="F1989" s="468">
        <v>0.022861</v>
      </c>
      <c r="G1989" s="468">
        <v>0.01472</v>
      </c>
      <c r="H1989" s="468">
        <v>0.008746</v>
      </c>
      <c r="I1989" s="468">
        <v>0.000362</v>
      </c>
      <c r="J1989" s="468">
        <v>0.004192</v>
      </c>
      <c r="K1989" s="469">
        <v>0</v>
      </c>
      <c r="L1989" s="469">
        <v>0</v>
      </c>
      <c r="M1989" s="463">
        <v>0</v>
      </c>
      <c r="N1989" s="464">
        <f>4*K1989/J1989</f>
        <v>0</v>
      </c>
      <c r="O1989" s="464">
        <f>4*L1989/I1989</f>
        <v>0</v>
      </c>
      <c r="P1989" s="462">
        <f>N1989*E1989</f>
        <v>0</v>
      </c>
      <c r="Q1989" s="462">
        <f>O1989*E1989</f>
        <v>0</v>
      </c>
    </row>
    <row r="1990" ht="18.65" customHeight="1">
      <c r="A1990" t="s" s="467">
        <v>3488</v>
      </c>
      <c r="B1990" t="s" s="467">
        <v>215</v>
      </c>
      <c r="C1990" s="465">
        <v>10</v>
      </c>
      <c r="D1990" t="s" s="58">
        <v>1122</v>
      </c>
      <c r="E1990" s="468">
        <v>0.014439</v>
      </c>
      <c r="F1990" s="468">
        <v>0.019705</v>
      </c>
      <c r="G1990" s="468">
        <v>0.014856</v>
      </c>
      <c r="H1990" s="468">
        <v>0.026513</v>
      </c>
      <c r="I1990" s="468">
        <v>8e-06</v>
      </c>
      <c r="J1990" s="468">
        <v>0.007471</v>
      </c>
      <c r="K1990" s="469">
        <v>0</v>
      </c>
      <c r="L1990" s="469">
        <v>0</v>
      </c>
      <c r="M1990" s="463">
        <v>0</v>
      </c>
      <c r="N1990" s="464">
        <f>4*K1990/J1990</f>
        <v>0</v>
      </c>
      <c r="O1990" s="464">
        <f>4*L1990/I1990</f>
        <v>0</v>
      </c>
      <c r="P1990" s="462">
        <f>N1990*E1990</f>
        <v>0</v>
      </c>
      <c r="Q1990" s="462">
        <f>O1990*E1990</f>
        <v>0</v>
      </c>
    </row>
    <row r="1991" ht="18.65" customHeight="1">
      <c r="A1991" t="s" s="467">
        <v>3488</v>
      </c>
      <c r="B1991" t="s" s="467">
        <v>215</v>
      </c>
      <c r="C1991" s="465">
        <v>11</v>
      </c>
      <c r="D1991" t="s" s="58">
        <v>1121</v>
      </c>
      <c r="E1991" s="468">
        <v>0.019302</v>
      </c>
      <c r="F1991" s="468">
        <v>0.019321</v>
      </c>
      <c r="G1991" s="468">
        <v>0.016477</v>
      </c>
      <c r="H1991" s="468">
        <v>0.00012</v>
      </c>
      <c r="I1991" s="468">
        <v>0.005037</v>
      </c>
      <c r="J1991" s="468">
        <v>0.012165</v>
      </c>
      <c r="K1991" s="469">
        <v>5e-06</v>
      </c>
      <c r="L1991" s="469">
        <v>0.006311</v>
      </c>
      <c r="M1991" s="463">
        <v>10.9244</v>
      </c>
      <c r="N1991" s="464">
        <f>4*K1991/J1991</f>
        <v>0.00164406083025072</v>
      </c>
      <c r="O1991" s="464">
        <f>4*L1991/I1991</f>
        <v>5.01171332142148</v>
      </c>
      <c r="P1991" s="462">
        <f>N1991*E1991</f>
        <v>3.17336621454994e-05</v>
      </c>
      <c r="Q1991" s="462">
        <f>O1991*E1991</f>
        <v>0.0967360905300774</v>
      </c>
    </row>
    <row r="1992" ht="18.65" customHeight="1">
      <c r="A1992" t="s" s="467">
        <v>3488</v>
      </c>
      <c r="B1992" t="s" s="467">
        <v>215</v>
      </c>
      <c r="C1992" s="465">
        <v>12</v>
      </c>
      <c r="D1992" t="s" s="58">
        <v>1121</v>
      </c>
      <c r="E1992" s="468">
        <v>0.017917</v>
      </c>
      <c r="F1992" s="468">
        <v>0.020385</v>
      </c>
      <c r="G1992" s="468">
        <v>0.014384</v>
      </c>
      <c r="H1992" s="468">
        <v>0.012373</v>
      </c>
      <c r="I1992" s="468">
        <v>0.00195</v>
      </c>
      <c r="J1992" s="468">
        <v>0.011014</v>
      </c>
      <c r="K1992" s="469">
        <v>5e-06</v>
      </c>
      <c r="L1992" s="469">
        <v>0.002528</v>
      </c>
      <c r="M1992" s="463">
        <v>24.9575</v>
      </c>
      <c r="N1992" s="464">
        <f>4*K1992/J1992</f>
        <v>0.00181587071000545</v>
      </c>
      <c r="O1992" s="464">
        <f>4*L1992/I1992</f>
        <v>5.18564102564103</v>
      </c>
      <c r="P1992" s="462">
        <f>N1992*E1992</f>
        <v>3.25349555111676e-05</v>
      </c>
      <c r="Q1992" s="462">
        <f>O1992*E1992</f>
        <v>0.0929111302564103</v>
      </c>
    </row>
    <row r="1993" ht="18.65" customHeight="1">
      <c r="A1993" t="s" s="467">
        <v>3488</v>
      </c>
      <c r="B1993" t="s" s="467">
        <v>215</v>
      </c>
      <c r="C1993" s="465">
        <v>13</v>
      </c>
      <c r="D1993" t="s" s="58">
        <v>1121</v>
      </c>
      <c r="E1993" s="468">
        <v>0.019641</v>
      </c>
      <c r="F1993" s="468">
        <v>0.019661</v>
      </c>
      <c r="G1993" s="468">
        <v>0.015308</v>
      </c>
      <c r="H1993" s="468">
        <v>8.3e-05</v>
      </c>
      <c r="I1993" s="468">
        <v>0.007508</v>
      </c>
      <c r="J1993" s="468">
        <v>6.600000000000001e-05</v>
      </c>
      <c r="K1993" s="469">
        <v>7.8e-05</v>
      </c>
      <c r="L1993" s="469">
        <v>5e-06</v>
      </c>
      <c r="M1993" s="463">
        <v>212.6636</v>
      </c>
      <c r="N1993" s="464">
        <f>4*K1993/J1993</f>
        <v>4.72727272727273</v>
      </c>
      <c r="O1993" s="464">
        <f>4*L1993/I1993</f>
        <v>0.0026638252530634</v>
      </c>
      <c r="P1993" s="462">
        <f>N1993*E1993</f>
        <v>0.0928483636363637</v>
      </c>
      <c r="Q1993" s="462">
        <f>O1993*E1993</f>
        <v>5.23201917954182e-05</v>
      </c>
    </row>
    <row r="1994" ht="18.65" customHeight="1">
      <c r="A1994" t="s" s="467">
        <v>3488</v>
      </c>
      <c r="B1994" t="s" s="467">
        <v>215</v>
      </c>
      <c r="C1994" s="465">
        <v>14</v>
      </c>
      <c r="D1994" t="s" s="58">
        <v>1122</v>
      </c>
      <c r="E1994" s="468">
        <v>0.018481</v>
      </c>
      <c r="F1994" s="468">
        <v>0.022396</v>
      </c>
      <c r="G1994" s="468">
        <v>0.016329</v>
      </c>
      <c r="H1994" s="468">
        <v>0.022763</v>
      </c>
      <c r="I1994" s="468">
        <v>0.005169</v>
      </c>
      <c r="J1994" s="468">
        <v>0.014171</v>
      </c>
      <c r="K1994" s="469">
        <v>0</v>
      </c>
      <c r="L1994" s="469">
        <v>0</v>
      </c>
      <c r="M1994" s="463">
        <v>0</v>
      </c>
      <c r="N1994" s="464">
        <f>4*K1994/J1994</f>
        <v>0</v>
      </c>
      <c r="O1994" s="464">
        <f>4*L1994/I1994</f>
        <v>0</v>
      </c>
      <c r="P1994" s="462">
        <f>N1994*E1994</f>
        <v>0</v>
      </c>
      <c r="Q1994" s="462">
        <f>O1994*E1994</f>
        <v>0</v>
      </c>
    </row>
    <row r="1995" ht="18.65" customHeight="1">
      <c r="A1995" t="s" s="467">
        <v>3488</v>
      </c>
      <c r="B1995" t="s" s="467">
        <v>215</v>
      </c>
      <c r="C1995" t="s" s="459">
        <v>3114</v>
      </c>
      <c r="D1995" t="s" s="58">
        <v>1122</v>
      </c>
      <c r="E1995" s="468">
        <v>0.016025</v>
      </c>
      <c r="F1995" s="468">
        <v>0.02368</v>
      </c>
      <c r="G1995" s="468">
        <v>0.016824</v>
      </c>
      <c r="H1995" s="468">
        <v>0.15231</v>
      </c>
      <c r="I1995" s="468">
        <v>0.005674</v>
      </c>
      <c r="J1995" s="468">
        <v>0.008286</v>
      </c>
      <c r="K1995" s="469">
        <v>0</v>
      </c>
      <c r="L1995" s="469">
        <v>0</v>
      </c>
      <c r="M1995" s="463">
        <v>0.0624</v>
      </c>
      <c r="N1995" s="464">
        <f>4*K1995/J1995</f>
        <v>0</v>
      </c>
      <c r="O1995" s="464">
        <f>4*L1995/I1995</f>
        <v>0</v>
      </c>
      <c r="P1995" s="462">
        <f>N1995*E1995</f>
        <v>0</v>
      </c>
      <c r="Q1995" s="462">
        <f>O1995*E1995</f>
        <v>0</v>
      </c>
    </row>
    <row r="1996" ht="18.65" customHeight="1">
      <c r="A1996" t="s" s="467">
        <v>3488</v>
      </c>
      <c r="B1996" t="s" s="467">
        <v>215</v>
      </c>
      <c r="C1996" t="s" s="459">
        <v>167</v>
      </c>
      <c r="D1996" t="s" s="58">
        <v>1122</v>
      </c>
      <c r="E1996" s="468">
        <v>0.017317</v>
      </c>
      <c r="F1996" s="468">
        <v>0.024312</v>
      </c>
      <c r="G1996" s="468">
        <v>0.013739</v>
      </c>
      <c r="H1996" s="468">
        <v>0.023602</v>
      </c>
      <c r="I1996" s="468">
        <v>0.00277</v>
      </c>
      <c r="J1996" s="468">
        <v>0.003369</v>
      </c>
      <c r="K1996" s="469">
        <v>0</v>
      </c>
      <c r="L1996" s="469">
        <v>0</v>
      </c>
      <c r="M1996" s="463">
        <v>0</v>
      </c>
      <c r="N1996" s="464">
        <f>4*K1996/J1996</f>
        <v>0</v>
      </c>
      <c r="O1996" s="464">
        <f>4*L1996/I1996</f>
        <v>0</v>
      </c>
      <c r="P1996" s="462">
        <f>N1996*E1996</f>
        <v>0</v>
      </c>
      <c r="Q1996" s="462">
        <f>O1996*E1996</f>
        <v>0</v>
      </c>
    </row>
    <row r="1997" ht="18.65" customHeight="1">
      <c r="A1997" t="s" s="467">
        <v>3488</v>
      </c>
      <c r="B1997" t="s" s="467">
        <v>215</v>
      </c>
      <c r="C1997" t="s" s="459">
        <v>3115</v>
      </c>
      <c r="D1997" t="s" s="58">
        <v>1121</v>
      </c>
      <c r="E1997" s="468">
        <v>0.01792</v>
      </c>
      <c r="F1997" s="468">
        <v>0.020682</v>
      </c>
      <c r="G1997" s="468">
        <v>0.018463</v>
      </c>
      <c r="H1997" s="468">
        <v>0.047832</v>
      </c>
      <c r="I1997" s="468">
        <v>0.006634</v>
      </c>
      <c r="J1997" s="468">
        <v>0.001847</v>
      </c>
      <c r="K1997" s="469">
        <v>0.002981</v>
      </c>
      <c r="L1997" s="469">
        <v>5e-06</v>
      </c>
      <c r="M1997" s="463">
        <v>30.4624</v>
      </c>
      <c r="N1997" s="464">
        <f>4*K1997/J1997</f>
        <v>6.45587439090417</v>
      </c>
      <c r="O1997" s="464">
        <f>4*L1997/I1997</f>
        <v>0.00301477238468496</v>
      </c>
      <c r="P1997" s="462">
        <f>N1997*E1997</f>
        <v>0.115689269085003</v>
      </c>
      <c r="Q1997" s="462">
        <f>O1997*E1997</f>
        <v>5.40247211335545e-05</v>
      </c>
    </row>
    <row r="1998" ht="18.65" customHeight="1">
      <c r="A1998" t="s" s="467">
        <v>3488</v>
      </c>
      <c r="B1998" t="s" s="467">
        <v>215</v>
      </c>
      <c r="C1998" s="465">
        <v>16</v>
      </c>
      <c r="D1998" t="s" s="58">
        <v>1122</v>
      </c>
      <c r="E1998" s="468">
        <v>6.8e-05</v>
      </c>
      <c r="F1998" s="468">
        <v>0.02129</v>
      </c>
      <c r="G1998" s="468">
        <v>0.017488</v>
      </c>
      <c r="H1998" s="468">
        <v>0.299329</v>
      </c>
      <c r="I1998" s="468">
        <v>5e-05</v>
      </c>
      <c r="J1998" s="468">
        <v>4.1e-05</v>
      </c>
      <c r="K1998" s="469">
        <v>0</v>
      </c>
      <c r="L1998" s="469">
        <v>0</v>
      </c>
      <c r="M1998" s="463">
        <v>0</v>
      </c>
      <c r="N1998" s="464">
        <f>4*K1998/J1998</f>
        <v>0</v>
      </c>
      <c r="O1998" s="464">
        <f>4*L1998/I1998</f>
        <v>0</v>
      </c>
      <c r="P1998" s="462">
        <f>N1998*E1998</f>
        <v>0</v>
      </c>
      <c r="Q1998" s="462">
        <f>O1998*E1998</f>
        <v>0</v>
      </c>
    </row>
    <row r="1999" ht="18.65" customHeight="1">
      <c r="A1999" t="s" s="467">
        <v>3488</v>
      </c>
      <c r="B1999" t="s" s="467">
        <v>215</v>
      </c>
      <c r="C1999" s="465">
        <v>17</v>
      </c>
      <c r="D1999" t="s" s="58">
        <v>1121</v>
      </c>
      <c r="E1999" s="468">
        <v>0.020161</v>
      </c>
      <c r="F1999" s="468">
        <v>0.020181</v>
      </c>
      <c r="G1999" s="468">
        <v>0.014603</v>
      </c>
      <c r="H1999" s="468">
        <v>0.00011</v>
      </c>
      <c r="I1999" s="468">
        <v>0.005092</v>
      </c>
      <c r="J1999" s="468">
        <v>6.499999999999999e-05</v>
      </c>
      <c r="K1999" s="469">
        <v>8.2e-05</v>
      </c>
      <c r="L1999" s="469">
        <v>5e-06</v>
      </c>
      <c r="M1999" s="463">
        <v>187.1787</v>
      </c>
      <c r="N1999" s="464">
        <f>4*K1999/J1999</f>
        <v>5.04615384615385</v>
      </c>
      <c r="O1999" s="464">
        <f>4*L1999/I1999</f>
        <v>0.00392772977219167</v>
      </c>
      <c r="P1999" s="462">
        <f>N1999*E1999</f>
        <v>0.101735507692308</v>
      </c>
      <c r="Q1999" s="462">
        <f>O1999*E1999</f>
        <v>7.91869599371563e-05</v>
      </c>
    </row>
    <row r="2000" ht="18.65" customHeight="1">
      <c r="A2000" t="s" s="467">
        <v>3488</v>
      </c>
      <c r="B2000" t="s" s="467">
        <v>215</v>
      </c>
      <c r="C2000" s="465">
        <v>18</v>
      </c>
      <c r="D2000" t="s" s="58">
        <v>1122</v>
      </c>
      <c r="E2000" s="468">
        <v>0.017935</v>
      </c>
      <c r="F2000" s="468">
        <v>0.019498</v>
      </c>
      <c r="G2000" s="468">
        <v>0.016247</v>
      </c>
      <c r="H2000" s="468">
        <v>0.006074</v>
      </c>
      <c r="I2000" s="468">
        <v>5e-06</v>
      </c>
      <c r="J2000" s="468">
        <v>0.008772</v>
      </c>
      <c r="K2000" s="469">
        <v>0</v>
      </c>
      <c r="L2000" s="469">
        <v>0</v>
      </c>
      <c r="M2000" s="463">
        <v>4.7413</v>
      </c>
      <c r="N2000" s="464">
        <f>4*K2000/J2000</f>
        <v>0</v>
      </c>
      <c r="O2000" s="464">
        <f>4*L2000/I2000</f>
        <v>0</v>
      </c>
      <c r="P2000" s="462">
        <f>N2000*E2000</f>
        <v>0</v>
      </c>
      <c r="Q2000" s="462">
        <f>O2000*E2000</f>
        <v>0</v>
      </c>
    </row>
    <row r="2001" ht="18.65" customHeight="1">
      <c r="A2001" t="s" s="467">
        <v>3488</v>
      </c>
      <c r="B2001" t="s" s="467">
        <v>215</v>
      </c>
      <c r="C2001" s="465">
        <v>19</v>
      </c>
      <c r="D2001" t="s" s="58">
        <v>1122</v>
      </c>
      <c r="E2001" s="468">
        <v>0.018252</v>
      </c>
      <c r="F2001" s="468">
        <v>0.019366</v>
      </c>
      <c r="G2001" s="468">
        <v>0.015517</v>
      </c>
      <c r="H2001" s="468">
        <v>0.005179</v>
      </c>
      <c r="I2001" s="468">
        <v>0.004221</v>
      </c>
      <c r="J2001" s="468">
        <v>0.007811</v>
      </c>
      <c r="K2001" s="469">
        <v>0</v>
      </c>
      <c r="L2001" s="469">
        <v>0</v>
      </c>
      <c r="M2001" s="463">
        <v>0.0993</v>
      </c>
      <c r="N2001" s="464">
        <f>4*K2001/J2001</f>
        <v>0</v>
      </c>
      <c r="O2001" s="464">
        <f>4*L2001/I2001</f>
        <v>0</v>
      </c>
      <c r="P2001" s="462">
        <f>N2001*E2001</f>
        <v>0</v>
      </c>
      <c r="Q2001" s="462">
        <f>O2001*E2001</f>
        <v>0</v>
      </c>
    </row>
    <row r="2002" ht="18.65" customHeight="1">
      <c r="A2002" t="s" s="467">
        <v>3488</v>
      </c>
      <c r="B2002" t="s" s="467">
        <v>215</v>
      </c>
      <c r="C2002" s="465">
        <v>20</v>
      </c>
      <c r="D2002" t="s" s="58">
        <v>1121</v>
      </c>
      <c r="E2002" s="468">
        <v>0.02025</v>
      </c>
      <c r="F2002" s="468">
        <v>0.020271</v>
      </c>
      <c r="G2002" s="468">
        <v>0.014912</v>
      </c>
      <c r="H2002" s="468">
        <v>6.600000000000001e-05</v>
      </c>
      <c r="I2002" s="468">
        <v>0.003574</v>
      </c>
      <c r="J2002" s="468">
        <v>0.008959999999999999</v>
      </c>
      <c r="K2002" s="469">
        <v>5e-06</v>
      </c>
      <c r="L2002" s="469">
        <v>0.002354</v>
      </c>
      <c r="M2002" s="463">
        <v>11.5175</v>
      </c>
      <c r="N2002" s="464">
        <f>4*K2002/J2002</f>
        <v>0.00223214285714286</v>
      </c>
      <c r="O2002" s="464">
        <f>4*L2002/I2002</f>
        <v>2.63458310016788</v>
      </c>
      <c r="P2002" s="462">
        <f>N2002*E2002</f>
        <v>4.52008928571429e-05</v>
      </c>
      <c r="Q2002" s="462">
        <f>O2002*E2002</f>
        <v>0.0533503077783996</v>
      </c>
    </row>
    <row r="2003" ht="18.65" customHeight="1">
      <c r="A2003" t="s" s="467">
        <v>3488</v>
      </c>
      <c r="B2003" t="s" s="467">
        <v>215</v>
      </c>
      <c r="C2003" s="465">
        <v>21</v>
      </c>
      <c r="D2003" t="s" s="58">
        <v>1122</v>
      </c>
      <c r="E2003" s="468">
        <v>0.019324</v>
      </c>
      <c r="F2003" s="468">
        <v>0.021913</v>
      </c>
      <c r="G2003" s="468">
        <v>0.014717</v>
      </c>
      <c r="H2003" s="468">
        <v>0.005883</v>
      </c>
      <c r="I2003" s="468">
        <v>5e-06</v>
      </c>
      <c r="J2003" s="468">
        <v>5e-06</v>
      </c>
      <c r="K2003" s="469">
        <v>0</v>
      </c>
      <c r="L2003" s="469">
        <v>0</v>
      </c>
      <c r="M2003" s="463">
        <v>0</v>
      </c>
      <c r="N2003" s="464">
        <f>4*K2003/J2003</f>
        <v>0</v>
      </c>
      <c r="O2003" s="464">
        <f>4*L2003/I2003</f>
        <v>0</v>
      </c>
      <c r="P2003" s="462">
        <f>N2003*E2003</f>
        <v>0</v>
      </c>
      <c r="Q2003" s="462">
        <f>O2003*E2003</f>
        <v>0</v>
      </c>
    </row>
    <row r="2004" ht="18.65" customHeight="1">
      <c r="A2004" t="s" s="467">
        <v>3488</v>
      </c>
      <c r="B2004" t="s" s="467">
        <v>215</v>
      </c>
      <c r="C2004" t="s" s="459">
        <v>216</v>
      </c>
      <c r="D2004" t="s" s="58">
        <v>1121</v>
      </c>
      <c r="E2004" s="468">
        <v>0.0173</v>
      </c>
      <c r="F2004" s="468">
        <v>0.020237</v>
      </c>
      <c r="G2004" s="468">
        <v>0.0158</v>
      </c>
      <c r="H2004" s="468">
        <v>0.017263</v>
      </c>
      <c r="I2004" s="468">
        <v>0.003318</v>
      </c>
      <c r="J2004" s="468">
        <v>0.006984</v>
      </c>
      <c r="K2004" s="469">
        <v>0.000758</v>
      </c>
      <c r="L2004" s="469">
        <v>0.001841</v>
      </c>
      <c r="M2004" s="463">
        <v>111.1691</v>
      </c>
      <c r="N2004" s="464">
        <f>4*K2004/J2004</f>
        <v>0.434135166093929</v>
      </c>
      <c r="O2004" s="464">
        <f>4*L2004/I2004</f>
        <v>2.21940928270042</v>
      </c>
      <c r="P2004" s="462">
        <f>N2004*E2004</f>
        <v>0.00751053837342497</v>
      </c>
      <c r="Q2004" s="462">
        <f>O2004*E2004</f>
        <v>0.0383957805907173</v>
      </c>
    </row>
    <row r="2005" ht="18.65" customHeight="1">
      <c r="A2005" t="s" s="467">
        <v>3488</v>
      </c>
      <c r="B2005" t="s" s="467">
        <v>232</v>
      </c>
      <c r="C2005" s="465">
        <v>1</v>
      </c>
      <c r="D2005" t="s" s="58">
        <v>1122</v>
      </c>
      <c r="E2005" s="468">
        <v>0.010253</v>
      </c>
      <c r="F2005" s="468">
        <v>0.016472</v>
      </c>
      <c r="G2005" s="468">
        <v>0.012551</v>
      </c>
      <c r="H2005" s="468">
        <v>0.014769</v>
      </c>
      <c r="I2005" s="468">
        <v>0.004128</v>
      </c>
      <c r="J2005" s="468">
        <v>0.00628</v>
      </c>
      <c r="K2005" s="469">
        <v>0</v>
      </c>
      <c r="L2005" s="469">
        <v>0</v>
      </c>
      <c r="M2005" s="463">
        <v>5.5727</v>
      </c>
      <c r="N2005" s="464">
        <f>4*K2005/J2005</f>
        <v>0</v>
      </c>
      <c r="O2005" s="464">
        <f>4*L2005/I2005</f>
        <v>0</v>
      </c>
      <c r="P2005" s="462">
        <f>N2005*E2005</f>
        <v>0</v>
      </c>
      <c r="Q2005" s="462">
        <f>O2005*E2005</f>
        <v>0</v>
      </c>
    </row>
    <row r="2006" ht="18.65" customHeight="1">
      <c r="A2006" t="s" s="467">
        <v>3488</v>
      </c>
      <c r="B2006" t="s" s="467">
        <v>232</v>
      </c>
      <c r="C2006" t="s" s="459">
        <v>180</v>
      </c>
      <c r="D2006" t="s" s="58">
        <v>1122</v>
      </c>
      <c r="E2006" s="468">
        <v>0.009882</v>
      </c>
      <c r="F2006" s="468">
        <v>0.009892</v>
      </c>
      <c r="G2006" s="468">
        <v>0.023723</v>
      </c>
      <c r="H2006" s="468">
        <v>5.3e-05</v>
      </c>
      <c r="I2006" s="468">
        <v>5e-06</v>
      </c>
      <c r="J2006" s="468">
        <v>0.002235</v>
      </c>
      <c r="K2006" s="469">
        <v>0</v>
      </c>
      <c r="L2006" s="469">
        <v>0</v>
      </c>
      <c r="M2006" s="463">
        <v>0</v>
      </c>
      <c r="N2006" s="464">
        <f>4*K2006/J2006</f>
        <v>0</v>
      </c>
      <c r="O2006" s="464">
        <f>4*L2006/I2006</f>
        <v>0</v>
      </c>
      <c r="P2006" s="462">
        <f>N2006*E2006</f>
        <v>0</v>
      </c>
      <c r="Q2006" s="462">
        <f>O2006*E2006</f>
        <v>0</v>
      </c>
    </row>
    <row r="2007" ht="18.65" customHeight="1">
      <c r="A2007" t="s" s="467">
        <v>3488</v>
      </c>
      <c r="B2007" t="s" s="467">
        <v>232</v>
      </c>
      <c r="C2007" t="s" s="459">
        <v>150</v>
      </c>
      <c r="D2007" t="s" s="58">
        <v>1122</v>
      </c>
      <c r="E2007" s="468">
        <v>0.012709</v>
      </c>
      <c r="F2007" s="468">
        <v>0.018285</v>
      </c>
      <c r="G2007" s="468">
        <v>0.013987</v>
      </c>
      <c r="H2007" s="468">
        <v>0.035769</v>
      </c>
      <c r="I2007" s="468">
        <v>5e-06</v>
      </c>
      <c r="J2007" s="468">
        <v>0.005941</v>
      </c>
      <c r="K2007" s="469">
        <v>0</v>
      </c>
      <c r="L2007" s="469">
        <v>0</v>
      </c>
      <c r="M2007" s="463">
        <v>0</v>
      </c>
      <c r="N2007" s="464">
        <f>4*K2007/J2007</f>
        <v>0</v>
      </c>
      <c r="O2007" s="464">
        <f>4*L2007/I2007</f>
        <v>0</v>
      </c>
      <c r="P2007" s="462">
        <f>N2007*E2007</f>
        <v>0</v>
      </c>
      <c r="Q2007" s="462">
        <f>O2007*E2007</f>
        <v>0</v>
      </c>
    </row>
    <row r="2008" ht="18.65" customHeight="1">
      <c r="A2008" t="s" s="467">
        <v>3488</v>
      </c>
      <c r="B2008" t="s" s="467">
        <v>232</v>
      </c>
      <c r="C2008" t="s" s="459">
        <v>182</v>
      </c>
      <c r="D2008" t="s" s="58">
        <v>1122</v>
      </c>
      <c r="E2008" s="468">
        <v>0.013408</v>
      </c>
      <c r="F2008" s="468">
        <v>0.018005</v>
      </c>
      <c r="G2008" s="468">
        <v>0.017261</v>
      </c>
      <c r="H2008" s="468">
        <v>0.014236</v>
      </c>
      <c r="I2008" s="468">
        <v>5e-06</v>
      </c>
      <c r="J2008" s="468">
        <v>0.011091</v>
      </c>
      <c r="K2008" s="469">
        <v>0</v>
      </c>
      <c r="L2008" s="469">
        <v>0</v>
      </c>
      <c r="M2008" s="463">
        <v>0</v>
      </c>
      <c r="N2008" s="464">
        <f>4*K2008/J2008</f>
        <v>0</v>
      </c>
      <c r="O2008" s="464">
        <f>4*L2008/I2008</f>
        <v>0</v>
      </c>
      <c r="P2008" s="462">
        <f>N2008*E2008</f>
        <v>0</v>
      </c>
      <c r="Q2008" s="462">
        <f>O2008*E2008</f>
        <v>0</v>
      </c>
    </row>
    <row r="2009" ht="18.65" customHeight="1">
      <c r="A2009" t="s" s="467">
        <v>3488</v>
      </c>
      <c r="B2009" t="s" s="467">
        <v>232</v>
      </c>
      <c r="C2009" s="465">
        <v>3</v>
      </c>
      <c r="D2009" t="s" s="58">
        <v>1121</v>
      </c>
      <c r="E2009" s="468">
        <v>0.01653</v>
      </c>
      <c r="F2009" s="468">
        <v>0.016546</v>
      </c>
      <c r="G2009" s="468">
        <v>0.015818</v>
      </c>
      <c r="H2009" s="468">
        <v>0.000101</v>
      </c>
      <c r="I2009" s="468">
        <v>0.005059</v>
      </c>
      <c r="J2009" s="468">
        <v>0.000293</v>
      </c>
      <c r="K2009" s="469">
        <v>0.000789</v>
      </c>
      <c r="L2009" s="469">
        <v>5e-06</v>
      </c>
      <c r="M2009" s="463">
        <v>56.4204</v>
      </c>
      <c r="N2009" s="464">
        <f>4*K2009/J2009</f>
        <v>10.7713310580205</v>
      </c>
      <c r="O2009" s="464">
        <f>4*L2009/I2009</f>
        <v>0.00395335046451868</v>
      </c>
      <c r="P2009" s="462">
        <f>N2009*E2009</f>
        <v>0.178050102389079</v>
      </c>
      <c r="Q2009" s="462">
        <f>O2009*E2009</f>
        <v>6.53488831784938e-05</v>
      </c>
    </row>
    <row r="2010" ht="18.65" customHeight="1">
      <c r="A2010" t="s" s="467">
        <v>3488</v>
      </c>
      <c r="B2010" t="s" s="467">
        <v>232</v>
      </c>
      <c r="C2010" s="465">
        <v>4</v>
      </c>
      <c r="D2010" t="s" s="58">
        <v>1122</v>
      </c>
      <c r="E2010" s="468">
        <v>0.012438</v>
      </c>
      <c r="F2010" s="468">
        <v>0.016778</v>
      </c>
      <c r="G2010" s="468">
        <v>0.016007</v>
      </c>
      <c r="H2010" s="468">
        <v>0.019843</v>
      </c>
      <c r="I2010" s="468">
        <v>0.005199</v>
      </c>
      <c r="J2010" s="468">
        <v>0.012538</v>
      </c>
      <c r="K2010" s="469">
        <v>0</v>
      </c>
      <c r="L2010" s="469">
        <v>0</v>
      </c>
      <c r="M2010" s="463">
        <v>0.0013</v>
      </c>
      <c r="N2010" s="464">
        <f>4*K2010/J2010</f>
        <v>0</v>
      </c>
      <c r="O2010" s="464">
        <f>4*L2010/I2010</f>
        <v>0</v>
      </c>
      <c r="P2010" s="462">
        <f>N2010*E2010</f>
        <v>0</v>
      </c>
      <c r="Q2010" s="462">
        <f>O2010*E2010</f>
        <v>0</v>
      </c>
    </row>
    <row r="2011" ht="18.65" customHeight="1">
      <c r="A2011" t="s" s="467">
        <v>3488</v>
      </c>
      <c r="B2011" t="s" s="467">
        <v>232</v>
      </c>
      <c r="C2011" s="465">
        <v>5</v>
      </c>
      <c r="D2011" t="s" s="58">
        <v>1122</v>
      </c>
      <c r="E2011" s="468">
        <v>0.0123</v>
      </c>
      <c r="F2011" s="468">
        <v>0.01752</v>
      </c>
      <c r="G2011" s="468">
        <v>0.014278</v>
      </c>
      <c r="H2011" s="468">
        <v>0.019835</v>
      </c>
      <c r="I2011" s="468">
        <v>0.008056000000000001</v>
      </c>
      <c r="J2011" s="468">
        <v>0.007941</v>
      </c>
      <c r="K2011" s="469">
        <v>0</v>
      </c>
      <c r="L2011" s="469">
        <v>0</v>
      </c>
      <c r="M2011" s="463">
        <v>0</v>
      </c>
      <c r="N2011" s="464">
        <f>4*K2011/J2011</f>
        <v>0</v>
      </c>
      <c r="O2011" s="464">
        <f>4*L2011/I2011</f>
        <v>0</v>
      </c>
      <c r="P2011" s="462">
        <f>N2011*E2011</f>
        <v>0</v>
      </c>
      <c r="Q2011" s="462">
        <f>O2011*E2011</f>
        <v>0</v>
      </c>
    </row>
    <row r="2012" ht="18.65" customHeight="1">
      <c r="A2012" t="s" s="467">
        <v>3488</v>
      </c>
      <c r="B2012" t="s" s="467">
        <v>232</v>
      </c>
      <c r="C2012" s="465">
        <v>6</v>
      </c>
      <c r="D2012" t="s" s="58">
        <v>1122</v>
      </c>
      <c r="E2012" s="468">
        <v>0.000741</v>
      </c>
      <c r="F2012" s="468">
        <v>0.015908</v>
      </c>
      <c r="G2012" s="468">
        <v>0.015273</v>
      </c>
      <c r="H2012" s="468">
        <v>0.118681</v>
      </c>
      <c r="I2012" s="468">
        <v>0.000258</v>
      </c>
      <c r="J2012" s="468">
        <v>0.0006890000000000001</v>
      </c>
      <c r="K2012" s="469">
        <v>0</v>
      </c>
      <c r="L2012" s="469">
        <v>0</v>
      </c>
      <c r="M2012" s="463">
        <v>0</v>
      </c>
      <c r="N2012" s="464">
        <f>4*K2012/J2012</f>
        <v>0</v>
      </c>
      <c r="O2012" s="464">
        <f>4*L2012/I2012</f>
        <v>0</v>
      </c>
      <c r="P2012" s="462">
        <f>N2012*E2012</f>
        <v>0</v>
      </c>
      <c r="Q2012" s="462">
        <f>O2012*E2012</f>
        <v>0</v>
      </c>
    </row>
    <row r="2013" ht="18.65" customHeight="1">
      <c r="A2013" t="s" s="467">
        <v>3488</v>
      </c>
      <c r="B2013" t="s" s="467">
        <v>232</v>
      </c>
      <c r="C2013" s="465">
        <v>7</v>
      </c>
      <c r="D2013" t="s" s="58">
        <v>1122</v>
      </c>
      <c r="E2013" s="468">
        <v>0.012942</v>
      </c>
      <c r="F2013" s="468">
        <v>0.015172</v>
      </c>
      <c r="G2013" s="468">
        <v>0.014558</v>
      </c>
      <c r="H2013" s="468">
        <v>0.005355</v>
      </c>
      <c r="I2013" s="468">
        <v>0.004976</v>
      </c>
      <c r="J2013" s="468">
        <v>0.009139</v>
      </c>
      <c r="K2013" s="469">
        <v>0</v>
      </c>
      <c r="L2013" s="469">
        <v>0</v>
      </c>
      <c r="M2013" s="463">
        <v>8.7758</v>
      </c>
      <c r="N2013" s="464">
        <f>4*K2013/J2013</f>
        <v>0</v>
      </c>
      <c r="O2013" s="464">
        <f>4*L2013/I2013</f>
        <v>0</v>
      </c>
      <c r="P2013" s="462">
        <f>N2013*E2013</f>
        <v>0</v>
      </c>
      <c r="Q2013" s="462">
        <f>O2013*E2013</f>
        <v>0</v>
      </c>
    </row>
    <row r="2014" ht="18.65" customHeight="1">
      <c r="A2014" t="s" s="467">
        <v>3488</v>
      </c>
      <c r="B2014" t="s" s="467">
        <v>232</v>
      </c>
      <c r="C2014" s="465">
        <v>8</v>
      </c>
      <c r="D2014" t="s" s="58">
        <v>1121</v>
      </c>
      <c r="E2014" s="468">
        <v>0.016046</v>
      </c>
      <c r="F2014" s="468">
        <v>0.016062</v>
      </c>
      <c r="G2014" s="468">
        <v>0.014488</v>
      </c>
      <c r="H2014" s="468">
        <v>0.000128</v>
      </c>
      <c r="I2014" s="468">
        <v>0.006464</v>
      </c>
      <c r="J2014" s="468">
        <v>0.000685</v>
      </c>
      <c r="K2014" s="469">
        <v>0.003328</v>
      </c>
      <c r="L2014" s="469">
        <v>5e-06</v>
      </c>
      <c r="M2014" s="463">
        <v>51.1331</v>
      </c>
      <c r="N2014" s="464">
        <f>4*K2014/J2014</f>
        <v>19.4335766423358</v>
      </c>
      <c r="O2014" s="464">
        <f>4*L2014/I2014</f>
        <v>0.00309405940594059</v>
      </c>
      <c r="P2014" s="462">
        <f>N2014*E2014</f>
        <v>0.31183117080292</v>
      </c>
      <c r="Q2014" s="462">
        <f>O2014*E2014</f>
        <v>4.96472772277227e-05</v>
      </c>
    </row>
    <row r="2015" ht="18.65" customHeight="1">
      <c r="A2015" t="s" s="467">
        <v>3488</v>
      </c>
      <c r="B2015" t="s" s="467">
        <v>232</v>
      </c>
      <c r="C2015" s="465">
        <v>9</v>
      </c>
      <c r="D2015" t="s" s="58">
        <v>1122</v>
      </c>
      <c r="E2015" s="468">
        <v>0.009861</v>
      </c>
      <c r="F2015" s="468">
        <v>0.016623</v>
      </c>
      <c r="G2015" s="468">
        <v>0.014684</v>
      </c>
      <c r="H2015" s="468">
        <v>0.025982</v>
      </c>
      <c r="I2015" s="468">
        <v>5e-06</v>
      </c>
      <c r="J2015" s="468">
        <v>0.004942</v>
      </c>
      <c r="K2015" s="469">
        <v>0</v>
      </c>
      <c r="L2015" s="469">
        <v>0</v>
      </c>
      <c r="M2015" s="463">
        <v>1.4536</v>
      </c>
      <c r="N2015" s="464">
        <f>4*K2015/J2015</f>
        <v>0</v>
      </c>
      <c r="O2015" s="464">
        <f>4*L2015/I2015</f>
        <v>0</v>
      </c>
      <c r="P2015" s="462">
        <f>N2015*E2015</f>
        <v>0</v>
      </c>
      <c r="Q2015" s="462">
        <f>O2015*E2015</f>
        <v>0</v>
      </c>
    </row>
    <row r="2016" ht="18.65" customHeight="1">
      <c r="A2016" t="s" s="467">
        <v>3488</v>
      </c>
      <c r="B2016" t="s" s="467">
        <v>232</v>
      </c>
      <c r="C2016" s="465">
        <v>10</v>
      </c>
      <c r="D2016" t="s" s="58">
        <v>1121</v>
      </c>
      <c r="E2016" s="468">
        <v>0.014855</v>
      </c>
      <c r="F2016" s="468">
        <v>0.017539</v>
      </c>
      <c r="G2016" s="468">
        <v>0.012596</v>
      </c>
      <c r="H2016" s="468">
        <v>0.006259</v>
      </c>
      <c r="I2016" s="468">
        <v>9e-06</v>
      </c>
      <c r="J2016" s="468">
        <v>0.007659</v>
      </c>
      <c r="K2016" s="469">
        <v>5e-06</v>
      </c>
      <c r="L2016" s="469">
        <v>2.7e-05</v>
      </c>
      <c r="M2016" s="463">
        <v>11.6815</v>
      </c>
      <c r="N2016" s="464">
        <f>4*K2016/J2016</f>
        <v>0.00261130695913305</v>
      </c>
      <c r="O2016" s="464">
        <f>4*L2016/I2016</f>
        <v>12</v>
      </c>
      <c r="P2016" s="462">
        <f>N2016*E2016</f>
        <v>3.87909648779215e-05</v>
      </c>
      <c r="Q2016" s="462">
        <f>O2016*E2016</f>
        <v>0.17826</v>
      </c>
    </row>
    <row r="2017" ht="18.65" customHeight="1">
      <c r="A2017" t="s" s="467">
        <v>3488</v>
      </c>
      <c r="B2017" t="s" s="467">
        <v>232</v>
      </c>
      <c r="C2017" s="465">
        <v>11</v>
      </c>
      <c r="D2017" t="s" s="58">
        <v>1121</v>
      </c>
      <c r="E2017" s="468">
        <v>0.015651</v>
      </c>
      <c r="F2017" s="468">
        <v>0.017734</v>
      </c>
      <c r="G2017" s="468">
        <v>0.015084</v>
      </c>
      <c r="H2017" s="468">
        <v>0.007277</v>
      </c>
      <c r="I2017" s="468">
        <v>0.005322</v>
      </c>
      <c r="J2017" s="468">
        <v>0.009821</v>
      </c>
      <c r="K2017" s="469">
        <v>5e-06</v>
      </c>
      <c r="L2017" s="469">
        <v>0.012154</v>
      </c>
      <c r="M2017" s="463">
        <v>9.720800000000001</v>
      </c>
      <c r="N2017" s="464">
        <f>4*K2017/J2017</f>
        <v>0.00203645249974544</v>
      </c>
      <c r="O2017" s="464">
        <f>4*L2017/I2017</f>
        <v>9.13491168733559</v>
      </c>
      <c r="P2017" s="462">
        <f>N2017*E2017</f>
        <v>3.18725180735159e-05</v>
      </c>
      <c r="Q2017" s="462">
        <f>O2017*E2017</f>
        <v>0.142970502818489</v>
      </c>
    </row>
    <row r="2018" ht="18.65" customHeight="1">
      <c r="A2018" t="s" s="467">
        <v>3488</v>
      </c>
      <c r="B2018" t="s" s="467">
        <v>232</v>
      </c>
      <c r="C2018" s="465">
        <v>12</v>
      </c>
      <c r="D2018" t="s" s="58">
        <v>1121</v>
      </c>
      <c r="E2018" s="468">
        <v>0.011253</v>
      </c>
      <c r="F2018" s="468">
        <v>0.016125</v>
      </c>
      <c r="G2018" s="468">
        <v>0.013759</v>
      </c>
      <c r="H2018" s="468">
        <v>0.013713</v>
      </c>
      <c r="I2018" s="468">
        <v>0.00154</v>
      </c>
      <c r="J2018" s="468">
        <v>0.009560000000000001</v>
      </c>
      <c r="K2018" s="469">
        <v>5e-06</v>
      </c>
      <c r="L2018" s="469">
        <v>0.004421</v>
      </c>
      <c r="M2018" s="463">
        <v>18.1732</v>
      </c>
      <c r="N2018" s="464">
        <f>4*K2018/J2018</f>
        <v>0.00209205020920502</v>
      </c>
      <c r="O2018" s="464">
        <f>4*L2018/I2018</f>
        <v>11.4831168831169</v>
      </c>
      <c r="P2018" s="462">
        <f>N2018*E2018</f>
        <v>2.35418410041841e-05</v>
      </c>
      <c r="Q2018" s="462">
        <f>O2018*E2018</f>
        <v>0.129219514285714</v>
      </c>
    </row>
    <row r="2019" ht="18.65" customHeight="1">
      <c r="A2019" t="s" s="467">
        <v>3488</v>
      </c>
      <c r="B2019" t="s" s="467">
        <v>232</v>
      </c>
      <c r="C2019" s="465">
        <v>13</v>
      </c>
      <c r="D2019" t="s" s="58">
        <v>1121</v>
      </c>
      <c r="E2019" s="468">
        <v>0.016629</v>
      </c>
      <c r="F2019" s="468">
        <v>0.016666</v>
      </c>
      <c r="G2019" s="468">
        <v>0.014318</v>
      </c>
      <c r="H2019" s="468">
        <v>8.6e-05</v>
      </c>
      <c r="I2019" s="468">
        <v>0.006974</v>
      </c>
      <c r="J2019" s="468">
        <v>0.00016</v>
      </c>
      <c r="K2019" s="469">
        <v>0.000482</v>
      </c>
      <c r="L2019" s="469">
        <v>5e-06</v>
      </c>
      <c r="M2019" s="463">
        <v>93.1206</v>
      </c>
      <c r="N2019" s="464">
        <f>4*K2019/J2019</f>
        <v>12.05</v>
      </c>
      <c r="O2019" s="464">
        <f>4*L2019/I2019</f>
        <v>0.00286779466590192</v>
      </c>
      <c r="P2019" s="462">
        <f>N2019*E2019</f>
        <v>0.20037945</v>
      </c>
      <c r="Q2019" s="462">
        <f>O2019*E2019</f>
        <v>4.7688557499283e-05</v>
      </c>
    </row>
    <row r="2020" ht="18.65" customHeight="1">
      <c r="A2020" t="s" s="467">
        <v>3488</v>
      </c>
      <c r="B2020" t="s" s="467">
        <v>232</v>
      </c>
      <c r="C2020" s="465">
        <v>14</v>
      </c>
      <c r="D2020" t="s" s="58">
        <v>1122</v>
      </c>
      <c r="E2020" s="468">
        <v>0.012053</v>
      </c>
      <c r="F2020" s="468">
        <v>0.018121</v>
      </c>
      <c r="G2020" s="468">
        <v>0.013016</v>
      </c>
      <c r="H2020" s="468">
        <v>0.019529</v>
      </c>
      <c r="I2020" s="468">
        <v>0.004501</v>
      </c>
      <c r="J2020" s="468">
        <v>0.010906</v>
      </c>
      <c r="K2020" s="469">
        <v>0</v>
      </c>
      <c r="L2020" s="469">
        <v>0</v>
      </c>
      <c r="M2020" s="463">
        <v>0.3288</v>
      </c>
      <c r="N2020" s="464">
        <f>4*K2020/J2020</f>
        <v>0</v>
      </c>
      <c r="O2020" s="464">
        <f>4*L2020/I2020</f>
        <v>0</v>
      </c>
      <c r="P2020" s="462">
        <f>N2020*E2020</f>
        <v>0</v>
      </c>
      <c r="Q2020" s="462">
        <f>O2020*E2020</f>
        <v>0</v>
      </c>
    </row>
    <row r="2021" ht="18.65" customHeight="1">
      <c r="A2021" t="s" s="467">
        <v>3488</v>
      </c>
      <c r="B2021" t="s" s="467">
        <v>232</v>
      </c>
      <c r="C2021" t="s" s="459">
        <v>3114</v>
      </c>
      <c r="D2021" t="s" s="58">
        <v>1122</v>
      </c>
      <c r="E2021" s="468">
        <v>0.013152</v>
      </c>
      <c r="F2021" s="468">
        <v>0.017634</v>
      </c>
      <c r="G2021" s="468">
        <v>0.016478</v>
      </c>
      <c r="H2021" s="468">
        <v>0.047051</v>
      </c>
      <c r="I2021" s="468">
        <v>0.003945</v>
      </c>
      <c r="J2021" s="468">
        <v>0.004642</v>
      </c>
      <c r="K2021" s="469">
        <v>0</v>
      </c>
      <c r="L2021" s="469">
        <v>0</v>
      </c>
      <c r="M2021" s="463">
        <v>0</v>
      </c>
      <c r="N2021" s="464">
        <f>4*K2021/J2021</f>
        <v>0</v>
      </c>
      <c r="O2021" s="464">
        <f>4*L2021/I2021</f>
        <v>0</v>
      </c>
      <c r="P2021" s="462">
        <f>N2021*E2021</f>
        <v>0</v>
      </c>
      <c r="Q2021" s="462">
        <f>O2021*E2021</f>
        <v>0</v>
      </c>
    </row>
    <row r="2022" ht="18.65" customHeight="1">
      <c r="A2022" t="s" s="467">
        <v>3488</v>
      </c>
      <c r="B2022" t="s" s="467">
        <v>232</v>
      </c>
      <c r="C2022" t="s" s="459">
        <v>167</v>
      </c>
      <c r="D2022" t="s" s="58">
        <v>1122</v>
      </c>
      <c r="E2022" s="468">
        <v>0.014768</v>
      </c>
      <c r="F2022" s="468">
        <v>0.02214</v>
      </c>
      <c r="G2022" s="468">
        <v>0.011634</v>
      </c>
      <c r="H2022" s="468">
        <v>0.009405</v>
      </c>
      <c r="I2022" s="468">
        <v>0.003452</v>
      </c>
      <c r="J2022" s="468">
        <v>0.008064</v>
      </c>
      <c r="K2022" s="469">
        <v>0</v>
      </c>
      <c r="L2022" s="469">
        <v>0</v>
      </c>
      <c r="M2022" s="463">
        <v>0</v>
      </c>
      <c r="N2022" s="464">
        <f>4*K2022/J2022</f>
        <v>0</v>
      </c>
      <c r="O2022" s="464">
        <f>4*L2022/I2022</f>
        <v>0</v>
      </c>
      <c r="P2022" s="462">
        <f>N2022*E2022</f>
        <v>0</v>
      </c>
      <c r="Q2022" s="462">
        <f>O2022*E2022</f>
        <v>0</v>
      </c>
    </row>
    <row r="2023" ht="18.65" customHeight="1">
      <c r="A2023" t="s" s="467">
        <v>3488</v>
      </c>
      <c r="B2023" t="s" s="467">
        <v>232</v>
      </c>
      <c r="C2023" t="s" s="459">
        <v>3115</v>
      </c>
      <c r="D2023" t="s" s="58">
        <v>1122</v>
      </c>
      <c r="E2023" s="468">
        <v>0.004256</v>
      </c>
      <c r="F2023" s="468">
        <v>0.017975</v>
      </c>
      <c r="G2023" s="468">
        <v>0.012551</v>
      </c>
      <c r="H2023" s="468">
        <v>0.101146</v>
      </c>
      <c r="I2023" s="468">
        <v>0.002755</v>
      </c>
      <c r="J2023" s="468">
        <v>0.002659</v>
      </c>
      <c r="K2023" s="469">
        <v>0</v>
      </c>
      <c r="L2023" s="469">
        <v>0</v>
      </c>
      <c r="M2023" s="463">
        <v>0</v>
      </c>
      <c r="N2023" s="464">
        <f>4*K2023/J2023</f>
        <v>0</v>
      </c>
      <c r="O2023" s="464">
        <f>4*L2023/I2023</f>
        <v>0</v>
      </c>
      <c r="P2023" s="462">
        <f>N2023*E2023</f>
        <v>0</v>
      </c>
      <c r="Q2023" s="462">
        <f>O2023*E2023</f>
        <v>0</v>
      </c>
    </row>
    <row r="2024" ht="18.65" customHeight="1">
      <c r="A2024" t="s" s="467">
        <v>3488</v>
      </c>
      <c r="B2024" t="s" s="467">
        <v>232</v>
      </c>
      <c r="C2024" s="465">
        <v>16</v>
      </c>
      <c r="D2024" t="s" s="58">
        <v>1122</v>
      </c>
      <c r="E2024" s="468">
        <v>3.1e-05</v>
      </c>
      <c r="F2024" s="468">
        <v>0.016451</v>
      </c>
      <c r="G2024" s="468">
        <v>0.014966</v>
      </c>
      <c r="H2024" s="468">
        <v>0.11766</v>
      </c>
      <c r="I2024" s="468">
        <v>2e-05</v>
      </c>
      <c r="J2024" s="468">
        <v>2.4e-05</v>
      </c>
      <c r="K2024" s="469">
        <v>0</v>
      </c>
      <c r="L2024" s="469">
        <v>0</v>
      </c>
      <c r="M2024" s="463">
        <v>0</v>
      </c>
      <c r="N2024" s="464">
        <f>4*K2024/J2024</f>
        <v>0</v>
      </c>
      <c r="O2024" s="464">
        <f>4*L2024/I2024</f>
        <v>0</v>
      </c>
      <c r="P2024" s="462">
        <f>N2024*E2024</f>
        <v>0</v>
      </c>
      <c r="Q2024" s="462">
        <f>O2024*E2024</f>
        <v>0</v>
      </c>
    </row>
    <row r="2025" ht="18.65" customHeight="1">
      <c r="A2025" t="s" s="467">
        <v>3488</v>
      </c>
      <c r="B2025" t="s" s="467">
        <v>232</v>
      </c>
      <c r="C2025" s="465">
        <v>17</v>
      </c>
      <c r="D2025" t="s" s="58">
        <v>1121</v>
      </c>
      <c r="E2025" s="468">
        <v>0.012859</v>
      </c>
      <c r="F2025" s="468">
        <v>0.016999</v>
      </c>
      <c r="G2025" s="468">
        <v>0.012585</v>
      </c>
      <c r="H2025" s="468">
        <v>0.008163</v>
      </c>
      <c r="I2025" s="468">
        <v>0.006557</v>
      </c>
      <c r="J2025" s="468">
        <v>0.00018</v>
      </c>
      <c r="K2025" s="469">
        <v>0.000156</v>
      </c>
      <c r="L2025" s="469">
        <v>5e-06</v>
      </c>
      <c r="M2025" s="463">
        <v>53.5116</v>
      </c>
      <c r="N2025" s="464">
        <f>4*K2025/J2025</f>
        <v>3.46666666666667</v>
      </c>
      <c r="O2025" s="464">
        <f>4*L2025/I2025</f>
        <v>0.00305017538508464</v>
      </c>
      <c r="P2025" s="462">
        <f>N2025*E2025</f>
        <v>0.0445778666666667</v>
      </c>
      <c r="Q2025" s="462">
        <f>O2025*E2025</f>
        <v>3.92222052768034e-05</v>
      </c>
    </row>
    <row r="2026" ht="18.65" customHeight="1">
      <c r="A2026" t="s" s="467">
        <v>3488</v>
      </c>
      <c r="B2026" t="s" s="467">
        <v>232</v>
      </c>
      <c r="C2026" s="465">
        <v>18</v>
      </c>
      <c r="D2026" t="s" s="58">
        <v>1121</v>
      </c>
      <c r="E2026" s="468">
        <v>0.011945</v>
      </c>
      <c r="F2026" s="468">
        <v>0.015192</v>
      </c>
      <c r="G2026" s="468">
        <v>0.014524</v>
      </c>
      <c r="H2026" s="468">
        <v>0.008198</v>
      </c>
      <c r="I2026" s="468">
        <v>1.2e-05</v>
      </c>
      <c r="J2026" s="468">
        <v>0.008383</v>
      </c>
      <c r="K2026" s="469">
        <v>5e-06</v>
      </c>
      <c r="L2026" s="469">
        <v>8e-06</v>
      </c>
      <c r="M2026" s="463">
        <v>13.2201</v>
      </c>
      <c r="N2026" s="464">
        <f>4*K2026/J2026</f>
        <v>0.00238578074674937</v>
      </c>
      <c r="O2026" s="464">
        <f>4*L2026/I2026</f>
        <v>2.66666666666667</v>
      </c>
      <c r="P2026" s="462">
        <f>N2026*E2026</f>
        <v>2.84981510199212e-05</v>
      </c>
      <c r="Q2026" s="462">
        <f>O2026*E2026</f>
        <v>0.0318533333333334</v>
      </c>
    </row>
    <row r="2027" ht="18.65" customHeight="1">
      <c r="A2027" t="s" s="467">
        <v>3488</v>
      </c>
      <c r="B2027" t="s" s="467">
        <v>232</v>
      </c>
      <c r="C2027" s="465">
        <v>19</v>
      </c>
      <c r="D2027" t="s" s="58">
        <v>1122</v>
      </c>
      <c r="E2027" s="468">
        <v>0.011771</v>
      </c>
      <c r="F2027" s="468">
        <v>0.016222</v>
      </c>
      <c r="G2027" s="468">
        <v>0.012548</v>
      </c>
      <c r="H2027" s="468">
        <v>0.009841000000000001</v>
      </c>
      <c r="I2027" s="468">
        <v>0.005535</v>
      </c>
      <c r="J2027" s="468">
        <v>0.007308</v>
      </c>
      <c r="K2027" s="469">
        <v>0</v>
      </c>
      <c r="L2027" s="469">
        <v>0</v>
      </c>
      <c r="M2027" s="463">
        <v>7.9847</v>
      </c>
      <c r="N2027" s="464">
        <f>4*K2027/J2027</f>
        <v>0</v>
      </c>
      <c r="O2027" s="464">
        <f>4*L2027/I2027</f>
        <v>0</v>
      </c>
      <c r="P2027" s="462">
        <f>N2027*E2027</f>
        <v>0</v>
      </c>
      <c r="Q2027" s="462">
        <f>O2027*E2027</f>
        <v>0</v>
      </c>
    </row>
    <row r="2028" ht="18.65" customHeight="1">
      <c r="A2028" t="s" s="467">
        <v>3488</v>
      </c>
      <c r="B2028" t="s" s="467">
        <v>232</v>
      </c>
      <c r="C2028" s="465">
        <v>20</v>
      </c>
      <c r="D2028" t="s" s="58">
        <v>1122</v>
      </c>
      <c r="E2028" s="468">
        <v>0.011811</v>
      </c>
      <c r="F2028" s="468">
        <v>0.015812</v>
      </c>
      <c r="G2028" s="468">
        <v>0.014987</v>
      </c>
      <c r="H2028" s="468">
        <v>0.010363</v>
      </c>
      <c r="I2028" s="468">
        <v>0.004282</v>
      </c>
      <c r="J2028" s="468">
        <v>0.009384</v>
      </c>
      <c r="K2028" s="469">
        <v>0</v>
      </c>
      <c r="L2028" s="469">
        <v>0</v>
      </c>
      <c r="M2028" s="463">
        <v>0</v>
      </c>
      <c r="N2028" s="464">
        <f>4*K2028/J2028</f>
        <v>0</v>
      </c>
      <c r="O2028" s="464">
        <f>4*L2028/I2028</f>
        <v>0</v>
      </c>
      <c r="P2028" s="462">
        <f>N2028*E2028</f>
        <v>0</v>
      </c>
      <c r="Q2028" s="462">
        <f>O2028*E2028</f>
        <v>0</v>
      </c>
    </row>
    <row r="2029" ht="18.65" customHeight="1">
      <c r="A2029" t="s" s="467">
        <v>3488</v>
      </c>
      <c r="B2029" t="s" s="467">
        <v>232</v>
      </c>
      <c r="C2029" s="465">
        <v>21</v>
      </c>
      <c r="D2029" t="s" s="58">
        <v>1122</v>
      </c>
      <c r="E2029" s="468">
        <v>0.012449</v>
      </c>
      <c r="F2029" s="468">
        <v>0.01693</v>
      </c>
      <c r="G2029" s="468">
        <v>0.014521</v>
      </c>
      <c r="H2029" s="468">
        <v>0.009871</v>
      </c>
      <c r="I2029" s="468">
        <v>5e-06</v>
      </c>
      <c r="J2029" s="468">
        <v>5e-06</v>
      </c>
      <c r="K2029" s="469">
        <v>0</v>
      </c>
      <c r="L2029" s="469">
        <v>0</v>
      </c>
      <c r="M2029" s="463">
        <v>0</v>
      </c>
      <c r="N2029" s="464">
        <f>4*K2029/J2029</f>
        <v>0</v>
      </c>
      <c r="O2029" s="464">
        <f>4*L2029/I2029</f>
        <v>0</v>
      </c>
      <c r="P2029" s="462">
        <f>N2029*E2029</f>
        <v>0</v>
      </c>
      <c r="Q2029" s="462">
        <f>O2029*E2029</f>
        <v>0</v>
      </c>
    </row>
    <row r="2030" ht="18.65" customHeight="1">
      <c r="A2030" t="s" s="467">
        <v>3488</v>
      </c>
      <c r="B2030" t="s" s="467">
        <v>232</v>
      </c>
      <c r="C2030" t="s" s="459">
        <v>216</v>
      </c>
      <c r="D2030" t="s" s="58">
        <v>1121</v>
      </c>
      <c r="E2030" s="468">
        <v>0.012222</v>
      </c>
      <c r="F2030" s="468">
        <v>0.016384</v>
      </c>
      <c r="G2030" s="468">
        <v>0.014181</v>
      </c>
      <c r="H2030" s="468">
        <v>0.012587</v>
      </c>
      <c r="I2030" s="468">
        <v>0.003437</v>
      </c>
      <c r="J2030" s="468">
        <v>0.005888</v>
      </c>
      <c r="K2030" s="469">
        <v>0.003027</v>
      </c>
      <c r="L2030" s="469">
        <v>0.002208</v>
      </c>
      <c r="M2030" s="463">
        <v>50.081</v>
      </c>
      <c r="N2030" s="464">
        <f>4*K2030/J2030</f>
        <v>2.05638586956522</v>
      </c>
      <c r="O2030" s="464">
        <f>4*L2030/I2030</f>
        <v>2.56968286296189</v>
      </c>
      <c r="P2030" s="462">
        <f>N2030*E2030</f>
        <v>0.0251331480978261</v>
      </c>
      <c r="Q2030" s="462">
        <f>O2030*E2030</f>
        <v>0.0314066639511202</v>
      </c>
    </row>
    <row r="2031" ht="18.65" customHeight="1">
      <c r="A2031" t="s" s="467">
        <v>3489</v>
      </c>
      <c r="B2031" t="s" s="467">
        <v>215</v>
      </c>
      <c r="C2031" s="465">
        <v>1</v>
      </c>
      <c r="D2031" t="s" s="58">
        <v>1121</v>
      </c>
      <c r="E2031" s="468">
        <v>0.006256</v>
      </c>
      <c r="F2031" s="468">
        <v>0.017656</v>
      </c>
      <c r="G2031" s="468">
        <v>0.014126</v>
      </c>
      <c r="H2031" s="468">
        <v>0.005522</v>
      </c>
      <c r="I2031" s="468">
        <v>0.001011</v>
      </c>
      <c r="J2031" s="468">
        <v>0.010688</v>
      </c>
      <c r="K2031" s="469">
        <v>5e-06</v>
      </c>
      <c r="L2031" s="469">
        <v>0.045107</v>
      </c>
      <c r="M2031" s="463">
        <v>66.42659999999999</v>
      </c>
      <c r="N2031" s="464">
        <f>4*K2031/J2031</f>
        <v>0.00187125748502994</v>
      </c>
      <c r="O2031" s="464">
        <f>4*L2031/I2031</f>
        <v>178.464886251236</v>
      </c>
      <c r="P2031" s="462">
        <f>N2031*E2031</f>
        <v>1.17065868263473e-05</v>
      </c>
      <c r="Q2031" s="462">
        <f>O2031*E2031</f>
        <v>1.11647632838773</v>
      </c>
    </row>
    <row r="2032" ht="18.65" customHeight="1">
      <c r="A2032" t="s" s="467">
        <v>3489</v>
      </c>
      <c r="B2032" t="s" s="467">
        <v>215</v>
      </c>
      <c r="C2032" t="s" s="459">
        <v>180</v>
      </c>
      <c r="D2032" t="s" s="58">
        <v>1122</v>
      </c>
      <c r="E2032" s="468">
        <v>0.006286</v>
      </c>
      <c r="F2032" s="468">
        <v>0.021904</v>
      </c>
      <c r="G2032" s="468">
        <v>0.012902</v>
      </c>
      <c r="H2032" s="468">
        <v>0.005911</v>
      </c>
      <c r="I2032" s="468">
        <v>5e-06</v>
      </c>
      <c r="J2032" s="468">
        <v>0.020237</v>
      </c>
      <c r="K2032" s="469">
        <v>0</v>
      </c>
      <c r="L2032" s="469">
        <v>0</v>
      </c>
      <c r="M2032" s="463">
        <v>0.6344</v>
      </c>
      <c r="N2032" s="464">
        <f>4*K2032/J2032</f>
        <v>0</v>
      </c>
      <c r="O2032" s="464">
        <f>4*L2032/I2032</f>
        <v>0</v>
      </c>
      <c r="P2032" s="462">
        <f>N2032*E2032</f>
        <v>0</v>
      </c>
      <c r="Q2032" s="462">
        <f>O2032*E2032</f>
        <v>0</v>
      </c>
    </row>
    <row r="2033" ht="18.65" customHeight="1">
      <c r="A2033" t="s" s="467">
        <v>3489</v>
      </c>
      <c r="B2033" t="s" s="467">
        <v>215</v>
      </c>
      <c r="C2033" t="s" s="459">
        <v>150</v>
      </c>
      <c r="D2033" t="s" s="58">
        <v>1121</v>
      </c>
      <c r="E2033" s="468">
        <v>0.008602</v>
      </c>
      <c r="F2033" s="468">
        <v>0.016363</v>
      </c>
      <c r="G2033" s="468">
        <v>0.022011</v>
      </c>
      <c r="H2033" s="468">
        <v>0.005648</v>
      </c>
      <c r="I2033" s="468">
        <v>2.4e-05</v>
      </c>
      <c r="J2033" s="468">
        <v>0.04559</v>
      </c>
      <c r="K2033" s="469">
        <v>5e-06</v>
      </c>
      <c r="L2033" s="469">
        <v>0.008472</v>
      </c>
      <c r="M2033" s="463">
        <v>34.1842</v>
      </c>
      <c r="N2033" s="464">
        <f>4*K2033/J2033</f>
        <v>0.000438692695766615</v>
      </c>
      <c r="O2033" s="464">
        <f>4*L2033/I2033</f>
        <v>1412</v>
      </c>
      <c r="P2033" s="462">
        <f>N2033*E2033</f>
        <v>3.77363456898442e-06</v>
      </c>
      <c r="Q2033" s="462">
        <f>O2033*E2033</f>
        <v>12.146024</v>
      </c>
    </row>
    <row r="2034" ht="18.65" customHeight="1">
      <c r="A2034" t="s" s="467">
        <v>3489</v>
      </c>
      <c r="B2034" t="s" s="467">
        <v>215</v>
      </c>
      <c r="C2034" t="s" s="459">
        <v>182</v>
      </c>
      <c r="D2034" t="s" s="58">
        <v>1122</v>
      </c>
      <c r="E2034" s="468">
        <v>0.004532</v>
      </c>
      <c r="F2034" s="468">
        <v>0.022204</v>
      </c>
      <c r="G2034" s="468">
        <v>0.013658</v>
      </c>
      <c r="H2034" s="468">
        <v>0.007079</v>
      </c>
      <c r="I2034" s="468">
        <v>5e-06</v>
      </c>
      <c r="J2034" s="468">
        <v>0.004748</v>
      </c>
      <c r="K2034" s="469">
        <v>0</v>
      </c>
      <c r="L2034" s="469">
        <v>0</v>
      </c>
      <c r="M2034" s="463">
        <v>5.8879</v>
      </c>
      <c r="N2034" s="464">
        <f>4*K2034/J2034</f>
        <v>0</v>
      </c>
      <c r="O2034" s="464">
        <f>4*L2034/I2034</f>
        <v>0</v>
      </c>
      <c r="P2034" s="462">
        <f>N2034*E2034</f>
        <v>0</v>
      </c>
      <c r="Q2034" s="462">
        <f>O2034*E2034</f>
        <v>0</v>
      </c>
    </row>
    <row r="2035" ht="18.65" customHeight="1">
      <c r="A2035" t="s" s="467">
        <v>3489</v>
      </c>
      <c r="B2035" t="s" s="467">
        <v>215</v>
      </c>
      <c r="C2035" s="465">
        <v>3</v>
      </c>
      <c r="D2035" t="s" s="58">
        <v>1121</v>
      </c>
      <c r="E2035" s="468">
        <v>0.007343</v>
      </c>
      <c r="F2035" s="468">
        <v>0.018183</v>
      </c>
      <c r="G2035" s="468">
        <v>0.014855</v>
      </c>
      <c r="H2035" s="468">
        <v>0.00606</v>
      </c>
      <c r="I2035" s="468">
        <v>0.001173</v>
      </c>
      <c r="J2035" s="468">
        <v>0.016734</v>
      </c>
      <c r="K2035" s="469">
        <v>5e-06</v>
      </c>
      <c r="L2035" s="469">
        <v>0.088467</v>
      </c>
      <c r="M2035" s="463">
        <v>44.7067</v>
      </c>
      <c r="N2035" s="464">
        <f>4*K2035/J2035</f>
        <v>0.00119517150711127</v>
      </c>
      <c r="O2035" s="464">
        <f>4*L2035/I2035</f>
        <v>301.677749360614</v>
      </c>
      <c r="P2035" s="462">
        <f>N2035*E2035</f>
        <v>8.77614437671806e-06</v>
      </c>
      <c r="Q2035" s="462">
        <f>O2035*E2035</f>
        <v>2.21521971355499</v>
      </c>
    </row>
    <row r="2036" ht="18.65" customHeight="1">
      <c r="A2036" t="s" s="467">
        <v>3489</v>
      </c>
      <c r="B2036" t="s" s="467">
        <v>215</v>
      </c>
      <c r="C2036" s="465">
        <v>4</v>
      </c>
      <c r="D2036" t="s" s="58">
        <v>1121</v>
      </c>
      <c r="E2036" s="468">
        <v>0.006689</v>
      </c>
      <c r="F2036" s="468">
        <v>0.019481</v>
      </c>
      <c r="G2036" s="468">
        <v>0.014666</v>
      </c>
      <c r="H2036" s="468">
        <v>0.00615</v>
      </c>
      <c r="I2036" s="468">
        <v>0.004115</v>
      </c>
      <c r="J2036" s="468">
        <v>0.016046</v>
      </c>
      <c r="K2036" s="469">
        <v>0.297659</v>
      </c>
      <c r="L2036" s="469">
        <v>0.051302</v>
      </c>
      <c r="M2036" s="463">
        <v>17.6003</v>
      </c>
      <c r="N2036" s="464">
        <f>4*K2036/J2036</f>
        <v>74.2014209148697</v>
      </c>
      <c r="O2036" s="464">
        <f>4*L2036/I2036</f>
        <v>49.8682867557716</v>
      </c>
      <c r="P2036" s="462">
        <f>N2036*E2036</f>
        <v>0.496333304499563</v>
      </c>
      <c r="Q2036" s="462">
        <f>O2036*E2036</f>
        <v>0.333568970109356</v>
      </c>
    </row>
    <row r="2037" ht="18.65" customHeight="1">
      <c r="A2037" t="s" s="467">
        <v>3489</v>
      </c>
      <c r="B2037" t="s" s="467">
        <v>215</v>
      </c>
      <c r="C2037" s="465">
        <v>5</v>
      </c>
      <c r="D2037" t="s" s="58">
        <v>1121</v>
      </c>
      <c r="E2037" s="468">
        <v>0.008394</v>
      </c>
      <c r="F2037" s="468">
        <v>0.021305</v>
      </c>
      <c r="G2037" s="468">
        <v>0.011697</v>
      </c>
      <c r="H2037" s="468">
        <v>0.004494</v>
      </c>
      <c r="I2037" s="468">
        <v>0.00996</v>
      </c>
      <c r="J2037" s="468">
        <v>2.4e-05</v>
      </c>
      <c r="K2037" s="469">
        <v>0.000795</v>
      </c>
      <c r="L2037" s="469">
        <v>5e-06</v>
      </c>
      <c r="M2037" s="463">
        <v>50.9043</v>
      </c>
      <c r="N2037" s="464">
        <f>4*K2037/J2037</f>
        <v>132.5</v>
      </c>
      <c r="O2037" s="464">
        <f>4*L2037/I2037</f>
        <v>0.00200803212851406</v>
      </c>
      <c r="P2037" s="462">
        <f>N2037*E2037</f>
        <v>1.112205</v>
      </c>
      <c r="Q2037" s="462">
        <f>O2037*E2037</f>
        <v>1.6855421686747e-05</v>
      </c>
    </row>
    <row r="2038" ht="18.65" customHeight="1">
      <c r="A2038" t="s" s="467">
        <v>3489</v>
      </c>
      <c r="B2038" t="s" s="467">
        <v>215</v>
      </c>
      <c r="C2038" s="465">
        <v>6</v>
      </c>
      <c r="D2038" t="s" s="58">
        <v>1121</v>
      </c>
      <c r="E2038" s="468">
        <v>0.005696</v>
      </c>
      <c r="F2038" s="468">
        <v>0.019041</v>
      </c>
      <c r="G2038" s="468">
        <v>0.014593</v>
      </c>
      <c r="H2038" s="468">
        <v>0.006281</v>
      </c>
      <c r="I2038" s="468">
        <v>0.000278</v>
      </c>
      <c r="J2038" s="468">
        <v>0.016712</v>
      </c>
      <c r="K2038" s="469">
        <v>5e-06</v>
      </c>
      <c r="L2038" s="469">
        <v>0.010462</v>
      </c>
      <c r="M2038" s="463">
        <v>77.6388</v>
      </c>
      <c r="N2038" s="464">
        <f>4*K2038/J2038</f>
        <v>0.00119674485399713</v>
      </c>
      <c r="O2038" s="464">
        <f>4*L2038/I2038</f>
        <v>150.532374100719</v>
      </c>
      <c r="P2038" s="462">
        <f>N2038*E2038</f>
        <v>6.81665868836765e-06</v>
      </c>
      <c r="Q2038" s="462">
        <f>O2038*E2038</f>
        <v>0.857432402877695</v>
      </c>
    </row>
    <row r="2039" ht="18.65" customHeight="1">
      <c r="A2039" t="s" s="467">
        <v>3489</v>
      </c>
      <c r="B2039" t="s" s="467">
        <v>215</v>
      </c>
      <c r="C2039" s="465">
        <v>7</v>
      </c>
      <c r="D2039" t="s" s="58">
        <v>1121</v>
      </c>
      <c r="E2039" s="468">
        <v>0.005626</v>
      </c>
      <c r="F2039" s="468">
        <v>0.018784</v>
      </c>
      <c r="G2039" s="468">
        <v>0.014166</v>
      </c>
      <c r="H2039" s="468">
        <v>0.005954</v>
      </c>
      <c r="I2039" s="468">
        <v>0.001883</v>
      </c>
      <c r="J2039" s="468">
        <v>0.006417</v>
      </c>
      <c r="K2039" s="469">
        <v>0.00422</v>
      </c>
      <c r="L2039" s="469">
        <v>0.035769</v>
      </c>
      <c r="M2039" s="463">
        <v>24.8673</v>
      </c>
      <c r="N2039" s="464">
        <f>4*K2039/J2039</f>
        <v>2.63051270063893</v>
      </c>
      <c r="O2039" s="464">
        <f>4*L2039/I2039</f>
        <v>75.9830058417419</v>
      </c>
      <c r="P2039" s="462">
        <f>N2039*E2039</f>
        <v>0.0147992644537946</v>
      </c>
      <c r="Q2039" s="462">
        <f>O2039*E2039</f>
        <v>0.42748039086564</v>
      </c>
    </row>
    <row r="2040" ht="18.65" customHeight="1">
      <c r="A2040" t="s" s="467">
        <v>3489</v>
      </c>
      <c r="B2040" t="s" s="467">
        <v>215</v>
      </c>
      <c r="C2040" s="465">
        <v>8</v>
      </c>
      <c r="D2040" t="s" s="58">
        <v>1121</v>
      </c>
      <c r="E2040" s="468">
        <v>0.007071</v>
      </c>
      <c r="F2040" s="468">
        <v>0.0183</v>
      </c>
      <c r="G2040" s="468">
        <v>0.015354</v>
      </c>
      <c r="H2040" s="468">
        <v>0.004807</v>
      </c>
      <c r="I2040" s="468">
        <v>0.00486</v>
      </c>
      <c r="J2040" s="468">
        <v>0.011546</v>
      </c>
      <c r="K2040" s="469">
        <v>0.221882</v>
      </c>
      <c r="L2040" s="469">
        <v>0.053026</v>
      </c>
      <c r="M2040" s="463">
        <v>13.8212</v>
      </c>
      <c r="N2040" s="464">
        <f>4*K2040/J2040</f>
        <v>76.868872336740</v>
      </c>
      <c r="O2040" s="464">
        <f>4*L2040/I2040</f>
        <v>43.6427983539095</v>
      </c>
      <c r="P2040" s="462">
        <f>N2040*E2040</f>
        <v>0.543539796293089</v>
      </c>
      <c r="Q2040" s="462">
        <f>O2040*E2040</f>
        <v>0.308598227160494</v>
      </c>
    </row>
    <row r="2041" ht="18.65" customHeight="1">
      <c r="A2041" t="s" s="467">
        <v>3489</v>
      </c>
      <c r="B2041" t="s" s="467">
        <v>215</v>
      </c>
      <c r="C2041" s="465">
        <v>9</v>
      </c>
      <c r="D2041" t="s" s="58">
        <v>1121</v>
      </c>
      <c r="E2041" s="468">
        <v>0.006293</v>
      </c>
      <c r="F2041" s="468">
        <v>0.021094</v>
      </c>
      <c r="G2041" s="468">
        <v>0.013412</v>
      </c>
      <c r="H2041" s="468">
        <v>0.007357</v>
      </c>
      <c r="I2041" s="468">
        <v>6.3e-05</v>
      </c>
      <c r="J2041" s="468">
        <v>0.007153</v>
      </c>
      <c r="K2041" s="469">
        <v>0.012185</v>
      </c>
      <c r="L2041" s="469">
        <v>0.000549</v>
      </c>
      <c r="M2041" s="463">
        <v>16.2679</v>
      </c>
      <c r="N2041" s="464">
        <f>4*K2041/J2041</f>
        <v>6.81392422759681</v>
      </c>
      <c r="O2041" s="464">
        <f>4*L2041/I2041</f>
        <v>34.8571428571429</v>
      </c>
      <c r="P2041" s="462">
        <f>N2041*E2041</f>
        <v>0.0428800251642667</v>
      </c>
      <c r="Q2041" s="462">
        <f>O2041*E2041</f>
        <v>0.219356</v>
      </c>
    </row>
    <row r="2042" ht="18.65" customHeight="1">
      <c r="A2042" t="s" s="467">
        <v>3489</v>
      </c>
      <c r="B2042" t="s" s="467">
        <v>215</v>
      </c>
      <c r="C2042" s="465">
        <v>10</v>
      </c>
      <c r="D2042" t="s" s="58">
        <v>1122</v>
      </c>
      <c r="E2042" s="468">
        <v>0.004602</v>
      </c>
      <c r="F2042" s="468">
        <v>0.0182</v>
      </c>
      <c r="G2042" s="468">
        <v>0.013691</v>
      </c>
      <c r="H2042" s="468">
        <v>0.006937</v>
      </c>
      <c r="I2042" s="468">
        <v>5e-06</v>
      </c>
      <c r="J2042" s="468">
        <v>0.009183999999999999</v>
      </c>
      <c r="K2042" s="469">
        <v>0</v>
      </c>
      <c r="L2042" s="469">
        <v>0</v>
      </c>
      <c r="M2042" s="463">
        <v>2.6733</v>
      </c>
      <c r="N2042" s="464">
        <f>4*K2042/J2042</f>
        <v>0</v>
      </c>
      <c r="O2042" s="464">
        <f>4*L2042/I2042</f>
        <v>0</v>
      </c>
      <c r="P2042" s="462">
        <f>N2042*E2042</f>
        <v>0</v>
      </c>
      <c r="Q2042" s="462">
        <f>O2042*E2042</f>
        <v>0</v>
      </c>
    </row>
    <row r="2043" ht="18.65" customHeight="1">
      <c r="A2043" t="s" s="467">
        <v>3489</v>
      </c>
      <c r="B2043" t="s" s="467">
        <v>215</v>
      </c>
      <c r="C2043" s="465">
        <v>11</v>
      </c>
      <c r="D2043" t="s" s="58">
        <v>1121</v>
      </c>
      <c r="E2043" s="468">
        <v>0.004795</v>
      </c>
      <c r="F2043" s="468">
        <v>0.017677</v>
      </c>
      <c r="G2043" s="468">
        <v>0.015109</v>
      </c>
      <c r="H2043" s="468">
        <v>0.007155</v>
      </c>
      <c r="I2043" s="468">
        <v>0.005365</v>
      </c>
      <c r="J2043" s="468">
        <v>8.6e-05</v>
      </c>
      <c r="K2043" s="469">
        <v>0.000824</v>
      </c>
      <c r="L2043" s="469">
        <v>5e-06</v>
      </c>
      <c r="M2043" s="463">
        <v>27.0171</v>
      </c>
      <c r="N2043" s="464">
        <f>4*K2043/J2043</f>
        <v>38.3255813953488</v>
      </c>
      <c r="O2043" s="464">
        <f>4*L2043/I2043</f>
        <v>0.00372786579683131</v>
      </c>
      <c r="P2043" s="462">
        <f>N2043*E2043</f>
        <v>0.183771162790697</v>
      </c>
      <c r="Q2043" s="462">
        <f>O2043*E2043</f>
        <v>1.78751164958061e-05</v>
      </c>
    </row>
    <row r="2044" ht="18.65" customHeight="1">
      <c r="A2044" t="s" s="467">
        <v>3489</v>
      </c>
      <c r="B2044" t="s" s="467">
        <v>215</v>
      </c>
      <c r="C2044" s="465">
        <v>12</v>
      </c>
      <c r="D2044" t="s" s="58">
        <v>1121</v>
      </c>
      <c r="E2044" s="468">
        <v>0.007415</v>
      </c>
      <c r="F2044" s="468">
        <v>0.018312</v>
      </c>
      <c r="G2044" s="468">
        <v>0.013647</v>
      </c>
      <c r="H2044" s="468">
        <v>0.004822</v>
      </c>
      <c r="I2044" s="468">
        <v>0.0014</v>
      </c>
      <c r="J2044" s="468">
        <v>0.000668</v>
      </c>
      <c r="K2044" s="469">
        <v>0.00652</v>
      </c>
      <c r="L2044" s="469">
        <v>0.007941</v>
      </c>
      <c r="M2044" s="463">
        <v>91.1358</v>
      </c>
      <c r="N2044" s="464">
        <f>4*K2044/J2044</f>
        <v>39.0419161676647</v>
      </c>
      <c r="O2044" s="464">
        <f>4*L2044/I2044</f>
        <v>22.6885714285714</v>
      </c>
      <c r="P2044" s="462">
        <f>N2044*E2044</f>
        <v>0.289495808383234</v>
      </c>
      <c r="Q2044" s="462">
        <f>O2044*E2044</f>
        <v>0.168235757142857</v>
      </c>
    </row>
    <row r="2045" ht="18.65" customHeight="1">
      <c r="A2045" t="s" s="467">
        <v>3489</v>
      </c>
      <c r="B2045" t="s" s="467">
        <v>215</v>
      </c>
      <c r="C2045" s="465">
        <v>13</v>
      </c>
      <c r="D2045" t="s" s="58">
        <v>1121</v>
      </c>
      <c r="E2045" s="468">
        <v>0.006416</v>
      </c>
      <c r="F2045" s="468">
        <v>0.017439</v>
      </c>
      <c r="G2045" s="468">
        <v>0.014903</v>
      </c>
      <c r="H2045" s="468">
        <v>0.005483</v>
      </c>
      <c r="I2045" s="468">
        <v>0.006017</v>
      </c>
      <c r="J2045" s="468">
        <v>0.007079</v>
      </c>
      <c r="K2045" s="469">
        <v>0.09597</v>
      </c>
      <c r="L2045" s="469">
        <v>0.028174</v>
      </c>
      <c r="M2045" s="463">
        <v>17.9822</v>
      </c>
      <c r="N2045" s="464">
        <f>4*K2045/J2045</f>
        <v>54.2279983048453</v>
      </c>
      <c r="O2045" s="464">
        <f>4*L2045/I2045</f>
        <v>18.7295994681735</v>
      </c>
      <c r="P2045" s="462">
        <f>N2045*E2045</f>
        <v>0.347926837123887</v>
      </c>
      <c r="Q2045" s="462">
        <f>O2045*E2045</f>
        <v>0.120169110187801</v>
      </c>
    </row>
    <row r="2046" ht="18.65" customHeight="1">
      <c r="A2046" t="s" s="467">
        <v>3489</v>
      </c>
      <c r="B2046" t="s" s="467">
        <v>215</v>
      </c>
      <c r="C2046" s="465">
        <v>14</v>
      </c>
      <c r="D2046" t="s" s="58">
        <v>1122</v>
      </c>
      <c r="E2046" s="468">
        <v>0.005056</v>
      </c>
      <c r="F2046" s="468">
        <v>0.019739</v>
      </c>
      <c r="G2046" s="468">
        <v>0.015354</v>
      </c>
      <c r="H2046" s="468">
        <v>0.007537</v>
      </c>
      <c r="I2046" s="468">
        <v>0.004945</v>
      </c>
      <c r="J2046" s="468">
        <v>5e-06</v>
      </c>
      <c r="K2046" s="469">
        <v>0</v>
      </c>
      <c r="L2046" s="469">
        <v>0</v>
      </c>
      <c r="M2046" s="463">
        <v>7.6116</v>
      </c>
      <c r="N2046" s="464">
        <f>4*K2046/J2046</f>
        <v>0</v>
      </c>
      <c r="O2046" s="464">
        <f>4*L2046/I2046</f>
        <v>0</v>
      </c>
      <c r="P2046" s="462">
        <f>N2046*E2046</f>
        <v>0</v>
      </c>
      <c r="Q2046" s="462">
        <f>O2046*E2046</f>
        <v>0</v>
      </c>
    </row>
    <row r="2047" ht="18.65" customHeight="1">
      <c r="A2047" t="s" s="467">
        <v>3489</v>
      </c>
      <c r="B2047" t="s" s="467">
        <v>215</v>
      </c>
      <c r="C2047" t="s" s="459">
        <v>3114</v>
      </c>
      <c r="D2047" t="s" s="58">
        <v>1122</v>
      </c>
      <c r="E2047" s="468">
        <v>0.003418</v>
      </c>
      <c r="F2047" s="468">
        <v>0.021985</v>
      </c>
      <c r="G2047" s="468">
        <v>0.01447</v>
      </c>
      <c r="H2047" s="468">
        <v>0.007884</v>
      </c>
      <c r="I2047" s="468">
        <v>0.004604</v>
      </c>
      <c r="J2047" s="468">
        <v>0.01846</v>
      </c>
      <c r="K2047" s="469">
        <v>0</v>
      </c>
      <c r="L2047" s="469">
        <v>0</v>
      </c>
      <c r="M2047" s="463">
        <v>0.1678</v>
      </c>
      <c r="N2047" s="464">
        <f>4*K2047/J2047</f>
        <v>0</v>
      </c>
      <c r="O2047" s="464">
        <f>4*L2047/I2047</f>
        <v>0</v>
      </c>
      <c r="P2047" s="462">
        <f>N2047*E2047</f>
        <v>0</v>
      </c>
      <c r="Q2047" s="462">
        <f>O2047*E2047</f>
        <v>0</v>
      </c>
    </row>
    <row r="2048" ht="18.65" customHeight="1">
      <c r="A2048" t="s" s="467">
        <v>3489</v>
      </c>
      <c r="B2048" t="s" s="467">
        <v>215</v>
      </c>
      <c r="C2048" t="s" s="459">
        <v>167</v>
      </c>
      <c r="D2048" t="s" s="58">
        <v>1122</v>
      </c>
      <c r="E2048" s="468">
        <v>0.006083</v>
      </c>
      <c r="F2048" s="468">
        <v>0.023881</v>
      </c>
      <c r="G2048" s="468">
        <v>0.010968</v>
      </c>
      <c r="H2048" s="468">
        <v>0.014842</v>
      </c>
      <c r="I2048" s="468">
        <v>0.00353</v>
      </c>
      <c r="J2048" s="468">
        <v>0.011671</v>
      </c>
      <c r="K2048" s="469">
        <v>0</v>
      </c>
      <c r="L2048" s="469">
        <v>0</v>
      </c>
      <c r="M2048" s="463">
        <v>0</v>
      </c>
      <c r="N2048" s="464">
        <f>4*K2048/J2048</f>
        <v>0</v>
      </c>
      <c r="O2048" s="464">
        <f>4*L2048/I2048</f>
        <v>0</v>
      </c>
      <c r="P2048" s="462">
        <f>N2048*E2048</f>
        <v>0</v>
      </c>
      <c r="Q2048" s="462">
        <f>O2048*E2048</f>
        <v>0</v>
      </c>
    </row>
    <row r="2049" ht="18.65" customHeight="1">
      <c r="A2049" t="s" s="467">
        <v>3489</v>
      </c>
      <c r="B2049" t="s" s="467">
        <v>215</v>
      </c>
      <c r="C2049" t="s" s="459">
        <v>3115</v>
      </c>
      <c r="D2049" t="s" s="58">
        <v>1121</v>
      </c>
      <c r="E2049" s="468">
        <v>0.009952000000000001</v>
      </c>
      <c r="F2049" s="468">
        <v>0.019265</v>
      </c>
      <c r="G2049" s="468">
        <v>0.015746</v>
      </c>
      <c r="H2049" s="468">
        <v>0.004852</v>
      </c>
      <c r="I2049" s="468">
        <v>0.002711</v>
      </c>
      <c r="J2049" s="468">
        <v>0.014896</v>
      </c>
      <c r="K2049" s="469">
        <v>5e-06</v>
      </c>
      <c r="L2049" s="469">
        <v>0.15436</v>
      </c>
      <c r="M2049" s="463">
        <v>36.3638</v>
      </c>
      <c r="N2049" s="464">
        <f>4*K2049/J2049</f>
        <v>0.00134264232008593</v>
      </c>
      <c r="O2049" s="464">
        <f>4*L2049/I2049</f>
        <v>227.753596458871</v>
      </c>
      <c r="P2049" s="462">
        <f>N2049*E2049</f>
        <v>1.33619763694952e-05</v>
      </c>
      <c r="Q2049" s="462">
        <f>O2049*E2049</f>
        <v>2.26660379195868</v>
      </c>
    </row>
    <row r="2050" ht="18.65" customHeight="1">
      <c r="A2050" t="s" s="467">
        <v>3489</v>
      </c>
      <c r="B2050" t="s" s="467">
        <v>215</v>
      </c>
      <c r="C2050" s="465">
        <v>16</v>
      </c>
      <c r="D2050" t="s" s="58">
        <v>1121</v>
      </c>
      <c r="E2050" s="468">
        <v>0.008323000000000001</v>
      </c>
      <c r="F2050" s="468">
        <v>0.020724</v>
      </c>
      <c r="G2050" s="468">
        <v>0.01395</v>
      </c>
      <c r="H2050" s="468">
        <v>0.005373</v>
      </c>
      <c r="I2050" s="468">
        <v>0.000134</v>
      </c>
      <c r="J2050" s="468">
        <v>0.020147</v>
      </c>
      <c r="K2050" s="469">
        <v>5e-06</v>
      </c>
      <c r="L2050" s="469">
        <v>0.010229</v>
      </c>
      <c r="M2050" s="463">
        <v>54.765</v>
      </c>
      <c r="N2050" s="464">
        <f>4*K2050/J2050</f>
        <v>0.000992703628331762</v>
      </c>
      <c r="O2050" s="464">
        <f>4*L2050/I2050</f>
        <v>305.343283582090</v>
      </c>
      <c r="P2050" s="462">
        <f>N2050*E2050</f>
        <v>8.262272298605261e-06</v>
      </c>
      <c r="Q2050" s="462">
        <f>O2050*E2050</f>
        <v>2.54137214925374</v>
      </c>
    </row>
    <row r="2051" ht="18.65" customHeight="1">
      <c r="A2051" t="s" s="467">
        <v>3489</v>
      </c>
      <c r="B2051" t="s" s="467">
        <v>215</v>
      </c>
      <c r="C2051" s="465">
        <v>17</v>
      </c>
      <c r="D2051" t="s" s="58">
        <v>1121</v>
      </c>
      <c r="E2051" s="468">
        <v>0.007156</v>
      </c>
      <c r="F2051" s="468">
        <v>0.018147</v>
      </c>
      <c r="G2051" s="468">
        <v>0.014051</v>
      </c>
      <c r="H2051" s="468">
        <v>0.005853</v>
      </c>
      <c r="I2051" s="468">
        <v>0.003293</v>
      </c>
      <c r="J2051" s="468">
        <v>0.004979</v>
      </c>
      <c r="K2051" s="469">
        <v>0.091075</v>
      </c>
      <c r="L2051" s="469">
        <v>0.041447</v>
      </c>
      <c r="M2051" s="463">
        <v>23.3033</v>
      </c>
      <c r="N2051" s="464">
        <f>4*K2051/J2051</f>
        <v>73.1673026712191</v>
      </c>
      <c r="O2051" s="464">
        <f>4*L2051/I2051</f>
        <v>50.3455815365928</v>
      </c>
      <c r="P2051" s="462">
        <f>N2051*E2051</f>
        <v>0.523585217915244</v>
      </c>
      <c r="Q2051" s="462">
        <f>O2051*E2051</f>
        <v>0.360272981475858</v>
      </c>
    </row>
    <row r="2052" ht="18.65" customHeight="1">
      <c r="A2052" t="s" s="467">
        <v>3489</v>
      </c>
      <c r="B2052" t="s" s="467">
        <v>215</v>
      </c>
      <c r="C2052" s="465">
        <v>18</v>
      </c>
      <c r="D2052" t="s" s="58">
        <v>1122</v>
      </c>
      <c r="E2052" s="468">
        <v>0.003087</v>
      </c>
      <c r="F2052" s="468">
        <v>0.018368</v>
      </c>
      <c r="G2052" s="468">
        <v>0.013937</v>
      </c>
      <c r="H2052" s="468">
        <v>0.008907999999999999</v>
      </c>
      <c r="I2052" s="468">
        <v>5e-06</v>
      </c>
      <c r="J2052" s="468">
        <v>0.002946</v>
      </c>
      <c r="K2052" s="469">
        <v>0</v>
      </c>
      <c r="L2052" s="469">
        <v>0</v>
      </c>
      <c r="M2052" s="463">
        <v>2.6977</v>
      </c>
      <c r="N2052" s="464">
        <f>4*K2052/J2052</f>
        <v>0</v>
      </c>
      <c r="O2052" s="464">
        <f>4*L2052/I2052</f>
        <v>0</v>
      </c>
      <c r="P2052" s="462">
        <f>N2052*E2052</f>
        <v>0</v>
      </c>
      <c r="Q2052" s="462">
        <f>O2052*E2052</f>
        <v>0</v>
      </c>
    </row>
    <row r="2053" ht="18.65" customHeight="1">
      <c r="A2053" t="s" s="467">
        <v>3489</v>
      </c>
      <c r="B2053" t="s" s="467">
        <v>215</v>
      </c>
      <c r="C2053" s="465">
        <v>19</v>
      </c>
      <c r="D2053" t="s" s="58">
        <v>1121</v>
      </c>
      <c r="E2053" s="468">
        <v>0.005997</v>
      </c>
      <c r="F2053" s="468">
        <v>0.017333</v>
      </c>
      <c r="G2053" s="468">
        <v>0.014721</v>
      </c>
      <c r="H2053" s="468">
        <v>0.006408</v>
      </c>
      <c r="I2053" s="468">
        <v>0.002276</v>
      </c>
      <c r="J2053" s="468">
        <v>0.007764</v>
      </c>
      <c r="K2053" s="469">
        <v>0.027101</v>
      </c>
      <c r="L2053" s="469">
        <v>0.04042</v>
      </c>
      <c r="M2053" s="463">
        <v>28.7868</v>
      </c>
      <c r="N2053" s="464">
        <f>4*K2053/J2053</f>
        <v>13.9623905203503</v>
      </c>
      <c r="O2053" s="464">
        <f>4*L2053/I2053</f>
        <v>71.03690685413009</v>
      </c>
      <c r="P2053" s="462">
        <f>N2053*E2053</f>
        <v>0.0837324559505407</v>
      </c>
      <c r="Q2053" s="462">
        <f>O2053*E2053</f>
        <v>0.426008330404218</v>
      </c>
    </row>
    <row r="2054" ht="18.65" customHeight="1">
      <c r="A2054" t="s" s="467">
        <v>3489</v>
      </c>
      <c r="B2054" t="s" s="467">
        <v>215</v>
      </c>
      <c r="C2054" s="465">
        <v>20</v>
      </c>
      <c r="D2054" t="s" s="58">
        <v>1121</v>
      </c>
      <c r="E2054" s="468">
        <v>0.005392</v>
      </c>
      <c r="F2054" s="468">
        <v>0.01876</v>
      </c>
      <c r="G2054" s="468">
        <v>0.014186</v>
      </c>
      <c r="H2054" s="468">
        <v>0.006301</v>
      </c>
      <c r="I2054" s="468">
        <v>0.001676</v>
      </c>
      <c r="J2054" s="468">
        <v>0.012752</v>
      </c>
      <c r="K2054" s="469">
        <v>5e-06</v>
      </c>
      <c r="L2054" s="469">
        <v>0.077366</v>
      </c>
      <c r="M2054" s="463">
        <v>44.4176</v>
      </c>
      <c r="N2054" s="464">
        <f>4*K2054/J2054</f>
        <v>0.00156838143036386</v>
      </c>
      <c r="O2054" s="464">
        <f>4*L2054/I2054</f>
        <v>184.644391408115</v>
      </c>
      <c r="P2054" s="462">
        <f>N2054*E2054</f>
        <v>8.45671267252193e-06</v>
      </c>
      <c r="Q2054" s="462">
        <f>O2054*E2054</f>
        <v>0.995602558472556</v>
      </c>
    </row>
    <row r="2055" ht="18.65" customHeight="1">
      <c r="A2055" t="s" s="467">
        <v>3489</v>
      </c>
      <c r="B2055" t="s" s="467">
        <v>215</v>
      </c>
      <c r="C2055" s="465">
        <v>21</v>
      </c>
      <c r="D2055" t="s" s="58">
        <v>1122</v>
      </c>
      <c r="E2055" s="468">
        <v>0.006282</v>
      </c>
      <c r="F2055" s="468">
        <v>0.020614</v>
      </c>
      <c r="G2055" s="468">
        <v>0.01484</v>
      </c>
      <c r="H2055" s="468">
        <v>0.005098</v>
      </c>
      <c r="I2055" s="468">
        <v>5e-06</v>
      </c>
      <c r="J2055" s="468">
        <v>5e-06</v>
      </c>
      <c r="K2055" s="469">
        <v>0</v>
      </c>
      <c r="L2055" s="469">
        <v>0</v>
      </c>
      <c r="M2055" s="463">
        <v>0</v>
      </c>
      <c r="N2055" s="464">
        <f>4*K2055/J2055</f>
        <v>0</v>
      </c>
      <c r="O2055" s="464">
        <f>4*L2055/I2055</f>
        <v>0</v>
      </c>
      <c r="P2055" s="462">
        <f>N2055*E2055</f>
        <v>0</v>
      </c>
      <c r="Q2055" s="462">
        <f>O2055*E2055</f>
        <v>0</v>
      </c>
    </row>
    <row r="2056" ht="18.65" customHeight="1">
      <c r="A2056" t="s" s="467">
        <v>3489</v>
      </c>
      <c r="B2056" t="s" s="467">
        <v>215</v>
      </c>
      <c r="C2056" t="s" s="459">
        <v>216</v>
      </c>
      <c r="D2056" t="s" s="58">
        <v>1121</v>
      </c>
      <c r="E2056" s="468">
        <v>0.006831</v>
      </c>
      <c r="F2056" s="468">
        <v>0.01844</v>
      </c>
      <c r="G2056" s="468">
        <v>0.014558</v>
      </c>
      <c r="H2056" s="468">
        <v>0.005965</v>
      </c>
      <c r="I2056" s="468">
        <v>0.001401</v>
      </c>
      <c r="J2056" s="468">
        <v>0.007704</v>
      </c>
      <c r="K2056" s="469">
        <v>6e-06</v>
      </c>
      <c r="L2056" s="469">
        <v>0.043392</v>
      </c>
      <c r="M2056" s="463">
        <v>767.9669</v>
      </c>
      <c r="N2056" s="464">
        <f>4*K2056/J2056</f>
        <v>0.00311526479750779</v>
      </c>
      <c r="O2056" s="464">
        <f>4*L2056/I2056</f>
        <v>123.888650963597</v>
      </c>
      <c r="P2056" s="462">
        <f>N2056*E2056</f>
        <v>2.12803738317757e-05</v>
      </c>
      <c r="Q2056" s="462">
        <f>O2056*E2056</f>
        <v>0.846283374732331</v>
      </c>
    </row>
    <row r="2057" ht="18.65" customHeight="1">
      <c r="A2057" t="s" s="467">
        <v>3489</v>
      </c>
      <c r="B2057" t="s" s="467">
        <v>232</v>
      </c>
      <c r="C2057" s="465">
        <v>1</v>
      </c>
      <c r="D2057" t="s" s="58">
        <v>1121</v>
      </c>
      <c r="E2057" s="468">
        <v>0.005087</v>
      </c>
      <c r="F2057" s="468">
        <v>0.015315</v>
      </c>
      <c r="G2057" s="468">
        <v>0.011093</v>
      </c>
      <c r="H2057" s="468">
        <v>0.004386</v>
      </c>
      <c r="I2057" s="468">
        <v>0.001432</v>
      </c>
      <c r="J2057" s="468">
        <v>0.013583</v>
      </c>
      <c r="K2057" s="469">
        <v>0.044336</v>
      </c>
      <c r="L2057" s="469">
        <v>0.078246</v>
      </c>
      <c r="M2057" s="463">
        <v>28.5716</v>
      </c>
      <c r="N2057" s="464">
        <f>4*K2057/J2057</f>
        <v>13.0563204005006</v>
      </c>
      <c r="O2057" s="464">
        <f>4*L2057/I2057</f>
        <v>218.564245810056</v>
      </c>
      <c r="P2057" s="462">
        <f>N2057*E2057</f>
        <v>0.0664175018773466</v>
      </c>
      <c r="Q2057" s="462">
        <f>O2057*E2057</f>
        <v>1.11183631843575</v>
      </c>
    </row>
    <row r="2058" ht="18.65" customHeight="1">
      <c r="A2058" t="s" s="467">
        <v>3489</v>
      </c>
      <c r="B2058" t="s" s="467">
        <v>232</v>
      </c>
      <c r="C2058" t="s" s="459">
        <v>180</v>
      </c>
      <c r="D2058" t="s" s="58">
        <v>1122</v>
      </c>
      <c r="E2058" s="468">
        <v>0.003171</v>
      </c>
      <c r="F2058" s="468">
        <v>0.009058</v>
      </c>
      <c r="G2058" s="468">
        <v>0.019635</v>
      </c>
      <c r="H2058" s="468">
        <v>0.004615</v>
      </c>
      <c r="I2058" s="468">
        <v>5e-06</v>
      </c>
      <c r="J2058" s="468">
        <v>0.023932</v>
      </c>
      <c r="K2058" s="469">
        <v>0</v>
      </c>
      <c r="L2058" s="469">
        <v>0</v>
      </c>
      <c r="M2058" s="463">
        <v>7.4307</v>
      </c>
      <c r="N2058" s="464">
        <f>4*K2058/J2058</f>
        <v>0</v>
      </c>
      <c r="O2058" s="464">
        <f>4*L2058/I2058</f>
        <v>0</v>
      </c>
      <c r="P2058" s="462">
        <f>N2058*E2058</f>
        <v>0</v>
      </c>
      <c r="Q2058" s="462">
        <f>O2058*E2058</f>
        <v>0</v>
      </c>
    </row>
    <row r="2059" ht="18.65" customHeight="1">
      <c r="A2059" t="s" s="467">
        <v>3489</v>
      </c>
      <c r="B2059" t="s" s="467">
        <v>232</v>
      </c>
      <c r="C2059" t="s" s="459">
        <v>150</v>
      </c>
      <c r="D2059" t="s" s="58">
        <v>1122</v>
      </c>
      <c r="E2059" s="468">
        <v>0.004249</v>
      </c>
      <c r="F2059" s="468">
        <v>0.016237</v>
      </c>
      <c r="G2059" s="468">
        <v>0.012529</v>
      </c>
      <c r="H2059" s="468">
        <v>0.007069</v>
      </c>
      <c r="I2059" s="468">
        <v>5e-06</v>
      </c>
      <c r="J2059" s="468">
        <v>0.008425</v>
      </c>
      <c r="K2059" s="469">
        <v>0</v>
      </c>
      <c r="L2059" s="469">
        <v>0</v>
      </c>
      <c r="M2059" s="463">
        <v>6.2928</v>
      </c>
      <c r="N2059" s="464">
        <f>4*K2059/J2059</f>
        <v>0</v>
      </c>
      <c r="O2059" s="464">
        <f>4*L2059/I2059</f>
        <v>0</v>
      </c>
      <c r="P2059" s="462">
        <f>N2059*E2059</f>
        <v>0</v>
      </c>
      <c r="Q2059" s="462">
        <f>O2059*E2059</f>
        <v>0</v>
      </c>
    </row>
    <row r="2060" ht="18.65" customHeight="1">
      <c r="A2060" t="s" s="467">
        <v>3489</v>
      </c>
      <c r="B2060" t="s" s="467">
        <v>232</v>
      </c>
      <c r="C2060" t="s" s="459">
        <v>182</v>
      </c>
      <c r="D2060" t="s" s="58">
        <v>1122</v>
      </c>
      <c r="E2060" s="468">
        <v>0.003091</v>
      </c>
      <c r="F2060" s="468">
        <v>0.017555</v>
      </c>
      <c r="G2060" s="468">
        <v>0.010528</v>
      </c>
      <c r="H2060" s="468">
        <v>0.006847</v>
      </c>
      <c r="I2060" s="468">
        <v>5e-06</v>
      </c>
      <c r="J2060" s="468">
        <v>0.003281</v>
      </c>
      <c r="K2060" s="469">
        <v>0</v>
      </c>
      <c r="L2060" s="469">
        <v>0</v>
      </c>
      <c r="M2060" s="463">
        <v>0.2389</v>
      </c>
      <c r="N2060" s="464">
        <f>4*K2060/J2060</f>
        <v>0</v>
      </c>
      <c r="O2060" s="464">
        <f>4*L2060/I2060</f>
        <v>0</v>
      </c>
      <c r="P2060" s="462">
        <f>N2060*E2060</f>
        <v>0</v>
      </c>
      <c r="Q2060" s="462">
        <f>O2060*E2060</f>
        <v>0</v>
      </c>
    </row>
    <row r="2061" ht="18.65" customHeight="1">
      <c r="A2061" t="s" s="467">
        <v>3489</v>
      </c>
      <c r="B2061" t="s" s="467">
        <v>232</v>
      </c>
      <c r="C2061" s="465">
        <v>3</v>
      </c>
      <c r="D2061" t="s" s="58">
        <v>1121</v>
      </c>
      <c r="E2061" s="468">
        <v>0.004579</v>
      </c>
      <c r="F2061" s="468">
        <v>0.015474</v>
      </c>
      <c r="G2061" s="468">
        <v>0.012497</v>
      </c>
      <c r="H2061" s="468">
        <v>0.005073</v>
      </c>
      <c r="I2061" s="468">
        <v>0.000976</v>
      </c>
      <c r="J2061" s="468">
        <v>0.022293</v>
      </c>
      <c r="K2061" s="469">
        <v>5e-06</v>
      </c>
      <c r="L2061" s="469">
        <v>0.088437</v>
      </c>
      <c r="M2061" s="463">
        <v>18.1611</v>
      </c>
      <c r="N2061" s="464">
        <f>4*K2061/J2061</f>
        <v>0.0008971426008164</v>
      </c>
      <c r="O2061" s="464">
        <f>4*L2061/I2061</f>
        <v>362.446721311475</v>
      </c>
      <c r="P2061" s="462">
        <f>N2061*E2061</f>
        <v>4.1080159691383e-06</v>
      </c>
      <c r="Q2061" s="462">
        <f>O2061*E2061</f>
        <v>1.65964353688524</v>
      </c>
    </row>
    <row r="2062" ht="18.65" customHeight="1">
      <c r="A2062" t="s" s="467">
        <v>3489</v>
      </c>
      <c r="B2062" t="s" s="467">
        <v>232</v>
      </c>
      <c r="C2062" s="465">
        <v>4</v>
      </c>
      <c r="D2062" t="s" s="58">
        <v>1121</v>
      </c>
      <c r="E2062" s="468">
        <v>0.008051000000000001</v>
      </c>
      <c r="F2062" s="468">
        <v>0.015307</v>
      </c>
      <c r="G2062" s="468">
        <v>0.012113</v>
      </c>
      <c r="H2062" s="468">
        <v>0.002164</v>
      </c>
      <c r="I2062" s="468">
        <v>0.003838</v>
      </c>
      <c r="J2062" s="468">
        <v>0.0123</v>
      </c>
      <c r="K2062" s="469">
        <v>0.495082</v>
      </c>
      <c r="L2062" s="469">
        <v>0.059684</v>
      </c>
      <c r="M2062" s="463">
        <v>13.332</v>
      </c>
      <c r="N2062" s="464">
        <f>4*K2062/J2062</f>
        <v>161.002276422764</v>
      </c>
      <c r="O2062" s="464">
        <f>4*L2062/I2062</f>
        <v>62.2032308494007</v>
      </c>
      <c r="P2062" s="462">
        <f>N2062*E2062</f>
        <v>1.29622932747967</v>
      </c>
      <c r="Q2062" s="462">
        <f>O2062*E2062</f>
        <v>0.500798211568525</v>
      </c>
    </row>
    <row r="2063" ht="18.65" customHeight="1">
      <c r="A2063" t="s" s="467">
        <v>3489</v>
      </c>
      <c r="B2063" t="s" s="467">
        <v>232</v>
      </c>
      <c r="C2063" s="465">
        <v>5</v>
      </c>
      <c r="D2063" t="s" s="58">
        <v>1122</v>
      </c>
      <c r="E2063" s="468">
        <v>0.003895</v>
      </c>
      <c r="F2063" s="468">
        <v>0.016563</v>
      </c>
      <c r="G2063" s="468">
        <v>0.011553</v>
      </c>
      <c r="H2063" s="468">
        <v>0.006041</v>
      </c>
      <c r="I2063" s="468">
        <v>0.010185</v>
      </c>
      <c r="J2063" s="468">
        <v>5e-06</v>
      </c>
      <c r="K2063" s="469">
        <v>0</v>
      </c>
      <c r="L2063" s="469">
        <v>0</v>
      </c>
      <c r="M2063" s="463">
        <v>1.0303</v>
      </c>
      <c r="N2063" s="464">
        <f>4*K2063/J2063</f>
        <v>0</v>
      </c>
      <c r="O2063" s="464">
        <f>4*L2063/I2063</f>
        <v>0</v>
      </c>
      <c r="P2063" s="462">
        <f>N2063*E2063</f>
        <v>0</v>
      </c>
      <c r="Q2063" s="462">
        <f>O2063*E2063</f>
        <v>0</v>
      </c>
    </row>
    <row r="2064" ht="18.65" customHeight="1">
      <c r="A2064" t="s" s="467">
        <v>3489</v>
      </c>
      <c r="B2064" t="s" s="467">
        <v>232</v>
      </c>
      <c r="C2064" s="465">
        <v>6</v>
      </c>
      <c r="D2064" t="s" s="58">
        <v>1121</v>
      </c>
      <c r="E2064" s="468">
        <v>0.004229</v>
      </c>
      <c r="F2064" s="468">
        <v>0.014635</v>
      </c>
      <c r="G2064" s="468">
        <v>0.013035</v>
      </c>
      <c r="H2064" s="468">
        <v>0.00578</v>
      </c>
      <c r="I2064" s="468">
        <v>0.000106</v>
      </c>
      <c r="J2064" s="468">
        <v>0.017578</v>
      </c>
      <c r="K2064" s="469">
        <v>0.174969</v>
      </c>
      <c r="L2064" s="469">
        <v>0.00373</v>
      </c>
      <c r="M2064" s="463">
        <v>37.4286</v>
      </c>
      <c r="N2064" s="464">
        <f>4*K2064/J2064</f>
        <v>39.8154511320969</v>
      </c>
      <c r="O2064" s="464">
        <f>4*L2064/I2064</f>
        <v>140.754716981132</v>
      </c>
      <c r="P2064" s="462">
        <f>N2064*E2064</f>
        <v>0.168379542837638</v>
      </c>
      <c r="Q2064" s="462">
        <f>O2064*E2064</f>
        <v>0.595251698113207</v>
      </c>
    </row>
    <row r="2065" ht="18.65" customHeight="1">
      <c r="A2065" t="s" s="467">
        <v>3489</v>
      </c>
      <c r="B2065" t="s" s="467">
        <v>232</v>
      </c>
      <c r="C2065" s="465">
        <v>7</v>
      </c>
      <c r="D2065" t="s" s="58">
        <v>1122</v>
      </c>
      <c r="E2065" s="468">
        <v>0.002565</v>
      </c>
      <c r="F2065" s="468">
        <v>0.014621</v>
      </c>
      <c r="G2065" s="468">
        <v>0.011184</v>
      </c>
      <c r="H2065" s="468">
        <v>0.006869</v>
      </c>
      <c r="I2065" s="468">
        <v>0.004286</v>
      </c>
      <c r="J2065" s="468">
        <v>0.007685</v>
      </c>
      <c r="K2065" s="469">
        <v>0</v>
      </c>
      <c r="L2065" s="469">
        <v>0</v>
      </c>
      <c r="M2065" s="463">
        <v>6.511</v>
      </c>
      <c r="N2065" s="464">
        <f>4*K2065/J2065</f>
        <v>0</v>
      </c>
      <c r="O2065" s="464">
        <f>4*L2065/I2065</f>
        <v>0</v>
      </c>
      <c r="P2065" s="462">
        <f>N2065*E2065</f>
        <v>0</v>
      </c>
      <c r="Q2065" s="462">
        <f>O2065*E2065</f>
        <v>0</v>
      </c>
    </row>
    <row r="2066" ht="18.65" customHeight="1">
      <c r="A2066" t="s" s="467">
        <v>3489</v>
      </c>
      <c r="B2066" t="s" s="467">
        <v>232</v>
      </c>
      <c r="C2066" s="465">
        <v>8</v>
      </c>
      <c r="D2066" t="s" s="58">
        <v>1122</v>
      </c>
      <c r="E2066" s="468">
        <v>0.003895</v>
      </c>
      <c r="F2066" s="468">
        <v>0.015839</v>
      </c>
      <c r="G2066" s="468">
        <v>0.010676</v>
      </c>
      <c r="H2066" s="468">
        <v>0.007053</v>
      </c>
      <c r="I2066" s="468">
        <v>0.008458</v>
      </c>
      <c r="J2066" s="468">
        <v>0.014815</v>
      </c>
      <c r="K2066" s="469">
        <v>0</v>
      </c>
      <c r="L2066" s="469">
        <v>0</v>
      </c>
      <c r="M2066" s="463">
        <v>0.524</v>
      </c>
      <c r="N2066" s="464">
        <f>4*K2066/J2066</f>
        <v>0</v>
      </c>
      <c r="O2066" s="464">
        <f>4*L2066/I2066</f>
        <v>0</v>
      </c>
      <c r="P2066" s="462">
        <f>N2066*E2066</f>
        <v>0</v>
      </c>
      <c r="Q2066" s="462">
        <f>O2066*E2066</f>
        <v>0</v>
      </c>
    </row>
    <row r="2067" ht="18.65" customHeight="1">
      <c r="A2067" t="s" s="467">
        <v>3489</v>
      </c>
      <c r="B2067" t="s" s="467">
        <v>232</v>
      </c>
      <c r="C2067" s="465">
        <v>9</v>
      </c>
      <c r="D2067" t="s" s="58">
        <v>1122</v>
      </c>
      <c r="E2067" s="468">
        <v>0.002895</v>
      </c>
      <c r="F2067" s="468">
        <v>0.01652</v>
      </c>
      <c r="G2067" s="468">
        <v>0.011262</v>
      </c>
      <c r="H2067" s="468">
        <v>0.007235</v>
      </c>
      <c r="I2067" s="468">
        <v>5e-06</v>
      </c>
      <c r="J2067" s="468">
        <v>0.004019</v>
      </c>
      <c r="K2067" s="469">
        <v>0</v>
      </c>
      <c r="L2067" s="469">
        <v>0</v>
      </c>
      <c r="M2067" s="463">
        <v>0.302</v>
      </c>
      <c r="N2067" s="464">
        <f>4*K2067/J2067</f>
        <v>0</v>
      </c>
      <c r="O2067" s="464">
        <f>4*L2067/I2067</f>
        <v>0</v>
      </c>
      <c r="P2067" s="462">
        <f>N2067*E2067</f>
        <v>0</v>
      </c>
      <c r="Q2067" s="462">
        <f>O2067*E2067</f>
        <v>0</v>
      </c>
    </row>
    <row r="2068" ht="18.65" customHeight="1">
      <c r="A2068" t="s" s="467">
        <v>3489</v>
      </c>
      <c r="B2068" t="s" s="467">
        <v>232</v>
      </c>
      <c r="C2068" s="465">
        <v>10</v>
      </c>
      <c r="D2068" t="s" s="58">
        <v>1122</v>
      </c>
      <c r="E2068" s="468">
        <v>0.00314</v>
      </c>
      <c r="F2068" s="468">
        <v>0.016706</v>
      </c>
      <c r="G2068" s="468">
        <v>0.009636</v>
      </c>
      <c r="H2068" s="468">
        <v>0.006634</v>
      </c>
      <c r="I2068" s="468">
        <v>1.4e-05</v>
      </c>
      <c r="J2068" s="468">
        <v>0.012255</v>
      </c>
      <c r="K2068" s="469">
        <v>0</v>
      </c>
      <c r="L2068" s="469">
        <v>0</v>
      </c>
      <c r="M2068" s="463">
        <v>8.6853</v>
      </c>
      <c r="N2068" s="464">
        <f>4*K2068/J2068</f>
        <v>0</v>
      </c>
      <c r="O2068" s="464">
        <f>4*L2068/I2068</f>
        <v>0</v>
      </c>
      <c r="P2068" s="462">
        <f>N2068*E2068</f>
        <v>0</v>
      </c>
      <c r="Q2068" s="462">
        <f>O2068*E2068</f>
        <v>0</v>
      </c>
    </row>
    <row r="2069" ht="18.65" customHeight="1">
      <c r="A2069" t="s" s="467">
        <v>3489</v>
      </c>
      <c r="B2069" t="s" s="467">
        <v>232</v>
      </c>
      <c r="C2069" s="465">
        <v>11</v>
      </c>
      <c r="D2069" t="s" s="58">
        <v>1121</v>
      </c>
      <c r="E2069" s="468">
        <v>0.004729</v>
      </c>
      <c r="F2069" s="468">
        <v>0.016973</v>
      </c>
      <c r="G2069" s="468">
        <v>0.010615</v>
      </c>
      <c r="H2069" s="468">
        <v>0.006329</v>
      </c>
      <c r="I2069" s="468">
        <v>0.006636</v>
      </c>
      <c r="J2069" s="468">
        <v>4.3e-05</v>
      </c>
      <c r="K2069" s="469">
        <v>0.001066</v>
      </c>
      <c r="L2069" s="469">
        <v>5e-06</v>
      </c>
      <c r="M2069" s="463">
        <v>10.7832</v>
      </c>
      <c r="N2069" s="464">
        <f>4*K2069/J2069</f>
        <v>99.1627906976744</v>
      </c>
      <c r="O2069" s="464">
        <f>4*L2069/I2069</f>
        <v>0.00301386377335744</v>
      </c>
      <c r="P2069" s="462">
        <f>N2069*E2069</f>
        <v>0.468940837209302</v>
      </c>
      <c r="Q2069" s="462">
        <f>O2069*E2069</f>
        <v>1.42525617842073e-05</v>
      </c>
    </row>
    <row r="2070" ht="18.65" customHeight="1">
      <c r="A2070" t="s" s="467">
        <v>3489</v>
      </c>
      <c r="B2070" t="s" s="467">
        <v>232</v>
      </c>
      <c r="C2070" s="465">
        <v>12</v>
      </c>
      <c r="D2070" t="s" s="58">
        <v>1121</v>
      </c>
      <c r="E2070" s="468">
        <v>0.006777</v>
      </c>
      <c r="F2070" s="468">
        <v>0.015226</v>
      </c>
      <c r="G2070" s="468">
        <v>0.011433</v>
      </c>
      <c r="H2070" s="468">
        <v>0.004188</v>
      </c>
      <c r="I2070" s="468">
        <v>0.001551</v>
      </c>
      <c r="J2070" s="468">
        <v>0.000568</v>
      </c>
      <c r="K2070" s="469">
        <v>0.009279000000000001</v>
      </c>
      <c r="L2070" s="469">
        <v>0.007348</v>
      </c>
      <c r="M2070" s="463">
        <v>46.2879</v>
      </c>
      <c r="N2070" s="464">
        <f>4*K2070/J2070</f>
        <v>65.3450704225352</v>
      </c>
      <c r="O2070" s="464">
        <f>4*L2070/I2070</f>
        <v>18.9503546099291</v>
      </c>
      <c r="P2070" s="462">
        <f>N2070*E2070</f>
        <v>0.442843542253521</v>
      </c>
      <c r="Q2070" s="462">
        <f>O2070*E2070</f>
        <v>0.12842655319149</v>
      </c>
    </row>
    <row r="2071" ht="18.65" customHeight="1">
      <c r="A2071" t="s" s="467">
        <v>3489</v>
      </c>
      <c r="B2071" t="s" s="467">
        <v>232</v>
      </c>
      <c r="C2071" s="465">
        <v>13</v>
      </c>
      <c r="D2071" t="s" s="58">
        <v>1121</v>
      </c>
      <c r="E2071" s="468">
        <v>0.005798</v>
      </c>
      <c r="F2071" s="468">
        <v>0.015768</v>
      </c>
      <c r="G2071" s="468">
        <v>0.011389</v>
      </c>
      <c r="H2071" s="468">
        <v>0.004719</v>
      </c>
      <c r="I2071" s="468">
        <v>0.00745</v>
      </c>
      <c r="J2071" s="468">
        <v>0.006647</v>
      </c>
      <c r="K2071" s="469">
        <v>0.191382</v>
      </c>
      <c r="L2071" s="469">
        <v>5e-06</v>
      </c>
      <c r="M2071" s="463">
        <v>12.7795</v>
      </c>
      <c r="N2071" s="464">
        <f>4*K2071/J2071</f>
        <v>115.168948397773</v>
      </c>
      <c r="O2071" s="464">
        <f>4*L2071/I2071</f>
        <v>0.00268456375838926</v>
      </c>
      <c r="P2071" s="462">
        <f>N2071*E2071</f>
        <v>0.667749562810288</v>
      </c>
      <c r="Q2071" s="462">
        <f>O2071*E2071</f>
        <v>1.55651006711409e-05</v>
      </c>
    </row>
    <row r="2072" ht="18.65" customHeight="1">
      <c r="A2072" t="s" s="467">
        <v>3489</v>
      </c>
      <c r="B2072" t="s" s="467">
        <v>232</v>
      </c>
      <c r="C2072" s="465">
        <v>14</v>
      </c>
      <c r="D2072" t="s" s="58">
        <v>1122</v>
      </c>
      <c r="E2072" s="468">
        <v>0.002428</v>
      </c>
      <c r="F2072" s="468">
        <v>0.016634</v>
      </c>
      <c r="G2072" s="468">
        <v>0.009821</v>
      </c>
      <c r="H2072" s="468">
        <v>0.00699</v>
      </c>
      <c r="I2072" s="468">
        <v>0.003289</v>
      </c>
      <c r="J2072" s="468">
        <v>5e-06</v>
      </c>
      <c r="K2072" s="469">
        <v>0</v>
      </c>
      <c r="L2072" s="469">
        <v>0</v>
      </c>
      <c r="M2072" s="463">
        <v>2.6412</v>
      </c>
      <c r="N2072" s="464">
        <f>4*K2072/J2072</f>
        <v>0</v>
      </c>
      <c r="O2072" s="464">
        <f>4*L2072/I2072</f>
        <v>0</v>
      </c>
      <c r="P2072" s="462">
        <f>N2072*E2072</f>
        <v>0</v>
      </c>
      <c r="Q2072" s="462">
        <f>O2072*E2072</f>
        <v>0</v>
      </c>
    </row>
    <row r="2073" ht="18.65" customHeight="1">
      <c r="A2073" t="s" s="467">
        <v>3489</v>
      </c>
      <c r="B2073" t="s" s="467">
        <v>232</v>
      </c>
      <c r="C2073" t="s" s="459">
        <v>3115</v>
      </c>
      <c r="D2073" t="s" s="58">
        <v>1122</v>
      </c>
      <c r="E2073" s="468">
        <v>0.002872</v>
      </c>
      <c r="F2073" s="468">
        <v>0.016479</v>
      </c>
      <c r="G2073" s="468">
        <v>0.010922</v>
      </c>
      <c r="H2073" s="468">
        <v>0.008007</v>
      </c>
      <c r="I2073" s="468">
        <v>0.003414</v>
      </c>
      <c r="J2073" s="468">
        <v>0.013372</v>
      </c>
      <c r="K2073" s="469">
        <v>0</v>
      </c>
      <c r="L2073" s="469">
        <v>0</v>
      </c>
      <c r="M2073" s="463">
        <v>0.3187</v>
      </c>
      <c r="N2073" s="464">
        <f>4*K2073/J2073</f>
        <v>0</v>
      </c>
      <c r="O2073" s="464">
        <f>4*L2073/I2073</f>
        <v>0</v>
      </c>
      <c r="P2073" s="462">
        <f>N2073*E2073</f>
        <v>0</v>
      </c>
      <c r="Q2073" s="462">
        <f>O2073*E2073</f>
        <v>0</v>
      </c>
    </row>
    <row r="2074" ht="18.65" customHeight="1">
      <c r="A2074" t="s" s="467">
        <v>3489</v>
      </c>
      <c r="B2074" t="s" s="467">
        <v>232</v>
      </c>
      <c r="C2074" s="465">
        <v>16</v>
      </c>
      <c r="D2074" t="s" s="58">
        <v>1121</v>
      </c>
      <c r="E2074" s="468">
        <v>0.003959</v>
      </c>
      <c r="F2074" s="468">
        <v>0.015987</v>
      </c>
      <c r="G2074" s="468">
        <v>0.010409</v>
      </c>
      <c r="H2074" s="468">
        <v>0.004763</v>
      </c>
      <c r="I2074" s="468">
        <v>6.3e-05</v>
      </c>
      <c r="J2074" s="468">
        <v>0.039698</v>
      </c>
      <c r="K2074" s="469">
        <v>0.016925</v>
      </c>
      <c r="L2074" s="469">
        <v>0.019906</v>
      </c>
      <c r="M2074" s="463">
        <v>18.7135</v>
      </c>
      <c r="N2074" s="464">
        <f>4*K2074/J2074</f>
        <v>1.70537558567182</v>
      </c>
      <c r="O2074" s="464">
        <f>4*L2074/I2074</f>
        <v>1263.873015873020</v>
      </c>
      <c r="P2074" s="462">
        <f>N2074*E2074</f>
        <v>0.00675158194367474</v>
      </c>
      <c r="Q2074" s="462">
        <f>O2074*E2074</f>
        <v>5.00367326984129</v>
      </c>
    </row>
    <row r="2075" ht="18.65" customHeight="1">
      <c r="A2075" t="s" s="467">
        <v>3489</v>
      </c>
      <c r="B2075" t="s" s="467">
        <v>232</v>
      </c>
      <c r="C2075" s="465">
        <v>17</v>
      </c>
      <c r="D2075" t="s" s="58">
        <v>1121</v>
      </c>
      <c r="E2075" s="468">
        <v>0.00703</v>
      </c>
      <c r="F2075" s="468">
        <v>0.015957</v>
      </c>
      <c r="G2075" s="468">
        <v>0.010291</v>
      </c>
      <c r="H2075" s="468">
        <v>0.003729</v>
      </c>
      <c r="I2075" s="468">
        <v>0.004006</v>
      </c>
      <c r="J2075" s="468">
        <v>0.004495</v>
      </c>
      <c r="K2075" s="469">
        <v>0.105596</v>
      </c>
      <c r="L2075" s="469">
        <v>0.06544899999999999</v>
      </c>
      <c r="M2075" s="463">
        <v>19.8562</v>
      </c>
      <c r="N2075" s="464">
        <f>4*K2075/J2075</f>
        <v>93.9675194660734</v>
      </c>
      <c r="O2075" s="464">
        <f>4*L2075/I2075</f>
        <v>65.3509735396905</v>
      </c>
      <c r="P2075" s="462">
        <f>N2075*E2075</f>
        <v>0.660591661846496</v>
      </c>
      <c r="Q2075" s="462">
        <f>O2075*E2075</f>
        <v>0.459417343984024</v>
      </c>
    </row>
    <row r="2076" ht="18.65" customHeight="1">
      <c r="A2076" t="s" s="467">
        <v>3489</v>
      </c>
      <c r="B2076" t="s" s="467">
        <v>232</v>
      </c>
      <c r="C2076" s="465">
        <v>18</v>
      </c>
      <c r="D2076" t="s" s="58">
        <v>1121</v>
      </c>
      <c r="E2076" s="468">
        <v>0.004366</v>
      </c>
      <c r="F2076" s="468">
        <v>0.014551</v>
      </c>
      <c r="G2076" s="468">
        <v>0.010948</v>
      </c>
      <c r="H2076" s="468">
        <v>0.004484</v>
      </c>
      <c r="I2076" s="468">
        <v>1.2e-05</v>
      </c>
      <c r="J2076" s="468">
        <v>0.002027</v>
      </c>
      <c r="K2076" s="469">
        <v>0.020679</v>
      </c>
      <c r="L2076" s="469">
        <v>5.2e-05</v>
      </c>
      <c r="M2076" s="463">
        <v>29.4229</v>
      </c>
      <c r="N2076" s="464">
        <f>4*K2076/J2076</f>
        <v>40.8071040947213</v>
      </c>
      <c r="O2076" s="464">
        <f>4*L2076/I2076</f>
        <v>17.3333333333333</v>
      </c>
      <c r="P2076" s="462">
        <f>N2076*E2076</f>
        <v>0.178163816477553</v>
      </c>
      <c r="Q2076" s="462">
        <f>O2076*E2076</f>
        <v>0.07567733333333319</v>
      </c>
    </row>
    <row r="2077" ht="18.65" customHeight="1">
      <c r="A2077" t="s" s="467">
        <v>3489</v>
      </c>
      <c r="B2077" t="s" s="467">
        <v>232</v>
      </c>
      <c r="C2077" s="465">
        <v>19</v>
      </c>
      <c r="D2077" t="s" s="58">
        <v>1121</v>
      </c>
      <c r="E2077" s="468">
        <v>0.004797</v>
      </c>
      <c r="F2077" s="468">
        <v>0.014862</v>
      </c>
      <c r="G2077" s="468">
        <v>0.010808</v>
      </c>
      <c r="H2077" s="468">
        <v>0.00443</v>
      </c>
      <c r="I2077" s="468">
        <v>0.005456</v>
      </c>
      <c r="J2077" s="468">
        <v>0.00529</v>
      </c>
      <c r="K2077" s="469">
        <v>0.171996</v>
      </c>
      <c r="L2077" s="469">
        <v>5e-06</v>
      </c>
      <c r="M2077" s="463">
        <v>9.2178</v>
      </c>
      <c r="N2077" s="464">
        <f>4*K2077/J2077</f>
        <v>130.053686200378</v>
      </c>
      <c r="O2077" s="464">
        <f>4*L2077/I2077</f>
        <v>0.00366568914956012</v>
      </c>
      <c r="P2077" s="462">
        <f>N2077*E2077</f>
        <v>0.623867532703213</v>
      </c>
      <c r="Q2077" s="462">
        <f>O2077*E2077</f>
        <v>1.75843108504399e-05</v>
      </c>
    </row>
    <row r="2078" ht="18.65" customHeight="1">
      <c r="A2078" t="s" s="467">
        <v>3489</v>
      </c>
      <c r="B2078" t="s" s="467">
        <v>232</v>
      </c>
      <c r="C2078" s="465">
        <v>20</v>
      </c>
      <c r="D2078" t="s" s="58">
        <v>1122</v>
      </c>
      <c r="E2078" s="468">
        <v>0.003376</v>
      </c>
      <c r="F2078" s="468">
        <v>0.015078</v>
      </c>
      <c r="G2078" s="468">
        <v>0.011363</v>
      </c>
      <c r="H2078" s="468">
        <v>0.005641</v>
      </c>
      <c r="I2078" s="468">
        <v>0.004713</v>
      </c>
      <c r="J2078" s="468">
        <v>0.026112</v>
      </c>
      <c r="K2078" s="469">
        <v>0</v>
      </c>
      <c r="L2078" s="469">
        <v>0</v>
      </c>
      <c r="M2078" s="463">
        <v>8.6471</v>
      </c>
      <c r="N2078" s="464">
        <f>4*K2078/J2078</f>
        <v>0</v>
      </c>
      <c r="O2078" s="464">
        <f>4*L2078/I2078</f>
        <v>0</v>
      </c>
      <c r="P2078" s="462">
        <f>N2078*E2078</f>
        <v>0</v>
      </c>
      <c r="Q2078" s="462">
        <f>O2078*E2078</f>
        <v>0</v>
      </c>
    </row>
    <row r="2079" ht="18.65" customHeight="1">
      <c r="A2079" t="s" s="467">
        <v>3489</v>
      </c>
      <c r="B2079" t="s" s="467">
        <v>232</v>
      </c>
      <c r="C2079" s="465">
        <v>21</v>
      </c>
      <c r="D2079" t="s" s="58">
        <v>1122</v>
      </c>
      <c r="E2079" s="468">
        <v>0.005289</v>
      </c>
      <c r="F2079" s="468">
        <v>0.015488</v>
      </c>
      <c r="G2079" s="468">
        <v>0.014802</v>
      </c>
      <c r="H2079" s="468">
        <v>0.004495</v>
      </c>
      <c r="I2079" s="468">
        <v>5e-06</v>
      </c>
      <c r="J2079" s="468">
        <v>5e-06</v>
      </c>
      <c r="K2079" s="469">
        <v>0</v>
      </c>
      <c r="L2079" s="469">
        <v>0</v>
      </c>
      <c r="M2079" s="463">
        <v>0</v>
      </c>
      <c r="N2079" s="464">
        <f>4*K2079/J2079</f>
        <v>0</v>
      </c>
      <c r="O2079" s="464">
        <f>4*L2079/I2079</f>
        <v>0</v>
      </c>
      <c r="P2079" s="462">
        <f>N2079*E2079</f>
        <v>0</v>
      </c>
      <c r="Q2079" s="462">
        <f>O2079*E2079</f>
        <v>0</v>
      </c>
    </row>
    <row r="2080" ht="18.65" customHeight="1">
      <c r="A2080" t="s" s="467">
        <v>3489</v>
      </c>
      <c r="B2080" t="s" s="467">
        <v>232</v>
      </c>
      <c r="C2080" t="s" s="459">
        <v>216</v>
      </c>
      <c r="D2080" t="s" s="58">
        <v>1121</v>
      </c>
      <c r="E2080" s="468">
        <v>0.005591</v>
      </c>
      <c r="F2080" s="468">
        <v>0.015369</v>
      </c>
      <c r="G2080" s="468">
        <v>0.011387</v>
      </c>
      <c r="H2080" s="468">
        <v>0.004852</v>
      </c>
      <c r="I2080" s="468">
        <v>0.001605</v>
      </c>
      <c r="J2080" s="468">
        <v>0.007065</v>
      </c>
      <c r="K2080" s="469">
        <v>0.018201</v>
      </c>
      <c r="L2080" s="469">
        <v>0.064357</v>
      </c>
      <c r="M2080" s="463">
        <v>289.679</v>
      </c>
      <c r="N2080" s="464">
        <f>4*K2080/J2080</f>
        <v>10.3048832271762</v>
      </c>
      <c r="O2080" s="464">
        <f>4*L2080/I2080</f>
        <v>160.391277258567</v>
      </c>
      <c r="P2080" s="462">
        <f>N2080*E2080</f>
        <v>0.0576146021231421</v>
      </c>
      <c r="Q2080" s="462">
        <f>O2080*E2080</f>
        <v>0.896747631152648</v>
      </c>
    </row>
    <row r="2081" ht="18.65" customHeight="1">
      <c r="A2081" t="s" s="467">
        <v>3490</v>
      </c>
      <c r="B2081" t="s" s="467">
        <v>215</v>
      </c>
      <c r="C2081" s="465">
        <v>1</v>
      </c>
      <c r="D2081" t="s" s="58">
        <v>1121</v>
      </c>
      <c r="E2081" s="468">
        <v>0.00718</v>
      </c>
      <c r="F2081" s="468">
        <v>0.017599</v>
      </c>
      <c r="G2081" s="468">
        <v>0.014096</v>
      </c>
      <c r="H2081" s="468">
        <v>0.005088</v>
      </c>
      <c r="I2081" s="468">
        <v>0.000922</v>
      </c>
      <c r="J2081" s="468">
        <v>0.008710000000000001</v>
      </c>
      <c r="K2081" s="469">
        <v>5e-06</v>
      </c>
      <c r="L2081" s="469">
        <v>0.045373</v>
      </c>
      <c r="M2081" s="463">
        <v>73.55249999999999</v>
      </c>
      <c r="N2081" s="464">
        <f>4*K2081/J2081</f>
        <v>0.00229621125143513</v>
      </c>
      <c r="O2081" s="464">
        <f>4*L2081/I2081</f>
        <v>196.845986984816</v>
      </c>
      <c r="P2081" s="462">
        <f>N2081*E2081</f>
        <v>1.64867967853042e-05</v>
      </c>
      <c r="Q2081" s="462">
        <f>O2081*E2081</f>
        <v>1.41335418655098</v>
      </c>
    </row>
    <row r="2082" ht="18.65" customHeight="1">
      <c r="A2082" t="s" s="467">
        <v>3490</v>
      </c>
      <c r="B2082" t="s" s="467">
        <v>215</v>
      </c>
      <c r="C2082" t="s" s="459">
        <v>180</v>
      </c>
      <c r="D2082" t="s" s="58">
        <v>1122</v>
      </c>
      <c r="E2082" s="468">
        <v>0.003331</v>
      </c>
      <c r="F2082" s="468">
        <v>0.022066</v>
      </c>
      <c r="G2082" s="468">
        <v>0.013211</v>
      </c>
      <c r="H2082" s="468">
        <v>0.009121000000000001</v>
      </c>
      <c r="I2082" s="468">
        <v>5e-06</v>
      </c>
      <c r="J2082" s="468">
        <v>0.03541</v>
      </c>
      <c r="K2082" s="469">
        <v>0</v>
      </c>
      <c r="L2082" s="469">
        <v>0</v>
      </c>
      <c r="M2082" s="463">
        <v>0.1397</v>
      </c>
      <c r="N2082" s="464">
        <f>4*K2082/J2082</f>
        <v>0</v>
      </c>
      <c r="O2082" s="464">
        <f>4*L2082/I2082</f>
        <v>0</v>
      </c>
      <c r="P2082" s="462">
        <f>N2082*E2082</f>
        <v>0</v>
      </c>
      <c r="Q2082" s="462">
        <f>O2082*E2082</f>
        <v>0</v>
      </c>
    </row>
    <row r="2083" ht="18.65" customHeight="1">
      <c r="A2083" t="s" s="467">
        <v>3490</v>
      </c>
      <c r="B2083" t="s" s="467">
        <v>215</v>
      </c>
      <c r="C2083" t="s" s="459">
        <v>182</v>
      </c>
      <c r="D2083" t="s" s="58">
        <v>1122</v>
      </c>
      <c r="E2083" s="468">
        <v>0.005691</v>
      </c>
      <c r="F2083" s="468">
        <v>0.021516</v>
      </c>
      <c r="G2083" s="468">
        <v>0.014719</v>
      </c>
      <c r="H2083" s="468">
        <v>0.006831</v>
      </c>
      <c r="I2083" s="468">
        <v>5e-06</v>
      </c>
      <c r="J2083" s="468">
        <v>0.006994</v>
      </c>
      <c r="K2083" s="469">
        <v>0</v>
      </c>
      <c r="L2083" s="469">
        <v>0</v>
      </c>
      <c r="M2083" s="463">
        <v>4.1951</v>
      </c>
      <c r="N2083" s="464">
        <f>4*K2083/J2083</f>
        <v>0</v>
      </c>
      <c r="O2083" s="464">
        <f>4*L2083/I2083</f>
        <v>0</v>
      </c>
      <c r="P2083" s="462">
        <f>N2083*E2083</f>
        <v>0</v>
      </c>
      <c r="Q2083" s="462">
        <f>O2083*E2083</f>
        <v>0</v>
      </c>
    </row>
    <row r="2084" ht="18.65" customHeight="1">
      <c r="A2084" t="s" s="467">
        <v>3490</v>
      </c>
      <c r="B2084" t="s" s="467">
        <v>215</v>
      </c>
      <c r="C2084" s="465">
        <v>3</v>
      </c>
      <c r="D2084" t="s" s="58">
        <v>1121</v>
      </c>
      <c r="E2084" s="468">
        <v>0.009246000000000001</v>
      </c>
      <c r="F2084" s="468">
        <v>0.0184</v>
      </c>
      <c r="G2084" s="468">
        <v>0.015613</v>
      </c>
      <c r="H2084" s="468">
        <v>0.004293</v>
      </c>
      <c r="I2084" s="468">
        <v>0.001246</v>
      </c>
      <c r="J2084" s="468">
        <v>0.014904</v>
      </c>
      <c r="K2084" s="469">
        <v>5e-06</v>
      </c>
      <c r="L2084" s="469">
        <v>0.088071</v>
      </c>
      <c r="M2084" s="463">
        <v>43.999</v>
      </c>
      <c r="N2084" s="464">
        <f>4*K2084/J2084</f>
        <v>0.0013419216317767</v>
      </c>
      <c r="O2084" s="464">
        <f>4*L2084/I2084</f>
        <v>282.731942215088</v>
      </c>
      <c r="P2084" s="462">
        <f>N2084*E2084</f>
        <v>1.24074074074074e-05</v>
      </c>
      <c r="Q2084" s="462">
        <f>O2084*E2084</f>
        <v>2.6141395377207</v>
      </c>
    </row>
    <row r="2085" ht="18.65" customHeight="1">
      <c r="A2085" t="s" s="467">
        <v>3490</v>
      </c>
      <c r="B2085" t="s" s="467">
        <v>215</v>
      </c>
      <c r="C2085" s="465">
        <v>4</v>
      </c>
      <c r="D2085" t="s" s="58">
        <v>1121</v>
      </c>
      <c r="E2085" s="468">
        <v>0.0098</v>
      </c>
      <c r="F2085" s="468">
        <v>0.018638</v>
      </c>
      <c r="G2085" s="468">
        <v>0.016214</v>
      </c>
      <c r="H2085" s="468">
        <v>0.003084</v>
      </c>
      <c r="I2085" s="468">
        <v>0.004743</v>
      </c>
      <c r="J2085" s="468">
        <v>0.005432</v>
      </c>
      <c r="K2085" s="469">
        <v>0.133546</v>
      </c>
      <c r="L2085" s="469">
        <v>0.017632</v>
      </c>
      <c r="M2085" s="463">
        <v>42.8274</v>
      </c>
      <c r="N2085" s="464">
        <f>4*K2085/J2085</f>
        <v>98.340206185567</v>
      </c>
      <c r="O2085" s="464">
        <f>4*L2085/I2085</f>
        <v>14.8699135568206</v>
      </c>
      <c r="P2085" s="462">
        <f>N2085*E2085</f>
        <v>0.963734020618557</v>
      </c>
      <c r="Q2085" s="462">
        <f>O2085*E2085</f>
        <v>0.145725152856842</v>
      </c>
    </row>
    <row r="2086" ht="18.65" customHeight="1">
      <c r="A2086" t="s" s="467">
        <v>3490</v>
      </c>
      <c r="B2086" t="s" s="467">
        <v>215</v>
      </c>
      <c r="C2086" s="465">
        <v>5</v>
      </c>
      <c r="D2086" t="s" s="58">
        <v>1121</v>
      </c>
      <c r="E2086" s="468">
        <v>0.006374</v>
      </c>
      <c r="F2086" s="468">
        <v>0.02117</v>
      </c>
      <c r="G2086" s="468">
        <v>0.012351</v>
      </c>
      <c r="H2086" s="468">
        <v>0.005914</v>
      </c>
      <c r="I2086" s="468">
        <v>0.006737</v>
      </c>
      <c r="J2086" s="468">
        <v>0.012015</v>
      </c>
      <c r="K2086" s="469">
        <v>0.10607</v>
      </c>
      <c r="L2086" s="469">
        <v>0.110165</v>
      </c>
      <c r="M2086" s="463">
        <v>21.8893</v>
      </c>
      <c r="N2086" s="464">
        <f>4*K2086/J2086</f>
        <v>35.3125260091552</v>
      </c>
      <c r="O2086" s="464">
        <f>4*L2086/I2086</f>
        <v>65.4089357280689</v>
      </c>
      <c r="P2086" s="462">
        <f>N2086*E2086</f>
        <v>0.225082040782355</v>
      </c>
      <c r="Q2086" s="462">
        <f>O2086*E2086</f>
        <v>0.416916556330711</v>
      </c>
    </row>
    <row r="2087" ht="18.65" customHeight="1">
      <c r="A2087" t="s" s="467">
        <v>3490</v>
      </c>
      <c r="B2087" t="s" s="467">
        <v>215</v>
      </c>
      <c r="C2087" s="465">
        <v>6</v>
      </c>
      <c r="D2087" t="s" s="58">
        <v>1121</v>
      </c>
      <c r="E2087" s="468">
        <v>0.006496</v>
      </c>
      <c r="F2087" s="468">
        <v>0.018866</v>
      </c>
      <c r="G2087" s="468">
        <v>0.015283</v>
      </c>
      <c r="H2087" s="468">
        <v>0.006091</v>
      </c>
      <c r="I2087" s="468">
        <v>0.00024</v>
      </c>
      <c r="J2087" s="468">
        <v>0.012388</v>
      </c>
      <c r="K2087" s="469">
        <v>5e-06</v>
      </c>
      <c r="L2087" s="469">
        <v>0.012521</v>
      </c>
      <c r="M2087" s="463">
        <v>79.8771</v>
      </c>
      <c r="N2087" s="464">
        <f>4*K2087/J2087</f>
        <v>0.00161446561188247</v>
      </c>
      <c r="O2087" s="464">
        <f>4*L2087/I2087</f>
        <v>208.683333333333</v>
      </c>
      <c r="P2087" s="462">
        <f>N2087*E2087</f>
        <v>1.04875686147885e-05</v>
      </c>
      <c r="Q2087" s="462">
        <f>O2087*E2087</f>
        <v>1.35560693333333</v>
      </c>
    </row>
    <row r="2088" ht="18.65" customHeight="1">
      <c r="A2088" t="s" s="467">
        <v>3490</v>
      </c>
      <c r="B2088" t="s" s="467">
        <v>215</v>
      </c>
      <c r="C2088" s="465">
        <v>7</v>
      </c>
      <c r="D2088" t="s" s="58">
        <v>1121</v>
      </c>
      <c r="E2088" s="468">
        <v>0.006519</v>
      </c>
      <c r="F2088" s="468">
        <v>0.018751</v>
      </c>
      <c r="G2088" s="468">
        <v>0.014682</v>
      </c>
      <c r="H2088" s="468">
        <v>0.005496</v>
      </c>
      <c r="I2088" s="468">
        <v>0.00223</v>
      </c>
      <c r="J2088" s="468">
        <v>0.002775</v>
      </c>
      <c r="K2088" s="469">
        <v>0.030318</v>
      </c>
      <c r="L2088" s="469">
        <v>0.014725</v>
      </c>
      <c r="M2088" s="463">
        <v>47.9084</v>
      </c>
      <c r="N2088" s="464">
        <f>4*K2088/J2088</f>
        <v>43.7016216216216</v>
      </c>
      <c r="O2088" s="464">
        <f>4*L2088/I2088</f>
        <v>26.4125560538117</v>
      </c>
      <c r="P2088" s="462">
        <f>N2088*E2088</f>
        <v>0.284890871351351</v>
      </c>
      <c r="Q2088" s="462">
        <f>O2088*E2088</f>
        <v>0.172183452914798</v>
      </c>
    </row>
    <row r="2089" ht="18.65" customHeight="1">
      <c r="A2089" t="s" s="467">
        <v>3490</v>
      </c>
      <c r="B2089" t="s" s="467">
        <v>215</v>
      </c>
      <c r="C2089" s="465">
        <v>8</v>
      </c>
      <c r="D2089" t="s" s="58">
        <v>1121</v>
      </c>
      <c r="E2089" s="468">
        <v>0.005026</v>
      </c>
      <c r="F2089" s="468">
        <v>0.017806</v>
      </c>
      <c r="G2089" s="468">
        <v>0.016103</v>
      </c>
      <c r="H2089" s="468">
        <v>0.006809</v>
      </c>
      <c r="I2089" s="468">
        <v>0.003158</v>
      </c>
      <c r="J2089" s="468">
        <v>0.01223</v>
      </c>
      <c r="K2089" s="469">
        <v>0.07554900000000001</v>
      </c>
      <c r="L2089" s="469">
        <v>0.04458</v>
      </c>
      <c r="M2089" s="463">
        <v>9.686199999999999</v>
      </c>
      <c r="N2089" s="464">
        <f>4*K2089/J2089</f>
        <v>24.7094031071137</v>
      </c>
      <c r="O2089" s="464">
        <f>4*L2089/I2089</f>
        <v>56.4661177960735</v>
      </c>
      <c r="P2089" s="462">
        <f>N2089*E2089</f>
        <v>0.124189460016353</v>
      </c>
      <c r="Q2089" s="462">
        <f>O2089*E2089</f>
        <v>0.283798708043065</v>
      </c>
    </row>
    <row r="2090" ht="18.65" customHeight="1">
      <c r="A2090" t="s" s="467">
        <v>3490</v>
      </c>
      <c r="B2090" t="s" s="467">
        <v>215</v>
      </c>
      <c r="C2090" s="465">
        <v>9</v>
      </c>
      <c r="D2090" t="s" s="58">
        <v>1121</v>
      </c>
      <c r="E2090" s="468">
        <v>0.006052</v>
      </c>
      <c r="F2090" s="468">
        <v>0.020528</v>
      </c>
      <c r="G2090" s="468">
        <v>0.014087</v>
      </c>
      <c r="H2090" s="468">
        <v>0.006507</v>
      </c>
      <c r="I2090" s="468">
        <v>2.5e-05</v>
      </c>
      <c r="J2090" s="468">
        <v>0.024711</v>
      </c>
      <c r="K2090" s="469">
        <v>0.229012</v>
      </c>
      <c r="L2090" s="469">
        <v>5e-06</v>
      </c>
      <c r="M2090" s="463">
        <v>18.1962</v>
      </c>
      <c r="N2090" s="464">
        <f>4*K2090/J2090</f>
        <v>37.0704544534823</v>
      </c>
      <c r="O2090" s="464">
        <f>4*L2090/I2090</f>
        <v>0.8</v>
      </c>
      <c r="P2090" s="462">
        <f>N2090*E2090</f>
        <v>0.224350390352475</v>
      </c>
      <c r="Q2090" s="462">
        <f>O2090*E2090</f>
        <v>0.0048416</v>
      </c>
    </row>
    <row r="2091" ht="18.65" customHeight="1">
      <c r="A2091" t="s" s="467">
        <v>3490</v>
      </c>
      <c r="B2091" t="s" s="467">
        <v>215</v>
      </c>
      <c r="C2091" s="465">
        <v>10</v>
      </c>
      <c r="D2091" t="s" s="58">
        <v>1121</v>
      </c>
      <c r="E2091" s="468">
        <v>0.006303</v>
      </c>
      <c r="F2091" s="468">
        <v>0.018121</v>
      </c>
      <c r="G2091" s="468">
        <v>0.014415</v>
      </c>
      <c r="H2091" s="468">
        <v>0.005127</v>
      </c>
      <c r="I2091" s="468">
        <v>7e-06</v>
      </c>
      <c r="J2091" s="468">
        <v>0.000737</v>
      </c>
      <c r="K2091" s="469">
        <v>0.008911000000000001</v>
      </c>
      <c r="L2091" s="469">
        <v>5e-06</v>
      </c>
      <c r="M2091" s="463">
        <v>75.7272</v>
      </c>
      <c r="N2091" s="464">
        <f>4*K2091/J2091</f>
        <v>48.3636363636364</v>
      </c>
      <c r="O2091" s="464">
        <f>4*L2091/I2091</f>
        <v>2.85714285714286</v>
      </c>
      <c r="P2091" s="462">
        <f>N2091*E2091</f>
        <v>0.304836</v>
      </c>
      <c r="Q2091" s="462">
        <f>O2091*E2091</f>
        <v>0.0180085714285714</v>
      </c>
    </row>
    <row r="2092" ht="18.65" customHeight="1">
      <c r="A2092" t="s" s="467">
        <v>3490</v>
      </c>
      <c r="B2092" t="s" s="467">
        <v>215</v>
      </c>
      <c r="C2092" s="465">
        <v>11</v>
      </c>
      <c r="D2092" t="s" s="58">
        <v>1121</v>
      </c>
      <c r="E2092" s="468">
        <v>0.006598</v>
      </c>
      <c r="F2092" s="468">
        <v>0.017538</v>
      </c>
      <c r="G2092" s="468">
        <v>0.015505</v>
      </c>
      <c r="H2092" s="468">
        <v>0.006128</v>
      </c>
      <c r="I2092" s="468">
        <v>0.005043</v>
      </c>
      <c r="J2092" s="468">
        <v>0.003416</v>
      </c>
      <c r="K2092" s="469">
        <v>0.085087</v>
      </c>
      <c r="L2092" s="469">
        <v>0.019257</v>
      </c>
      <c r="M2092" s="463">
        <v>27.3474</v>
      </c>
      <c r="N2092" s="464">
        <f>4*K2092/J2092</f>
        <v>99.63348946135829</v>
      </c>
      <c r="O2092" s="464">
        <f>4*L2092/I2092</f>
        <v>15.274241522903</v>
      </c>
      <c r="P2092" s="462">
        <f>N2092*E2092</f>
        <v>0.657381763466042</v>
      </c>
      <c r="Q2092" s="462">
        <f>O2092*E2092</f>
        <v>0.100779445568114</v>
      </c>
    </row>
    <row r="2093" ht="18.65" customHeight="1">
      <c r="A2093" t="s" s="467">
        <v>3490</v>
      </c>
      <c r="B2093" t="s" s="467">
        <v>215</v>
      </c>
      <c r="C2093" s="465">
        <v>12</v>
      </c>
      <c r="D2093" t="s" s="58">
        <v>1121</v>
      </c>
      <c r="E2093" s="468">
        <v>0.005668</v>
      </c>
      <c r="F2093" s="468">
        <v>0.018307</v>
      </c>
      <c r="G2093" s="468">
        <v>0.014106</v>
      </c>
      <c r="H2093" s="468">
        <v>0.006939</v>
      </c>
      <c r="I2093" s="468">
        <v>0.000539</v>
      </c>
      <c r="J2093" s="468">
        <v>0.01398</v>
      </c>
      <c r="K2093" s="469">
        <v>5e-06</v>
      </c>
      <c r="L2093" s="469">
        <v>0.03906</v>
      </c>
      <c r="M2093" s="463">
        <v>51.9074</v>
      </c>
      <c r="N2093" s="464">
        <f>4*K2093/J2093</f>
        <v>0.00143061516452074</v>
      </c>
      <c r="O2093" s="464">
        <f>4*L2093/I2093</f>
        <v>289.870129870130</v>
      </c>
      <c r="P2093" s="462">
        <f>N2093*E2093</f>
        <v>8.108726752503551e-06</v>
      </c>
      <c r="Q2093" s="462">
        <f>O2093*E2093</f>
        <v>1.6429838961039</v>
      </c>
    </row>
    <row r="2094" ht="18.65" customHeight="1">
      <c r="A2094" t="s" s="467">
        <v>3490</v>
      </c>
      <c r="B2094" t="s" s="467">
        <v>215</v>
      </c>
      <c r="C2094" s="465">
        <v>13</v>
      </c>
      <c r="D2094" t="s" s="58">
        <v>1121</v>
      </c>
      <c r="E2094" s="468">
        <v>0.01112</v>
      </c>
      <c r="F2094" s="468">
        <v>0.017449</v>
      </c>
      <c r="G2094" s="468">
        <v>0.015564</v>
      </c>
      <c r="H2094" s="468">
        <v>0.002018</v>
      </c>
      <c r="I2094" s="468">
        <v>0.00731</v>
      </c>
      <c r="J2094" s="468">
        <v>0.00142</v>
      </c>
      <c r="K2094" s="469">
        <v>0.072348</v>
      </c>
      <c r="L2094" s="469">
        <v>5e-06</v>
      </c>
      <c r="M2094" s="463">
        <v>86.8468</v>
      </c>
      <c r="N2094" s="464">
        <f>4*K2094/J2094</f>
        <v>203.797183098592</v>
      </c>
      <c r="O2094" s="464">
        <f>4*L2094/I2094</f>
        <v>0.0027359781121751</v>
      </c>
      <c r="P2094" s="462">
        <f>N2094*E2094</f>
        <v>2.26622467605634</v>
      </c>
      <c r="Q2094" s="462">
        <f>O2094*E2094</f>
        <v>3.04240766073871e-05</v>
      </c>
    </row>
    <row r="2095" ht="18.65" customHeight="1">
      <c r="A2095" t="s" s="467">
        <v>3490</v>
      </c>
      <c r="B2095" t="s" s="467">
        <v>215</v>
      </c>
      <c r="C2095" s="465">
        <v>14</v>
      </c>
      <c r="D2095" t="s" s="58">
        <v>1121</v>
      </c>
      <c r="E2095" s="468">
        <v>0.006496</v>
      </c>
      <c r="F2095" s="468">
        <v>0.019563</v>
      </c>
      <c r="G2095" s="468">
        <v>0.015786</v>
      </c>
      <c r="H2095" s="468">
        <v>0.007031</v>
      </c>
      <c r="I2095" s="468">
        <v>0.005064</v>
      </c>
      <c r="J2095" s="468">
        <v>0.000114</v>
      </c>
      <c r="K2095" s="469">
        <v>0.001757</v>
      </c>
      <c r="L2095" s="469">
        <v>5e-06</v>
      </c>
      <c r="M2095" s="463">
        <v>85.43040000000001</v>
      </c>
      <c r="N2095" s="464">
        <f>4*K2095/J2095</f>
        <v>61.6491228070175</v>
      </c>
      <c r="O2095" s="464">
        <f>4*L2095/I2095</f>
        <v>0.00394944707740916</v>
      </c>
      <c r="P2095" s="462">
        <f>N2095*E2095</f>
        <v>0.400472701754386</v>
      </c>
      <c r="Q2095" s="462">
        <f>O2095*E2095</f>
        <v>2.56556082148499e-05</v>
      </c>
    </row>
    <row r="2096" ht="18.65" customHeight="1">
      <c r="A2096" t="s" s="467">
        <v>3490</v>
      </c>
      <c r="B2096" t="s" s="467">
        <v>215</v>
      </c>
      <c r="C2096" t="s" s="459">
        <v>3114</v>
      </c>
      <c r="D2096" t="s" s="58">
        <v>1122</v>
      </c>
      <c r="E2096" s="468">
        <v>0.002095</v>
      </c>
      <c r="F2096" s="468">
        <v>0.022399</v>
      </c>
      <c r="G2096" s="468">
        <v>0.013758</v>
      </c>
      <c r="H2096" s="468">
        <v>0.007482</v>
      </c>
      <c r="I2096" s="468">
        <v>0.006006</v>
      </c>
      <c r="J2096" s="468">
        <v>0.010152</v>
      </c>
      <c r="K2096" s="469">
        <v>0</v>
      </c>
      <c r="L2096" s="469">
        <v>0</v>
      </c>
      <c r="M2096" s="463">
        <v>3.1536</v>
      </c>
      <c r="N2096" s="464">
        <f>4*K2096/J2096</f>
        <v>0</v>
      </c>
      <c r="O2096" s="464">
        <f>4*L2096/I2096</f>
        <v>0</v>
      </c>
      <c r="P2096" s="462">
        <f>N2096*E2096</f>
        <v>0</v>
      </c>
      <c r="Q2096" s="462">
        <f>O2096*E2096</f>
        <v>0</v>
      </c>
    </row>
    <row r="2097" ht="18.65" customHeight="1">
      <c r="A2097" t="s" s="467">
        <v>3490</v>
      </c>
      <c r="B2097" t="s" s="467">
        <v>215</v>
      </c>
      <c r="C2097" t="s" s="459">
        <v>167</v>
      </c>
      <c r="D2097" t="s" s="58">
        <v>1122</v>
      </c>
      <c r="E2097" s="468">
        <v>0.005681</v>
      </c>
      <c r="F2097" s="468">
        <v>0.021819</v>
      </c>
      <c r="G2097" s="468">
        <v>0.011675</v>
      </c>
      <c r="H2097" s="468">
        <v>0.010619</v>
      </c>
      <c r="I2097" s="468">
        <v>0.002534</v>
      </c>
      <c r="J2097" s="468">
        <v>0.00487</v>
      </c>
      <c r="K2097" s="469">
        <v>0</v>
      </c>
      <c r="L2097" s="469">
        <v>0</v>
      </c>
      <c r="M2097" s="463">
        <v>0.5167</v>
      </c>
      <c r="N2097" s="464">
        <f>4*K2097/J2097</f>
        <v>0</v>
      </c>
      <c r="O2097" s="464">
        <f>4*L2097/I2097</f>
        <v>0</v>
      </c>
      <c r="P2097" s="462">
        <f>N2097*E2097</f>
        <v>0</v>
      </c>
      <c r="Q2097" s="462">
        <f>O2097*E2097</f>
        <v>0</v>
      </c>
    </row>
    <row r="2098" ht="18.65" customHeight="1">
      <c r="A2098" t="s" s="467">
        <v>3490</v>
      </c>
      <c r="B2098" t="s" s="467">
        <v>215</v>
      </c>
      <c r="C2098" t="s" s="459">
        <v>3115</v>
      </c>
      <c r="D2098" t="s" s="58">
        <v>1121</v>
      </c>
      <c r="E2098" s="468">
        <v>0.006986</v>
      </c>
      <c r="F2098" s="468">
        <v>0.019185</v>
      </c>
      <c r="G2098" s="468">
        <v>0.016176</v>
      </c>
      <c r="H2098" s="468">
        <v>0.008850999999999999</v>
      </c>
      <c r="I2098" s="468">
        <v>0.003256</v>
      </c>
      <c r="J2098" s="468">
        <v>0.018696</v>
      </c>
      <c r="K2098" s="469">
        <v>0.188838</v>
      </c>
      <c r="L2098" s="469">
        <v>0.096496</v>
      </c>
      <c r="M2098" s="463">
        <v>17.6633</v>
      </c>
      <c r="N2098" s="464">
        <f>4*K2098/J2098</f>
        <v>40.4017971758665</v>
      </c>
      <c r="O2098" s="464">
        <f>4*L2098/I2098</f>
        <v>118.545454545455</v>
      </c>
      <c r="P2098" s="462">
        <f>N2098*E2098</f>
        <v>0.282246955070603</v>
      </c>
      <c r="Q2098" s="462">
        <f>O2098*E2098</f>
        <v>0.828158545454549</v>
      </c>
    </row>
    <row r="2099" ht="18.65" customHeight="1">
      <c r="A2099" t="s" s="467">
        <v>3490</v>
      </c>
      <c r="B2099" t="s" s="467">
        <v>215</v>
      </c>
      <c r="C2099" s="465">
        <v>16</v>
      </c>
      <c r="D2099" t="s" s="58">
        <v>1122</v>
      </c>
      <c r="E2099" s="468">
        <v>6e-06</v>
      </c>
      <c r="F2099" s="468">
        <v>0.020864</v>
      </c>
      <c r="G2099" s="468">
        <v>0.013638</v>
      </c>
      <c r="H2099" s="468">
        <v>0.016678</v>
      </c>
      <c r="I2099" s="468">
        <v>5e-06</v>
      </c>
      <c r="J2099" s="468">
        <v>1.7e-05</v>
      </c>
      <c r="K2099" s="469">
        <v>0</v>
      </c>
      <c r="L2099" s="469">
        <v>0</v>
      </c>
      <c r="M2099" s="463">
        <v>0</v>
      </c>
      <c r="N2099" s="464">
        <f>4*K2099/J2099</f>
        <v>0</v>
      </c>
      <c r="O2099" s="464">
        <f>4*L2099/I2099</f>
        <v>0</v>
      </c>
      <c r="P2099" s="462">
        <f>N2099*E2099</f>
        <v>0</v>
      </c>
      <c r="Q2099" s="462">
        <f>O2099*E2099</f>
        <v>0</v>
      </c>
    </row>
    <row r="2100" ht="18.65" customHeight="1">
      <c r="A2100" t="s" s="467">
        <v>3490</v>
      </c>
      <c r="B2100" t="s" s="467">
        <v>215</v>
      </c>
      <c r="C2100" s="465">
        <v>17</v>
      </c>
      <c r="D2100" t="s" s="58">
        <v>1121</v>
      </c>
      <c r="E2100" s="468">
        <v>0.005554</v>
      </c>
      <c r="F2100" s="468">
        <v>0.018134</v>
      </c>
      <c r="G2100" s="468">
        <v>0.014295</v>
      </c>
      <c r="H2100" s="468">
        <v>0.007056</v>
      </c>
      <c r="I2100" s="468">
        <v>0.004489</v>
      </c>
      <c r="J2100" s="468">
        <v>0.000576</v>
      </c>
      <c r="K2100" s="469">
        <v>0.016991</v>
      </c>
      <c r="L2100" s="469">
        <v>5e-06</v>
      </c>
      <c r="M2100" s="463">
        <v>46.0406</v>
      </c>
      <c r="N2100" s="464">
        <f>4*K2100/J2100</f>
        <v>117.993055555556</v>
      </c>
      <c r="O2100" s="464">
        <f>4*L2100/I2100</f>
        <v>0.00445533526397861</v>
      </c>
      <c r="P2100" s="462">
        <f>N2100*E2100</f>
        <v>0.655333430555558</v>
      </c>
      <c r="Q2100" s="462">
        <f>O2100*E2100</f>
        <v>2.47449320561372e-05</v>
      </c>
    </row>
    <row r="2101" ht="18.65" customHeight="1">
      <c r="A2101" t="s" s="467">
        <v>3490</v>
      </c>
      <c r="B2101" t="s" s="467">
        <v>215</v>
      </c>
      <c r="C2101" s="465">
        <v>18</v>
      </c>
      <c r="D2101" t="s" s="58">
        <v>1121</v>
      </c>
      <c r="E2101" s="468">
        <v>0.005965</v>
      </c>
      <c r="F2101" s="468">
        <v>0.018257</v>
      </c>
      <c r="G2101" s="468">
        <v>0.013639</v>
      </c>
      <c r="H2101" s="468">
        <v>0.005038</v>
      </c>
      <c r="I2101" s="468">
        <v>6e-06</v>
      </c>
      <c r="J2101" s="468">
        <v>0.000463</v>
      </c>
      <c r="K2101" s="469">
        <v>0.005999</v>
      </c>
      <c r="L2101" s="469">
        <v>5e-06</v>
      </c>
      <c r="M2101" s="463">
        <v>86.7026</v>
      </c>
      <c r="N2101" s="464">
        <f>4*K2101/J2101</f>
        <v>51.8272138228942</v>
      </c>
      <c r="O2101" s="464">
        <f>4*L2101/I2101</f>
        <v>3.33333333333333</v>
      </c>
      <c r="P2101" s="462">
        <f>N2101*E2101</f>
        <v>0.309149330453564</v>
      </c>
      <c r="Q2101" s="462">
        <f>O2101*E2101</f>
        <v>0.0198833333333333</v>
      </c>
    </row>
    <row r="2102" ht="18.65" customHeight="1">
      <c r="A2102" t="s" s="467">
        <v>3490</v>
      </c>
      <c r="B2102" t="s" s="467">
        <v>215</v>
      </c>
      <c r="C2102" s="465">
        <v>19</v>
      </c>
      <c r="D2102" t="s" s="58">
        <v>1121</v>
      </c>
      <c r="E2102" s="468">
        <v>0.008147</v>
      </c>
      <c r="F2102" s="468">
        <v>0.017576</v>
      </c>
      <c r="G2102" s="468">
        <v>0.014785</v>
      </c>
      <c r="H2102" s="468">
        <v>0.004262</v>
      </c>
      <c r="I2102" s="468">
        <v>0.002482</v>
      </c>
      <c r="J2102" s="468">
        <v>0.009126</v>
      </c>
      <c r="K2102" s="469">
        <v>0.100697</v>
      </c>
      <c r="L2102" s="469">
        <v>0.07056</v>
      </c>
      <c r="M2102" s="463">
        <v>58.2229</v>
      </c>
      <c r="N2102" s="464">
        <f>4*K2102/J2102</f>
        <v>44.1363138286215</v>
      </c>
      <c r="O2102" s="464">
        <f>4*L2102/I2102</f>
        <v>113.714746172442</v>
      </c>
      <c r="P2102" s="462">
        <f>N2102*E2102</f>
        <v>0.359578548761779</v>
      </c>
      <c r="Q2102" s="462">
        <f>O2102*E2102</f>
        <v>0.926434037066885</v>
      </c>
    </row>
    <row r="2103" ht="18.65" customHeight="1">
      <c r="A2103" t="s" s="467">
        <v>3490</v>
      </c>
      <c r="B2103" t="s" s="467">
        <v>215</v>
      </c>
      <c r="C2103" s="465">
        <v>20</v>
      </c>
      <c r="D2103" t="s" s="58">
        <v>1121</v>
      </c>
      <c r="E2103" s="468">
        <v>0.00808</v>
      </c>
      <c r="F2103" s="468">
        <v>0.018639</v>
      </c>
      <c r="G2103" s="468">
        <v>0.014635</v>
      </c>
      <c r="H2103" s="468">
        <v>0.004053</v>
      </c>
      <c r="I2103" s="468">
        <v>0.0009909999999999999</v>
      </c>
      <c r="J2103" s="468">
        <v>0.010272</v>
      </c>
      <c r="K2103" s="469">
        <v>5e-06</v>
      </c>
      <c r="L2103" s="469">
        <v>0.06773700000000001</v>
      </c>
      <c r="M2103" s="463">
        <v>63.2597</v>
      </c>
      <c r="N2103" s="464">
        <f>4*K2103/J2103</f>
        <v>0.00194704049844237</v>
      </c>
      <c r="O2103" s="464">
        <f>4*L2103/I2103</f>
        <v>273.408678102926</v>
      </c>
      <c r="P2103" s="462">
        <f>N2103*E2103</f>
        <v>1.57320872274143e-05</v>
      </c>
      <c r="Q2103" s="462">
        <f>O2103*E2103</f>
        <v>2.20914211907164</v>
      </c>
    </row>
    <row r="2104" ht="18.65" customHeight="1">
      <c r="A2104" t="s" s="467">
        <v>3490</v>
      </c>
      <c r="B2104" t="s" s="467">
        <v>215</v>
      </c>
      <c r="C2104" s="465">
        <v>21</v>
      </c>
      <c r="D2104" t="s" s="58">
        <v>1122</v>
      </c>
      <c r="E2104" s="468">
        <v>0.003749</v>
      </c>
      <c r="F2104" s="468">
        <v>0.019921</v>
      </c>
      <c r="G2104" s="468">
        <v>0.015585</v>
      </c>
      <c r="H2104" s="468">
        <v>0.005315</v>
      </c>
      <c r="I2104" s="468">
        <v>5e-06</v>
      </c>
      <c r="J2104" s="468">
        <v>5e-06</v>
      </c>
      <c r="K2104" s="469">
        <v>0</v>
      </c>
      <c r="L2104" s="469">
        <v>0</v>
      </c>
      <c r="M2104" s="463">
        <v>0</v>
      </c>
      <c r="N2104" s="464">
        <f>4*K2104/J2104</f>
        <v>0</v>
      </c>
      <c r="O2104" s="464">
        <f>4*L2104/I2104</f>
        <v>0</v>
      </c>
      <c r="P2104" s="462">
        <f>N2104*E2104</f>
        <v>0</v>
      </c>
      <c r="Q2104" s="462">
        <f>O2104*E2104</f>
        <v>0</v>
      </c>
    </row>
    <row r="2105" ht="18.65" customHeight="1">
      <c r="A2105" t="s" s="467">
        <v>3490</v>
      </c>
      <c r="B2105" t="s" s="467">
        <v>215</v>
      </c>
      <c r="C2105" t="s" s="459">
        <v>216</v>
      </c>
      <c r="D2105" t="s" s="58">
        <v>1121</v>
      </c>
      <c r="E2105" s="468">
        <v>0.007655</v>
      </c>
      <c r="F2105" s="468">
        <v>0.018365</v>
      </c>
      <c r="G2105" s="468">
        <v>0.014966</v>
      </c>
      <c r="H2105" s="468">
        <v>0.005431</v>
      </c>
      <c r="I2105" s="468">
        <v>0.001384</v>
      </c>
      <c r="J2105" s="468">
        <v>0.006658</v>
      </c>
      <c r="K2105" s="469">
        <v>0.029114</v>
      </c>
      <c r="L2105" s="469">
        <v>0.043616</v>
      </c>
      <c r="M2105" s="463">
        <v>828.3078</v>
      </c>
      <c r="N2105" s="464">
        <f>4*K2105/J2105</f>
        <v>17.491138480024</v>
      </c>
      <c r="O2105" s="464">
        <f>4*L2105/I2105</f>
        <v>126.057803468208</v>
      </c>
      <c r="P2105" s="462">
        <f>N2105*E2105</f>
        <v>0.133894665064584</v>
      </c>
      <c r="Q2105" s="462">
        <f>O2105*E2105</f>
        <v>0.964972485549132</v>
      </c>
    </row>
    <row r="2106" ht="18.65" customHeight="1">
      <c r="A2106" t="s" s="467">
        <v>3490</v>
      </c>
      <c r="B2106" t="s" s="467">
        <v>232</v>
      </c>
      <c r="C2106" s="465">
        <v>1</v>
      </c>
      <c r="D2106" t="s" s="58">
        <v>1121</v>
      </c>
      <c r="E2106" s="468">
        <v>0.004755</v>
      </c>
      <c r="F2106" s="468">
        <v>0.01544</v>
      </c>
      <c r="G2106" s="468">
        <v>0.010972</v>
      </c>
      <c r="H2106" s="468">
        <v>0.004681</v>
      </c>
      <c r="I2106" s="468">
        <v>0.001285</v>
      </c>
      <c r="J2106" s="468">
        <v>0.014911</v>
      </c>
      <c r="K2106" s="469">
        <v>0.007217</v>
      </c>
      <c r="L2106" s="469">
        <v>0.08361399999999999</v>
      </c>
      <c r="M2106" s="463">
        <v>27.655</v>
      </c>
      <c r="N2106" s="464">
        <f>4*K2106/J2106</f>
        <v>1.93602038763329</v>
      </c>
      <c r="O2106" s="464">
        <f>4*L2106/I2106</f>
        <v>260.277042801556</v>
      </c>
      <c r="P2106" s="462">
        <f>N2106*E2106</f>
        <v>0.009205776943196291</v>
      </c>
      <c r="Q2106" s="462">
        <f>O2106*E2106</f>
        <v>1.2376173385214</v>
      </c>
    </row>
    <row r="2107" ht="18.65" customHeight="1">
      <c r="A2107" t="s" s="467">
        <v>3490</v>
      </c>
      <c r="B2107" t="s" s="467">
        <v>232</v>
      </c>
      <c r="C2107" t="s" s="459">
        <v>180</v>
      </c>
      <c r="D2107" t="s" s="58">
        <v>1122</v>
      </c>
      <c r="E2107" s="468">
        <v>0.002046</v>
      </c>
      <c r="F2107" s="468">
        <v>0.008900999999999999</v>
      </c>
      <c r="G2107" s="468">
        <v>0.020523</v>
      </c>
      <c r="H2107" s="468">
        <v>0.006333</v>
      </c>
      <c r="I2107" s="468">
        <v>5e-06</v>
      </c>
      <c r="J2107" s="468">
        <v>0.07631599999999999</v>
      </c>
      <c r="K2107" s="469">
        <v>0</v>
      </c>
      <c r="L2107" s="469">
        <v>0</v>
      </c>
      <c r="M2107" s="463">
        <v>2.4129</v>
      </c>
      <c r="N2107" s="464">
        <f>4*K2107/J2107</f>
        <v>0</v>
      </c>
      <c r="O2107" s="464">
        <f>4*L2107/I2107</f>
        <v>0</v>
      </c>
      <c r="P2107" s="462">
        <f>N2107*E2107</f>
        <v>0</v>
      </c>
      <c r="Q2107" s="462">
        <f>O2107*E2107</f>
        <v>0</v>
      </c>
    </row>
    <row r="2108" ht="18.65" customHeight="1">
      <c r="A2108" t="s" s="467">
        <v>3490</v>
      </c>
      <c r="B2108" t="s" s="467">
        <v>232</v>
      </c>
      <c r="C2108" t="s" s="459">
        <v>150</v>
      </c>
      <c r="D2108" t="s" s="58">
        <v>1122</v>
      </c>
      <c r="E2108" s="468">
        <v>0.004212</v>
      </c>
      <c r="F2108" s="468">
        <v>0.019648</v>
      </c>
      <c r="G2108" s="468">
        <v>0.007114</v>
      </c>
      <c r="H2108" s="468">
        <v>0.006209</v>
      </c>
      <c r="I2108" s="468">
        <v>5e-06</v>
      </c>
      <c r="J2108" s="468">
        <v>0.026029</v>
      </c>
      <c r="K2108" s="469">
        <v>0</v>
      </c>
      <c r="L2108" s="469">
        <v>0</v>
      </c>
      <c r="M2108" s="463">
        <v>0</v>
      </c>
      <c r="N2108" s="464">
        <f>4*K2108/J2108</f>
        <v>0</v>
      </c>
      <c r="O2108" s="464">
        <f>4*L2108/I2108</f>
        <v>0</v>
      </c>
      <c r="P2108" s="462">
        <f>N2108*E2108</f>
        <v>0</v>
      </c>
      <c r="Q2108" s="462">
        <f>O2108*E2108</f>
        <v>0</v>
      </c>
    </row>
    <row r="2109" ht="18.65" customHeight="1">
      <c r="A2109" t="s" s="467">
        <v>3490</v>
      </c>
      <c r="B2109" t="s" s="467">
        <v>232</v>
      </c>
      <c r="C2109" t="s" s="459">
        <v>182</v>
      </c>
      <c r="D2109" t="s" s="58">
        <v>1122</v>
      </c>
      <c r="E2109" s="468">
        <v>0.0025</v>
      </c>
      <c r="F2109" s="468">
        <v>0.016342</v>
      </c>
      <c r="G2109" s="468">
        <v>0.013104</v>
      </c>
      <c r="H2109" s="468">
        <v>0.005894</v>
      </c>
      <c r="I2109" s="468">
        <v>5e-06</v>
      </c>
      <c r="J2109" s="468">
        <v>0.006433</v>
      </c>
      <c r="K2109" s="469">
        <v>0</v>
      </c>
      <c r="L2109" s="469">
        <v>0</v>
      </c>
      <c r="M2109" s="463">
        <v>0</v>
      </c>
      <c r="N2109" s="464">
        <f>4*K2109/J2109</f>
        <v>0</v>
      </c>
      <c r="O2109" s="464">
        <f>4*L2109/I2109</f>
        <v>0</v>
      </c>
      <c r="P2109" s="462">
        <f>N2109*E2109</f>
        <v>0</v>
      </c>
      <c r="Q2109" s="462">
        <f>O2109*E2109</f>
        <v>0</v>
      </c>
    </row>
    <row r="2110" ht="18.65" customHeight="1">
      <c r="A2110" t="s" s="467">
        <v>3490</v>
      </c>
      <c r="B2110" t="s" s="467">
        <v>232</v>
      </c>
      <c r="C2110" s="465">
        <v>3</v>
      </c>
      <c r="D2110" t="s" s="58">
        <v>1121</v>
      </c>
      <c r="E2110" s="468">
        <v>0.005117</v>
      </c>
      <c r="F2110" s="468">
        <v>0.015736</v>
      </c>
      <c r="G2110" s="468">
        <v>0.012282</v>
      </c>
      <c r="H2110" s="468">
        <v>0.006138</v>
      </c>
      <c r="I2110" s="468">
        <v>0.001352</v>
      </c>
      <c r="J2110" s="468">
        <v>0.015031</v>
      </c>
      <c r="K2110" s="469">
        <v>0.097347</v>
      </c>
      <c r="L2110" s="469">
        <v>0.043763</v>
      </c>
      <c r="M2110" s="463">
        <v>10.172</v>
      </c>
      <c r="N2110" s="464">
        <f>4*K2110/J2110</f>
        <v>25.9056616326259</v>
      </c>
      <c r="O2110" s="464">
        <f>4*L2110/I2110</f>
        <v>129.476331360947</v>
      </c>
      <c r="P2110" s="462">
        <f>N2110*E2110</f>
        <v>0.132559270574147</v>
      </c>
      <c r="Q2110" s="462">
        <f>O2110*E2110</f>
        <v>0.662530387573966</v>
      </c>
    </row>
    <row r="2111" ht="18.65" customHeight="1">
      <c r="A2111" t="s" s="467">
        <v>3490</v>
      </c>
      <c r="B2111" t="s" s="467">
        <v>232</v>
      </c>
      <c r="C2111" s="465">
        <v>4</v>
      </c>
      <c r="D2111" t="s" s="58">
        <v>1121</v>
      </c>
      <c r="E2111" s="468">
        <v>0.009986</v>
      </c>
      <c r="F2111" s="468">
        <v>0.015197</v>
      </c>
      <c r="G2111" s="468">
        <v>0.012443</v>
      </c>
      <c r="H2111" s="468">
        <v>0.003429</v>
      </c>
      <c r="I2111" s="468">
        <v>0.005903</v>
      </c>
      <c r="J2111" s="468">
        <v>0.007751</v>
      </c>
      <c r="K2111" s="469">
        <v>0.350066</v>
      </c>
      <c r="L2111" s="469">
        <v>5e-06</v>
      </c>
      <c r="M2111" s="463">
        <v>9.221500000000001</v>
      </c>
      <c r="N2111" s="464">
        <f>4*K2111/J2111</f>
        <v>180.655915365759</v>
      </c>
      <c r="O2111" s="464">
        <f>4*L2111/I2111</f>
        <v>0.00338810774182619</v>
      </c>
      <c r="P2111" s="462">
        <f>N2111*E2111</f>
        <v>1.80402997084247</v>
      </c>
      <c r="Q2111" s="462">
        <f>O2111*E2111</f>
        <v>3.38336439098763e-05</v>
      </c>
    </row>
    <row r="2112" ht="18.65" customHeight="1">
      <c r="A2112" t="s" s="467">
        <v>3490</v>
      </c>
      <c r="B2112" t="s" s="467">
        <v>232</v>
      </c>
      <c r="C2112" s="465">
        <v>5</v>
      </c>
      <c r="D2112" t="s" s="58">
        <v>1121</v>
      </c>
      <c r="E2112" s="468">
        <v>0.008562999999999999</v>
      </c>
      <c r="F2112" s="468">
        <v>0.016658</v>
      </c>
      <c r="G2112" s="468">
        <v>0.011369</v>
      </c>
      <c r="H2112" s="468">
        <v>0.003297</v>
      </c>
      <c r="I2112" s="468">
        <v>0.006686</v>
      </c>
      <c r="J2112" s="468">
        <v>0.012143</v>
      </c>
      <c r="K2112" s="469">
        <v>0.481739</v>
      </c>
      <c r="L2112" s="469">
        <v>5e-06</v>
      </c>
      <c r="M2112" s="463">
        <v>10.3613</v>
      </c>
      <c r="N2112" s="464">
        <f>4*K2112/J2112</f>
        <v>158.688627192621</v>
      </c>
      <c r="O2112" s="464">
        <f>4*L2112/I2112</f>
        <v>0.00299132515704457</v>
      </c>
      <c r="P2112" s="462">
        <f>N2112*E2112</f>
        <v>1.35885071465041</v>
      </c>
      <c r="Q2112" s="462">
        <f>O2112*E2112</f>
        <v>2.56147173197727e-05</v>
      </c>
    </row>
    <row r="2113" ht="18.65" customHeight="1">
      <c r="A2113" t="s" s="467">
        <v>3490</v>
      </c>
      <c r="B2113" t="s" s="467">
        <v>232</v>
      </c>
      <c r="C2113" s="465">
        <v>6</v>
      </c>
      <c r="D2113" t="s" s="58">
        <v>1121</v>
      </c>
      <c r="E2113" s="468">
        <v>0.006061</v>
      </c>
      <c r="F2113" s="468">
        <v>0.015624</v>
      </c>
      <c r="G2113" s="468">
        <v>0.011518</v>
      </c>
      <c r="H2113" s="468">
        <v>0.005634</v>
      </c>
      <c r="I2113" s="468">
        <v>3.6e-05</v>
      </c>
      <c r="J2113" s="468">
        <v>0.011152</v>
      </c>
      <c r="K2113" s="469">
        <v>5e-06</v>
      </c>
      <c r="L2113" s="469">
        <v>0.002593</v>
      </c>
      <c r="M2113" s="463">
        <v>10.7619</v>
      </c>
      <c r="N2113" s="464">
        <f>4*K2113/J2113</f>
        <v>0.00179340028694405</v>
      </c>
      <c r="O2113" s="464">
        <f>4*L2113/I2113</f>
        <v>288.111111111111</v>
      </c>
      <c r="P2113" s="462">
        <f>N2113*E2113</f>
        <v>1.08697991391679e-05</v>
      </c>
      <c r="Q2113" s="462">
        <f>O2113*E2113</f>
        <v>1.74624144444444</v>
      </c>
    </row>
    <row r="2114" ht="18.65" customHeight="1">
      <c r="A2114" t="s" s="467">
        <v>3490</v>
      </c>
      <c r="B2114" t="s" s="467">
        <v>232</v>
      </c>
      <c r="C2114" s="465">
        <v>7</v>
      </c>
      <c r="D2114" t="s" s="58">
        <v>1122</v>
      </c>
      <c r="E2114" s="468">
        <v>0.00316</v>
      </c>
      <c r="F2114" s="468">
        <v>0.014481</v>
      </c>
      <c r="G2114" s="468">
        <v>0.011739</v>
      </c>
      <c r="H2114" s="468">
        <v>0.006308</v>
      </c>
      <c r="I2114" s="468">
        <v>0.003962</v>
      </c>
      <c r="J2114" s="468">
        <v>0.004615</v>
      </c>
      <c r="K2114" s="469">
        <v>0</v>
      </c>
      <c r="L2114" s="469">
        <v>0</v>
      </c>
      <c r="M2114" s="463">
        <v>7.3313</v>
      </c>
      <c r="N2114" s="464">
        <f>4*K2114/J2114</f>
        <v>0</v>
      </c>
      <c r="O2114" s="464">
        <f>4*L2114/I2114</f>
        <v>0</v>
      </c>
      <c r="P2114" s="462">
        <f>N2114*E2114</f>
        <v>0</v>
      </c>
      <c r="Q2114" s="462">
        <f>O2114*E2114</f>
        <v>0</v>
      </c>
    </row>
    <row r="2115" ht="18.65" customHeight="1">
      <c r="A2115" t="s" s="467">
        <v>3490</v>
      </c>
      <c r="B2115" t="s" s="467">
        <v>232</v>
      </c>
      <c r="C2115" s="465">
        <v>8</v>
      </c>
      <c r="D2115" t="s" s="58">
        <v>1122</v>
      </c>
      <c r="E2115" s="468">
        <v>0.003708</v>
      </c>
      <c r="F2115" s="468">
        <v>0.015684</v>
      </c>
      <c r="G2115" s="468">
        <v>0.010574</v>
      </c>
      <c r="H2115" s="468">
        <v>0.005903</v>
      </c>
      <c r="I2115" s="468">
        <v>0.005713</v>
      </c>
      <c r="J2115" s="468">
        <v>0.018078</v>
      </c>
      <c r="K2115" s="469">
        <v>0</v>
      </c>
      <c r="L2115" s="469">
        <v>0</v>
      </c>
      <c r="M2115" s="463">
        <v>0.2906</v>
      </c>
      <c r="N2115" s="464">
        <f>4*K2115/J2115</f>
        <v>0</v>
      </c>
      <c r="O2115" s="464">
        <f>4*L2115/I2115</f>
        <v>0</v>
      </c>
      <c r="P2115" s="462">
        <f>N2115*E2115</f>
        <v>0</v>
      </c>
      <c r="Q2115" s="462">
        <f>O2115*E2115</f>
        <v>0</v>
      </c>
    </row>
    <row r="2116" ht="18.65" customHeight="1">
      <c r="A2116" t="s" s="467">
        <v>3490</v>
      </c>
      <c r="B2116" t="s" s="467">
        <v>232</v>
      </c>
      <c r="C2116" s="465">
        <v>9</v>
      </c>
      <c r="D2116" t="s" s="58">
        <v>1122</v>
      </c>
      <c r="E2116" s="468">
        <v>0.002689</v>
      </c>
      <c r="F2116" s="468">
        <v>0.0164</v>
      </c>
      <c r="G2116" s="468">
        <v>0.011306</v>
      </c>
      <c r="H2116" s="468">
        <v>0.006843</v>
      </c>
      <c r="I2116" s="468">
        <v>5e-06</v>
      </c>
      <c r="J2116" s="468">
        <v>0.04567</v>
      </c>
      <c r="K2116" s="469">
        <v>0</v>
      </c>
      <c r="L2116" s="469">
        <v>0</v>
      </c>
      <c r="M2116" s="463">
        <v>0</v>
      </c>
      <c r="N2116" s="464">
        <f>4*K2116/J2116</f>
        <v>0</v>
      </c>
      <c r="O2116" s="464">
        <f>4*L2116/I2116</f>
        <v>0</v>
      </c>
      <c r="P2116" s="462">
        <f>N2116*E2116</f>
        <v>0</v>
      </c>
      <c r="Q2116" s="462">
        <f>O2116*E2116</f>
        <v>0</v>
      </c>
    </row>
    <row r="2117" ht="18.65" customHeight="1">
      <c r="A2117" t="s" s="467">
        <v>3490</v>
      </c>
      <c r="B2117" t="s" s="467">
        <v>232</v>
      </c>
      <c r="C2117" s="465">
        <v>10</v>
      </c>
      <c r="D2117" t="s" s="58">
        <v>1121</v>
      </c>
      <c r="E2117" s="468">
        <v>0.004741</v>
      </c>
      <c r="F2117" s="468">
        <v>0.016565</v>
      </c>
      <c r="G2117" s="468">
        <v>0.01046</v>
      </c>
      <c r="H2117" s="468">
        <v>0.005565</v>
      </c>
      <c r="I2117" s="468">
        <v>7e-06</v>
      </c>
      <c r="J2117" s="468">
        <v>0.000918</v>
      </c>
      <c r="K2117" s="469">
        <v>0.010335</v>
      </c>
      <c r="L2117" s="469">
        <v>5e-06</v>
      </c>
      <c r="M2117" s="463">
        <v>18.7674</v>
      </c>
      <c r="N2117" s="464">
        <f>4*K2117/J2117</f>
        <v>45.0326797385621</v>
      </c>
      <c r="O2117" s="464">
        <f>4*L2117/I2117</f>
        <v>2.85714285714286</v>
      </c>
      <c r="P2117" s="462">
        <f>N2117*E2117</f>
        <v>0.213499934640523</v>
      </c>
      <c r="Q2117" s="462">
        <f>O2117*E2117</f>
        <v>0.0135457142857143</v>
      </c>
    </row>
    <row r="2118" ht="18.65" customHeight="1">
      <c r="A2118" t="s" s="467">
        <v>3490</v>
      </c>
      <c r="B2118" t="s" s="467">
        <v>232</v>
      </c>
      <c r="C2118" s="465">
        <v>11</v>
      </c>
      <c r="D2118" t="s" s="58">
        <v>1121</v>
      </c>
      <c r="E2118" s="468">
        <v>0.008459</v>
      </c>
      <c r="F2118" s="468">
        <v>0.017491</v>
      </c>
      <c r="G2118" s="468">
        <v>0.009974999999999999</v>
      </c>
      <c r="H2118" s="468">
        <v>0.002229</v>
      </c>
      <c r="I2118" s="468">
        <v>0.00676</v>
      </c>
      <c r="J2118" s="468">
        <v>0.002851</v>
      </c>
      <c r="K2118" s="469">
        <v>0.149653</v>
      </c>
      <c r="L2118" s="469">
        <v>5e-06</v>
      </c>
      <c r="M2118" s="463">
        <v>27.2822</v>
      </c>
      <c r="N2118" s="464">
        <f>4*K2118/J2118</f>
        <v>209.965626096107</v>
      </c>
      <c r="O2118" s="464">
        <f>4*L2118/I2118</f>
        <v>0.0029585798816568</v>
      </c>
      <c r="P2118" s="462">
        <f>N2118*E2118</f>
        <v>1.77609923114697</v>
      </c>
      <c r="Q2118" s="462">
        <f>O2118*E2118</f>
        <v>2.50266272189349e-05</v>
      </c>
    </row>
    <row r="2119" ht="18.65" customHeight="1">
      <c r="A2119" t="s" s="467">
        <v>3490</v>
      </c>
      <c r="B2119" t="s" s="467">
        <v>232</v>
      </c>
      <c r="C2119" s="465">
        <v>12</v>
      </c>
      <c r="D2119" t="s" s="58">
        <v>1121</v>
      </c>
      <c r="E2119" s="468">
        <v>0.003907</v>
      </c>
      <c r="F2119" s="468">
        <v>0.015183</v>
      </c>
      <c r="G2119" s="468">
        <v>0.01205</v>
      </c>
      <c r="H2119" s="468">
        <v>0.006355</v>
      </c>
      <c r="I2119" s="468">
        <v>0.00044</v>
      </c>
      <c r="J2119" s="468">
        <v>0.026015</v>
      </c>
      <c r="K2119" s="469">
        <v>5e-06</v>
      </c>
      <c r="L2119" s="469">
        <v>0.035514</v>
      </c>
      <c r="M2119" s="463">
        <v>28.408</v>
      </c>
      <c r="N2119" s="464">
        <f>4*K2119/J2119</f>
        <v>0.000768787238131847</v>
      </c>
      <c r="O2119" s="464">
        <f>4*L2119/I2119</f>
        <v>322.854545454545</v>
      </c>
      <c r="P2119" s="462">
        <f>N2119*E2119</f>
        <v>3.00365173938113e-06</v>
      </c>
      <c r="Q2119" s="462">
        <f>O2119*E2119</f>
        <v>1.26139270909091</v>
      </c>
    </row>
    <row r="2120" ht="18.65" customHeight="1">
      <c r="A2120" t="s" s="467">
        <v>3490</v>
      </c>
      <c r="B2120" t="s" s="467">
        <v>232</v>
      </c>
      <c r="C2120" s="465">
        <v>13</v>
      </c>
      <c r="D2120" t="s" s="58">
        <v>1121</v>
      </c>
      <c r="E2120" s="468">
        <v>0.007023</v>
      </c>
      <c r="F2120" s="468">
        <v>0.015656</v>
      </c>
      <c r="G2120" s="468">
        <v>0.011682</v>
      </c>
      <c r="H2120" s="468">
        <v>0.003175</v>
      </c>
      <c r="I2120" s="468">
        <v>0.007779</v>
      </c>
      <c r="J2120" s="468">
        <v>0.0008630000000000001</v>
      </c>
      <c r="K2120" s="469">
        <v>0.036341</v>
      </c>
      <c r="L2120" s="469">
        <v>5e-06</v>
      </c>
      <c r="M2120" s="463">
        <v>71.1816</v>
      </c>
      <c r="N2120" s="464">
        <f>4*K2120/J2120</f>
        <v>168.440324449594</v>
      </c>
      <c r="O2120" s="464">
        <f>4*L2120/I2120</f>
        <v>0.00257102455328448</v>
      </c>
      <c r="P2120" s="462">
        <f>N2120*E2120</f>
        <v>1.1829563986095</v>
      </c>
      <c r="Q2120" s="462">
        <f>O2120*E2120</f>
        <v>1.80563054377169e-05</v>
      </c>
    </row>
    <row r="2121" ht="18.65" customHeight="1">
      <c r="A2121" t="s" s="467">
        <v>3490</v>
      </c>
      <c r="B2121" t="s" s="467">
        <v>232</v>
      </c>
      <c r="C2121" s="465">
        <v>14</v>
      </c>
      <c r="D2121" t="s" s="58">
        <v>1121</v>
      </c>
      <c r="E2121" s="468">
        <v>0.00523</v>
      </c>
      <c r="F2121" s="468">
        <v>0.016528</v>
      </c>
      <c r="G2121" s="468">
        <v>0.010744</v>
      </c>
      <c r="H2121" s="468">
        <v>0.006724</v>
      </c>
      <c r="I2121" s="468">
        <v>0.003072</v>
      </c>
      <c r="J2121" s="468">
        <v>8.000000000000001e-05</v>
      </c>
      <c r="K2121" s="469">
        <v>0.002289</v>
      </c>
      <c r="L2121" s="469">
        <v>5e-06</v>
      </c>
      <c r="M2121" s="463">
        <v>26.1309</v>
      </c>
      <c r="N2121" s="464">
        <f>4*K2121/J2121</f>
        <v>114.45</v>
      </c>
      <c r="O2121" s="464">
        <f>4*L2121/I2121</f>
        <v>0.00651041666666667</v>
      </c>
      <c r="P2121" s="462">
        <f>N2121*E2121</f>
        <v>0.5985735</v>
      </c>
      <c r="Q2121" s="462">
        <f>O2121*E2121</f>
        <v>3.40494791666667e-05</v>
      </c>
    </row>
    <row r="2122" ht="18.65" customHeight="1">
      <c r="A2122" t="s" s="467">
        <v>3490</v>
      </c>
      <c r="B2122" t="s" s="467">
        <v>232</v>
      </c>
      <c r="C2122" t="s" s="459">
        <v>3114</v>
      </c>
      <c r="D2122" t="s" s="58">
        <v>1122</v>
      </c>
      <c r="E2122" s="468">
        <v>0.001525</v>
      </c>
      <c r="F2122" s="468">
        <v>0.016695</v>
      </c>
      <c r="G2122" s="468">
        <v>0.011269</v>
      </c>
      <c r="H2122" s="468">
        <v>0.005359</v>
      </c>
      <c r="I2122" s="468">
        <v>0.005709</v>
      </c>
      <c r="J2122" s="468">
        <v>0.010916</v>
      </c>
      <c r="K2122" s="469">
        <v>0</v>
      </c>
      <c r="L2122" s="469">
        <v>0</v>
      </c>
      <c r="M2122" s="463">
        <v>0.6122</v>
      </c>
      <c r="N2122" s="464">
        <f>4*K2122/J2122</f>
        <v>0</v>
      </c>
      <c r="O2122" s="464">
        <f>4*L2122/I2122</f>
        <v>0</v>
      </c>
      <c r="P2122" s="462">
        <f>N2122*E2122</f>
        <v>0</v>
      </c>
      <c r="Q2122" s="462">
        <f>O2122*E2122</f>
        <v>0</v>
      </c>
    </row>
    <row r="2123" ht="18.65" customHeight="1">
      <c r="A2123" t="s" s="467">
        <v>3490</v>
      </c>
      <c r="B2123" t="s" s="467">
        <v>232</v>
      </c>
      <c r="C2123" t="s" s="459">
        <v>167</v>
      </c>
      <c r="D2123" t="s" s="58">
        <v>1122</v>
      </c>
      <c r="E2123" s="468">
        <v>0.004876</v>
      </c>
      <c r="F2123" s="468">
        <v>0.018018</v>
      </c>
      <c r="G2123" s="468">
        <v>0.009957000000000001</v>
      </c>
      <c r="H2123" s="468">
        <v>0.007317</v>
      </c>
      <c r="I2123" s="468">
        <v>0.002077</v>
      </c>
      <c r="J2123" s="468">
        <v>0.003083</v>
      </c>
      <c r="K2123" s="469">
        <v>0</v>
      </c>
      <c r="L2123" s="469">
        <v>0</v>
      </c>
      <c r="M2123" s="463">
        <v>0.5382</v>
      </c>
      <c r="N2123" s="464">
        <f>4*K2123/J2123</f>
        <v>0</v>
      </c>
      <c r="O2123" s="464">
        <f>4*L2123/I2123</f>
        <v>0</v>
      </c>
      <c r="P2123" s="462">
        <f>N2123*E2123</f>
        <v>0</v>
      </c>
      <c r="Q2123" s="462">
        <f>O2123*E2123</f>
        <v>0</v>
      </c>
    </row>
    <row r="2124" ht="18.65" customHeight="1">
      <c r="A2124" t="s" s="467">
        <v>3490</v>
      </c>
      <c r="B2124" t="s" s="467">
        <v>232</v>
      </c>
      <c r="C2124" t="s" s="459">
        <v>3115</v>
      </c>
      <c r="D2124" t="s" s="58">
        <v>1122</v>
      </c>
      <c r="E2124" s="468">
        <v>0.002691</v>
      </c>
      <c r="F2124" s="468">
        <v>0.016187</v>
      </c>
      <c r="G2124" s="468">
        <v>0.011607</v>
      </c>
      <c r="H2124" s="468">
        <v>0.007411</v>
      </c>
      <c r="I2124" s="468">
        <v>0.004629</v>
      </c>
      <c r="J2124" s="468">
        <v>0.029313</v>
      </c>
      <c r="K2124" s="469">
        <v>0</v>
      </c>
      <c r="L2124" s="469">
        <v>0</v>
      </c>
      <c r="M2124" s="463">
        <v>0.335</v>
      </c>
      <c r="N2124" s="464">
        <f>4*K2124/J2124</f>
        <v>0</v>
      </c>
      <c r="O2124" s="464">
        <f>4*L2124/I2124</f>
        <v>0</v>
      </c>
      <c r="P2124" s="462">
        <f>N2124*E2124</f>
        <v>0</v>
      </c>
      <c r="Q2124" s="462">
        <f>O2124*E2124</f>
        <v>0</v>
      </c>
    </row>
    <row r="2125" ht="18.65" customHeight="1">
      <c r="A2125" t="s" s="467">
        <v>3490</v>
      </c>
      <c r="B2125" t="s" s="467">
        <v>232</v>
      </c>
      <c r="C2125" s="465">
        <v>16</v>
      </c>
      <c r="D2125" t="s" s="58">
        <v>1121</v>
      </c>
      <c r="E2125" s="468">
        <v>0.005215</v>
      </c>
      <c r="F2125" s="468">
        <v>0.015895</v>
      </c>
      <c r="G2125" s="468">
        <v>0.01162</v>
      </c>
      <c r="H2125" s="468">
        <v>0.007142</v>
      </c>
      <c r="I2125" s="468">
        <v>0.000248</v>
      </c>
      <c r="J2125" s="468">
        <v>0.007089</v>
      </c>
      <c r="K2125" s="469">
        <v>0.008142</v>
      </c>
      <c r="L2125" s="469">
        <v>0.012383</v>
      </c>
      <c r="M2125" s="463">
        <v>18.4579</v>
      </c>
      <c r="N2125" s="464">
        <f>4*K2125/J2125</f>
        <v>4.59415996614473</v>
      </c>
      <c r="O2125" s="464">
        <f>4*L2125/I2125</f>
        <v>199.725806451613</v>
      </c>
      <c r="P2125" s="462">
        <f>N2125*E2125</f>
        <v>0.0239585442234448</v>
      </c>
      <c r="Q2125" s="462">
        <f>O2125*E2125</f>
        <v>1.04157008064516</v>
      </c>
    </row>
    <row r="2126" ht="18.65" customHeight="1">
      <c r="A2126" t="s" s="467">
        <v>3490</v>
      </c>
      <c r="B2126" t="s" s="467">
        <v>232</v>
      </c>
      <c r="C2126" s="465">
        <v>17</v>
      </c>
      <c r="D2126" t="s" s="58">
        <v>1121</v>
      </c>
      <c r="E2126" s="468">
        <v>0.005725</v>
      </c>
      <c r="F2126" s="468">
        <v>0.015755</v>
      </c>
      <c r="G2126" s="468">
        <v>0.010827</v>
      </c>
      <c r="H2126" s="468">
        <v>0.004117</v>
      </c>
      <c r="I2126" s="468">
        <v>0.006684</v>
      </c>
      <c r="J2126" s="468">
        <v>0.000208</v>
      </c>
      <c r="K2126" s="469">
        <v>0.010398</v>
      </c>
      <c r="L2126" s="469">
        <v>5e-06</v>
      </c>
      <c r="M2126" s="463">
        <v>67.0322</v>
      </c>
      <c r="N2126" s="464">
        <f>4*K2126/J2126</f>
        <v>199.961538461538</v>
      </c>
      <c r="O2126" s="464">
        <f>4*L2126/I2126</f>
        <v>0.00299222022740874</v>
      </c>
      <c r="P2126" s="462">
        <f>N2126*E2126</f>
        <v>1.14477980769231</v>
      </c>
      <c r="Q2126" s="462">
        <f>O2126*E2126</f>
        <v>1.7130460801915e-05</v>
      </c>
    </row>
    <row r="2127" ht="18.65" customHeight="1">
      <c r="A2127" t="s" s="467">
        <v>3490</v>
      </c>
      <c r="B2127" t="s" s="467">
        <v>232</v>
      </c>
      <c r="C2127" s="465">
        <v>18</v>
      </c>
      <c r="D2127" t="s" s="58">
        <v>1121</v>
      </c>
      <c r="E2127" s="468">
        <v>0.00414</v>
      </c>
      <c r="F2127" s="468">
        <v>0.014388</v>
      </c>
      <c r="G2127" s="468">
        <v>0.011828</v>
      </c>
      <c r="H2127" s="468">
        <v>0.00542</v>
      </c>
      <c r="I2127" s="468">
        <v>5e-06</v>
      </c>
      <c r="J2127" s="468">
        <v>5.9e-05</v>
      </c>
      <c r="K2127" s="469">
        <v>0.0006400000000000001</v>
      </c>
      <c r="L2127" s="469">
        <v>6e-06</v>
      </c>
      <c r="M2127" s="463">
        <v>28.9163</v>
      </c>
      <c r="N2127" s="464">
        <f>4*K2127/J2127</f>
        <v>43.3898305084746</v>
      </c>
      <c r="O2127" s="464">
        <f>4*L2127/I2127</f>
        <v>4.8</v>
      </c>
      <c r="P2127" s="462">
        <f>N2127*E2127</f>
        <v>0.179633898305085</v>
      </c>
      <c r="Q2127" s="462">
        <f>O2127*E2127</f>
        <v>0.019872</v>
      </c>
    </row>
    <row r="2128" ht="18.65" customHeight="1">
      <c r="A2128" t="s" s="467">
        <v>3490</v>
      </c>
      <c r="B2128" t="s" s="467">
        <v>232</v>
      </c>
      <c r="C2128" s="465">
        <v>19</v>
      </c>
      <c r="D2128" t="s" s="58">
        <v>1122</v>
      </c>
      <c r="E2128" s="468">
        <v>0.003021</v>
      </c>
      <c r="F2128" s="468">
        <v>0.01518</v>
      </c>
      <c r="G2128" s="468">
        <v>0.010828</v>
      </c>
      <c r="H2128" s="468">
        <v>0.006636</v>
      </c>
      <c r="I2128" s="468">
        <v>0.004366</v>
      </c>
      <c r="J2128" s="468">
        <v>0.022492</v>
      </c>
      <c r="K2128" s="469">
        <v>0</v>
      </c>
      <c r="L2128" s="469">
        <v>0</v>
      </c>
      <c r="M2128" s="463">
        <v>5.6361</v>
      </c>
      <c r="N2128" s="464">
        <f>4*K2128/J2128</f>
        <v>0</v>
      </c>
      <c r="O2128" s="464">
        <f>4*L2128/I2128</f>
        <v>0</v>
      </c>
      <c r="P2128" s="462">
        <f>N2128*E2128</f>
        <v>0</v>
      </c>
      <c r="Q2128" s="462">
        <f>O2128*E2128</f>
        <v>0</v>
      </c>
    </row>
    <row r="2129" ht="18.65" customHeight="1">
      <c r="A2129" t="s" s="467">
        <v>3490</v>
      </c>
      <c r="B2129" t="s" s="467">
        <v>232</v>
      </c>
      <c r="C2129" s="465">
        <v>20</v>
      </c>
      <c r="D2129" t="s" s="58">
        <v>1122</v>
      </c>
      <c r="E2129" s="468">
        <v>0.003421</v>
      </c>
      <c r="F2129" s="468">
        <v>0.01502</v>
      </c>
      <c r="G2129" s="468">
        <v>0.011736</v>
      </c>
      <c r="H2129" s="468">
        <v>0.005566</v>
      </c>
      <c r="I2129" s="468">
        <v>0.004533</v>
      </c>
      <c r="J2129" s="468">
        <v>0.02181</v>
      </c>
      <c r="K2129" s="469">
        <v>0</v>
      </c>
      <c r="L2129" s="469">
        <v>0</v>
      </c>
      <c r="M2129" s="463">
        <v>0.1235</v>
      </c>
      <c r="N2129" s="464">
        <f>4*K2129/J2129</f>
        <v>0</v>
      </c>
      <c r="O2129" s="464">
        <f>4*L2129/I2129</f>
        <v>0</v>
      </c>
      <c r="P2129" s="462">
        <f>N2129*E2129</f>
        <v>0</v>
      </c>
      <c r="Q2129" s="462">
        <f>O2129*E2129</f>
        <v>0</v>
      </c>
    </row>
    <row r="2130" ht="18.65" customHeight="1">
      <c r="A2130" t="s" s="467">
        <v>3490</v>
      </c>
      <c r="B2130" t="s" s="467">
        <v>232</v>
      </c>
      <c r="C2130" s="465">
        <v>21</v>
      </c>
      <c r="D2130" t="s" s="58">
        <v>1122</v>
      </c>
      <c r="E2130" s="468">
        <v>0.001987</v>
      </c>
      <c r="F2130" s="468">
        <v>0.015471</v>
      </c>
      <c r="G2130" s="468">
        <v>0.013852</v>
      </c>
      <c r="H2130" s="468">
        <v>0.007614</v>
      </c>
      <c r="I2130" s="468">
        <v>5e-06</v>
      </c>
      <c r="J2130" s="468">
        <v>5e-06</v>
      </c>
      <c r="K2130" s="469">
        <v>0</v>
      </c>
      <c r="L2130" s="469">
        <v>0</v>
      </c>
      <c r="M2130" s="463">
        <v>0</v>
      </c>
      <c r="N2130" s="464">
        <f>4*K2130/J2130</f>
        <v>0</v>
      </c>
      <c r="O2130" s="464">
        <f>4*L2130/I2130</f>
        <v>0</v>
      </c>
      <c r="P2130" s="462">
        <f>N2130*E2130</f>
        <v>0</v>
      </c>
      <c r="Q2130" s="462">
        <f>O2130*E2130</f>
        <v>0</v>
      </c>
    </row>
    <row r="2131" ht="18.65" customHeight="1">
      <c r="A2131" t="s" s="467">
        <v>3490</v>
      </c>
      <c r="B2131" t="s" s="467">
        <v>232</v>
      </c>
      <c r="C2131" t="s" s="459">
        <v>216</v>
      </c>
      <c r="D2131" t="s" s="58">
        <v>1121</v>
      </c>
      <c r="E2131" s="468">
        <v>0.005324</v>
      </c>
      <c r="F2131" s="468">
        <v>0.015419</v>
      </c>
      <c r="G2131" s="468">
        <v>0.011598</v>
      </c>
      <c r="H2131" s="468">
        <v>0.005273</v>
      </c>
      <c r="I2131" s="468">
        <v>0.001997</v>
      </c>
      <c r="J2131" s="468">
        <v>0.005763</v>
      </c>
      <c r="K2131" s="469">
        <v>0.054834</v>
      </c>
      <c r="L2131" s="469">
        <v>0.043627</v>
      </c>
      <c r="M2131" s="463">
        <v>160.3969</v>
      </c>
      <c r="N2131" s="464">
        <f>4*K2131/J2131</f>
        <v>38.0593440916189</v>
      </c>
      <c r="O2131" s="464">
        <f>4*L2131/I2131</f>
        <v>87.3850776164246</v>
      </c>
      <c r="P2131" s="462">
        <f>N2131*E2131</f>
        <v>0.202627947943779</v>
      </c>
      <c r="Q2131" s="462">
        <f>O2131*E2131</f>
        <v>0.465238153229845</v>
      </c>
    </row>
    <row r="2132" ht="18.65" customHeight="1">
      <c r="A2132" t="s" s="467">
        <v>3491</v>
      </c>
      <c r="B2132" t="s" s="467">
        <v>215</v>
      </c>
      <c r="C2132" s="465">
        <v>1</v>
      </c>
      <c r="D2132" t="s" s="58">
        <v>1121</v>
      </c>
      <c r="E2132" s="468">
        <v>0.006957</v>
      </c>
      <c r="F2132" s="468">
        <v>0.017425</v>
      </c>
      <c r="G2132" s="468">
        <v>0.014121</v>
      </c>
      <c r="H2132" s="468">
        <v>0.004318</v>
      </c>
      <c r="I2132" s="468">
        <v>0.001233</v>
      </c>
      <c r="J2132" s="468">
        <v>0.002245</v>
      </c>
      <c r="K2132" s="469">
        <v>0.040297</v>
      </c>
      <c r="L2132" s="469">
        <v>0.069731</v>
      </c>
      <c r="M2132" s="463">
        <v>31.6905</v>
      </c>
      <c r="N2132" s="464">
        <f>4*K2132/J2132</f>
        <v>71.7986636971047</v>
      </c>
      <c r="O2132" s="464">
        <f>4*L2132/I2132</f>
        <v>226.215733982157</v>
      </c>
      <c r="P2132" s="462">
        <f>N2132*E2132</f>
        <v>0.499503303340757</v>
      </c>
      <c r="Q2132" s="462">
        <f>O2132*E2132</f>
        <v>1.57378286131387</v>
      </c>
    </row>
    <row r="2133" ht="18.65" customHeight="1">
      <c r="A2133" t="s" s="467">
        <v>3491</v>
      </c>
      <c r="B2133" t="s" s="467">
        <v>215</v>
      </c>
      <c r="C2133" t="s" s="459">
        <v>180</v>
      </c>
      <c r="D2133" t="s" s="58">
        <v>1122</v>
      </c>
      <c r="E2133" s="468">
        <v>2.6e-05</v>
      </c>
      <c r="F2133" s="468">
        <v>0.020568</v>
      </c>
      <c r="G2133" s="468">
        <v>0.014421</v>
      </c>
      <c r="H2133" s="468">
        <v>0.012996</v>
      </c>
      <c r="I2133" s="468">
        <v>5e-06</v>
      </c>
      <c r="J2133" s="468">
        <v>5.9e-05</v>
      </c>
      <c r="K2133" s="469">
        <v>0</v>
      </c>
      <c r="L2133" s="469">
        <v>0</v>
      </c>
      <c r="M2133" s="463">
        <v>0</v>
      </c>
      <c r="N2133" s="464">
        <f>4*K2133/J2133</f>
        <v>0</v>
      </c>
      <c r="O2133" s="464">
        <f>4*L2133/I2133</f>
        <v>0</v>
      </c>
      <c r="P2133" s="462">
        <f>N2133*E2133</f>
        <v>0</v>
      </c>
      <c r="Q2133" s="462">
        <f>O2133*E2133</f>
        <v>0</v>
      </c>
    </row>
    <row r="2134" ht="18.65" customHeight="1">
      <c r="A2134" t="s" s="467">
        <v>3491</v>
      </c>
      <c r="B2134" t="s" s="467">
        <v>215</v>
      </c>
      <c r="C2134" t="s" s="459">
        <v>150</v>
      </c>
      <c r="D2134" t="s" s="58">
        <v>1122</v>
      </c>
      <c r="E2134" s="468">
        <v>0.000472</v>
      </c>
      <c r="F2134" s="468">
        <v>0.016551</v>
      </c>
      <c r="G2134" s="468">
        <v>0.020247</v>
      </c>
      <c r="H2134" s="468">
        <v>0.011219</v>
      </c>
      <c r="I2134" s="468">
        <v>9.000000000000001e-05</v>
      </c>
      <c r="J2134" s="468">
        <v>0.002269</v>
      </c>
      <c r="K2134" s="469">
        <v>0</v>
      </c>
      <c r="L2134" s="469">
        <v>0</v>
      </c>
      <c r="M2134" s="463">
        <v>0.0029</v>
      </c>
      <c r="N2134" s="464">
        <f>4*K2134/J2134</f>
        <v>0</v>
      </c>
      <c r="O2134" s="464">
        <f>4*L2134/I2134</f>
        <v>0</v>
      </c>
      <c r="P2134" s="462">
        <f>N2134*E2134</f>
        <v>0</v>
      </c>
      <c r="Q2134" s="462">
        <f>O2134*E2134</f>
        <v>0</v>
      </c>
    </row>
    <row r="2135" ht="18.65" customHeight="1">
      <c r="A2135" t="s" s="467">
        <v>3491</v>
      </c>
      <c r="B2135" t="s" s="467">
        <v>215</v>
      </c>
      <c r="C2135" t="s" s="459">
        <v>182</v>
      </c>
      <c r="D2135" t="s" s="58">
        <v>1122</v>
      </c>
      <c r="E2135" s="468">
        <v>0.002377</v>
      </c>
      <c r="F2135" s="468">
        <v>0.022344</v>
      </c>
      <c r="G2135" s="468">
        <v>0.013159</v>
      </c>
      <c r="H2135" s="468">
        <v>0.007957000000000001</v>
      </c>
      <c r="I2135" s="468">
        <v>5e-06</v>
      </c>
      <c r="J2135" s="468">
        <v>5e-06</v>
      </c>
      <c r="K2135" s="469">
        <v>0</v>
      </c>
      <c r="L2135" s="469">
        <v>0</v>
      </c>
      <c r="M2135" s="463">
        <v>0</v>
      </c>
      <c r="N2135" s="464">
        <f>4*K2135/J2135</f>
        <v>0</v>
      </c>
      <c r="O2135" s="464">
        <f>4*L2135/I2135</f>
        <v>0</v>
      </c>
      <c r="P2135" s="462">
        <f>N2135*E2135</f>
        <v>0</v>
      </c>
      <c r="Q2135" s="462">
        <f>O2135*E2135</f>
        <v>0</v>
      </c>
    </row>
    <row r="2136" ht="18.65" customHeight="1">
      <c r="A2136" t="s" s="467">
        <v>3491</v>
      </c>
      <c r="B2136" t="s" s="467">
        <v>215</v>
      </c>
      <c r="C2136" s="465">
        <v>3</v>
      </c>
      <c r="D2136" t="s" s="58">
        <v>1122</v>
      </c>
      <c r="E2136" s="468">
        <v>0.000475</v>
      </c>
      <c r="F2136" s="468">
        <v>0.018271</v>
      </c>
      <c r="G2136" s="468">
        <v>0.014766</v>
      </c>
      <c r="H2136" s="468">
        <v>0.009227000000000001</v>
      </c>
      <c r="I2136" s="468">
        <v>0.001073</v>
      </c>
      <c r="J2136" s="468">
        <v>0.002725</v>
      </c>
      <c r="K2136" s="469">
        <v>0</v>
      </c>
      <c r="L2136" s="469">
        <v>0</v>
      </c>
      <c r="M2136" s="463">
        <v>0</v>
      </c>
      <c r="N2136" s="464">
        <f>4*K2136/J2136</f>
        <v>0</v>
      </c>
      <c r="O2136" s="464">
        <f>4*L2136/I2136</f>
        <v>0</v>
      </c>
      <c r="P2136" s="462">
        <f>N2136*E2136</f>
        <v>0</v>
      </c>
      <c r="Q2136" s="462">
        <f>O2136*E2136</f>
        <v>0</v>
      </c>
    </row>
    <row r="2137" ht="18.65" customHeight="1">
      <c r="A2137" t="s" s="467">
        <v>3491</v>
      </c>
      <c r="B2137" t="s" s="467">
        <v>215</v>
      </c>
      <c r="C2137" s="465">
        <v>4</v>
      </c>
      <c r="D2137" t="s" s="58">
        <v>1121</v>
      </c>
      <c r="E2137" s="468">
        <v>0.011777</v>
      </c>
      <c r="F2137" s="468">
        <v>0.018738</v>
      </c>
      <c r="G2137" s="468">
        <v>0.015401</v>
      </c>
      <c r="H2137" s="468">
        <v>5e-06</v>
      </c>
      <c r="I2137" s="468">
        <v>0.005219</v>
      </c>
      <c r="J2137" s="468">
        <v>0.000537</v>
      </c>
      <c r="K2137" s="469">
        <v>0.041873</v>
      </c>
      <c r="L2137" s="469">
        <v>0.062486</v>
      </c>
      <c r="M2137" s="463">
        <v>16.571</v>
      </c>
      <c r="N2137" s="464">
        <f>4*K2137/J2137</f>
        <v>311.903165735568</v>
      </c>
      <c r="O2137" s="464">
        <f>4*L2137/I2137</f>
        <v>47.8911668902089</v>
      </c>
      <c r="P2137" s="462">
        <f>N2137*E2137</f>
        <v>3.67328358286778</v>
      </c>
      <c r="Q2137" s="462">
        <f>O2137*E2137</f>
        <v>0.56401427246599</v>
      </c>
    </row>
    <row r="2138" ht="18.65" customHeight="1">
      <c r="A2138" t="s" s="467">
        <v>3491</v>
      </c>
      <c r="B2138" t="s" s="467">
        <v>215</v>
      </c>
      <c r="C2138" s="465">
        <v>5</v>
      </c>
      <c r="D2138" t="s" s="58">
        <v>1121</v>
      </c>
      <c r="E2138" s="468">
        <v>0.006745</v>
      </c>
      <c r="F2138" s="468">
        <v>0.021268</v>
      </c>
      <c r="G2138" s="468">
        <v>0.012038</v>
      </c>
      <c r="H2138" s="468">
        <v>0.006225</v>
      </c>
      <c r="I2138" s="468">
        <v>0.010693</v>
      </c>
      <c r="J2138" s="468">
        <v>0.001548</v>
      </c>
      <c r="K2138" s="469">
        <v>0.316867</v>
      </c>
      <c r="L2138" s="469">
        <v>5e-06</v>
      </c>
      <c r="M2138" s="463">
        <v>17.0834</v>
      </c>
      <c r="N2138" s="464">
        <f>4*K2138/J2138</f>
        <v>818.7777777777781</v>
      </c>
      <c r="O2138" s="464">
        <f>4*L2138/I2138</f>
        <v>0.00187038249321986</v>
      </c>
      <c r="P2138" s="462">
        <f>N2138*E2138</f>
        <v>5.52265611111111</v>
      </c>
      <c r="Q2138" s="462">
        <f>O2138*E2138</f>
        <v>1.2615729916768e-05</v>
      </c>
    </row>
    <row r="2139" ht="18.65" customHeight="1">
      <c r="A2139" t="s" s="467">
        <v>3491</v>
      </c>
      <c r="B2139" t="s" s="467">
        <v>215</v>
      </c>
      <c r="C2139" s="465">
        <v>6</v>
      </c>
      <c r="D2139" t="s" s="58">
        <v>1122</v>
      </c>
      <c r="E2139" s="468">
        <v>0.000239</v>
      </c>
      <c r="F2139" s="468">
        <v>0.018709</v>
      </c>
      <c r="G2139" s="468">
        <v>0.015048</v>
      </c>
      <c r="H2139" s="468">
        <v>0.010363</v>
      </c>
      <c r="I2139" s="468">
        <v>0.000228</v>
      </c>
      <c r="J2139" s="468">
        <v>0.000335</v>
      </c>
      <c r="K2139" s="469">
        <v>0</v>
      </c>
      <c r="L2139" s="469">
        <v>0</v>
      </c>
      <c r="M2139" s="463">
        <v>0</v>
      </c>
      <c r="N2139" s="464">
        <f>4*K2139/J2139</f>
        <v>0</v>
      </c>
      <c r="O2139" s="464">
        <f>4*L2139/I2139</f>
        <v>0</v>
      </c>
      <c r="P2139" s="462">
        <f>N2139*E2139</f>
        <v>0</v>
      </c>
      <c r="Q2139" s="462">
        <f>O2139*E2139</f>
        <v>0</v>
      </c>
    </row>
    <row r="2140" ht="18.65" customHeight="1">
      <c r="A2140" t="s" s="467">
        <v>3491</v>
      </c>
      <c r="B2140" t="s" s="467">
        <v>215</v>
      </c>
      <c r="C2140" s="465">
        <v>7</v>
      </c>
      <c r="D2140" t="s" s="58">
        <v>1122</v>
      </c>
      <c r="E2140" s="468">
        <v>0.000837</v>
      </c>
      <c r="F2140" s="468">
        <v>0.018651</v>
      </c>
      <c r="G2140" s="468">
        <v>0.014238</v>
      </c>
      <c r="H2140" s="468">
        <v>0.008181000000000001</v>
      </c>
      <c r="I2140" s="468">
        <v>0.001502</v>
      </c>
      <c r="J2140" s="468">
        <v>0.002648</v>
      </c>
      <c r="K2140" s="469">
        <v>0</v>
      </c>
      <c r="L2140" s="469">
        <v>0</v>
      </c>
      <c r="M2140" s="463">
        <v>4.5753</v>
      </c>
      <c r="N2140" s="464">
        <f>4*K2140/J2140</f>
        <v>0</v>
      </c>
      <c r="O2140" s="464">
        <f>4*L2140/I2140</f>
        <v>0</v>
      </c>
      <c r="P2140" s="462">
        <f>N2140*E2140</f>
        <v>0</v>
      </c>
      <c r="Q2140" s="462">
        <f>O2140*E2140</f>
        <v>0</v>
      </c>
    </row>
    <row r="2141" ht="18.65" customHeight="1">
      <c r="A2141" t="s" s="467">
        <v>3491</v>
      </c>
      <c r="B2141" t="s" s="467">
        <v>215</v>
      </c>
      <c r="C2141" s="465">
        <v>8</v>
      </c>
      <c r="D2141" t="s" s="58">
        <v>1121</v>
      </c>
      <c r="E2141" s="468">
        <v>0.004989</v>
      </c>
      <c r="F2141" s="468">
        <v>0.017706</v>
      </c>
      <c r="G2141" s="468">
        <v>0.015693</v>
      </c>
      <c r="H2141" s="468">
        <v>0.005787</v>
      </c>
      <c r="I2141" s="468">
        <v>0.005202</v>
      </c>
      <c r="J2141" s="468">
        <v>5.3e-05</v>
      </c>
      <c r="K2141" s="469">
        <v>0.001807</v>
      </c>
      <c r="L2141" s="469">
        <v>0.088411</v>
      </c>
      <c r="M2141" s="463">
        <v>36.9728</v>
      </c>
      <c r="N2141" s="464">
        <f>4*K2141/J2141</f>
        <v>136.377358490566</v>
      </c>
      <c r="O2141" s="464">
        <f>4*L2141/I2141</f>
        <v>67.9823144944252</v>
      </c>
      <c r="P2141" s="462">
        <f>N2141*E2141</f>
        <v>0.680386641509434</v>
      </c>
      <c r="Q2141" s="462">
        <f>O2141*E2141</f>
        <v>0.339163767012687</v>
      </c>
    </row>
    <row r="2142" ht="18.65" customHeight="1">
      <c r="A2142" t="s" s="467">
        <v>3491</v>
      </c>
      <c r="B2142" t="s" s="467">
        <v>215</v>
      </c>
      <c r="C2142" s="465">
        <v>9</v>
      </c>
      <c r="D2142" t="s" s="58">
        <v>1122</v>
      </c>
      <c r="E2142" s="468">
        <v>4.5e-05</v>
      </c>
      <c r="F2142" s="468">
        <v>0.02065</v>
      </c>
      <c r="G2142" s="468">
        <v>0.01354</v>
      </c>
      <c r="H2142" s="468">
        <v>0.011565</v>
      </c>
      <c r="I2142" s="468">
        <v>1.3e-05</v>
      </c>
      <c r="J2142" s="468">
        <v>4.8e-05</v>
      </c>
      <c r="K2142" s="469">
        <v>0</v>
      </c>
      <c r="L2142" s="469">
        <v>0</v>
      </c>
      <c r="M2142" s="463">
        <v>0</v>
      </c>
      <c r="N2142" s="464">
        <f>4*K2142/J2142</f>
        <v>0</v>
      </c>
      <c r="O2142" s="464">
        <f>4*L2142/I2142</f>
        <v>0</v>
      </c>
      <c r="P2142" s="462">
        <f>N2142*E2142</f>
        <v>0</v>
      </c>
      <c r="Q2142" s="462">
        <f>O2142*E2142</f>
        <v>0</v>
      </c>
    </row>
    <row r="2143" ht="18.65" customHeight="1">
      <c r="A2143" t="s" s="467">
        <v>3491</v>
      </c>
      <c r="B2143" t="s" s="467">
        <v>215</v>
      </c>
      <c r="C2143" s="465">
        <v>10</v>
      </c>
      <c r="D2143" t="s" s="58">
        <v>1121</v>
      </c>
      <c r="E2143" s="468">
        <v>0.00567</v>
      </c>
      <c r="F2143" s="468">
        <v>0.017789</v>
      </c>
      <c r="G2143" s="468">
        <v>0.014135</v>
      </c>
      <c r="H2143" s="468">
        <v>0.005637</v>
      </c>
      <c r="I2143" s="468">
        <v>5e-06</v>
      </c>
      <c r="J2143" s="468">
        <v>0.002139</v>
      </c>
      <c r="K2143" s="469">
        <v>0.069338</v>
      </c>
      <c r="L2143" s="469">
        <v>5e-06</v>
      </c>
      <c r="M2143" s="463">
        <v>14.6156</v>
      </c>
      <c r="N2143" s="464">
        <f>4*K2143/J2143</f>
        <v>129.664329125760</v>
      </c>
      <c r="O2143" s="464">
        <f>4*L2143/I2143</f>
        <v>4</v>
      </c>
      <c r="P2143" s="462">
        <f>N2143*E2143</f>
        <v>0.735196746143059</v>
      </c>
      <c r="Q2143" s="462">
        <f>O2143*E2143</f>
        <v>0.02268</v>
      </c>
    </row>
    <row r="2144" ht="18.65" customHeight="1">
      <c r="A2144" t="s" s="467">
        <v>3491</v>
      </c>
      <c r="B2144" t="s" s="467">
        <v>215</v>
      </c>
      <c r="C2144" s="465">
        <v>11</v>
      </c>
      <c r="D2144" t="s" s="58">
        <v>1122</v>
      </c>
      <c r="E2144" s="468">
        <v>0.000439</v>
      </c>
      <c r="F2144" s="468">
        <v>0.017132</v>
      </c>
      <c r="G2144" s="468">
        <v>0.015833</v>
      </c>
      <c r="H2144" s="468">
        <v>0.009068</v>
      </c>
      <c r="I2144" s="468">
        <v>0.0018</v>
      </c>
      <c r="J2144" s="468">
        <v>0.000464</v>
      </c>
      <c r="K2144" s="469">
        <v>0</v>
      </c>
      <c r="L2144" s="469">
        <v>0</v>
      </c>
      <c r="M2144" s="463">
        <v>6.9457</v>
      </c>
      <c r="N2144" s="464">
        <f>4*K2144/J2144</f>
        <v>0</v>
      </c>
      <c r="O2144" s="464">
        <f>4*L2144/I2144</f>
        <v>0</v>
      </c>
      <c r="P2144" s="462">
        <f>N2144*E2144</f>
        <v>0</v>
      </c>
      <c r="Q2144" s="462">
        <f>O2144*E2144</f>
        <v>0</v>
      </c>
    </row>
    <row r="2145" ht="18.65" customHeight="1">
      <c r="A2145" t="s" s="467">
        <v>3491</v>
      </c>
      <c r="B2145" t="s" s="467">
        <v>215</v>
      </c>
      <c r="C2145" s="465">
        <v>12</v>
      </c>
      <c r="D2145" t="s" s="58">
        <v>1122</v>
      </c>
      <c r="E2145" s="468">
        <v>0.000428</v>
      </c>
      <c r="F2145" s="468">
        <v>0.018221</v>
      </c>
      <c r="G2145" s="468">
        <v>0.013735</v>
      </c>
      <c r="H2145" s="468">
        <v>0.009752</v>
      </c>
      <c r="I2145" s="468">
        <v>0.000511</v>
      </c>
      <c r="J2145" s="468">
        <v>0.001099</v>
      </c>
      <c r="K2145" s="469">
        <v>0</v>
      </c>
      <c r="L2145" s="469">
        <v>0</v>
      </c>
      <c r="M2145" s="463">
        <v>0</v>
      </c>
      <c r="N2145" s="464">
        <f>4*K2145/J2145</f>
        <v>0</v>
      </c>
      <c r="O2145" s="464">
        <f>4*L2145/I2145</f>
        <v>0</v>
      </c>
      <c r="P2145" s="462">
        <f>N2145*E2145</f>
        <v>0</v>
      </c>
      <c r="Q2145" s="462">
        <f>O2145*E2145</f>
        <v>0</v>
      </c>
    </row>
    <row r="2146" ht="18.65" customHeight="1">
      <c r="A2146" t="s" s="467">
        <v>3491</v>
      </c>
      <c r="B2146" t="s" s="467">
        <v>215</v>
      </c>
      <c r="C2146" s="465">
        <v>13</v>
      </c>
      <c r="D2146" t="s" s="58">
        <v>1121</v>
      </c>
      <c r="E2146" s="468">
        <v>0.01368</v>
      </c>
      <c r="F2146" s="468">
        <v>0.017168</v>
      </c>
      <c r="G2146" s="468">
        <v>0.015264</v>
      </c>
      <c r="H2146" s="468">
        <v>5e-06</v>
      </c>
      <c r="I2146" s="468">
        <v>0.007204</v>
      </c>
      <c r="J2146" s="468">
        <v>0.000663</v>
      </c>
      <c r="K2146" s="469">
        <v>0.096035</v>
      </c>
      <c r="L2146" s="469">
        <v>5e-06</v>
      </c>
      <c r="M2146" s="463">
        <v>44.6256</v>
      </c>
      <c r="N2146" s="464">
        <f>4*K2146/J2146</f>
        <v>579.396681749623</v>
      </c>
      <c r="O2146" s="464">
        <f>4*L2146/I2146</f>
        <v>0.00277623542476402</v>
      </c>
      <c r="P2146" s="462">
        <f>N2146*E2146</f>
        <v>7.92614660633484</v>
      </c>
      <c r="Q2146" s="462">
        <f>O2146*E2146</f>
        <v>3.79789006107718e-05</v>
      </c>
    </row>
    <row r="2147" ht="18.65" customHeight="1">
      <c r="A2147" t="s" s="467">
        <v>3491</v>
      </c>
      <c r="B2147" t="s" s="467">
        <v>215</v>
      </c>
      <c r="C2147" s="465">
        <v>14</v>
      </c>
      <c r="D2147" t="s" s="58">
        <v>1122</v>
      </c>
      <c r="E2147" s="468">
        <v>0.000341</v>
      </c>
      <c r="F2147" s="468">
        <v>0.018958</v>
      </c>
      <c r="G2147" s="468">
        <v>0.016117</v>
      </c>
      <c r="H2147" s="468">
        <v>0.010705</v>
      </c>
      <c r="I2147" s="468">
        <v>0.000819</v>
      </c>
      <c r="J2147" s="468">
        <v>0.0006489999999999999</v>
      </c>
      <c r="K2147" s="469">
        <v>0</v>
      </c>
      <c r="L2147" s="469">
        <v>0</v>
      </c>
      <c r="M2147" s="463">
        <v>0</v>
      </c>
      <c r="N2147" s="464">
        <f>4*K2147/J2147</f>
        <v>0</v>
      </c>
      <c r="O2147" s="464">
        <f>4*L2147/I2147</f>
        <v>0</v>
      </c>
      <c r="P2147" s="462">
        <f>N2147*E2147</f>
        <v>0</v>
      </c>
      <c r="Q2147" s="462">
        <f>O2147*E2147</f>
        <v>0</v>
      </c>
    </row>
    <row r="2148" ht="18.65" customHeight="1">
      <c r="A2148" t="s" s="467">
        <v>3491</v>
      </c>
      <c r="B2148" t="s" s="467">
        <v>215</v>
      </c>
      <c r="C2148" t="s" s="459">
        <v>3114</v>
      </c>
      <c r="D2148" t="s" s="58">
        <v>1122</v>
      </c>
      <c r="E2148" s="468">
        <v>0.001181</v>
      </c>
      <c r="F2148" s="468">
        <v>0.022006</v>
      </c>
      <c r="G2148" s="468">
        <v>0.014032</v>
      </c>
      <c r="H2148" s="468">
        <v>0.006551</v>
      </c>
      <c r="I2148" s="468">
        <v>0.001782</v>
      </c>
      <c r="J2148" s="468">
        <v>5e-06</v>
      </c>
      <c r="K2148" s="469">
        <v>0</v>
      </c>
      <c r="L2148" s="469">
        <v>0</v>
      </c>
      <c r="M2148" s="463">
        <v>0</v>
      </c>
      <c r="N2148" s="464">
        <f>4*K2148/J2148</f>
        <v>0</v>
      </c>
      <c r="O2148" s="464">
        <f>4*L2148/I2148</f>
        <v>0</v>
      </c>
      <c r="P2148" s="462">
        <f>N2148*E2148</f>
        <v>0</v>
      </c>
      <c r="Q2148" s="462">
        <f>O2148*E2148</f>
        <v>0</v>
      </c>
    </row>
    <row r="2149" ht="18.65" customHeight="1">
      <c r="A2149" t="s" s="467">
        <v>3491</v>
      </c>
      <c r="B2149" t="s" s="467">
        <v>215</v>
      </c>
      <c r="C2149" t="s" s="459">
        <v>167</v>
      </c>
      <c r="D2149" t="s" s="58">
        <v>1122</v>
      </c>
      <c r="E2149" s="468">
        <v>0.000612</v>
      </c>
      <c r="F2149" s="468">
        <v>0.021894</v>
      </c>
      <c r="G2149" s="468">
        <v>0.010672</v>
      </c>
      <c r="H2149" s="468">
        <v>0.009206000000000001</v>
      </c>
      <c r="I2149" s="468">
        <v>0.002004</v>
      </c>
      <c r="J2149" s="468">
        <v>0.000538</v>
      </c>
      <c r="K2149" s="469">
        <v>0</v>
      </c>
      <c r="L2149" s="469">
        <v>0</v>
      </c>
      <c r="M2149" s="463">
        <v>2.3112</v>
      </c>
      <c r="N2149" s="464">
        <f>4*K2149/J2149</f>
        <v>0</v>
      </c>
      <c r="O2149" s="464">
        <f>4*L2149/I2149</f>
        <v>0</v>
      </c>
      <c r="P2149" s="462">
        <f>N2149*E2149</f>
        <v>0</v>
      </c>
      <c r="Q2149" s="462">
        <f>O2149*E2149</f>
        <v>0</v>
      </c>
    </row>
    <row r="2150" ht="18.65" customHeight="1">
      <c r="A2150" t="s" s="467">
        <v>3491</v>
      </c>
      <c r="B2150" t="s" s="467">
        <v>215</v>
      </c>
      <c r="C2150" t="s" s="459">
        <v>3115</v>
      </c>
      <c r="D2150" t="s" s="58">
        <v>1121</v>
      </c>
      <c r="E2150" s="468">
        <v>0.009691</v>
      </c>
      <c r="F2150" s="468">
        <v>0.019029</v>
      </c>
      <c r="G2150" s="468">
        <v>0.015902</v>
      </c>
      <c r="H2150" s="468">
        <v>0.005198</v>
      </c>
      <c r="I2150" s="468">
        <v>0.007036</v>
      </c>
      <c r="J2150" s="468">
        <v>0.001023</v>
      </c>
      <c r="K2150" s="469">
        <v>0.067468</v>
      </c>
      <c r="L2150" s="469">
        <v>0.07230200000000001</v>
      </c>
      <c r="M2150" s="463">
        <v>10.9675</v>
      </c>
      <c r="N2150" s="464">
        <f>4*K2150/J2150</f>
        <v>263.804496578690</v>
      </c>
      <c r="O2150" s="464">
        <f>4*L2150/I2150</f>
        <v>41.1040363843093</v>
      </c>
      <c r="P2150" s="462">
        <f>N2150*E2150</f>
        <v>2.55652937634408</v>
      </c>
      <c r="Q2150" s="462">
        <f>O2150*E2150</f>
        <v>0.398339216600341</v>
      </c>
    </row>
    <row r="2151" ht="18.65" customHeight="1">
      <c r="A2151" t="s" s="467">
        <v>3491</v>
      </c>
      <c r="B2151" t="s" s="467">
        <v>215</v>
      </c>
      <c r="C2151" s="465">
        <v>16</v>
      </c>
      <c r="D2151" t="s" s="58">
        <v>1122</v>
      </c>
      <c r="E2151" s="468">
        <v>4.4e-05</v>
      </c>
      <c r="F2151" s="468">
        <v>0.020553</v>
      </c>
      <c r="G2151" s="468">
        <v>0.014038</v>
      </c>
      <c r="H2151" s="468">
        <v>0.012808</v>
      </c>
      <c r="I2151" s="468">
        <v>4.1e-05</v>
      </c>
      <c r="J2151" s="468">
        <v>7.3e-05</v>
      </c>
      <c r="K2151" s="469">
        <v>0</v>
      </c>
      <c r="L2151" s="469">
        <v>0</v>
      </c>
      <c r="M2151" s="463">
        <v>0</v>
      </c>
      <c r="N2151" s="464">
        <f>4*K2151/J2151</f>
        <v>0</v>
      </c>
      <c r="O2151" s="464">
        <f>4*L2151/I2151</f>
        <v>0</v>
      </c>
      <c r="P2151" s="462">
        <f>N2151*E2151</f>
        <v>0</v>
      </c>
      <c r="Q2151" s="462">
        <f>O2151*E2151</f>
        <v>0</v>
      </c>
    </row>
    <row r="2152" ht="18.65" customHeight="1">
      <c r="A2152" t="s" s="467">
        <v>3491</v>
      </c>
      <c r="B2152" t="s" s="467">
        <v>215</v>
      </c>
      <c r="C2152" s="465">
        <v>17</v>
      </c>
      <c r="D2152" t="s" s="58">
        <v>1122</v>
      </c>
      <c r="E2152" s="468">
        <v>0.000796</v>
      </c>
      <c r="F2152" s="468">
        <v>0.017799</v>
      </c>
      <c r="G2152" s="468">
        <v>0.014405</v>
      </c>
      <c r="H2152" s="468">
        <v>0.008467000000000001</v>
      </c>
      <c r="I2152" s="468">
        <v>0.001906</v>
      </c>
      <c r="J2152" s="468">
        <v>0.001076</v>
      </c>
      <c r="K2152" s="469">
        <v>0</v>
      </c>
      <c r="L2152" s="469">
        <v>0</v>
      </c>
      <c r="M2152" s="463">
        <v>0</v>
      </c>
      <c r="N2152" s="464">
        <f>4*K2152/J2152</f>
        <v>0</v>
      </c>
      <c r="O2152" s="464">
        <f>4*L2152/I2152</f>
        <v>0</v>
      </c>
      <c r="P2152" s="462">
        <f>N2152*E2152</f>
        <v>0</v>
      </c>
      <c r="Q2152" s="462">
        <f>O2152*E2152</f>
        <v>0</v>
      </c>
    </row>
    <row r="2153" ht="18.65" customHeight="1">
      <c r="A2153" t="s" s="467">
        <v>3491</v>
      </c>
      <c r="B2153" t="s" s="467">
        <v>215</v>
      </c>
      <c r="C2153" s="465">
        <v>18</v>
      </c>
      <c r="D2153" t="s" s="58">
        <v>1122</v>
      </c>
      <c r="E2153" s="468">
        <v>0.000344</v>
      </c>
      <c r="F2153" s="468">
        <v>0.018111</v>
      </c>
      <c r="G2153" s="468">
        <v>0.01415</v>
      </c>
      <c r="H2153" s="468">
        <v>0.009821999999999999</v>
      </c>
      <c r="I2153" s="468">
        <v>5e-06</v>
      </c>
      <c r="J2153" s="468">
        <v>0.000378</v>
      </c>
      <c r="K2153" s="469">
        <v>0</v>
      </c>
      <c r="L2153" s="469">
        <v>0</v>
      </c>
      <c r="M2153" s="463">
        <v>0</v>
      </c>
      <c r="N2153" s="464">
        <f>4*K2153/J2153</f>
        <v>0</v>
      </c>
      <c r="O2153" s="464">
        <f>4*L2153/I2153</f>
        <v>0</v>
      </c>
      <c r="P2153" s="462">
        <f>N2153*E2153</f>
        <v>0</v>
      </c>
      <c r="Q2153" s="462">
        <f>O2153*E2153</f>
        <v>0</v>
      </c>
    </row>
    <row r="2154" ht="18.65" customHeight="1">
      <c r="A2154" t="s" s="467">
        <v>3491</v>
      </c>
      <c r="B2154" t="s" s="467">
        <v>215</v>
      </c>
      <c r="C2154" s="465">
        <v>19</v>
      </c>
      <c r="D2154" t="s" s="58">
        <v>1121</v>
      </c>
      <c r="E2154" s="468">
        <v>0.017155</v>
      </c>
      <c r="F2154" s="468">
        <v>0.017177</v>
      </c>
      <c r="G2154" s="468">
        <v>0.014737</v>
      </c>
      <c r="H2154" s="468">
        <v>5e-06</v>
      </c>
      <c r="I2154" s="468">
        <v>0.003886</v>
      </c>
      <c r="J2154" s="468">
        <v>0.000131</v>
      </c>
      <c r="K2154" s="469">
        <v>0.009986999999999999</v>
      </c>
      <c r="L2154" s="469">
        <v>0.020899</v>
      </c>
      <c r="M2154" s="463">
        <v>32.7742</v>
      </c>
      <c r="N2154" s="464">
        <f>4*K2154/J2154</f>
        <v>304.946564885496</v>
      </c>
      <c r="O2154" s="464">
        <f>4*L2154/I2154</f>
        <v>21.5120946989192</v>
      </c>
      <c r="P2154" s="462">
        <f>N2154*E2154</f>
        <v>5.23135832061068</v>
      </c>
      <c r="Q2154" s="462">
        <f>O2154*E2154</f>
        <v>0.369039984559959</v>
      </c>
    </row>
    <row r="2155" ht="18.65" customHeight="1">
      <c r="A2155" t="s" s="467">
        <v>3491</v>
      </c>
      <c r="B2155" t="s" s="467">
        <v>215</v>
      </c>
      <c r="C2155" s="465">
        <v>20</v>
      </c>
      <c r="D2155" t="s" s="58">
        <v>1121</v>
      </c>
      <c r="E2155" s="468">
        <v>0.001006</v>
      </c>
      <c r="F2155" s="468">
        <v>0.01858</v>
      </c>
      <c r="G2155" s="468">
        <v>0.014449</v>
      </c>
      <c r="H2155" s="468">
        <v>0.007977</v>
      </c>
      <c r="I2155" s="468">
        <v>0.00199</v>
      </c>
      <c r="J2155" s="468">
        <v>1.3e-05</v>
      </c>
      <c r="K2155" s="469">
        <v>0.0003</v>
      </c>
      <c r="L2155" s="469">
        <v>5e-06</v>
      </c>
      <c r="M2155" s="463">
        <v>35.1698</v>
      </c>
      <c r="N2155" s="464">
        <f>4*K2155/J2155</f>
        <v>92.30769230769231</v>
      </c>
      <c r="O2155" s="464">
        <f>4*L2155/I2155</f>
        <v>0.0100502512562814</v>
      </c>
      <c r="P2155" s="462">
        <f>N2155*E2155</f>
        <v>0.0928615384615385</v>
      </c>
      <c r="Q2155" s="462">
        <f>O2155*E2155</f>
        <v>1.01105527638191e-05</v>
      </c>
    </row>
    <row r="2156" ht="18.65" customHeight="1">
      <c r="A2156" t="s" s="467">
        <v>3491</v>
      </c>
      <c r="B2156" t="s" s="467">
        <v>215</v>
      </c>
      <c r="C2156" s="465">
        <v>21</v>
      </c>
      <c r="D2156" t="s" s="58">
        <v>1122</v>
      </c>
      <c r="E2156" s="468">
        <v>0.001984</v>
      </c>
      <c r="F2156" s="468">
        <v>0.020038</v>
      </c>
      <c r="G2156" s="468">
        <v>0.014895</v>
      </c>
      <c r="H2156" s="468">
        <v>0.003938</v>
      </c>
      <c r="I2156" s="468">
        <v>5e-06</v>
      </c>
      <c r="J2156" s="468">
        <v>5e-06</v>
      </c>
      <c r="K2156" s="469">
        <v>0</v>
      </c>
      <c r="L2156" s="469">
        <v>0</v>
      </c>
      <c r="M2156" s="463">
        <v>0</v>
      </c>
      <c r="N2156" s="464">
        <f>4*K2156/J2156</f>
        <v>0</v>
      </c>
      <c r="O2156" s="464">
        <f>4*L2156/I2156</f>
        <v>0</v>
      </c>
      <c r="P2156" s="462">
        <f>N2156*E2156</f>
        <v>0</v>
      </c>
      <c r="Q2156" s="462">
        <f>O2156*E2156</f>
        <v>0</v>
      </c>
    </row>
    <row r="2157" ht="18.65" customHeight="1">
      <c r="A2157" t="s" s="467">
        <v>3491</v>
      </c>
      <c r="B2157" t="s" s="467">
        <v>215</v>
      </c>
      <c r="C2157" t="s" s="459">
        <v>216</v>
      </c>
      <c r="D2157" t="s" s="58">
        <v>1122</v>
      </c>
      <c r="E2157" s="468">
        <v>0.000494</v>
      </c>
      <c r="F2157" s="468">
        <v>0.018215</v>
      </c>
      <c r="G2157" s="468">
        <v>0.014714</v>
      </c>
      <c r="H2157" s="468">
        <v>0.009346999999999999</v>
      </c>
      <c r="I2157" s="468">
        <v>0.000938</v>
      </c>
      <c r="J2157" s="468">
        <v>0.000769</v>
      </c>
      <c r="K2157" s="469">
        <v>0</v>
      </c>
      <c r="L2157" s="469">
        <v>0</v>
      </c>
      <c r="M2157" s="463">
        <v>0</v>
      </c>
      <c r="N2157" s="464">
        <f>4*K2157/J2157</f>
        <v>0</v>
      </c>
      <c r="O2157" s="464">
        <f>4*L2157/I2157</f>
        <v>0</v>
      </c>
      <c r="P2157" s="462">
        <f>N2157*E2157</f>
        <v>0</v>
      </c>
      <c r="Q2157" s="462">
        <f>O2157*E2157</f>
        <v>0</v>
      </c>
    </row>
    <row r="2158" ht="18.65" customHeight="1">
      <c r="A2158" t="s" s="467">
        <v>3491</v>
      </c>
      <c r="B2158" t="s" s="467">
        <v>232</v>
      </c>
      <c r="C2158" s="465">
        <v>1</v>
      </c>
      <c r="D2158" t="s" s="58">
        <v>1121</v>
      </c>
      <c r="E2158" s="468">
        <v>0.006772</v>
      </c>
      <c r="F2158" s="468">
        <v>0.015113</v>
      </c>
      <c r="G2158" s="468">
        <v>0.011435</v>
      </c>
      <c r="H2158" s="468">
        <v>0.002567</v>
      </c>
      <c r="I2158" s="468">
        <v>0.002434</v>
      </c>
      <c r="J2158" s="468">
        <v>0.002983</v>
      </c>
      <c r="K2158" s="469">
        <v>0.129744</v>
      </c>
      <c r="L2158" s="469">
        <v>0.113373</v>
      </c>
      <c r="M2158" s="463">
        <v>18.0437</v>
      </c>
      <c r="N2158" s="464">
        <f>4*K2158/J2158</f>
        <v>173.977874622863</v>
      </c>
      <c r="O2158" s="464">
        <f>4*L2158/I2158</f>
        <v>186.315529991783</v>
      </c>
      <c r="P2158" s="462">
        <f>N2158*E2158</f>
        <v>1.17817816694603</v>
      </c>
      <c r="Q2158" s="462">
        <f>O2158*E2158</f>
        <v>1.26172876910435</v>
      </c>
    </row>
    <row r="2159" ht="18.65" customHeight="1">
      <c r="A2159" t="s" s="467">
        <v>3491</v>
      </c>
      <c r="B2159" t="s" s="467">
        <v>232</v>
      </c>
      <c r="C2159" t="s" s="459">
        <v>180</v>
      </c>
      <c r="D2159" t="s" s="58">
        <v>1122</v>
      </c>
      <c r="E2159" s="468">
        <v>0.000761</v>
      </c>
      <c r="F2159" s="468">
        <v>0.00835</v>
      </c>
      <c r="G2159" s="468">
        <v>0.020701</v>
      </c>
      <c r="H2159" s="468">
        <v>0.00556</v>
      </c>
      <c r="I2159" s="468">
        <v>5e-06</v>
      </c>
      <c r="J2159" s="468">
        <v>0.001644</v>
      </c>
      <c r="K2159" s="469">
        <v>0</v>
      </c>
      <c r="L2159" s="469">
        <v>0</v>
      </c>
      <c r="M2159" s="463">
        <v>0</v>
      </c>
      <c r="N2159" s="464">
        <f>4*K2159/J2159</f>
        <v>0</v>
      </c>
      <c r="O2159" s="464">
        <f>4*L2159/I2159</f>
        <v>0</v>
      </c>
      <c r="P2159" s="462">
        <f>N2159*E2159</f>
        <v>0</v>
      </c>
      <c r="Q2159" s="462">
        <f>O2159*E2159</f>
        <v>0</v>
      </c>
    </row>
    <row r="2160" ht="18.65" customHeight="1">
      <c r="A2160" t="s" s="467">
        <v>3491</v>
      </c>
      <c r="B2160" t="s" s="467">
        <v>232</v>
      </c>
      <c r="C2160" t="s" s="459">
        <v>150</v>
      </c>
      <c r="D2160" t="s" s="58">
        <v>1122</v>
      </c>
      <c r="E2160" s="468">
        <v>0.002658</v>
      </c>
      <c r="F2160" s="468">
        <v>0.017467</v>
      </c>
      <c r="G2160" s="468">
        <v>0.008616</v>
      </c>
      <c r="H2160" s="468">
        <v>0.005238</v>
      </c>
      <c r="I2160" s="468">
        <v>5e-06</v>
      </c>
      <c r="J2160" s="468">
        <v>0.003236</v>
      </c>
      <c r="K2160" s="469">
        <v>0</v>
      </c>
      <c r="L2160" s="469">
        <v>0</v>
      </c>
      <c r="M2160" s="463">
        <v>0</v>
      </c>
      <c r="N2160" s="464">
        <f>4*K2160/J2160</f>
        <v>0</v>
      </c>
      <c r="O2160" s="464">
        <f>4*L2160/I2160</f>
        <v>0</v>
      </c>
      <c r="P2160" s="462">
        <f>N2160*E2160</f>
        <v>0</v>
      </c>
      <c r="Q2160" s="462">
        <f>O2160*E2160</f>
        <v>0</v>
      </c>
    </row>
    <row r="2161" ht="18.65" customHeight="1">
      <c r="A2161" t="s" s="467">
        <v>3491</v>
      </c>
      <c r="B2161" t="s" s="467">
        <v>232</v>
      </c>
      <c r="C2161" t="s" s="459">
        <v>182</v>
      </c>
      <c r="D2161" t="s" s="58">
        <v>1122</v>
      </c>
      <c r="E2161" s="468">
        <v>0.000535</v>
      </c>
      <c r="F2161" s="468">
        <v>0.014706</v>
      </c>
      <c r="G2161" s="468">
        <v>0.016164</v>
      </c>
      <c r="H2161" s="468">
        <v>0.008266000000000001</v>
      </c>
      <c r="I2161" s="468">
        <v>5e-06</v>
      </c>
      <c r="J2161" s="468">
        <v>5e-06</v>
      </c>
      <c r="K2161" s="469">
        <v>0</v>
      </c>
      <c r="L2161" s="469">
        <v>0</v>
      </c>
      <c r="M2161" s="463">
        <v>0.0048</v>
      </c>
      <c r="N2161" s="464">
        <f>4*K2161/J2161</f>
        <v>0</v>
      </c>
      <c r="O2161" s="464">
        <f>4*L2161/I2161</f>
        <v>0</v>
      </c>
      <c r="P2161" s="462">
        <f>N2161*E2161</f>
        <v>0</v>
      </c>
      <c r="Q2161" s="462">
        <f>O2161*E2161</f>
        <v>0</v>
      </c>
    </row>
    <row r="2162" ht="18.65" customHeight="1">
      <c r="A2162" t="s" s="467">
        <v>3491</v>
      </c>
      <c r="B2162" t="s" s="467">
        <v>232</v>
      </c>
      <c r="C2162" s="465">
        <v>3</v>
      </c>
      <c r="D2162" t="s" s="58">
        <v>1121</v>
      </c>
      <c r="E2162" s="468">
        <v>0.006484</v>
      </c>
      <c r="F2162" s="468">
        <v>0.01525</v>
      </c>
      <c r="G2162" s="468">
        <v>0.012631</v>
      </c>
      <c r="H2162" s="468">
        <v>0.002349</v>
      </c>
      <c r="I2162" s="468">
        <v>0.000749</v>
      </c>
      <c r="J2162" s="468">
        <v>0.007682</v>
      </c>
      <c r="K2162" s="469">
        <v>0.040905</v>
      </c>
      <c r="L2162" s="469">
        <v>0.09374399999999999</v>
      </c>
      <c r="M2162" s="463">
        <v>20.2078</v>
      </c>
      <c r="N2162" s="464">
        <f>4*K2162/J2162</f>
        <v>21.2991408487373</v>
      </c>
      <c r="O2162" s="464">
        <f>4*L2162/I2162</f>
        <v>500.635514018692</v>
      </c>
      <c r="P2162" s="462">
        <f>N2162*E2162</f>
        <v>0.138103629263213</v>
      </c>
      <c r="Q2162" s="462">
        <f>O2162*E2162</f>
        <v>3.2461206728972</v>
      </c>
    </row>
    <row r="2163" ht="18.65" customHeight="1">
      <c r="A2163" t="s" s="467">
        <v>3491</v>
      </c>
      <c r="B2163" t="s" s="467">
        <v>232</v>
      </c>
      <c r="C2163" s="465">
        <v>4</v>
      </c>
      <c r="D2163" t="s" s="58">
        <v>1121</v>
      </c>
      <c r="E2163" s="468">
        <v>0.009174</v>
      </c>
      <c r="F2163" s="468">
        <v>0.015162</v>
      </c>
      <c r="G2163" s="468">
        <v>0.011793</v>
      </c>
      <c r="H2163" s="468">
        <v>5e-06</v>
      </c>
      <c r="I2163" s="468">
        <v>0.00652</v>
      </c>
      <c r="J2163" s="468">
        <v>0.000511</v>
      </c>
      <c r="K2163" s="469">
        <v>0.07965899999999999</v>
      </c>
      <c r="L2163" s="469">
        <v>5e-06</v>
      </c>
      <c r="M2163" s="463">
        <v>14.8934</v>
      </c>
      <c r="N2163" s="464">
        <f>4*K2163/J2163</f>
        <v>623.553816046967</v>
      </c>
      <c r="O2163" s="464">
        <f>4*L2163/I2163</f>
        <v>0.00306748466257669</v>
      </c>
      <c r="P2163" s="462">
        <f>N2163*E2163</f>
        <v>5.72048270841488</v>
      </c>
      <c r="Q2163" s="462">
        <f>O2163*E2163</f>
        <v>2.81411042944786e-05</v>
      </c>
    </row>
    <row r="2164" ht="18.65" customHeight="1">
      <c r="A2164" t="s" s="467">
        <v>3491</v>
      </c>
      <c r="B2164" t="s" s="467">
        <v>232</v>
      </c>
      <c r="C2164" s="465">
        <v>5</v>
      </c>
      <c r="D2164" t="s" s="58">
        <v>1121</v>
      </c>
      <c r="E2164" s="468">
        <v>0.006984</v>
      </c>
      <c r="F2164" s="468">
        <v>0.016235</v>
      </c>
      <c r="G2164" s="468">
        <v>0.011698</v>
      </c>
      <c r="H2164" s="468">
        <v>5e-06</v>
      </c>
      <c r="I2164" s="468">
        <v>0.007011</v>
      </c>
      <c r="J2164" s="468">
        <v>0.005186</v>
      </c>
      <c r="K2164" s="469">
        <v>0.411325</v>
      </c>
      <c r="L2164" s="469">
        <v>0.314516</v>
      </c>
      <c r="M2164" s="463">
        <v>14.1157</v>
      </c>
      <c r="N2164" s="464">
        <f>4*K2164/J2164</f>
        <v>317.258002313922</v>
      </c>
      <c r="O2164" s="464">
        <f>4*L2164/I2164</f>
        <v>179.441449151334</v>
      </c>
      <c r="P2164" s="462">
        <f>N2164*E2164</f>
        <v>2.21572988816043</v>
      </c>
      <c r="Q2164" s="462">
        <f>O2164*E2164</f>
        <v>1.25321908087292</v>
      </c>
    </row>
    <row r="2165" ht="18.65" customHeight="1">
      <c r="A2165" t="s" s="467">
        <v>3491</v>
      </c>
      <c r="B2165" t="s" s="467">
        <v>232</v>
      </c>
      <c r="C2165" s="465">
        <v>6</v>
      </c>
      <c r="D2165" t="s" s="58">
        <v>1122</v>
      </c>
      <c r="E2165" s="468">
        <v>0.000968</v>
      </c>
      <c r="F2165" s="468">
        <v>0.014695</v>
      </c>
      <c r="G2165" s="468">
        <v>0.012873</v>
      </c>
      <c r="H2165" s="468">
        <v>0.007294</v>
      </c>
      <c r="I2165" s="468">
        <v>0.000314</v>
      </c>
      <c r="J2165" s="468">
        <v>0.00175</v>
      </c>
      <c r="K2165" s="469">
        <v>0</v>
      </c>
      <c r="L2165" s="469">
        <v>0</v>
      </c>
      <c r="M2165" s="463">
        <v>7.3734</v>
      </c>
      <c r="N2165" s="464">
        <f>4*K2165/J2165</f>
        <v>0</v>
      </c>
      <c r="O2165" s="464">
        <f>4*L2165/I2165</f>
        <v>0</v>
      </c>
      <c r="P2165" s="462">
        <f>N2165*E2165</f>
        <v>0</v>
      </c>
      <c r="Q2165" s="462">
        <f>O2165*E2165</f>
        <v>0</v>
      </c>
    </row>
    <row r="2166" ht="18.65" customHeight="1">
      <c r="A2166" t="s" s="467">
        <v>3491</v>
      </c>
      <c r="B2166" t="s" s="467">
        <v>232</v>
      </c>
      <c r="C2166" s="465">
        <v>7</v>
      </c>
      <c r="D2166" t="s" s="58">
        <v>1121</v>
      </c>
      <c r="E2166" s="468">
        <v>0.005489</v>
      </c>
      <c r="F2166" s="468">
        <v>0.014428</v>
      </c>
      <c r="G2166" s="468">
        <v>0.011064</v>
      </c>
      <c r="H2166" s="468">
        <v>0.004122</v>
      </c>
      <c r="I2166" s="468">
        <v>0.001976</v>
      </c>
      <c r="J2166" s="468">
        <v>0.00444</v>
      </c>
      <c r="K2166" s="469">
        <v>0.14903</v>
      </c>
      <c r="L2166" s="469">
        <v>0.103577</v>
      </c>
      <c r="M2166" s="463">
        <v>10.3222</v>
      </c>
      <c r="N2166" s="464">
        <f>4*K2166/J2166</f>
        <v>134.261261261261</v>
      </c>
      <c r="O2166" s="464">
        <f>4*L2166/I2166</f>
        <v>209.670040485830</v>
      </c>
      <c r="P2166" s="462">
        <f>N2166*E2166</f>
        <v>0.7369600630630621</v>
      </c>
      <c r="Q2166" s="462">
        <f>O2166*E2166</f>
        <v>1.15087885222672</v>
      </c>
    </row>
    <row r="2167" ht="18.65" customHeight="1">
      <c r="A2167" t="s" s="467">
        <v>3491</v>
      </c>
      <c r="B2167" t="s" s="467">
        <v>232</v>
      </c>
      <c r="C2167" s="465">
        <v>8</v>
      </c>
      <c r="D2167" t="s" s="58">
        <v>1121</v>
      </c>
      <c r="E2167" s="468">
        <v>0.008843999999999999</v>
      </c>
      <c r="F2167" s="468">
        <v>0.015292</v>
      </c>
      <c r="G2167" s="468">
        <v>0.01103</v>
      </c>
      <c r="H2167" s="468">
        <v>5e-06</v>
      </c>
      <c r="I2167" s="468">
        <v>0.005978</v>
      </c>
      <c r="J2167" s="468">
        <v>0.000118</v>
      </c>
      <c r="K2167" s="469">
        <v>0.012476</v>
      </c>
      <c r="L2167" s="469">
        <v>0.009494000000000001</v>
      </c>
      <c r="M2167" s="463">
        <v>17.2564</v>
      </c>
      <c r="N2167" s="464">
        <f>4*K2167/J2167</f>
        <v>422.915254237288</v>
      </c>
      <c r="O2167" s="464">
        <f>4*L2167/I2167</f>
        <v>6.35262629642021</v>
      </c>
      <c r="P2167" s="462">
        <f>N2167*E2167</f>
        <v>3.74026250847458</v>
      </c>
      <c r="Q2167" s="462">
        <f>O2167*E2167</f>
        <v>0.0561826269655403</v>
      </c>
    </row>
    <row r="2168" ht="18.65" customHeight="1">
      <c r="A2168" t="s" s="467">
        <v>3491</v>
      </c>
      <c r="B2168" t="s" s="467">
        <v>232</v>
      </c>
      <c r="C2168" s="465">
        <v>9</v>
      </c>
      <c r="D2168" t="s" s="58">
        <v>1122</v>
      </c>
      <c r="E2168" s="468">
        <v>0.001243</v>
      </c>
      <c r="F2168" s="468">
        <v>0.015587</v>
      </c>
      <c r="G2168" s="468">
        <v>0.012116</v>
      </c>
      <c r="H2168" s="468">
        <v>0.007289</v>
      </c>
      <c r="I2168" s="468">
        <v>5e-06</v>
      </c>
      <c r="J2168" s="468">
        <v>0.001143</v>
      </c>
      <c r="K2168" s="469">
        <v>0</v>
      </c>
      <c r="L2168" s="469">
        <v>0</v>
      </c>
      <c r="M2168" s="463">
        <v>1.652</v>
      </c>
      <c r="N2168" s="464">
        <f>4*K2168/J2168</f>
        <v>0</v>
      </c>
      <c r="O2168" s="464">
        <f>4*L2168/I2168</f>
        <v>0</v>
      </c>
      <c r="P2168" s="462">
        <f>N2168*E2168</f>
        <v>0</v>
      </c>
      <c r="Q2168" s="462">
        <f>O2168*E2168</f>
        <v>0</v>
      </c>
    </row>
    <row r="2169" ht="18.65" customHeight="1">
      <c r="A2169" t="s" s="467">
        <v>3491</v>
      </c>
      <c r="B2169" t="s" s="467">
        <v>232</v>
      </c>
      <c r="C2169" s="465">
        <v>10</v>
      </c>
      <c r="D2169" t="s" s="58">
        <v>1122</v>
      </c>
      <c r="E2169" s="468">
        <v>0.001758</v>
      </c>
      <c r="F2169" s="468">
        <v>0.016897</v>
      </c>
      <c r="G2169" s="468">
        <v>0.009457</v>
      </c>
      <c r="H2169" s="468">
        <v>0.006492</v>
      </c>
      <c r="I2169" s="468">
        <v>1.5e-05</v>
      </c>
      <c r="J2169" s="468">
        <v>0.00427</v>
      </c>
      <c r="K2169" s="469">
        <v>0</v>
      </c>
      <c r="L2169" s="469">
        <v>0</v>
      </c>
      <c r="M2169" s="463">
        <v>0</v>
      </c>
      <c r="N2169" s="464">
        <f>4*K2169/J2169</f>
        <v>0</v>
      </c>
      <c r="O2169" s="464">
        <f>4*L2169/I2169</f>
        <v>0</v>
      </c>
      <c r="P2169" s="462">
        <f>N2169*E2169</f>
        <v>0</v>
      </c>
      <c r="Q2169" s="462">
        <f>O2169*E2169</f>
        <v>0</v>
      </c>
    </row>
    <row r="2170" ht="18.65" customHeight="1">
      <c r="A2170" t="s" s="467">
        <v>3491</v>
      </c>
      <c r="B2170" t="s" s="467">
        <v>232</v>
      </c>
      <c r="C2170" s="465">
        <v>11</v>
      </c>
      <c r="D2170" t="s" s="58">
        <v>1122</v>
      </c>
      <c r="E2170" s="468">
        <v>0.0005330000000000001</v>
      </c>
      <c r="F2170" s="468">
        <v>0.017036</v>
      </c>
      <c r="G2170" s="468">
        <v>0.009998999999999999</v>
      </c>
      <c r="H2170" s="468">
        <v>0.008139</v>
      </c>
      <c r="I2170" s="468">
        <v>0.002157</v>
      </c>
      <c r="J2170" s="468">
        <v>0.000695</v>
      </c>
      <c r="K2170" s="469">
        <v>0</v>
      </c>
      <c r="L2170" s="469">
        <v>0</v>
      </c>
      <c r="M2170" s="463">
        <v>1.2047</v>
      </c>
      <c r="N2170" s="464">
        <f>4*K2170/J2170</f>
        <v>0</v>
      </c>
      <c r="O2170" s="464">
        <f>4*L2170/I2170</f>
        <v>0</v>
      </c>
      <c r="P2170" s="462">
        <f>N2170*E2170</f>
        <v>0</v>
      </c>
      <c r="Q2170" s="462">
        <f>O2170*E2170</f>
        <v>0</v>
      </c>
    </row>
    <row r="2171" ht="18.65" customHeight="1">
      <c r="A2171" t="s" s="467">
        <v>3491</v>
      </c>
      <c r="B2171" t="s" s="467">
        <v>232</v>
      </c>
      <c r="C2171" s="465">
        <v>12</v>
      </c>
      <c r="D2171" t="s" s="58">
        <v>1122</v>
      </c>
      <c r="E2171" s="468">
        <v>0.001437</v>
      </c>
      <c r="F2171" s="468">
        <v>0.014974</v>
      </c>
      <c r="G2171" s="468">
        <v>0.011702</v>
      </c>
      <c r="H2171" s="468">
        <v>0.006677</v>
      </c>
      <c r="I2171" s="468">
        <v>0.001487</v>
      </c>
      <c r="J2171" s="468">
        <v>0.006259</v>
      </c>
      <c r="K2171" s="469">
        <v>0</v>
      </c>
      <c r="L2171" s="469">
        <v>0</v>
      </c>
      <c r="M2171" s="463">
        <v>3.0163</v>
      </c>
      <c r="N2171" s="464">
        <f>4*K2171/J2171</f>
        <v>0</v>
      </c>
      <c r="O2171" s="464">
        <f>4*L2171/I2171</f>
        <v>0</v>
      </c>
      <c r="P2171" s="462">
        <f>N2171*E2171</f>
        <v>0</v>
      </c>
      <c r="Q2171" s="462">
        <f>O2171*E2171</f>
        <v>0</v>
      </c>
    </row>
    <row r="2172" ht="18.65" customHeight="1">
      <c r="A2172" t="s" s="467">
        <v>3491</v>
      </c>
      <c r="B2172" t="s" s="467">
        <v>232</v>
      </c>
      <c r="C2172" s="465">
        <v>13</v>
      </c>
      <c r="D2172" t="s" s="58">
        <v>1121</v>
      </c>
      <c r="E2172" s="468">
        <v>0.003927</v>
      </c>
      <c r="F2172" s="468">
        <v>0.016035</v>
      </c>
      <c r="G2172" s="468">
        <v>0.010747</v>
      </c>
      <c r="H2172" s="468">
        <v>0.00587</v>
      </c>
      <c r="I2172" s="468">
        <v>0.007820000000000001</v>
      </c>
      <c r="J2172" s="468">
        <v>0.001617</v>
      </c>
      <c r="K2172" s="469">
        <v>0.115875</v>
      </c>
      <c r="L2172" s="469">
        <v>0.08361200000000001</v>
      </c>
      <c r="M2172" s="463">
        <v>12.3744</v>
      </c>
      <c r="N2172" s="464">
        <f>4*K2172/J2172</f>
        <v>286.641929499072</v>
      </c>
      <c r="O2172" s="464">
        <f>4*L2172/I2172</f>
        <v>42.7682864450128</v>
      </c>
      <c r="P2172" s="462">
        <f>N2172*E2172</f>
        <v>1.12564285714286</v>
      </c>
      <c r="Q2172" s="462">
        <f>O2172*E2172</f>
        <v>0.167951060869565</v>
      </c>
    </row>
    <row r="2173" ht="18.65" customHeight="1">
      <c r="A2173" t="s" s="467">
        <v>3491</v>
      </c>
      <c r="B2173" t="s" s="467">
        <v>232</v>
      </c>
      <c r="C2173" s="465">
        <v>14</v>
      </c>
      <c r="D2173" t="s" s="58">
        <v>1122</v>
      </c>
      <c r="E2173" s="468">
        <v>0.001319</v>
      </c>
      <c r="F2173" s="468">
        <v>0.016862</v>
      </c>
      <c r="G2173" s="468">
        <v>0.010004</v>
      </c>
      <c r="H2173" s="468">
        <v>0.006454</v>
      </c>
      <c r="I2173" s="468">
        <v>0.003326</v>
      </c>
      <c r="J2173" s="468">
        <v>0.001908</v>
      </c>
      <c r="K2173" s="469">
        <v>0</v>
      </c>
      <c r="L2173" s="469">
        <v>0</v>
      </c>
      <c r="M2173" s="463">
        <v>0</v>
      </c>
      <c r="N2173" s="464">
        <f>4*K2173/J2173</f>
        <v>0</v>
      </c>
      <c r="O2173" s="464">
        <f>4*L2173/I2173</f>
        <v>0</v>
      </c>
      <c r="P2173" s="462">
        <f>N2173*E2173</f>
        <v>0</v>
      </c>
      <c r="Q2173" s="462">
        <f>O2173*E2173</f>
        <v>0</v>
      </c>
    </row>
    <row r="2174" ht="18.65" customHeight="1">
      <c r="A2174" t="s" s="467">
        <v>3491</v>
      </c>
      <c r="B2174" t="s" s="467">
        <v>232</v>
      </c>
      <c r="C2174" t="s" s="459">
        <v>3114</v>
      </c>
      <c r="D2174" t="s" s="58">
        <v>1122</v>
      </c>
      <c r="E2174" s="468">
        <v>0.000834</v>
      </c>
      <c r="F2174" s="468">
        <v>0.016998</v>
      </c>
      <c r="G2174" s="468">
        <v>0.011458</v>
      </c>
      <c r="H2174" s="468">
        <v>0.008052</v>
      </c>
      <c r="I2174" s="468">
        <v>0.00264</v>
      </c>
      <c r="J2174" s="468">
        <v>5e-06</v>
      </c>
      <c r="K2174" s="469">
        <v>0</v>
      </c>
      <c r="L2174" s="469">
        <v>0</v>
      </c>
      <c r="M2174" s="463">
        <v>2.6766</v>
      </c>
      <c r="N2174" s="464">
        <f>4*K2174/J2174</f>
        <v>0</v>
      </c>
      <c r="O2174" s="464">
        <f>4*L2174/I2174</f>
        <v>0</v>
      </c>
      <c r="P2174" s="462">
        <f>N2174*E2174</f>
        <v>0</v>
      </c>
      <c r="Q2174" s="462">
        <f>O2174*E2174</f>
        <v>0</v>
      </c>
    </row>
    <row r="2175" ht="18.65" customHeight="1">
      <c r="A2175" t="s" s="467">
        <v>3491</v>
      </c>
      <c r="B2175" t="s" s="467">
        <v>232</v>
      </c>
      <c r="C2175" t="s" s="459">
        <v>167</v>
      </c>
      <c r="D2175" t="s" s="58">
        <v>1122</v>
      </c>
      <c r="E2175" s="468">
        <v>0.002449</v>
      </c>
      <c r="F2175" s="468">
        <v>0.019204</v>
      </c>
      <c r="G2175" s="468">
        <v>0.009679</v>
      </c>
      <c r="H2175" s="468">
        <v>0.002479</v>
      </c>
      <c r="I2175" s="468">
        <v>0.001452</v>
      </c>
      <c r="J2175" s="468">
        <v>5e-06</v>
      </c>
      <c r="K2175" s="469">
        <v>0</v>
      </c>
      <c r="L2175" s="469">
        <v>0</v>
      </c>
      <c r="M2175" s="463">
        <v>0.5577</v>
      </c>
      <c r="N2175" s="464">
        <f>4*K2175/J2175</f>
        <v>0</v>
      </c>
      <c r="O2175" s="464">
        <f>4*L2175/I2175</f>
        <v>0</v>
      </c>
      <c r="P2175" s="462">
        <f>N2175*E2175</f>
        <v>0</v>
      </c>
      <c r="Q2175" s="462">
        <f>O2175*E2175</f>
        <v>0</v>
      </c>
    </row>
    <row r="2176" ht="18.65" customHeight="1">
      <c r="A2176" t="s" s="467">
        <v>3491</v>
      </c>
      <c r="B2176" t="s" s="467">
        <v>232</v>
      </c>
      <c r="C2176" t="s" s="459">
        <v>3115</v>
      </c>
      <c r="D2176" t="s" s="58">
        <v>1122</v>
      </c>
      <c r="E2176" s="468">
        <v>0.001325</v>
      </c>
      <c r="F2176" s="468">
        <v>0.016498</v>
      </c>
      <c r="G2176" s="468">
        <v>0.009915999999999999</v>
      </c>
      <c r="H2176" s="468">
        <v>0.006659</v>
      </c>
      <c r="I2176" s="468">
        <v>0.006634</v>
      </c>
      <c r="J2176" s="468">
        <v>0.001892</v>
      </c>
      <c r="K2176" s="469">
        <v>0</v>
      </c>
      <c r="L2176" s="469">
        <v>0</v>
      </c>
      <c r="M2176" s="463">
        <v>8.095700000000001</v>
      </c>
      <c r="N2176" s="464">
        <f>4*K2176/J2176</f>
        <v>0</v>
      </c>
      <c r="O2176" s="464">
        <f>4*L2176/I2176</f>
        <v>0</v>
      </c>
      <c r="P2176" s="462">
        <f>N2176*E2176</f>
        <v>0</v>
      </c>
      <c r="Q2176" s="462">
        <f>O2176*E2176</f>
        <v>0</v>
      </c>
    </row>
    <row r="2177" ht="18.65" customHeight="1">
      <c r="A2177" t="s" s="467">
        <v>3491</v>
      </c>
      <c r="B2177" t="s" s="467">
        <v>232</v>
      </c>
      <c r="C2177" s="465">
        <v>16</v>
      </c>
      <c r="D2177" t="s" s="58">
        <v>1122</v>
      </c>
      <c r="E2177" s="468">
        <v>0.000759</v>
      </c>
      <c r="F2177" s="468">
        <v>0.015978</v>
      </c>
      <c r="G2177" s="468">
        <v>0.010534</v>
      </c>
      <c r="H2177" s="468">
        <v>0.008178</v>
      </c>
      <c r="I2177" s="468">
        <v>0.000629</v>
      </c>
      <c r="J2177" s="468">
        <v>0.001483</v>
      </c>
      <c r="K2177" s="469">
        <v>0</v>
      </c>
      <c r="L2177" s="469">
        <v>0</v>
      </c>
      <c r="M2177" s="463">
        <v>0</v>
      </c>
      <c r="N2177" s="464">
        <f>4*K2177/J2177</f>
        <v>0</v>
      </c>
      <c r="O2177" s="464">
        <f>4*L2177/I2177</f>
        <v>0</v>
      </c>
      <c r="P2177" s="462">
        <f>N2177*E2177</f>
        <v>0</v>
      </c>
      <c r="Q2177" s="462">
        <f>O2177*E2177</f>
        <v>0</v>
      </c>
    </row>
    <row r="2178" ht="18.65" customHeight="1">
      <c r="A2178" t="s" s="467">
        <v>3491</v>
      </c>
      <c r="B2178" t="s" s="467">
        <v>232</v>
      </c>
      <c r="C2178" s="465">
        <v>17</v>
      </c>
      <c r="D2178" t="s" s="58">
        <v>1121</v>
      </c>
      <c r="E2178" s="468">
        <v>0.010693</v>
      </c>
      <c r="F2178" s="468">
        <v>0.015685</v>
      </c>
      <c r="G2178" s="468">
        <v>0.010969</v>
      </c>
      <c r="H2178" s="468">
        <v>5e-06</v>
      </c>
      <c r="I2178" s="468">
        <v>0.005944</v>
      </c>
      <c r="J2178" s="468">
        <v>0.0009959999999999999</v>
      </c>
      <c r="K2178" s="469">
        <v>0.140048</v>
      </c>
      <c r="L2178" s="469">
        <v>5e-06</v>
      </c>
      <c r="M2178" s="463">
        <v>12.4186</v>
      </c>
      <c r="N2178" s="464">
        <f>4*K2178/J2178</f>
        <v>562.441767068273</v>
      </c>
      <c r="O2178" s="464">
        <f>4*L2178/I2178</f>
        <v>0.00336473755047106</v>
      </c>
      <c r="P2178" s="462">
        <f>N2178*E2178</f>
        <v>6.01418981526104</v>
      </c>
      <c r="Q2178" s="462">
        <f>O2178*E2178</f>
        <v>3.5979138627187e-05</v>
      </c>
    </row>
    <row r="2179" ht="18.65" customHeight="1">
      <c r="A2179" t="s" s="467">
        <v>3491</v>
      </c>
      <c r="B2179" t="s" s="467">
        <v>232</v>
      </c>
      <c r="C2179" s="465">
        <v>18</v>
      </c>
      <c r="D2179" t="s" s="58">
        <v>1122</v>
      </c>
      <c r="E2179" s="468">
        <v>0.001301</v>
      </c>
      <c r="F2179" s="468">
        <v>0.014338</v>
      </c>
      <c r="G2179" s="468">
        <v>0.011169</v>
      </c>
      <c r="H2179" s="468">
        <v>0.00658</v>
      </c>
      <c r="I2179" s="468">
        <v>1.2e-05</v>
      </c>
      <c r="J2179" s="468">
        <v>0.001385</v>
      </c>
      <c r="K2179" s="469">
        <v>0</v>
      </c>
      <c r="L2179" s="469">
        <v>0</v>
      </c>
      <c r="M2179" s="463">
        <v>7.0678</v>
      </c>
      <c r="N2179" s="464">
        <f>4*K2179/J2179</f>
        <v>0</v>
      </c>
      <c r="O2179" s="464">
        <f>4*L2179/I2179</f>
        <v>0</v>
      </c>
      <c r="P2179" s="462">
        <f>N2179*E2179</f>
        <v>0</v>
      </c>
      <c r="Q2179" s="462">
        <f>O2179*E2179</f>
        <v>0</v>
      </c>
    </row>
    <row r="2180" ht="18.65" customHeight="1">
      <c r="A2180" t="s" s="467">
        <v>3491</v>
      </c>
      <c r="B2180" t="s" s="467">
        <v>232</v>
      </c>
      <c r="C2180" s="465">
        <v>19</v>
      </c>
      <c r="D2180" t="s" s="58">
        <v>1121</v>
      </c>
      <c r="E2180" s="468">
        <v>0.01063</v>
      </c>
      <c r="F2180" s="468">
        <v>0.014768</v>
      </c>
      <c r="G2180" s="468">
        <v>0.011027</v>
      </c>
      <c r="H2180" s="468">
        <v>5e-06</v>
      </c>
      <c r="I2180" s="468">
        <v>0.005234</v>
      </c>
      <c r="J2180" s="468">
        <v>2.7e-05</v>
      </c>
      <c r="K2180" s="469">
        <v>0.002821</v>
      </c>
      <c r="L2180" s="469">
        <v>5e-06</v>
      </c>
      <c r="M2180" s="463">
        <v>31.7616</v>
      </c>
      <c r="N2180" s="464">
        <f>4*K2180/J2180</f>
        <v>417.925925925926</v>
      </c>
      <c r="O2180" s="464">
        <f>4*L2180/I2180</f>
        <v>0.00382116927779901</v>
      </c>
      <c r="P2180" s="462">
        <f>N2180*E2180</f>
        <v>4.44255259259259</v>
      </c>
      <c r="Q2180" s="462">
        <f>O2180*E2180</f>
        <v>4.06190294230035e-05</v>
      </c>
    </row>
    <row r="2181" ht="18.65" customHeight="1">
      <c r="A2181" t="s" s="467">
        <v>3491</v>
      </c>
      <c r="B2181" t="s" s="467">
        <v>232</v>
      </c>
      <c r="C2181" s="465">
        <v>20</v>
      </c>
      <c r="D2181" t="s" s="58">
        <v>1121</v>
      </c>
      <c r="E2181" s="468">
        <v>0.00446</v>
      </c>
      <c r="F2181" s="468">
        <v>0.014838</v>
      </c>
      <c r="G2181" s="468">
        <v>0.011448</v>
      </c>
      <c r="H2181" s="468">
        <v>0.004</v>
      </c>
      <c r="I2181" s="468">
        <v>0.00377</v>
      </c>
      <c r="J2181" s="468">
        <v>3.5e-05</v>
      </c>
      <c r="K2181" s="469">
        <v>0.001088</v>
      </c>
      <c r="L2181" s="469">
        <v>0.061984</v>
      </c>
      <c r="M2181" s="463">
        <v>17.473</v>
      </c>
      <c r="N2181" s="464">
        <f>4*K2181/J2181</f>
        <v>124.342857142857</v>
      </c>
      <c r="O2181" s="464">
        <f>4*L2181/I2181</f>
        <v>65.7655172413793</v>
      </c>
      <c r="P2181" s="462">
        <f>N2181*E2181</f>
        <v>0.554569142857142</v>
      </c>
      <c r="Q2181" s="462">
        <f>O2181*E2181</f>
        <v>0.293314206896552</v>
      </c>
    </row>
    <row r="2182" ht="18.65" customHeight="1">
      <c r="A2182" t="s" s="467">
        <v>3491</v>
      </c>
      <c r="B2182" t="s" s="467">
        <v>232</v>
      </c>
      <c r="C2182" s="465">
        <v>21</v>
      </c>
      <c r="D2182" t="s" s="58">
        <v>1122</v>
      </c>
      <c r="E2182" s="468">
        <v>0.001799</v>
      </c>
      <c r="F2182" s="468">
        <v>0.014416</v>
      </c>
      <c r="G2182" s="468">
        <v>0.014978</v>
      </c>
      <c r="H2182" s="468">
        <v>0.00313</v>
      </c>
      <c r="I2182" s="468">
        <v>5e-06</v>
      </c>
      <c r="J2182" s="468">
        <v>5e-06</v>
      </c>
      <c r="K2182" s="469">
        <v>0</v>
      </c>
      <c r="L2182" s="469">
        <v>0</v>
      </c>
      <c r="M2182" s="463">
        <v>0</v>
      </c>
      <c r="N2182" s="464">
        <f>4*K2182/J2182</f>
        <v>0</v>
      </c>
      <c r="O2182" s="464">
        <f>4*L2182/I2182</f>
        <v>0</v>
      </c>
      <c r="P2182" s="462">
        <f>N2182*E2182</f>
        <v>0</v>
      </c>
      <c r="Q2182" s="462">
        <f>O2182*E2182</f>
        <v>0</v>
      </c>
    </row>
    <row r="2183" ht="18.65" customHeight="1">
      <c r="A2183" t="s" s="467">
        <v>3491</v>
      </c>
      <c r="B2183" t="s" s="467">
        <v>232</v>
      </c>
      <c r="C2183" t="s" s="459">
        <v>216</v>
      </c>
      <c r="D2183" t="s" s="58">
        <v>1122</v>
      </c>
      <c r="E2183" s="468">
        <v>0.001144</v>
      </c>
      <c r="F2183" s="468">
        <v>0.015309</v>
      </c>
      <c r="G2183" s="468">
        <v>0.011319</v>
      </c>
      <c r="H2183" s="468">
        <v>0.007216</v>
      </c>
      <c r="I2183" s="468">
        <v>0.002046</v>
      </c>
      <c r="J2183" s="468">
        <v>0.002022</v>
      </c>
      <c r="K2183" s="469">
        <v>0</v>
      </c>
      <c r="L2183" s="469">
        <v>0</v>
      </c>
      <c r="M2183" s="463">
        <v>0</v>
      </c>
      <c r="N2183" s="464">
        <f>4*K2183/J2183</f>
        <v>0</v>
      </c>
      <c r="O2183" s="464">
        <f>4*L2183/I2183</f>
        <v>0</v>
      </c>
      <c r="P2183" s="462">
        <f>N2183*E2183</f>
        <v>0</v>
      </c>
      <c r="Q2183" s="462">
        <f>O2183*E2183</f>
        <v>0</v>
      </c>
    </row>
    <row r="2184" ht="18.65" customHeight="1">
      <c r="A2184" t="s" s="467">
        <v>3492</v>
      </c>
      <c r="B2184" t="s" s="467">
        <v>215</v>
      </c>
      <c r="C2184" s="465">
        <v>1</v>
      </c>
      <c r="D2184" t="s" s="58">
        <v>1121</v>
      </c>
      <c r="E2184" s="468">
        <v>0.01501</v>
      </c>
      <c r="F2184" s="468">
        <v>0.019718</v>
      </c>
      <c r="G2184" s="468">
        <v>0.015477</v>
      </c>
      <c r="H2184" s="468">
        <v>0.013999</v>
      </c>
      <c r="I2184" s="468">
        <v>0.008907</v>
      </c>
      <c r="J2184" s="468">
        <v>0.003733</v>
      </c>
      <c r="K2184" s="469">
        <v>0.001656</v>
      </c>
      <c r="L2184" s="469">
        <v>5e-06</v>
      </c>
      <c r="M2184" s="463">
        <v>9.6172</v>
      </c>
      <c r="N2184" s="464">
        <f>4*K2184/J2184</f>
        <v>1.77444414679882</v>
      </c>
      <c r="O2184" s="464">
        <f>4*L2184/I2184</f>
        <v>0.00224542494667116</v>
      </c>
      <c r="P2184" s="462">
        <f>N2184*E2184</f>
        <v>0.0266344066434503</v>
      </c>
      <c r="Q2184" s="462">
        <f>O2184*E2184</f>
        <v>3.37038284495341e-05</v>
      </c>
    </row>
    <row r="2185" ht="18.65" customHeight="1">
      <c r="A2185" t="s" s="467">
        <v>3492</v>
      </c>
      <c r="B2185" t="s" s="467">
        <v>215</v>
      </c>
      <c r="C2185" t="s" s="459">
        <v>180</v>
      </c>
      <c r="D2185" t="s" s="58">
        <v>1122</v>
      </c>
      <c r="E2185" s="468">
        <v>0.017764</v>
      </c>
      <c r="F2185" s="468">
        <v>0.023096</v>
      </c>
      <c r="G2185" s="468">
        <v>0.016976</v>
      </c>
      <c r="H2185" s="468">
        <v>0.01971</v>
      </c>
      <c r="I2185" s="468">
        <v>0.014664</v>
      </c>
      <c r="J2185" s="468">
        <v>0.006529</v>
      </c>
      <c r="K2185" s="469">
        <v>0</v>
      </c>
      <c r="L2185" s="469">
        <v>0</v>
      </c>
      <c r="M2185" s="463">
        <v>1.5174</v>
      </c>
      <c r="N2185" s="464">
        <f>4*K2185/J2185</f>
        <v>0</v>
      </c>
      <c r="O2185" s="464">
        <f>4*L2185/I2185</f>
        <v>0</v>
      </c>
      <c r="P2185" s="462">
        <f>N2185*E2185</f>
        <v>0</v>
      </c>
      <c r="Q2185" s="462">
        <f>O2185*E2185</f>
        <v>0</v>
      </c>
    </row>
    <row r="2186" ht="18.65" customHeight="1">
      <c r="A2186" t="s" s="467">
        <v>3492</v>
      </c>
      <c r="B2186" t="s" s="467">
        <v>215</v>
      </c>
      <c r="C2186" t="s" s="459">
        <v>150</v>
      </c>
      <c r="D2186" t="s" s="58">
        <v>1122</v>
      </c>
      <c r="E2186" s="468">
        <v>0.014518</v>
      </c>
      <c r="F2186" s="468">
        <v>0.017692</v>
      </c>
      <c r="G2186" s="468">
        <v>0.025085</v>
      </c>
      <c r="H2186" s="468">
        <v>0.018306</v>
      </c>
      <c r="I2186" s="468">
        <v>0.015919</v>
      </c>
      <c r="J2186" s="468">
        <v>0.006057</v>
      </c>
      <c r="K2186" s="469">
        <v>0</v>
      </c>
      <c r="L2186" s="469">
        <v>0</v>
      </c>
      <c r="M2186" s="463">
        <v>0.4094</v>
      </c>
      <c r="N2186" s="464">
        <f>4*K2186/J2186</f>
        <v>0</v>
      </c>
      <c r="O2186" s="464">
        <f>4*L2186/I2186</f>
        <v>0</v>
      </c>
      <c r="P2186" s="462">
        <f>N2186*E2186</f>
        <v>0</v>
      </c>
      <c r="Q2186" s="462">
        <f>O2186*E2186</f>
        <v>0</v>
      </c>
    </row>
    <row r="2187" ht="18.65" customHeight="1">
      <c r="A2187" t="s" s="467">
        <v>3492</v>
      </c>
      <c r="B2187" t="s" s="467">
        <v>215</v>
      </c>
      <c r="C2187" t="s" s="459">
        <v>182</v>
      </c>
      <c r="D2187" t="s" s="58">
        <v>1122</v>
      </c>
      <c r="E2187" s="468">
        <v>0.015976</v>
      </c>
      <c r="F2187" s="468">
        <v>0.024022</v>
      </c>
      <c r="G2187" s="468">
        <v>0.016385</v>
      </c>
      <c r="H2187" s="468">
        <v>0.02582</v>
      </c>
      <c r="I2187" s="468">
        <v>0.008263</v>
      </c>
      <c r="J2187" s="468">
        <v>0.006764</v>
      </c>
      <c r="K2187" s="469">
        <v>0</v>
      </c>
      <c r="L2187" s="469">
        <v>0</v>
      </c>
      <c r="M2187" s="463">
        <v>1.0585</v>
      </c>
      <c r="N2187" s="464">
        <f>4*K2187/J2187</f>
        <v>0</v>
      </c>
      <c r="O2187" s="464">
        <f>4*L2187/I2187</f>
        <v>0</v>
      </c>
      <c r="P2187" s="462">
        <f>N2187*E2187</f>
        <v>0</v>
      </c>
      <c r="Q2187" s="462">
        <f>O2187*E2187</f>
        <v>0</v>
      </c>
    </row>
    <row r="2188" ht="18.65" customHeight="1">
      <c r="A2188" t="s" s="467">
        <v>3492</v>
      </c>
      <c r="B2188" t="s" s="467">
        <v>215</v>
      </c>
      <c r="C2188" s="465">
        <v>3</v>
      </c>
      <c r="D2188" t="s" s="58">
        <v>1121</v>
      </c>
      <c r="E2188" s="468">
        <v>0.018743</v>
      </c>
      <c r="F2188" s="468">
        <v>0.020224</v>
      </c>
      <c r="G2188" s="468">
        <v>0.017555</v>
      </c>
      <c r="H2188" s="468">
        <v>0.00516</v>
      </c>
      <c r="I2188" s="468">
        <v>0.011171</v>
      </c>
      <c r="J2188" s="468">
        <v>0.005899</v>
      </c>
      <c r="K2188" s="469">
        <v>0.009337</v>
      </c>
      <c r="L2188" s="469">
        <v>5e-06</v>
      </c>
      <c r="M2188" s="463">
        <v>15.7967</v>
      </c>
      <c r="N2188" s="464">
        <f>4*K2188/J2188</f>
        <v>6.33124258348873</v>
      </c>
      <c r="O2188" s="464">
        <f>4*L2188/I2188</f>
        <v>0.00179035001342763</v>
      </c>
      <c r="P2188" s="462">
        <f>N2188*E2188</f>
        <v>0.118666479742329</v>
      </c>
      <c r="Q2188" s="462">
        <f>O2188*E2188</f>
        <v>3.35565303016741e-05</v>
      </c>
    </row>
    <row r="2189" ht="18.65" customHeight="1">
      <c r="A2189" t="s" s="467">
        <v>3492</v>
      </c>
      <c r="B2189" t="s" s="467">
        <v>215</v>
      </c>
      <c r="C2189" s="465">
        <v>4</v>
      </c>
      <c r="D2189" t="s" s="58">
        <v>1122</v>
      </c>
      <c r="E2189" s="468">
        <v>0.014733</v>
      </c>
      <c r="F2189" s="468">
        <v>0.021528</v>
      </c>
      <c r="G2189" s="468">
        <v>0.0162</v>
      </c>
      <c r="H2189" s="468">
        <v>0.031147</v>
      </c>
      <c r="I2189" s="468">
        <v>0.011904</v>
      </c>
      <c r="J2189" s="468">
        <v>0.006926</v>
      </c>
      <c r="K2189" s="469">
        <v>0</v>
      </c>
      <c r="L2189" s="469">
        <v>0</v>
      </c>
      <c r="M2189" s="463">
        <v>0.9869</v>
      </c>
      <c r="N2189" s="464">
        <f>4*K2189/J2189</f>
        <v>0</v>
      </c>
      <c r="O2189" s="464">
        <f>4*L2189/I2189</f>
        <v>0</v>
      </c>
      <c r="P2189" s="462">
        <f>N2189*E2189</f>
        <v>0</v>
      </c>
      <c r="Q2189" s="462">
        <f>O2189*E2189</f>
        <v>0</v>
      </c>
    </row>
    <row r="2190" ht="18.65" customHeight="1">
      <c r="A2190" t="s" s="467">
        <v>3492</v>
      </c>
      <c r="B2190" t="s" s="467">
        <v>215</v>
      </c>
      <c r="C2190" s="465">
        <v>5</v>
      </c>
      <c r="D2190" t="s" s="58">
        <v>1121</v>
      </c>
      <c r="E2190" s="468">
        <v>0.020094</v>
      </c>
      <c r="F2190" s="468">
        <v>0.023893</v>
      </c>
      <c r="G2190" s="468">
        <v>0.011368</v>
      </c>
      <c r="H2190" s="468">
        <v>0.009874000000000001</v>
      </c>
      <c r="I2190" s="468">
        <v>6.4e-05</v>
      </c>
      <c r="J2190" s="468">
        <v>0.007127</v>
      </c>
      <c r="K2190" s="469">
        <v>5e-06</v>
      </c>
      <c r="L2190" s="469">
        <v>6.8e-05</v>
      </c>
      <c r="M2190" s="463">
        <v>9.5229</v>
      </c>
      <c r="N2190" s="464">
        <f>4*K2190/J2190</f>
        <v>0.0028062298302231</v>
      </c>
      <c r="O2190" s="464">
        <f>4*L2190/I2190</f>
        <v>4.25</v>
      </c>
      <c r="P2190" s="462">
        <f>N2190*E2190</f>
        <v>5.6388382208503e-05</v>
      </c>
      <c r="Q2190" s="462">
        <f>O2190*E2190</f>
        <v>0.0853995</v>
      </c>
    </row>
    <row r="2191" ht="18.65" customHeight="1">
      <c r="A2191" t="s" s="467">
        <v>3492</v>
      </c>
      <c r="B2191" t="s" s="467">
        <v>215</v>
      </c>
      <c r="C2191" s="465">
        <v>6</v>
      </c>
      <c r="D2191" t="s" s="58">
        <v>1122</v>
      </c>
      <c r="E2191" s="468">
        <v>0.017068</v>
      </c>
      <c r="F2191" s="468">
        <v>0.021259</v>
      </c>
      <c r="G2191" s="468">
        <v>0.01664</v>
      </c>
      <c r="H2191" s="468">
        <v>0.020451</v>
      </c>
      <c r="I2191" s="468">
        <v>0.01174</v>
      </c>
      <c r="J2191" s="468">
        <v>0.005919</v>
      </c>
      <c r="K2191" s="469">
        <v>0</v>
      </c>
      <c r="L2191" s="469">
        <v>0</v>
      </c>
      <c r="M2191" s="463">
        <v>5.3501</v>
      </c>
      <c r="N2191" s="464">
        <f>4*K2191/J2191</f>
        <v>0</v>
      </c>
      <c r="O2191" s="464">
        <f>4*L2191/I2191</f>
        <v>0</v>
      </c>
      <c r="P2191" s="462">
        <f>N2191*E2191</f>
        <v>0</v>
      </c>
      <c r="Q2191" s="462">
        <f>O2191*E2191</f>
        <v>0</v>
      </c>
    </row>
    <row r="2192" ht="18.65" customHeight="1">
      <c r="A2192" t="s" s="467">
        <v>3492</v>
      </c>
      <c r="B2192" t="s" s="467">
        <v>215</v>
      </c>
      <c r="C2192" s="465">
        <v>7</v>
      </c>
      <c r="D2192" t="s" s="58">
        <v>1122</v>
      </c>
      <c r="E2192" s="468">
        <v>0.014601</v>
      </c>
      <c r="F2192" s="468">
        <v>0.020382</v>
      </c>
      <c r="G2192" s="468">
        <v>0.017085</v>
      </c>
      <c r="H2192" s="468">
        <v>0.023773</v>
      </c>
      <c r="I2192" s="468">
        <v>0.005621</v>
      </c>
      <c r="J2192" s="468">
        <v>0.005427</v>
      </c>
      <c r="K2192" s="469">
        <v>0</v>
      </c>
      <c r="L2192" s="469">
        <v>0</v>
      </c>
      <c r="M2192" s="463">
        <v>0.1467</v>
      </c>
      <c r="N2192" s="464">
        <f>4*K2192/J2192</f>
        <v>0</v>
      </c>
      <c r="O2192" s="464">
        <f>4*L2192/I2192</f>
        <v>0</v>
      </c>
      <c r="P2192" s="462">
        <f>N2192*E2192</f>
        <v>0</v>
      </c>
      <c r="Q2192" s="462">
        <f>O2192*E2192</f>
        <v>0</v>
      </c>
    </row>
    <row r="2193" ht="18.65" customHeight="1">
      <c r="A2193" t="s" s="467">
        <v>3492</v>
      </c>
      <c r="B2193" t="s" s="467">
        <v>215</v>
      </c>
      <c r="C2193" s="465">
        <v>8</v>
      </c>
      <c r="D2193" t="s" s="58">
        <v>1122</v>
      </c>
      <c r="E2193" s="468">
        <v>0.017676</v>
      </c>
      <c r="F2193" s="468">
        <v>0.020551</v>
      </c>
      <c r="G2193" s="468">
        <v>0.016604</v>
      </c>
      <c r="H2193" s="468">
        <v>0.012303</v>
      </c>
      <c r="I2193" s="468">
        <v>0.010877</v>
      </c>
      <c r="J2193" s="468">
        <v>0.006013</v>
      </c>
      <c r="K2193" s="469">
        <v>0</v>
      </c>
      <c r="L2193" s="469">
        <v>0</v>
      </c>
      <c r="M2193" s="463">
        <v>1.7934</v>
      </c>
      <c r="N2193" s="464">
        <f>4*K2193/J2193</f>
        <v>0</v>
      </c>
      <c r="O2193" s="464">
        <f>4*L2193/I2193</f>
        <v>0</v>
      </c>
      <c r="P2193" s="462">
        <f>N2193*E2193</f>
        <v>0</v>
      </c>
      <c r="Q2193" s="462">
        <f>O2193*E2193</f>
        <v>0</v>
      </c>
    </row>
    <row r="2194" ht="18.65" customHeight="1">
      <c r="A2194" t="s" s="467">
        <v>3492</v>
      </c>
      <c r="B2194" t="s" s="467">
        <v>215</v>
      </c>
      <c r="C2194" s="465">
        <v>9</v>
      </c>
      <c r="D2194" t="s" s="58">
        <v>1122</v>
      </c>
      <c r="E2194" s="468">
        <v>0.016068</v>
      </c>
      <c r="F2194" s="468">
        <v>0.023863</v>
      </c>
      <c r="G2194" s="468">
        <v>0.014116</v>
      </c>
      <c r="H2194" s="468">
        <v>0.01993</v>
      </c>
      <c r="I2194" s="468">
        <v>0.009939999999999999</v>
      </c>
      <c r="J2194" s="468">
        <v>0.006449</v>
      </c>
      <c r="K2194" s="469">
        <v>0</v>
      </c>
      <c r="L2194" s="469">
        <v>0</v>
      </c>
      <c r="M2194" s="463">
        <v>0.7917</v>
      </c>
      <c r="N2194" s="464">
        <f>4*K2194/J2194</f>
        <v>0</v>
      </c>
      <c r="O2194" s="464">
        <f>4*L2194/I2194</f>
        <v>0</v>
      </c>
      <c r="P2194" s="462">
        <f>N2194*E2194</f>
        <v>0</v>
      </c>
      <c r="Q2194" s="462">
        <f>O2194*E2194</f>
        <v>0</v>
      </c>
    </row>
    <row r="2195" ht="18.65" customHeight="1">
      <c r="A2195" t="s" s="467">
        <v>3492</v>
      </c>
      <c r="B2195" t="s" s="467">
        <v>215</v>
      </c>
      <c r="C2195" s="465">
        <v>10</v>
      </c>
      <c r="D2195" t="s" s="58">
        <v>1122</v>
      </c>
      <c r="E2195" s="468">
        <v>0.013689</v>
      </c>
      <c r="F2195" s="468">
        <v>0.020128</v>
      </c>
      <c r="G2195" s="468">
        <v>0.015209</v>
      </c>
      <c r="H2195" s="468">
        <v>0.022767</v>
      </c>
      <c r="I2195" s="468">
        <v>0.00805</v>
      </c>
      <c r="J2195" s="468">
        <v>0.005082</v>
      </c>
      <c r="K2195" s="469">
        <v>0</v>
      </c>
      <c r="L2195" s="469">
        <v>0</v>
      </c>
      <c r="M2195" s="463">
        <v>4.1638</v>
      </c>
      <c r="N2195" s="464">
        <f>4*K2195/J2195</f>
        <v>0</v>
      </c>
      <c r="O2195" s="464">
        <f>4*L2195/I2195</f>
        <v>0</v>
      </c>
      <c r="P2195" s="462">
        <f>N2195*E2195</f>
        <v>0</v>
      </c>
      <c r="Q2195" s="462">
        <f>O2195*E2195</f>
        <v>0</v>
      </c>
    </row>
    <row r="2196" ht="18.65" customHeight="1">
      <c r="A2196" t="s" s="467">
        <v>3492</v>
      </c>
      <c r="B2196" t="s" s="467">
        <v>215</v>
      </c>
      <c r="C2196" s="465">
        <v>11</v>
      </c>
      <c r="D2196" t="s" s="58">
        <v>1121</v>
      </c>
      <c r="E2196" s="468">
        <v>0.010815</v>
      </c>
      <c r="F2196" s="468">
        <v>0.019262</v>
      </c>
      <c r="G2196" s="468">
        <v>0.017098</v>
      </c>
      <c r="H2196" s="468">
        <v>0.088032</v>
      </c>
      <c r="I2196" s="468">
        <v>9e-06</v>
      </c>
      <c r="J2196" s="468">
        <v>0.005274</v>
      </c>
      <c r="K2196" s="469">
        <v>5e-06</v>
      </c>
      <c r="L2196" s="469">
        <v>5e-06</v>
      </c>
      <c r="M2196" s="463">
        <v>16.3913</v>
      </c>
      <c r="N2196" s="464">
        <f>4*K2196/J2196</f>
        <v>0.00379218809252939</v>
      </c>
      <c r="O2196" s="464">
        <f>4*L2196/I2196</f>
        <v>2.22222222222222</v>
      </c>
      <c r="P2196" s="462">
        <f>N2196*E2196</f>
        <v>4.10125142207054e-05</v>
      </c>
      <c r="Q2196" s="462">
        <f>O2196*E2196</f>
        <v>0.0240333333333333</v>
      </c>
    </row>
    <row r="2197" ht="18.65" customHeight="1">
      <c r="A2197" t="s" s="467">
        <v>3492</v>
      </c>
      <c r="B2197" t="s" s="467">
        <v>215</v>
      </c>
      <c r="C2197" s="465">
        <v>12</v>
      </c>
      <c r="D2197" t="s" s="58">
        <v>1121</v>
      </c>
      <c r="E2197" s="468">
        <v>0.018426</v>
      </c>
      <c r="F2197" s="468">
        <v>0.020459</v>
      </c>
      <c r="G2197" s="468">
        <v>0.01538</v>
      </c>
      <c r="H2197" s="468">
        <v>0.007306</v>
      </c>
      <c r="I2197" s="468">
        <v>0.001371</v>
      </c>
      <c r="J2197" s="468">
        <v>0.005765</v>
      </c>
      <c r="K2197" s="469">
        <v>0.000651</v>
      </c>
      <c r="L2197" s="469">
        <v>0.001502</v>
      </c>
      <c r="M2197" s="463">
        <v>41.7418</v>
      </c>
      <c r="N2197" s="464">
        <f>4*K2197/J2197</f>
        <v>0.451691240242845</v>
      </c>
      <c r="O2197" s="464">
        <f>4*L2197/I2197</f>
        <v>4.38220277169949</v>
      </c>
      <c r="P2197" s="462">
        <f>N2197*E2197</f>
        <v>0.00832286279271466</v>
      </c>
      <c r="Q2197" s="462">
        <f>O2197*E2197</f>
        <v>0.0807464682713348</v>
      </c>
    </row>
    <row r="2198" ht="18.65" customHeight="1">
      <c r="A2198" t="s" s="467">
        <v>3492</v>
      </c>
      <c r="B2198" t="s" s="467">
        <v>215</v>
      </c>
      <c r="C2198" s="465">
        <v>13</v>
      </c>
      <c r="D2198" t="s" s="58">
        <v>1121</v>
      </c>
      <c r="E2198" s="468">
        <v>0.019815</v>
      </c>
      <c r="F2198" s="468">
        <v>0.019834</v>
      </c>
      <c r="G2198" s="468">
        <v>0.01604</v>
      </c>
      <c r="H2198" s="468">
        <v>6.8e-05</v>
      </c>
      <c r="I2198" s="468">
        <v>0.009447000000000001</v>
      </c>
      <c r="J2198" s="468">
        <v>0.004621</v>
      </c>
      <c r="K2198" s="469">
        <v>0.004264</v>
      </c>
      <c r="L2198" s="469">
        <v>5e-06</v>
      </c>
      <c r="M2198" s="463">
        <v>16.2421</v>
      </c>
      <c r="N2198" s="464">
        <f>4*K2198/J2198</f>
        <v>3.69097597922528</v>
      </c>
      <c r="O2198" s="464">
        <f>4*L2198/I2198</f>
        <v>0.00211707420345083</v>
      </c>
      <c r="P2198" s="462">
        <f>N2198*E2198</f>
        <v>0.0731366890283489</v>
      </c>
      <c r="Q2198" s="462">
        <f>O2198*E2198</f>
        <v>4.19498253413782e-05</v>
      </c>
    </row>
    <row r="2199" ht="18.65" customHeight="1">
      <c r="A2199" t="s" s="467">
        <v>3492</v>
      </c>
      <c r="B2199" t="s" s="467">
        <v>215</v>
      </c>
      <c r="C2199" s="465">
        <v>14</v>
      </c>
      <c r="D2199" t="s" s="58">
        <v>1122</v>
      </c>
      <c r="E2199" s="468">
        <v>0.013658</v>
      </c>
      <c r="F2199" s="468">
        <v>0.022493</v>
      </c>
      <c r="G2199" s="468">
        <v>0.017013</v>
      </c>
      <c r="H2199" s="468">
        <v>0.050138</v>
      </c>
      <c r="I2199" s="468">
        <v>5e-06</v>
      </c>
      <c r="J2199" s="468">
        <v>0.005336</v>
      </c>
      <c r="K2199" s="469">
        <v>0</v>
      </c>
      <c r="L2199" s="469">
        <v>0</v>
      </c>
      <c r="M2199" s="463">
        <v>0</v>
      </c>
      <c r="N2199" s="464">
        <f>4*K2199/J2199</f>
        <v>0</v>
      </c>
      <c r="O2199" s="464">
        <f>4*L2199/I2199</f>
        <v>0</v>
      </c>
      <c r="P2199" s="462">
        <f>N2199*E2199</f>
        <v>0</v>
      </c>
      <c r="Q2199" s="462">
        <f>O2199*E2199</f>
        <v>0</v>
      </c>
    </row>
    <row r="2200" ht="18.65" customHeight="1">
      <c r="A2200" t="s" s="467">
        <v>3492</v>
      </c>
      <c r="B2200" t="s" s="467">
        <v>215</v>
      </c>
      <c r="C2200" t="s" s="459">
        <v>3114</v>
      </c>
      <c r="D2200" t="s" s="58">
        <v>1122</v>
      </c>
      <c r="E2200" s="468">
        <v>0.017219</v>
      </c>
      <c r="F2200" s="468">
        <v>0.024243</v>
      </c>
      <c r="G2200" s="468">
        <v>0.016375</v>
      </c>
      <c r="H2200" s="468">
        <v>0.02849</v>
      </c>
      <c r="I2200" s="468">
        <v>0.008805</v>
      </c>
      <c r="J2200" s="468">
        <v>0.006909</v>
      </c>
      <c r="K2200" s="469">
        <v>0</v>
      </c>
      <c r="L2200" s="469">
        <v>0</v>
      </c>
      <c r="M2200" s="463">
        <v>0</v>
      </c>
      <c r="N2200" s="464">
        <f>4*K2200/J2200</f>
        <v>0</v>
      </c>
      <c r="O2200" s="464">
        <f>4*L2200/I2200</f>
        <v>0</v>
      </c>
      <c r="P2200" s="462">
        <f>N2200*E2200</f>
        <v>0</v>
      </c>
      <c r="Q2200" s="462">
        <f>O2200*E2200</f>
        <v>0</v>
      </c>
    </row>
    <row r="2201" ht="18.65" customHeight="1">
      <c r="A2201" t="s" s="467">
        <v>3492</v>
      </c>
      <c r="B2201" t="s" s="467">
        <v>215</v>
      </c>
      <c r="C2201" t="s" s="459">
        <v>167</v>
      </c>
      <c r="D2201" t="s" s="58">
        <v>1122</v>
      </c>
      <c r="E2201" s="468">
        <v>0.023676</v>
      </c>
      <c r="F2201" s="468">
        <v>0.023699</v>
      </c>
      <c r="G2201" s="468">
        <v>0.020673</v>
      </c>
      <c r="H2201" s="468">
        <v>0.000318</v>
      </c>
      <c r="I2201" s="468">
        <v>0.005781</v>
      </c>
      <c r="J2201" s="468">
        <v>0.001271</v>
      </c>
      <c r="K2201" s="469">
        <v>0</v>
      </c>
      <c r="L2201" s="469">
        <v>0</v>
      </c>
      <c r="M2201" s="463">
        <v>0</v>
      </c>
      <c r="N2201" s="464">
        <f>4*K2201/J2201</f>
        <v>0</v>
      </c>
      <c r="O2201" s="464">
        <f>4*L2201/I2201</f>
        <v>0</v>
      </c>
      <c r="P2201" s="462">
        <f>N2201*E2201</f>
        <v>0</v>
      </c>
      <c r="Q2201" s="462">
        <f>O2201*E2201</f>
        <v>0</v>
      </c>
    </row>
    <row r="2202" ht="18.65" customHeight="1">
      <c r="A2202" t="s" s="467">
        <v>3492</v>
      </c>
      <c r="B2202" t="s" s="467">
        <v>215</v>
      </c>
      <c r="C2202" t="s" s="459">
        <v>3115</v>
      </c>
      <c r="D2202" t="s" s="58">
        <v>1122</v>
      </c>
      <c r="E2202" s="468">
        <v>0.01643</v>
      </c>
      <c r="F2202" s="468">
        <v>0.021199</v>
      </c>
      <c r="G2202" s="468">
        <v>0.017775</v>
      </c>
      <c r="H2202" s="468">
        <v>0.025289</v>
      </c>
      <c r="I2202" s="468">
        <v>0.011483</v>
      </c>
      <c r="J2202" s="468">
        <v>0.00684</v>
      </c>
      <c r="K2202" s="469">
        <v>0</v>
      </c>
      <c r="L2202" s="469">
        <v>0</v>
      </c>
      <c r="M2202" s="463">
        <v>0.0275</v>
      </c>
      <c r="N2202" s="464">
        <f>4*K2202/J2202</f>
        <v>0</v>
      </c>
      <c r="O2202" s="464">
        <f>4*L2202/I2202</f>
        <v>0</v>
      </c>
      <c r="P2202" s="462">
        <f>N2202*E2202</f>
        <v>0</v>
      </c>
      <c r="Q2202" s="462">
        <f>O2202*E2202</f>
        <v>0</v>
      </c>
    </row>
    <row r="2203" ht="18.65" customHeight="1">
      <c r="A2203" t="s" s="467">
        <v>3492</v>
      </c>
      <c r="B2203" t="s" s="467">
        <v>215</v>
      </c>
      <c r="C2203" s="465">
        <v>16</v>
      </c>
      <c r="D2203" t="s" s="58">
        <v>1122</v>
      </c>
      <c r="E2203" s="468">
        <v>0.016298</v>
      </c>
      <c r="F2203" s="468">
        <v>0.022547</v>
      </c>
      <c r="G2203" s="468">
        <v>0.017343</v>
      </c>
      <c r="H2203" s="468">
        <v>0.043267</v>
      </c>
      <c r="I2203" s="468">
        <v>0.011623</v>
      </c>
      <c r="J2203" s="468">
        <v>0.006508</v>
      </c>
      <c r="K2203" s="469">
        <v>0</v>
      </c>
      <c r="L2203" s="469">
        <v>0</v>
      </c>
      <c r="M2203" s="463">
        <v>6.6358</v>
      </c>
      <c r="N2203" s="464">
        <f>4*K2203/J2203</f>
        <v>0</v>
      </c>
      <c r="O2203" s="464">
        <f>4*L2203/I2203</f>
        <v>0</v>
      </c>
      <c r="P2203" s="462">
        <f>N2203*E2203</f>
        <v>0</v>
      </c>
      <c r="Q2203" s="462">
        <f>O2203*E2203</f>
        <v>0</v>
      </c>
    </row>
    <row r="2204" ht="18.65" customHeight="1">
      <c r="A2204" t="s" s="467">
        <v>3492</v>
      </c>
      <c r="B2204" t="s" s="467">
        <v>215</v>
      </c>
      <c r="C2204" s="465">
        <v>17</v>
      </c>
      <c r="D2204" t="s" s="58">
        <v>1122</v>
      </c>
      <c r="E2204" s="468">
        <v>0.01373</v>
      </c>
      <c r="F2204" s="468">
        <v>0.019981</v>
      </c>
      <c r="G2204" s="468">
        <v>0.015566</v>
      </c>
      <c r="H2204" s="468">
        <v>0.026701</v>
      </c>
      <c r="I2204" s="468">
        <v>0.006974</v>
      </c>
      <c r="J2204" s="468">
        <v>0.00428</v>
      </c>
      <c r="K2204" s="469">
        <v>0</v>
      </c>
      <c r="L2204" s="469">
        <v>0</v>
      </c>
      <c r="M2204" s="463">
        <v>1.4586</v>
      </c>
      <c r="N2204" s="464">
        <f>4*K2204/J2204</f>
        <v>0</v>
      </c>
      <c r="O2204" s="464">
        <f>4*L2204/I2204</f>
        <v>0</v>
      </c>
      <c r="P2204" s="462">
        <f>N2204*E2204</f>
        <v>0</v>
      </c>
      <c r="Q2204" s="462">
        <f>O2204*E2204</f>
        <v>0</v>
      </c>
    </row>
    <row r="2205" ht="18.65" customHeight="1">
      <c r="A2205" t="s" s="467">
        <v>3492</v>
      </c>
      <c r="B2205" t="s" s="467">
        <v>215</v>
      </c>
      <c r="C2205" s="465">
        <v>18</v>
      </c>
      <c r="D2205" t="s" s="58">
        <v>1121</v>
      </c>
      <c r="E2205" s="468">
        <v>0.014641</v>
      </c>
      <c r="F2205" s="468">
        <v>0.020243</v>
      </c>
      <c r="G2205" s="468">
        <v>0.015798</v>
      </c>
      <c r="H2205" s="468">
        <v>0.020755</v>
      </c>
      <c r="I2205" s="468">
        <v>0.004095</v>
      </c>
      <c r="J2205" s="468">
        <v>0.005385</v>
      </c>
      <c r="K2205" s="469">
        <v>5e-06</v>
      </c>
      <c r="L2205" s="469">
        <v>0.004727</v>
      </c>
      <c r="M2205" s="463">
        <v>11.4197</v>
      </c>
      <c r="N2205" s="464">
        <f>4*K2205/J2205</f>
        <v>0.00371402042711235</v>
      </c>
      <c r="O2205" s="464">
        <f>4*L2205/I2205</f>
        <v>4.61733821733822</v>
      </c>
      <c r="P2205" s="462">
        <f>N2205*E2205</f>
        <v>5.43769730733519e-05</v>
      </c>
      <c r="Q2205" s="462">
        <f>O2205*E2205</f>
        <v>0.0676024488400489</v>
      </c>
    </row>
    <row r="2206" ht="18.65" customHeight="1">
      <c r="A2206" t="s" s="467">
        <v>3492</v>
      </c>
      <c r="B2206" t="s" s="467">
        <v>215</v>
      </c>
      <c r="C2206" s="465">
        <v>19</v>
      </c>
      <c r="D2206" t="s" s="58">
        <v>1122</v>
      </c>
      <c r="E2206" s="468">
        <v>0.01588</v>
      </c>
      <c r="F2206" s="468">
        <v>0.019427</v>
      </c>
      <c r="G2206" s="468">
        <v>0.016561</v>
      </c>
      <c r="H2206" s="468">
        <v>0.014212</v>
      </c>
      <c r="I2206" s="468">
        <v>0.007804</v>
      </c>
      <c r="J2206" s="468">
        <v>0.005194</v>
      </c>
      <c r="K2206" s="469">
        <v>0</v>
      </c>
      <c r="L2206" s="469">
        <v>0</v>
      </c>
      <c r="M2206" s="463">
        <v>2.3929</v>
      </c>
      <c r="N2206" s="464">
        <f>4*K2206/J2206</f>
        <v>0</v>
      </c>
      <c r="O2206" s="464">
        <f>4*L2206/I2206</f>
        <v>0</v>
      </c>
      <c r="P2206" s="462">
        <f>N2206*E2206</f>
        <v>0</v>
      </c>
      <c r="Q2206" s="462">
        <f>O2206*E2206</f>
        <v>0</v>
      </c>
    </row>
    <row r="2207" ht="18.65" customHeight="1">
      <c r="A2207" t="s" s="467">
        <v>3492</v>
      </c>
      <c r="B2207" t="s" s="467">
        <v>215</v>
      </c>
      <c r="C2207" s="465">
        <v>20</v>
      </c>
      <c r="D2207" t="s" s="58">
        <v>1122</v>
      </c>
      <c r="E2207" s="468">
        <v>0.018344</v>
      </c>
      <c r="F2207" s="468">
        <v>0.020712</v>
      </c>
      <c r="G2207" s="468">
        <v>0.015591</v>
      </c>
      <c r="H2207" s="468">
        <v>0.005315</v>
      </c>
      <c r="I2207" s="468">
        <v>0.00937</v>
      </c>
      <c r="J2207" s="468">
        <v>0.004629</v>
      </c>
      <c r="K2207" s="469">
        <v>0</v>
      </c>
      <c r="L2207" s="469">
        <v>0</v>
      </c>
      <c r="M2207" s="463">
        <v>4.8014</v>
      </c>
      <c r="N2207" s="464">
        <f>4*K2207/J2207</f>
        <v>0</v>
      </c>
      <c r="O2207" s="464">
        <f>4*L2207/I2207</f>
        <v>0</v>
      </c>
      <c r="P2207" s="462">
        <f>N2207*E2207</f>
        <v>0</v>
      </c>
      <c r="Q2207" s="462">
        <f>O2207*E2207</f>
        <v>0</v>
      </c>
    </row>
    <row r="2208" ht="18.65" customHeight="1">
      <c r="A2208" t="s" s="467">
        <v>3492</v>
      </c>
      <c r="B2208" t="s" s="467">
        <v>215</v>
      </c>
      <c r="C2208" s="465">
        <v>21</v>
      </c>
      <c r="D2208" t="s" s="58">
        <v>1122</v>
      </c>
      <c r="E2208" s="468">
        <v>0.014039</v>
      </c>
      <c r="F2208" s="468">
        <v>0.021945</v>
      </c>
      <c r="G2208" s="468">
        <v>0.018242</v>
      </c>
      <c r="H2208" s="468">
        <v>0.022421</v>
      </c>
      <c r="I2208" s="468">
        <v>5e-06</v>
      </c>
      <c r="J2208" s="468">
        <v>0.004658</v>
      </c>
      <c r="K2208" s="469">
        <v>0</v>
      </c>
      <c r="L2208" s="469">
        <v>0</v>
      </c>
      <c r="M2208" s="463">
        <v>1.7164</v>
      </c>
      <c r="N2208" s="464">
        <f>4*K2208/J2208</f>
        <v>0</v>
      </c>
      <c r="O2208" s="464">
        <f>4*L2208/I2208</f>
        <v>0</v>
      </c>
      <c r="P2208" s="462">
        <f>N2208*E2208</f>
        <v>0</v>
      </c>
      <c r="Q2208" s="462">
        <f>O2208*E2208</f>
        <v>0</v>
      </c>
    </row>
    <row r="2209" ht="18.65" customHeight="1">
      <c r="A2209" t="s" s="467">
        <v>3492</v>
      </c>
      <c r="B2209" t="s" s="467">
        <v>215</v>
      </c>
      <c r="C2209" t="s" s="459">
        <v>216</v>
      </c>
      <c r="D2209" t="s" s="58">
        <v>1121</v>
      </c>
      <c r="E2209" s="468">
        <v>0.015865</v>
      </c>
      <c r="F2209" s="468">
        <v>0.020556</v>
      </c>
      <c r="G2209" s="468">
        <v>0.016215</v>
      </c>
      <c r="H2209" s="468">
        <v>0.018585</v>
      </c>
      <c r="I2209" s="468">
        <v>0.007334</v>
      </c>
      <c r="J2209" s="468">
        <v>0.005111</v>
      </c>
      <c r="K2209" s="469">
        <v>0.002105</v>
      </c>
      <c r="L2209" s="469">
        <v>5e-06</v>
      </c>
      <c r="M2209" s="463">
        <v>45.4241</v>
      </c>
      <c r="N2209" s="464">
        <f>4*K2209/J2209</f>
        <v>1.64742711798083</v>
      </c>
      <c r="O2209" s="464">
        <f>4*L2209/I2209</f>
        <v>0.00272702481592582</v>
      </c>
      <c r="P2209" s="462">
        <f>N2209*E2209</f>
        <v>0.0261364312267659</v>
      </c>
      <c r="Q2209" s="462">
        <f>O2209*E2209</f>
        <v>4.32642487046631e-05</v>
      </c>
    </row>
    <row r="2210" ht="18.65" customHeight="1">
      <c r="A2210" t="s" s="467">
        <v>3492</v>
      </c>
      <c r="B2210" t="s" s="467">
        <v>232</v>
      </c>
      <c r="C2210" s="465">
        <v>1</v>
      </c>
      <c r="D2210" t="s" s="58">
        <v>1122</v>
      </c>
      <c r="E2210" s="468">
        <v>0.012472</v>
      </c>
      <c r="F2210" s="468">
        <v>0.016656</v>
      </c>
      <c r="G2210" s="468">
        <v>0.015632</v>
      </c>
      <c r="H2210" s="468">
        <v>0.011303</v>
      </c>
      <c r="I2210" s="468">
        <v>0.010569</v>
      </c>
      <c r="J2210" s="468">
        <v>0.006658</v>
      </c>
      <c r="K2210" s="469">
        <v>0</v>
      </c>
      <c r="L2210" s="469">
        <v>0</v>
      </c>
      <c r="M2210" s="463">
        <v>1.4833</v>
      </c>
      <c r="N2210" s="464">
        <f>4*K2210/J2210</f>
        <v>0</v>
      </c>
      <c r="O2210" s="464">
        <f>4*L2210/I2210</f>
        <v>0</v>
      </c>
      <c r="P2210" s="462">
        <f>N2210*E2210</f>
        <v>0</v>
      </c>
      <c r="Q2210" s="462">
        <f>O2210*E2210</f>
        <v>0</v>
      </c>
    </row>
    <row r="2211" ht="18.65" customHeight="1">
      <c r="A2211" t="s" s="467">
        <v>3492</v>
      </c>
      <c r="B2211" t="s" s="467">
        <v>232</v>
      </c>
      <c r="C2211" t="s" s="459">
        <v>180</v>
      </c>
      <c r="D2211" t="s" s="58">
        <v>1122</v>
      </c>
      <c r="E2211" s="468">
        <v>0.010813</v>
      </c>
      <c r="F2211" s="468">
        <v>0.010824</v>
      </c>
      <c r="G2211" s="468">
        <v>0.024337</v>
      </c>
      <c r="H2211" s="468">
        <v>9.6e-05</v>
      </c>
      <c r="I2211" s="468">
        <v>0.007336</v>
      </c>
      <c r="J2211" s="468">
        <v>0.007397</v>
      </c>
      <c r="K2211" s="469">
        <v>0</v>
      </c>
      <c r="L2211" s="469">
        <v>0</v>
      </c>
      <c r="M2211" s="463">
        <v>0.6883</v>
      </c>
      <c r="N2211" s="464">
        <f>4*K2211/J2211</f>
        <v>0</v>
      </c>
      <c r="O2211" s="464">
        <f>4*L2211/I2211</f>
        <v>0</v>
      </c>
      <c r="P2211" s="462">
        <f>N2211*E2211</f>
        <v>0</v>
      </c>
      <c r="Q2211" s="462">
        <f>O2211*E2211</f>
        <v>0</v>
      </c>
    </row>
    <row r="2212" ht="18.65" customHeight="1">
      <c r="A2212" t="s" s="467">
        <v>3492</v>
      </c>
      <c r="B2212" t="s" s="467">
        <v>232</v>
      </c>
      <c r="C2212" t="s" s="459">
        <v>150</v>
      </c>
      <c r="D2212" t="s" s="58">
        <v>1122</v>
      </c>
      <c r="E2212" s="468">
        <v>0.012247</v>
      </c>
      <c r="F2212" s="468">
        <v>0.019747</v>
      </c>
      <c r="G2212" s="468">
        <v>0.014155</v>
      </c>
      <c r="H2212" s="468">
        <v>0.035508</v>
      </c>
      <c r="I2212" s="468">
        <v>0.010453</v>
      </c>
      <c r="J2212" s="468">
        <v>0.007701</v>
      </c>
      <c r="K2212" s="469">
        <v>0</v>
      </c>
      <c r="L2212" s="469">
        <v>0</v>
      </c>
      <c r="M2212" s="463">
        <v>0</v>
      </c>
      <c r="N2212" s="464">
        <f>4*K2212/J2212</f>
        <v>0</v>
      </c>
      <c r="O2212" s="464">
        <f>4*L2212/I2212</f>
        <v>0</v>
      </c>
      <c r="P2212" s="462">
        <f>N2212*E2212</f>
        <v>0</v>
      </c>
      <c r="Q2212" s="462">
        <f>O2212*E2212</f>
        <v>0</v>
      </c>
    </row>
    <row r="2213" ht="18.65" customHeight="1">
      <c r="A2213" t="s" s="467">
        <v>3492</v>
      </c>
      <c r="B2213" t="s" s="467">
        <v>232</v>
      </c>
      <c r="C2213" t="s" s="459">
        <v>182</v>
      </c>
      <c r="D2213" t="s" s="58">
        <v>1122</v>
      </c>
      <c r="E2213" s="468">
        <v>0.015126</v>
      </c>
      <c r="F2213" s="468">
        <v>0.019847</v>
      </c>
      <c r="G2213" s="468">
        <v>0.016909</v>
      </c>
      <c r="H2213" s="468">
        <v>0.01529</v>
      </c>
      <c r="I2213" s="468">
        <v>0.009564</v>
      </c>
      <c r="J2213" s="468">
        <v>0.009408</v>
      </c>
      <c r="K2213" s="469">
        <v>0</v>
      </c>
      <c r="L2213" s="469">
        <v>0</v>
      </c>
      <c r="M2213" s="463">
        <v>0</v>
      </c>
      <c r="N2213" s="464">
        <f>4*K2213/J2213</f>
        <v>0</v>
      </c>
      <c r="O2213" s="464">
        <f>4*L2213/I2213</f>
        <v>0</v>
      </c>
      <c r="P2213" s="462">
        <f>N2213*E2213</f>
        <v>0</v>
      </c>
      <c r="Q2213" s="462">
        <f>O2213*E2213</f>
        <v>0</v>
      </c>
    </row>
    <row r="2214" ht="18.65" customHeight="1">
      <c r="A2214" t="s" s="467">
        <v>3492</v>
      </c>
      <c r="B2214" t="s" s="467">
        <v>232</v>
      </c>
      <c r="C2214" s="465">
        <v>3</v>
      </c>
      <c r="D2214" t="s" s="58">
        <v>1122</v>
      </c>
      <c r="E2214" s="468">
        <v>0.012302</v>
      </c>
      <c r="F2214" s="468">
        <v>0.016087</v>
      </c>
      <c r="G2214" s="468">
        <v>0.019614</v>
      </c>
      <c r="H2214" s="468">
        <v>0.020809</v>
      </c>
      <c r="I2214" s="468">
        <v>0.011362</v>
      </c>
      <c r="J2214" s="468">
        <v>0.008614</v>
      </c>
      <c r="K2214" s="469">
        <v>0</v>
      </c>
      <c r="L2214" s="469">
        <v>0</v>
      </c>
      <c r="M2214" s="463">
        <v>9.0929</v>
      </c>
      <c r="N2214" s="464">
        <f>4*K2214/J2214</f>
        <v>0</v>
      </c>
      <c r="O2214" s="464">
        <f>4*L2214/I2214</f>
        <v>0</v>
      </c>
      <c r="P2214" s="462">
        <f>N2214*E2214</f>
        <v>0</v>
      </c>
      <c r="Q2214" s="462">
        <f>O2214*E2214</f>
        <v>0</v>
      </c>
    </row>
    <row r="2215" ht="18.65" customHeight="1">
      <c r="A2215" t="s" s="467">
        <v>3492</v>
      </c>
      <c r="B2215" t="s" s="467">
        <v>232</v>
      </c>
      <c r="C2215" s="465">
        <v>4</v>
      </c>
      <c r="D2215" t="s" s="58">
        <v>1122</v>
      </c>
      <c r="E2215" s="468">
        <v>0.012857</v>
      </c>
      <c r="F2215" s="468">
        <v>0.016205</v>
      </c>
      <c r="G2215" s="468">
        <v>0.020168</v>
      </c>
      <c r="H2215" s="468">
        <v>0.017529</v>
      </c>
      <c r="I2215" s="468">
        <v>0.010695</v>
      </c>
      <c r="J2215" s="468">
        <v>0.010179</v>
      </c>
      <c r="K2215" s="469">
        <v>0</v>
      </c>
      <c r="L2215" s="469">
        <v>0</v>
      </c>
      <c r="M2215" s="463">
        <v>4.2428</v>
      </c>
      <c r="N2215" s="464">
        <f>4*K2215/J2215</f>
        <v>0</v>
      </c>
      <c r="O2215" s="464">
        <f>4*L2215/I2215</f>
        <v>0</v>
      </c>
      <c r="P2215" s="462">
        <f>N2215*E2215</f>
        <v>0</v>
      </c>
      <c r="Q2215" s="462">
        <f>O2215*E2215</f>
        <v>0</v>
      </c>
    </row>
    <row r="2216" ht="18.65" customHeight="1">
      <c r="A2216" t="s" s="467">
        <v>3492</v>
      </c>
      <c r="B2216" t="s" s="467">
        <v>232</v>
      </c>
      <c r="C2216" s="465">
        <v>5</v>
      </c>
      <c r="D2216" t="s" s="58">
        <v>1122</v>
      </c>
      <c r="E2216" s="468">
        <v>0.014477</v>
      </c>
      <c r="F2216" s="468">
        <v>0.018026</v>
      </c>
      <c r="G2216" s="468">
        <v>0.015137</v>
      </c>
      <c r="H2216" s="468">
        <v>0.010569</v>
      </c>
      <c r="I2216" s="468">
        <v>4.5e-05</v>
      </c>
      <c r="J2216" s="468">
        <v>0.008208</v>
      </c>
      <c r="K2216" s="469">
        <v>0</v>
      </c>
      <c r="L2216" s="469">
        <v>0</v>
      </c>
      <c r="M2216" s="463">
        <v>2.5982</v>
      </c>
      <c r="N2216" s="464">
        <f>4*K2216/J2216</f>
        <v>0</v>
      </c>
      <c r="O2216" s="464">
        <f>4*L2216/I2216</f>
        <v>0</v>
      </c>
      <c r="P2216" s="462">
        <f>N2216*E2216</f>
        <v>0</v>
      </c>
      <c r="Q2216" s="462">
        <f>O2216*E2216</f>
        <v>0</v>
      </c>
    </row>
    <row r="2217" ht="18.65" customHeight="1">
      <c r="A2217" t="s" s="467">
        <v>3492</v>
      </c>
      <c r="B2217" t="s" s="467">
        <v>232</v>
      </c>
      <c r="C2217" s="465">
        <v>6</v>
      </c>
      <c r="D2217" t="s" s="58">
        <v>1122</v>
      </c>
      <c r="E2217" s="468">
        <v>0.013483</v>
      </c>
      <c r="F2217" s="468">
        <v>0.016702</v>
      </c>
      <c r="G2217" s="468">
        <v>0.01576</v>
      </c>
      <c r="H2217" s="468">
        <v>0.010699</v>
      </c>
      <c r="I2217" s="468">
        <v>0.010224</v>
      </c>
      <c r="J2217" s="468">
        <v>0.00716</v>
      </c>
      <c r="K2217" s="469">
        <v>0</v>
      </c>
      <c r="L2217" s="469">
        <v>0</v>
      </c>
      <c r="M2217" s="463">
        <v>0.0483</v>
      </c>
      <c r="N2217" s="464">
        <f>4*K2217/J2217</f>
        <v>0</v>
      </c>
      <c r="O2217" s="464">
        <f>4*L2217/I2217</f>
        <v>0</v>
      </c>
      <c r="P2217" s="462">
        <f>N2217*E2217</f>
        <v>0</v>
      </c>
      <c r="Q2217" s="462">
        <f>O2217*E2217</f>
        <v>0</v>
      </c>
    </row>
    <row r="2218" ht="18.65" customHeight="1">
      <c r="A2218" t="s" s="467">
        <v>3492</v>
      </c>
      <c r="B2218" t="s" s="467">
        <v>232</v>
      </c>
      <c r="C2218" s="465">
        <v>7</v>
      </c>
      <c r="D2218" t="s" s="58">
        <v>1122</v>
      </c>
      <c r="E2218" s="468">
        <v>0.011073</v>
      </c>
      <c r="F2218" s="468">
        <v>0.016226</v>
      </c>
      <c r="G2218" s="468">
        <v>0.015007</v>
      </c>
      <c r="H2218" s="468">
        <v>0.022493</v>
      </c>
      <c r="I2218" s="468">
        <v>0.005883</v>
      </c>
      <c r="J2218" s="468">
        <v>0.005249</v>
      </c>
      <c r="K2218" s="469">
        <v>0</v>
      </c>
      <c r="L2218" s="469">
        <v>0</v>
      </c>
      <c r="M2218" s="463">
        <v>0.0405</v>
      </c>
      <c r="N2218" s="464">
        <f>4*K2218/J2218</f>
        <v>0</v>
      </c>
      <c r="O2218" s="464">
        <f>4*L2218/I2218</f>
        <v>0</v>
      </c>
      <c r="P2218" s="462">
        <f>N2218*E2218</f>
        <v>0</v>
      </c>
      <c r="Q2218" s="462">
        <f>O2218*E2218</f>
        <v>0</v>
      </c>
    </row>
    <row r="2219" ht="18.65" customHeight="1">
      <c r="A2219" t="s" s="467">
        <v>3492</v>
      </c>
      <c r="B2219" t="s" s="467">
        <v>232</v>
      </c>
      <c r="C2219" s="465">
        <v>8</v>
      </c>
      <c r="D2219" t="s" s="58">
        <v>1122</v>
      </c>
      <c r="E2219" s="468">
        <v>0.011988</v>
      </c>
      <c r="F2219" s="468">
        <v>0.01697</v>
      </c>
      <c r="G2219" s="468">
        <v>0.015593</v>
      </c>
      <c r="H2219" s="468">
        <v>0.01699</v>
      </c>
      <c r="I2219" s="468">
        <v>0.01205</v>
      </c>
      <c r="J2219" s="468">
        <v>0.009544</v>
      </c>
      <c r="K2219" s="469">
        <v>0</v>
      </c>
      <c r="L2219" s="469">
        <v>0</v>
      </c>
      <c r="M2219" s="463">
        <v>0</v>
      </c>
      <c r="N2219" s="464">
        <f>4*K2219/J2219</f>
        <v>0</v>
      </c>
      <c r="O2219" s="464">
        <f>4*L2219/I2219</f>
        <v>0</v>
      </c>
      <c r="P2219" s="462">
        <f>N2219*E2219</f>
        <v>0</v>
      </c>
      <c r="Q2219" s="462">
        <f>O2219*E2219</f>
        <v>0</v>
      </c>
    </row>
    <row r="2220" ht="18.65" customHeight="1">
      <c r="A2220" t="s" s="467">
        <v>3492</v>
      </c>
      <c r="B2220" t="s" s="467">
        <v>232</v>
      </c>
      <c r="C2220" s="465">
        <v>9</v>
      </c>
      <c r="D2220" t="s" s="58">
        <v>1122</v>
      </c>
      <c r="E2220" s="468">
        <v>0.015583</v>
      </c>
      <c r="F2220" s="468">
        <v>0.018171</v>
      </c>
      <c r="G2220" s="468">
        <v>0.014768</v>
      </c>
      <c r="H2220" s="468">
        <v>0.005273</v>
      </c>
      <c r="I2220" s="468">
        <v>0.007418</v>
      </c>
      <c r="J2220" s="468">
        <v>0.008631</v>
      </c>
      <c r="K2220" s="469">
        <v>0</v>
      </c>
      <c r="L2220" s="469">
        <v>0</v>
      </c>
      <c r="M2220" s="463">
        <v>0.4111</v>
      </c>
      <c r="N2220" s="464">
        <f>4*K2220/J2220</f>
        <v>0</v>
      </c>
      <c r="O2220" s="464">
        <f>4*L2220/I2220</f>
        <v>0</v>
      </c>
      <c r="P2220" s="462">
        <f>N2220*E2220</f>
        <v>0</v>
      </c>
      <c r="Q2220" s="462">
        <f>O2220*E2220</f>
        <v>0</v>
      </c>
    </row>
    <row r="2221" ht="18.65" customHeight="1">
      <c r="A2221" t="s" s="467">
        <v>3492</v>
      </c>
      <c r="B2221" t="s" s="467">
        <v>232</v>
      </c>
      <c r="C2221" s="465">
        <v>10</v>
      </c>
      <c r="D2221" t="s" s="58">
        <v>1122</v>
      </c>
      <c r="E2221" s="468">
        <v>0.012202</v>
      </c>
      <c r="F2221" s="468">
        <v>0.018372</v>
      </c>
      <c r="G2221" s="468">
        <v>0.014188</v>
      </c>
      <c r="H2221" s="468">
        <v>0.017264</v>
      </c>
      <c r="I2221" s="468">
        <v>0.009764999999999999</v>
      </c>
      <c r="J2221" s="468">
        <v>0.007555</v>
      </c>
      <c r="K2221" s="469">
        <v>0</v>
      </c>
      <c r="L2221" s="469">
        <v>0</v>
      </c>
      <c r="M2221" s="463">
        <v>0</v>
      </c>
      <c r="N2221" s="464">
        <f>4*K2221/J2221</f>
        <v>0</v>
      </c>
      <c r="O2221" s="464">
        <f>4*L2221/I2221</f>
        <v>0</v>
      </c>
      <c r="P2221" s="462">
        <f>N2221*E2221</f>
        <v>0</v>
      </c>
      <c r="Q2221" s="462">
        <f>O2221*E2221</f>
        <v>0</v>
      </c>
    </row>
    <row r="2222" ht="18.65" customHeight="1">
      <c r="A2222" t="s" s="467">
        <v>3492</v>
      </c>
      <c r="B2222" t="s" s="467">
        <v>232</v>
      </c>
      <c r="C2222" s="465">
        <v>11</v>
      </c>
      <c r="D2222" t="s" s="58">
        <v>1122</v>
      </c>
      <c r="E2222" s="468">
        <v>0.012646</v>
      </c>
      <c r="F2222" s="468">
        <v>0.018194</v>
      </c>
      <c r="G2222" s="468">
        <v>0.01593</v>
      </c>
      <c r="H2222" s="468">
        <v>0.017958</v>
      </c>
      <c r="I2222" s="468">
        <v>5e-06</v>
      </c>
      <c r="J2222" s="468">
        <v>0.009046</v>
      </c>
      <c r="K2222" s="469">
        <v>0</v>
      </c>
      <c r="L2222" s="469">
        <v>0</v>
      </c>
      <c r="M2222" s="463">
        <v>0</v>
      </c>
      <c r="N2222" s="464">
        <f>4*K2222/J2222</f>
        <v>0</v>
      </c>
      <c r="O2222" s="464">
        <f>4*L2222/I2222</f>
        <v>0</v>
      </c>
      <c r="P2222" s="462">
        <f>N2222*E2222</f>
        <v>0</v>
      </c>
      <c r="Q2222" s="462">
        <f>O2222*E2222</f>
        <v>0</v>
      </c>
    </row>
    <row r="2223" ht="18.65" customHeight="1">
      <c r="A2223" t="s" s="467">
        <v>3492</v>
      </c>
      <c r="B2223" t="s" s="467">
        <v>232</v>
      </c>
      <c r="C2223" s="465">
        <v>12</v>
      </c>
      <c r="D2223" t="s" s="58">
        <v>1121</v>
      </c>
      <c r="E2223" s="468">
        <v>0.014549</v>
      </c>
      <c r="F2223" s="468">
        <v>0.016828</v>
      </c>
      <c r="G2223" s="468">
        <v>0.015353</v>
      </c>
      <c r="H2223" s="468">
        <v>0.007366</v>
      </c>
      <c r="I2223" s="468">
        <v>0.001463</v>
      </c>
      <c r="J2223" s="468">
        <v>0.006536</v>
      </c>
      <c r="K2223" s="469">
        <v>5e-06</v>
      </c>
      <c r="L2223" s="469">
        <v>0.002707</v>
      </c>
      <c r="M2223" s="463">
        <v>26.767</v>
      </c>
      <c r="N2223" s="464">
        <f>4*K2223/J2223</f>
        <v>0.00305997552019584</v>
      </c>
      <c r="O2223" s="464">
        <f>4*L2223/I2223</f>
        <v>7.40123034859877</v>
      </c>
      <c r="P2223" s="462">
        <f>N2223*E2223</f>
        <v>4.45195838433293e-05</v>
      </c>
      <c r="Q2223" s="462">
        <f>O2223*E2223</f>
        <v>0.107680500341764</v>
      </c>
    </row>
    <row r="2224" ht="18.65" customHeight="1">
      <c r="A2224" t="s" s="467">
        <v>3492</v>
      </c>
      <c r="B2224" t="s" s="467">
        <v>232</v>
      </c>
      <c r="C2224" s="465">
        <v>13</v>
      </c>
      <c r="D2224" t="s" s="58">
        <v>1122</v>
      </c>
      <c r="E2224" s="468">
        <v>0.012251</v>
      </c>
      <c r="F2224" s="468">
        <v>0.017313</v>
      </c>
      <c r="G2224" s="468">
        <v>0.015808</v>
      </c>
      <c r="H2224" s="468">
        <v>0.018505</v>
      </c>
      <c r="I2224" s="468">
        <v>0.008907</v>
      </c>
      <c r="J2224" s="468">
        <v>0.007348</v>
      </c>
      <c r="K2224" s="469">
        <v>0</v>
      </c>
      <c r="L2224" s="469">
        <v>0</v>
      </c>
      <c r="M2224" s="463">
        <v>0</v>
      </c>
      <c r="N2224" s="464">
        <f>4*K2224/J2224</f>
        <v>0</v>
      </c>
      <c r="O2224" s="464">
        <f>4*L2224/I2224</f>
        <v>0</v>
      </c>
      <c r="P2224" s="462">
        <f>N2224*E2224</f>
        <v>0</v>
      </c>
      <c r="Q2224" s="462">
        <f>O2224*E2224</f>
        <v>0</v>
      </c>
    </row>
    <row r="2225" ht="18.65" customHeight="1">
      <c r="A2225" t="s" s="467">
        <v>3492</v>
      </c>
      <c r="B2225" t="s" s="467">
        <v>232</v>
      </c>
      <c r="C2225" s="465">
        <v>14</v>
      </c>
      <c r="D2225" t="s" s="58">
        <v>1122</v>
      </c>
      <c r="E2225" s="468">
        <v>0.008817999999999999</v>
      </c>
      <c r="F2225" s="468">
        <v>0.018035</v>
      </c>
      <c r="G2225" s="468">
        <v>0.014783</v>
      </c>
      <c r="H2225" s="468">
        <v>0.04162</v>
      </c>
      <c r="I2225" s="468">
        <v>5e-06</v>
      </c>
      <c r="J2225" s="468">
        <v>0.007103</v>
      </c>
      <c r="K2225" s="469">
        <v>0</v>
      </c>
      <c r="L2225" s="469">
        <v>0</v>
      </c>
      <c r="M2225" s="463">
        <v>0</v>
      </c>
      <c r="N2225" s="464">
        <f>4*K2225/J2225</f>
        <v>0</v>
      </c>
      <c r="O2225" s="464">
        <f>4*L2225/I2225</f>
        <v>0</v>
      </c>
      <c r="P2225" s="462">
        <f>N2225*E2225</f>
        <v>0</v>
      </c>
      <c r="Q2225" s="462">
        <f>O2225*E2225</f>
        <v>0</v>
      </c>
    </row>
    <row r="2226" ht="18.65" customHeight="1">
      <c r="A2226" t="s" s="467">
        <v>3492</v>
      </c>
      <c r="B2226" t="s" s="467">
        <v>232</v>
      </c>
      <c r="C2226" t="s" s="459">
        <v>3114</v>
      </c>
      <c r="D2226" t="s" s="58">
        <v>1122</v>
      </c>
      <c r="E2226" s="468">
        <v>0.01961</v>
      </c>
      <c r="F2226" s="468">
        <v>0.019629</v>
      </c>
      <c r="G2226" s="468">
        <v>0.013869</v>
      </c>
      <c r="H2226" s="468">
        <v>0.000154</v>
      </c>
      <c r="I2226" s="468">
        <v>0.007458</v>
      </c>
      <c r="J2226" s="468">
        <v>0.003689</v>
      </c>
      <c r="K2226" s="469">
        <v>0</v>
      </c>
      <c r="L2226" s="469">
        <v>0</v>
      </c>
      <c r="M2226" s="463">
        <v>0</v>
      </c>
      <c r="N2226" s="464">
        <f>4*K2226/J2226</f>
        <v>0</v>
      </c>
      <c r="O2226" s="464">
        <f>4*L2226/I2226</f>
        <v>0</v>
      </c>
      <c r="P2226" s="462">
        <f>N2226*E2226</f>
        <v>0</v>
      </c>
      <c r="Q2226" s="462">
        <f>O2226*E2226</f>
        <v>0</v>
      </c>
    </row>
    <row r="2227" ht="18.65" customHeight="1">
      <c r="A2227" t="s" s="467">
        <v>3492</v>
      </c>
      <c r="B2227" t="s" s="467">
        <v>232</v>
      </c>
      <c r="C2227" t="s" s="459">
        <v>167</v>
      </c>
      <c r="D2227" t="s" s="58">
        <v>1122</v>
      </c>
      <c r="E2227" s="468">
        <v>0.016497</v>
      </c>
      <c r="F2227" s="468">
        <v>0.02024</v>
      </c>
      <c r="G2227" s="468">
        <v>0.019494</v>
      </c>
      <c r="H2227" s="468">
        <v>0.009741</v>
      </c>
      <c r="I2227" s="468">
        <v>0.033776</v>
      </c>
      <c r="J2227" s="468">
        <v>0.003906</v>
      </c>
      <c r="K2227" s="469">
        <v>0</v>
      </c>
      <c r="L2227" s="469">
        <v>0</v>
      </c>
      <c r="M2227" s="463">
        <v>0</v>
      </c>
      <c r="N2227" s="464">
        <f>4*K2227/J2227</f>
        <v>0</v>
      </c>
      <c r="O2227" s="464">
        <f>4*L2227/I2227</f>
        <v>0</v>
      </c>
      <c r="P2227" s="462">
        <f>N2227*E2227</f>
        <v>0</v>
      </c>
      <c r="Q2227" s="462">
        <f>O2227*E2227</f>
        <v>0</v>
      </c>
    </row>
    <row r="2228" ht="18.65" customHeight="1">
      <c r="A2228" t="s" s="467">
        <v>3492</v>
      </c>
      <c r="B2228" t="s" s="467">
        <v>232</v>
      </c>
      <c r="C2228" t="s" s="459">
        <v>3115</v>
      </c>
      <c r="D2228" t="s" s="58">
        <v>1122</v>
      </c>
      <c r="E2228" s="468">
        <v>0.011523</v>
      </c>
      <c r="F2228" s="468">
        <v>0.017939</v>
      </c>
      <c r="G2228" s="468">
        <v>0.015937</v>
      </c>
      <c r="H2228" s="468">
        <v>0.030318</v>
      </c>
      <c r="I2228" s="468">
        <v>0.009028</v>
      </c>
      <c r="J2228" s="468">
        <v>0.010543</v>
      </c>
      <c r="K2228" s="469">
        <v>0</v>
      </c>
      <c r="L2228" s="469">
        <v>0</v>
      </c>
      <c r="M2228" s="463">
        <v>0.1773</v>
      </c>
      <c r="N2228" s="464">
        <f>4*K2228/J2228</f>
        <v>0</v>
      </c>
      <c r="O2228" s="464">
        <f>4*L2228/I2228</f>
        <v>0</v>
      </c>
      <c r="P2228" s="462">
        <f>N2228*E2228</f>
        <v>0</v>
      </c>
      <c r="Q2228" s="462">
        <f>O2228*E2228</f>
        <v>0</v>
      </c>
    </row>
    <row r="2229" ht="18.65" customHeight="1">
      <c r="A2229" t="s" s="467">
        <v>3492</v>
      </c>
      <c r="B2229" t="s" s="467">
        <v>232</v>
      </c>
      <c r="C2229" s="465">
        <v>16</v>
      </c>
      <c r="D2229" t="s" s="58">
        <v>1122</v>
      </c>
      <c r="E2229" s="468">
        <v>0.011389</v>
      </c>
      <c r="F2229" s="468">
        <v>0.017425</v>
      </c>
      <c r="G2229" s="468">
        <v>0.015943</v>
      </c>
      <c r="H2229" s="468">
        <v>0.023821</v>
      </c>
      <c r="I2229" s="468">
        <v>0.010124</v>
      </c>
      <c r="J2229" s="468">
        <v>0.008888999999999999</v>
      </c>
      <c r="K2229" s="469">
        <v>0</v>
      </c>
      <c r="L2229" s="469">
        <v>0</v>
      </c>
      <c r="M2229" s="463">
        <v>2.0465</v>
      </c>
      <c r="N2229" s="464">
        <f>4*K2229/J2229</f>
        <v>0</v>
      </c>
      <c r="O2229" s="464">
        <f>4*L2229/I2229</f>
        <v>0</v>
      </c>
      <c r="P2229" s="462">
        <f>N2229*E2229</f>
        <v>0</v>
      </c>
      <c r="Q2229" s="462">
        <f>O2229*E2229</f>
        <v>0</v>
      </c>
    </row>
    <row r="2230" ht="18.65" customHeight="1">
      <c r="A2230" t="s" s="467">
        <v>3492</v>
      </c>
      <c r="B2230" t="s" s="467">
        <v>232</v>
      </c>
      <c r="C2230" s="465">
        <v>17</v>
      </c>
      <c r="D2230" t="s" s="58">
        <v>1122</v>
      </c>
      <c r="E2230" s="468">
        <v>0.010856</v>
      </c>
      <c r="F2230" s="468">
        <v>0.017365</v>
      </c>
      <c r="G2230" s="468">
        <v>0.014714</v>
      </c>
      <c r="H2230" s="468">
        <v>0.022367</v>
      </c>
      <c r="I2230" s="468">
        <v>0.007124</v>
      </c>
      <c r="J2230" s="468">
        <v>0.008333999999999999</v>
      </c>
      <c r="K2230" s="469">
        <v>0</v>
      </c>
      <c r="L2230" s="469">
        <v>0</v>
      </c>
      <c r="M2230" s="463">
        <v>1.461</v>
      </c>
      <c r="N2230" s="464">
        <f>4*K2230/J2230</f>
        <v>0</v>
      </c>
      <c r="O2230" s="464">
        <f>4*L2230/I2230</f>
        <v>0</v>
      </c>
      <c r="P2230" s="462">
        <f>N2230*E2230</f>
        <v>0</v>
      </c>
      <c r="Q2230" s="462">
        <f>O2230*E2230</f>
        <v>0</v>
      </c>
    </row>
    <row r="2231" ht="18.65" customHeight="1">
      <c r="A2231" t="s" s="467">
        <v>3492</v>
      </c>
      <c r="B2231" t="s" s="467">
        <v>232</v>
      </c>
      <c r="C2231" s="465">
        <v>18</v>
      </c>
      <c r="D2231" t="s" s="58">
        <v>1122</v>
      </c>
      <c r="E2231" s="468">
        <v>0.011704</v>
      </c>
      <c r="F2231" s="468">
        <v>0.016405</v>
      </c>
      <c r="G2231" s="468">
        <v>0.014297</v>
      </c>
      <c r="H2231" s="468">
        <v>0.012434</v>
      </c>
      <c r="I2231" s="468">
        <v>0.003899</v>
      </c>
      <c r="J2231" s="468">
        <v>0.006612</v>
      </c>
      <c r="K2231" s="469">
        <v>0</v>
      </c>
      <c r="L2231" s="469">
        <v>0</v>
      </c>
      <c r="M2231" s="463">
        <v>6.0576</v>
      </c>
      <c r="N2231" s="464">
        <f>4*K2231/J2231</f>
        <v>0</v>
      </c>
      <c r="O2231" s="464">
        <f>4*L2231/I2231</f>
        <v>0</v>
      </c>
      <c r="P2231" s="462">
        <f>N2231*E2231</f>
        <v>0</v>
      </c>
      <c r="Q2231" s="462">
        <f>O2231*E2231</f>
        <v>0</v>
      </c>
    </row>
    <row r="2232" ht="18.65" customHeight="1">
      <c r="A2232" t="s" s="467">
        <v>3492</v>
      </c>
      <c r="B2232" t="s" s="467">
        <v>232</v>
      </c>
      <c r="C2232" s="465">
        <v>19</v>
      </c>
      <c r="D2232" t="s" s="58">
        <v>1122</v>
      </c>
      <c r="E2232" s="468">
        <v>0.010116</v>
      </c>
      <c r="F2232" s="468">
        <v>0.01595</v>
      </c>
      <c r="G2232" s="468">
        <v>0.015891</v>
      </c>
      <c r="H2232" s="468">
        <v>0.021233</v>
      </c>
      <c r="I2232" s="468">
        <v>0.005674</v>
      </c>
      <c r="J2232" s="468">
        <v>0.007772</v>
      </c>
      <c r="K2232" s="469">
        <v>0</v>
      </c>
      <c r="L2232" s="469">
        <v>0</v>
      </c>
      <c r="M2232" s="463">
        <v>0.3443</v>
      </c>
      <c r="N2232" s="464">
        <f>4*K2232/J2232</f>
        <v>0</v>
      </c>
      <c r="O2232" s="464">
        <f>4*L2232/I2232</f>
        <v>0</v>
      </c>
      <c r="P2232" s="462">
        <f>N2232*E2232</f>
        <v>0</v>
      </c>
      <c r="Q2232" s="462">
        <f>O2232*E2232</f>
        <v>0</v>
      </c>
    </row>
    <row r="2233" ht="18.65" customHeight="1">
      <c r="A2233" t="s" s="467">
        <v>3492</v>
      </c>
      <c r="B2233" t="s" s="467">
        <v>232</v>
      </c>
      <c r="C2233" s="465">
        <v>20</v>
      </c>
      <c r="D2233" t="s" s="58">
        <v>1122</v>
      </c>
      <c r="E2233" s="468">
        <v>0.013697</v>
      </c>
      <c r="F2233" s="468">
        <v>0.016733</v>
      </c>
      <c r="G2233" s="468">
        <v>0.015956</v>
      </c>
      <c r="H2233" s="468">
        <v>0.009131</v>
      </c>
      <c r="I2233" s="468">
        <v>0.01061</v>
      </c>
      <c r="J2233" s="468">
        <v>0.006356</v>
      </c>
      <c r="K2233" s="469">
        <v>0</v>
      </c>
      <c r="L2233" s="469">
        <v>0</v>
      </c>
      <c r="M2233" s="463">
        <v>0.0878</v>
      </c>
      <c r="N2233" s="464">
        <f>4*K2233/J2233</f>
        <v>0</v>
      </c>
      <c r="O2233" s="464">
        <f>4*L2233/I2233</f>
        <v>0</v>
      </c>
      <c r="P2233" s="462">
        <f>N2233*E2233</f>
        <v>0</v>
      </c>
      <c r="Q2233" s="462">
        <f>O2233*E2233</f>
        <v>0</v>
      </c>
    </row>
    <row r="2234" ht="18.65" customHeight="1">
      <c r="A2234" t="s" s="467">
        <v>3492</v>
      </c>
      <c r="B2234" t="s" s="467">
        <v>232</v>
      </c>
      <c r="C2234" s="465">
        <v>21</v>
      </c>
      <c r="D2234" t="s" s="58">
        <v>1122</v>
      </c>
      <c r="E2234" s="468">
        <v>0.007015</v>
      </c>
      <c r="F2234" s="468">
        <v>0.017451</v>
      </c>
      <c r="G2234" s="468">
        <v>0.019408</v>
      </c>
      <c r="H2234" s="468">
        <v>0.073715</v>
      </c>
      <c r="I2234" s="468">
        <v>5e-06</v>
      </c>
      <c r="J2234" s="468">
        <v>0.00501</v>
      </c>
      <c r="K2234" s="469">
        <v>0</v>
      </c>
      <c r="L2234" s="469">
        <v>0</v>
      </c>
      <c r="M2234" s="463">
        <v>0.1727</v>
      </c>
      <c r="N2234" s="464">
        <f>4*K2234/J2234</f>
        <v>0</v>
      </c>
      <c r="O2234" s="464">
        <f>4*L2234/I2234</f>
        <v>0</v>
      </c>
      <c r="P2234" s="462">
        <f>N2234*E2234</f>
        <v>0</v>
      </c>
      <c r="Q2234" s="462">
        <f>O2234*E2234</f>
        <v>0</v>
      </c>
    </row>
    <row r="2235" ht="18.65" customHeight="1">
      <c r="A2235" t="s" s="467">
        <v>3492</v>
      </c>
      <c r="B2235" t="s" s="467">
        <v>232</v>
      </c>
      <c r="C2235" t="s" s="459">
        <v>216</v>
      </c>
      <c r="D2235" t="s" s="58">
        <v>1122</v>
      </c>
      <c r="E2235" s="468">
        <v>0.011693</v>
      </c>
      <c r="F2235" s="468">
        <v>0.016916</v>
      </c>
      <c r="G2235" s="468">
        <v>0.015794</v>
      </c>
      <c r="H2235" s="468">
        <v>0.018575</v>
      </c>
      <c r="I2235" s="468">
        <v>0.007183</v>
      </c>
      <c r="J2235" s="468">
        <v>0.007475</v>
      </c>
      <c r="K2235" s="469">
        <v>0</v>
      </c>
      <c r="L2235" s="469">
        <v>0</v>
      </c>
      <c r="M2235" s="463">
        <v>5.6211</v>
      </c>
      <c r="N2235" s="464">
        <f>4*K2235/J2235</f>
        <v>0</v>
      </c>
      <c r="O2235" s="464">
        <f>4*L2235/I2235</f>
        <v>0</v>
      </c>
      <c r="P2235" s="462">
        <f>N2235*E2235</f>
        <v>0</v>
      </c>
      <c r="Q2235" s="462">
        <f>O2235*E2235</f>
        <v>0</v>
      </c>
    </row>
    <row r="2236" ht="18.65" customHeight="1">
      <c r="A2236" t="s" s="467">
        <v>3493</v>
      </c>
      <c r="B2236" t="s" s="467">
        <v>215</v>
      </c>
      <c r="C2236" s="465">
        <v>1</v>
      </c>
      <c r="D2236" t="s" s="58">
        <v>1121</v>
      </c>
      <c r="E2236" s="468">
        <v>0.017777</v>
      </c>
      <c r="F2236" s="468">
        <v>0.019881</v>
      </c>
      <c r="G2236" s="468">
        <v>0.014491</v>
      </c>
      <c r="H2236" s="468">
        <v>0.006941</v>
      </c>
      <c r="I2236" s="468">
        <v>0.009486</v>
      </c>
      <c r="J2236" s="468">
        <v>0.00208</v>
      </c>
      <c r="K2236" s="469">
        <v>0.001355</v>
      </c>
      <c r="L2236" s="469">
        <v>5e-06</v>
      </c>
      <c r="M2236" s="463">
        <v>33.0787</v>
      </c>
      <c r="N2236" s="464">
        <f>4*K2236/J2236</f>
        <v>2.60576923076923</v>
      </c>
      <c r="O2236" s="464">
        <f>4*L2236/I2236</f>
        <v>0.00210837022981236</v>
      </c>
      <c r="P2236" s="462">
        <f>N2236*E2236</f>
        <v>0.0463227596153846</v>
      </c>
      <c r="Q2236" s="462">
        <f>O2236*E2236</f>
        <v>3.74804975753743e-05</v>
      </c>
    </row>
    <row r="2237" ht="18.65" customHeight="1">
      <c r="A2237" t="s" s="467">
        <v>3493</v>
      </c>
      <c r="B2237" t="s" s="467">
        <v>215</v>
      </c>
      <c r="C2237" t="s" s="459">
        <v>180</v>
      </c>
      <c r="D2237" t="s" s="58">
        <v>1122</v>
      </c>
      <c r="E2237" s="468">
        <v>0.019905</v>
      </c>
      <c r="F2237" s="468">
        <v>0.022892</v>
      </c>
      <c r="G2237" s="468">
        <v>0.016916</v>
      </c>
      <c r="H2237" s="468">
        <v>0.013405</v>
      </c>
      <c r="I2237" s="468">
        <v>0.013295</v>
      </c>
      <c r="J2237" s="468">
        <v>0.00221</v>
      </c>
      <c r="K2237" s="469">
        <v>0</v>
      </c>
      <c r="L2237" s="469">
        <v>0</v>
      </c>
      <c r="M2237" s="463">
        <v>0.4538</v>
      </c>
      <c r="N2237" s="464">
        <f>4*K2237/J2237</f>
        <v>0</v>
      </c>
      <c r="O2237" s="464">
        <f>4*L2237/I2237</f>
        <v>0</v>
      </c>
      <c r="P2237" s="462">
        <f>N2237*E2237</f>
        <v>0</v>
      </c>
      <c r="Q2237" s="462">
        <f>O2237*E2237</f>
        <v>0</v>
      </c>
    </row>
    <row r="2238" ht="18.65" customHeight="1">
      <c r="A2238" t="s" s="467">
        <v>3493</v>
      </c>
      <c r="B2238" t="s" s="467">
        <v>215</v>
      </c>
      <c r="C2238" t="s" s="459">
        <v>150</v>
      </c>
      <c r="D2238" t="s" s="58">
        <v>1121</v>
      </c>
      <c r="E2238" s="468">
        <v>0.020457</v>
      </c>
      <c r="F2238" s="468">
        <v>0.020478</v>
      </c>
      <c r="G2238" s="468">
        <v>0.022256</v>
      </c>
      <c r="H2238" s="468">
        <v>0.882869</v>
      </c>
      <c r="I2238" s="468">
        <v>0.015277</v>
      </c>
      <c r="J2238" s="468">
        <v>0.002041</v>
      </c>
      <c r="K2238" s="469">
        <v>0.005913</v>
      </c>
      <c r="L2238" s="469">
        <v>5e-06</v>
      </c>
      <c r="M2238" s="463">
        <v>10.3443</v>
      </c>
      <c r="N2238" s="464">
        <f>4*K2238/J2238</f>
        <v>11.5884370406663</v>
      </c>
      <c r="O2238" s="464">
        <f>4*L2238/I2238</f>
        <v>0.001309157557112</v>
      </c>
      <c r="P2238" s="462">
        <f>N2238*E2238</f>
        <v>0.23706465654091</v>
      </c>
      <c r="Q2238" s="462">
        <f>O2238*E2238</f>
        <v>2.67814361458402e-05</v>
      </c>
    </row>
    <row r="2239" ht="18.65" customHeight="1">
      <c r="A2239" t="s" s="467">
        <v>3493</v>
      </c>
      <c r="B2239" t="s" s="467">
        <v>215</v>
      </c>
      <c r="C2239" t="s" s="459">
        <v>182</v>
      </c>
      <c r="D2239" t="s" s="58">
        <v>1121</v>
      </c>
      <c r="E2239" s="468">
        <v>0.027267</v>
      </c>
      <c r="F2239" s="468">
        <v>0.027295</v>
      </c>
      <c r="G2239" s="468">
        <v>0.011018</v>
      </c>
      <c r="H2239" s="468">
        <v>4e-05</v>
      </c>
      <c r="I2239" s="468">
        <v>0.007454</v>
      </c>
      <c r="J2239" s="468">
        <v>0.001577</v>
      </c>
      <c r="K2239" s="469">
        <v>0.001914</v>
      </c>
      <c r="L2239" s="469">
        <v>5e-06</v>
      </c>
      <c r="M2239" s="463">
        <v>13.0239</v>
      </c>
      <c r="N2239" s="464">
        <f>4*K2239/J2239</f>
        <v>4.85478757133798</v>
      </c>
      <c r="O2239" s="464">
        <f>4*L2239/I2239</f>
        <v>0.00268312315535283</v>
      </c>
      <c r="P2239" s="462">
        <f>N2239*E2239</f>
        <v>0.132375492707673</v>
      </c>
      <c r="Q2239" s="462">
        <f>O2239*E2239</f>
        <v>7.316071907700561e-05</v>
      </c>
    </row>
    <row r="2240" ht="18.65" customHeight="1">
      <c r="A2240" t="s" s="467">
        <v>3493</v>
      </c>
      <c r="B2240" t="s" s="467">
        <v>215</v>
      </c>
      <c r="C2240" s="465">
        <v>3</v>
      </c>
      <c r="D2240" t="s" s="58">
        <v>1121</v>
      </c>
      <c r="E2240" s="468">
        <v>0.020197</v>
      </c>
      <c r="F2240" s="468">
        <v>0.020217</v>
      </c>
      <c r="G2240" s="468">
        <v>0.016812</v>
      </c>
      <c r="H2240" s="468">
        <v>0.000191</v>
      </c>
      <c r="I2240" s="468">
        <v>0.011581</v>
      </c>
      <c r="J2240" s="468">
        <v>0.00186</v>
      </c>
      <c r="K2240" s="469">
        <v>0.004043</v>
      </c>
      <c r="L2240" s="469">
        <v>5e-06</v>
      </c>
      <c r="M2240" s="463">
        <v>22.0964</v>
      </c>
      <c r="N2240" s="464">
        <f>4*K2240/J2240</f>
        <v>8.694623655913979</v>
      </c>
      <c r="O2240" s="464">
        <f>4*L2240/I2240</f>
        <v>0.00172696658319662</v>
      </c>
      <c r="P2240" s="462">
        <f>N2240*E2240</f>
        <v>0.175605313978495</v>
      </c>
      <c r="Q2240" s="462">
        <f>O2240*E2240</f>
        <v>3.48795440808221e-05</v>
      </c>
    </row>
    <row r="2241" ht="18.65" customHeight="1">
      <c r="A2241" t="s" s="467">
        <v>3493</v>
      </c>
      <c r="B2241" t="s" s="467">
        <v>215</v>
      </c>
      <c r="C2241" s="465">
        <v>4</v>
      </c>
      <c r="D2241" t="s" s="58">
        <v>1121</v>
      </c>
      <c r="E2241" s="468">
        <v>0.022261</v>
      </c>
      <c r="F2241" s="468">
        <v>0.022283</v>
      </c>
      <c r="G2241" s="468">
        <v>0.015811</v>
      </c>
      <c r="H2241" s="468">
        <v>9.2e-05</v>
      </c>
      <c r="I2241" s="468">
        <v>0.012269</v>
      </c>
      <c r="J2241" s="468">
        <v>0.002983</v>
      </c>
      <c r="K2241" s="469">
        <v>0.004016</v>
      </c>
      <c r="L2241" s="469">
        <v>5e-06</v>
      </c>
      <c r="M2241" s="463">
        <v>23.0341</v>
      </c>
      <c r="N2241" s="464">
        <f>4*K2241/J2241</f>
        <v>5.38518270197787</v>
      </c>
      <c r="O2241" s="464">
        <f>4*L2241/I2241</f>
        <v>0.0016301247045399</v>
      </c>
      <c r="P2241" s="462">
        <f>N2241*E2241</f>
        <v>0.119879552128729</v>
      </c>
      <c r="Q2241" s="462">
        <f>O2241*E2241</f>
        <v>3.62882060477627e-05</v>
      </c>
    </row>
    <row r="2242" ht="18.65" customHeight="1">
      <c r="A2242" t="s" s="467">
        <v>3493</v>
      </c>
      <c r="B2242" t="s" s="467">
        <v>215</v>
      </c>
      <c r="C2242" s="465">
        <v>5</v>
      </c>
      <c r="D2242" t="s" s="58">
        <v>1122</v>
      </c>
      <c r="E2242" s="468">
        <v>0.018271</v>
      </c>
      <c r="F2242" s="468">
        <v>0.023756</v>
      </c>
      <c r="G2242" s="468">
        <v>0.012714</v>
      </c>
      <c r="H2242" s="468">
        <v>0.014977</v>
      </c>
      <c r="I2242" s="468">
        <v>3e-05</v>
      </c>
      <c r="J2242" s="468">
        <v>0.002309</v>
      </c>
      <c r="K2242" s="469">
        <v>0</v>
      </c>
      <c r="L2242" s="469">
        <v>0</v>
      </c>
      <c r="M2242" s="463">
        <v>0</v>
      </c>
      <c r="N2242" s="464">
        <f>4*K2242/J2242</f>
        <v>0</v>
      </c>
      <c r="O2242" s="464">
        <f>4*L2242/I2242</f>
        <v>0</v>
      </c>
      <c r="P2242" s="462">
        <f>N2242*E2242</f>
        <v>0</v>
      </c>
      <c r="Q2242" s="462">
        <f>O2242*E2242</f>
        <v>0</v>
      </c>
    </row>
    <row r="2243" ht="18.65" customHeight="1">
      <c r="A2243" t="s" s="467">
        <v>3493</v>
      </c>
      <c r="B2243" t="s" s="467">
        <v>215</v>
      </c>
      <c r="C2243" s="465">
        <v>6</v>
      </c>
      <c r="D2243" t="s" s="58">
        <v>1121</v>
      </c>
      <c r="E2243" s="468">
        <v>0.017728</v>
      </c>
      <c r="F2243" s="468">
        <v>0.020966</v>
      </c>
      <c r="G2243" s="468">
        <v>0.017324</v>
      </c>
      <c r="H2243" s="468">
        <v>0.019176</v>
      </c>
      <c r="I2243" s="468">
        <v>0.011801</v>
      </c>
      <c r="J2243" s="468">
        <v>0.002729</v>
      </c>
      <c r="K2243" s="469">
        <v>0.001409</v>
      </c>
      <c r="L2243" s="469">
        <v>5e-06</v>
      </c>
      <c r="M2243" s="463">
        <v>18.6982</v>
      </c>
      <c r="N2243" s="464">
        <f>4*K2243/J2243</f>
        <v>2.06522535727373</v>
      </c>
      <c r="O2243" s="464">
        <f>4*L2243/I2243</f>
        <v>0.00169477162952292</v>
      </c>
      <c r="P2243" s="462">
        <f>N2243*E2243</f>
        <v>0.0366123151337487</v>
      </c>
      <c r="Q2243" s="462">
        <f>O2243*E2243</f>
        <v>3.00449114481823e-05</v>
      </c>
    </row>
    <row r="2244" ht="18.65" customHeight="1">
      <c r="A2244" t="s" s="467">
        <v>3493</v>
      </c>
      <c r="B2244" t="s" s="467">
        <v>215</v>
      </c>
      <c r="C2244" s="465">
        <v>7</v>
      </c>
      <c r="D2244" t="s" s="58">
        <v>1121</v>
      </c>
      <c r="E2244" s="468">
        <v>0.018769</v>
      </c>
      <c r="F2244" s="468">
        <v>0.020119</v>
      </c>
      <c r="G2244" s="468">
        <v>0.017003</v>
      </c>
      <c r="H2244" s="468">
        <v>0.005331</v>
      </c>
      <c r="I2244" s="468">
        <v>0.005919</v>
      </c>
      <c r="J2244" s="468">
        <v>0.002308</v>
      </c>
      <c r="K2244" s="469">
        <v>0.000935</v>
      </c>
      <c r="L2244" s="469">
        <v>0.001791</v>
      </c>
      <c r="M2244" s="463">
        <v>19.9365</v>
      </c>
      <c r="N2244" s="464">
        <f>4*K2244/J2244</f>
        <v>1.62045060658579</v>
      </c>
      <c r="O2244" s="464">
        <f>4*L2244/I2244</f>
        <v>1.21033958438925</v>
      </c>
      <c r="P2244" s="462">
        <f>N2244*E2244</f>
        <v>0.0304142374350087</v>
      </c>
      <c r="Q2244" s="462">
        <f>O2244*E2244</f>
        <v>0.0227168636594018</v>
      </c>
    </row>
    <row r="2245" ht="18.65" customHeight="1">
      <c r="A2245" t="s" s="467">
        <v>3493</v>
      </c>
      <c r="B2245" t="s" s="467">
        <v>215</v>
      </c>
      <c r="C2245" s="465">
        <v>8</v>
      </c>
      <c r="D2245" t="s" s="58">
        <v>1122</v>
      </c>
      <c r="E2245" s="468">
        <v>0.015319</v>
      </c>
      <c r="F2245" s="468">
        <v>0.020474</v>
      </c>
      <c r="G2245" s="468">
        <v>0.017238</v>
      </c>
      <c r="H2245" s="468">
        <v>0.024638</v>
      </c>
      <c r="I2245" s="468">
        <v>0.010732</v>
      </c>
      <c r="J2245" s="468">
        <v>0.002327</v>
      </c>
      <c r="K2245" s="469">
        <v>0</v>
      </c>
      <c r="L2245" s="469">
        <v>0</v>
      </c>
      <c r="M2245" s="463">
        <v>0</v>
      </c>
      <c r="N2245" s="464">
        <f>4*K2245/J2245</f>
        <v>0</v>
      </c>
      <c r="O2245" s="464">
        <f>4*L2245/I2245</f>
        <v>0</v>
      </c>
      <c r="P2245" s="462">
        <f>N2245*E2245</f>
        <v>0</v>
      </c>
      <c r="Q2245" s="462">
        <f>O2245*E2245</f>
        <v>0</v>
      </c>
    </row>
    <row r="2246" ht="18.65" customHeight="1">
      <c r="A2246" t="s" s="467">
        <v>3493</v>
      </c>
      <c r="B2246" t="s" s="467">
        <v>215</v>
      </c>
      <c r="C2246" s="465">
        <v>9</v>
      </c>
      <c r="D2246" t="s" s="58">
        <v>1122</v>
      </c>
      <c r="E2246" s="468">
        <v>0.012466</v>
      </c>
      <c r="F2246" s="468">
        <v>0.023123</v>
      </c>
      <c r="G2246" s="468">
        <v>0.014607</v>
      </c>
      <c r="H2246" s="468">
        <v>0.062559</v>
      </c>
      <c r="I2246" s="468">
        <v>0.008097999999999999</v>
      </c>
      <c r="J2246" s="468">
        <v>0.004137</v>
      </c>
      <c r="K2246" s="469">
        <v>0</v>
      </c>
      <c r="L2246" s="469">
        <v>0</v>
      </c>
      <c r="M2246" s="463">
        <v>6.7216</v>
      </c>
      <c r="N2246" s="464">
        <f>4*K2246/J2246</f>
        <v>0</v>
      </c>
      <c r="O2246" s="464">
        <f>4*L2246/I2246</f>
        <v>0</v>
      </c>
      <c r="P2246" s="462">
        <f>N2246*E2246</f>
        <v>0</v>
      </c>
      <c r="Q2246" s="462">
        <f>O2246*E2246</f>
        <v>0</v>
      </c>
    </row>
    <row r="2247" ht="18.65" customHeight="1">
      <c r="A2247" t="s" s="467">
        <v>3493</v>
      </c>
      <c r="B2247" t="s" s="467">
        <v>215</v>
      </c>
      <c r="C2247" s="465">
        <v>10</v>
      </c>
      <c r="D2247" t="s" s="58">
        <v>1121</v>
      </c>
      <c r="E2247" s="468">
        <v>0.019986</v>
      </c>
      <c r="F2247" s="468">
        <v>0.020006</v>
      </c>
      <c r="G2247" s="468">
        <v>0.015872</v>
      </c>
      <c r="H2247" s="468">
        <v>7.3e-05</v>
      </c>
      <c r="I2247" s="468">
        <v>0.00899</v>
      </c>
      <c r="J2247" s="468">
        <v>0.002335</v>
      </c>
      <c r="K2247" s="469">
        <v>0.002973</v>
      </c>
      <c r="L2247" s="469">
        <v>5e-06</v>
      </c>
      <c r="M2247" s="463">
        <v>69.75320000000001</v>
      </c>
      <c r="N2247" s="464">
        <f>4*K2247/J2247</f>
        <v>5.09293361884368</v>
      </c>
      <c r="O2247" s="464">
        <f>4*L2247/I2247</f>
        <v>0.00222469410456062</v>
      </c>
      <c r="P2247" s="462">
        <f>N2247*E2247</f>
        <v>0.10178737130621</v>
      </c>
      <c r="Q2247" s="462">
        <f>O2247*E2247</f>
        <v>4.44627363737486e-05</v>
      </c>
    </row>
    <row r="2248" ht="18.65" customHeight="1">
      <c r="A2248" t="s" s="467">
        <v>3493</v>
      </c>
      <c r="B2248" t="s" s="467">
        <v>215</v>
      </c>
      <c r="C2248" s="465">
        <v>11</v>
      </c>
      <c r="D2248" t="s" s="58">
        <v>1121</v>
      </c>
      <c r="E2248" s="468">
        <v>0.017152</v>
      </c>
      <c r="F2248" s="468">
        <v>0.020193</v>
      </c>
      <c r="G2248" s="468">
        <v>0.015739</v>
      </c>
      <c r="H2248" s="468">
        <v>0.014062</v>
      </c>
      <c r="I2248" s="468">
        <v>0.0001</v>
      </c>
      <c r="J2248" s="468">
        <v>0.003034</v>
      </c>
      <c r="K2248" s="469">
        <v>5e-06</v>
      </c>
      <c r="L2248" s="469">
        <v>3.8e-05</v>
      </c>
      <c r="M2248" s="463">
        <v>81.2766</v>
      </c>
      <c r="N2248" s="464">
        <f>4*K2248/J2248</f>
        <v>0.00659195781147001</v>
      </c>
      <c r="O2248" s="464">
        <f>4*L2248/I2248</f>
        <v>1.52</v>
      </c>
      <c r="P2248" s="462">
        <f>N2248*E2248</f>
        <v>0.000113065260382334</v>
      </c>
      <c r="Q2248" s="462">
        <f>O2248*E2248</f>
        <v>0.02607104</v>
      </c>
    </row>
    <row r="2249" ht="18.65" customHeight="1">
      <c r="A2249" t="s" s="467">
        <v>3493</v>
      </c>
      <c r="B2249" t="s" s="467">
        <v>215</v>
      </c>
      <c r="C2249" s="465">
        <v>12</v>
      </c>
      <c r="D2249" t="s" s="58">
        <v>1121</v>
      </c>
      <c r="E2249" s="468">
        <v>0.019561</v>
      </c>
      <c r="F2249" s="468">
        <v>0.020277</v>
      </c>
      <c r="G2249" s="468">
        <v>0.01568</v>
      </c>
      <c r="H2249" s="468">
        <v>0.003163</v>
      </c>
      <c r="I2249" s="468">
        <v>0.002001</v>
      </c>
      <c r="J2249" s="468">
        <v>0.002555</v>
      </c>
      <c r="K2249" s="469">
        <v>0.00125</v>
      </c>
      <c r="L2249" s="469">
        <v>0.001388</v>
      </c>
      <c r="M2249" s="463">
        <v>20.9378</v>
      </c>
      <c r="N2249" s="464">
        <f>4*K2249/J2249</f>
        <v>1.95694716242661</v>
      </c>
      <c r="O2249" s="464">
        <f>4*L2249/I2249</f>
        <v>2.77461269365317</v>
      </c>
      <c r="P2249" s="462">
        <f>N2249*E2249</f>
        <v>0.0382798434442269</v>
      </c>
      <c r="Q2249" s="462">
        <f>O2249*E2249</f>
        <v>0.0542741989005497</v>
      </c>
    </row>
    <row r="2250" ht="18.65" customHeight="1">
      <c r="A2250" t="s" s="467">
        <v>3493</v>
      </c>
      <c r="B2250" t="s" s="467">
        <v>215</v>
      </c>
      <c r="C2250" s="465">
        <v>13</v>
      </c>
      <c r="D2250" t="s" s="58">
        <v>1122</v>
      </c>
      <c r="E2250" s="468">
        <v>0.016921</v>
      </c>
      <c r="F2250" s="468">
        <v>0.01972</v>
      </c>
      <c r="G2250" s="468">
        <v>0.016328</v>
      </c>
      <c r="H2250" s="468">
        <v>0.011395</v>
      </c>
      <c r="I2250" s="468">
        <v>0.008573000000000001</v>
      </c>
      <c r="J2250" s="468">
        <v>0.002537</v>
      </c>
      <c r="K2250" s="469">
        <v>0</v>
      </c>
      <c r="L2250" s="469">
        <v>0</v>
      </c>
      <c r="M2250" s="463">
        <v>0</v>
      </c>
      <c r="N2250" s="464">
        <f>4*K2250/J2250</f>
        <v>0</v>
      </c>
      <c r="O2250" s="464">
        <f>4*L2250/I2250</f>
        <v>0</v>
      </c>
      <c r="P2250" s="462">
        <f>N2250*E2250</f>
        <v>0</v>
      </c>
      <c r="Q2250" s="462">
        <f>O2250*E2250</f>
        <v>0</v>
      </c>
    </row>
    <row r="2251" ht="18.65" customHeight="1">
      <c r="A2251" t="s" s="467">
        <v>3493</v>
      </c>
      <c r="B2251" t="s" s="467">
        <v>215</v>
      </c>
      <c r="C2251" s="465">
        <v>14</v>
      </c>
      <c r="D2251" t="s" s="58">
        <v>1122</v>
      </c>
      <c r="E2251" s="468">
        <v>0.007023</v>
      </c>
      <c r="F2251" s="468">
        <v>0.021493</v>
      </c>
      <c r="G2251" s="468">
        <v>0.017623</v>
      </c>
      <c r="H2251" s="468">
        <v>0.221573</v>
      </c>
      <c r="I2251" s="468">
        <v>5e-06</v>
      </c>
      <c r="J2251" s="468">
        <v>0.003332</v>
      </c>
      <c r="K2251" s="469">
        <v>0</v>
      </c>
      <c r="L2251" s="469">
        <v>0</v>
      </c>
      <c r="M2251" s="463">
        <v>2.07</v>
      </c>
      <c r="N2251" s="464">
        <f>4*K2251/J2251</f>
        <v>0</v>
      </c>
      <c r="O2251" s="464">
        <f>4*L2251/I2251</f>
        <v>0</v>
      </c>
      <c r="P2251" s="462">
        <f>N2251*E2251</f>
        <v>0</v>
      </c>
      <c r="Q2251" s="462">
        <f>O2251*E2251</f>
        <v>0</v>
      </c>
    </row>
    <row r="2252" ht="18.65" customHeight="1">
      <c r="A2252" t="s" s="467">
        <v>3493</v>
      </c>
      <c r="B2252" t="s" s="467">
        <v>215</v>
      </c>
      <c r="C2252" t="s" s="459">
        <v>3114</v>
      </c>
      <c r="D2252" t="s" s="58">
        <v>1122</v>
      </c>
      <c r="E2252" s="468">
        <v>0.019967</v>
      </c>
      <c r="F2252" s="468">
        <v>0.025155</v>
      </c>
      <c r="G2252" s="468">
        <v>0.015955</v>
      </c>
      <c r="H2252" s="468">
        <v>0.052325</v>
      </c>
      <c r="I2252" s="468">
        <v>0.011468</v>
      </c>
      <c r="J2252" s="468">
        <v>0.002077</v>
      </c>
      <c r="K2252" s="469">
        <v>0</v>
      </c>
      <c r="L2252" s="469">
        <v>0</v>
      </c>
      <c r="M2252" s="463">
        <v>0.0017</v>
      </c>
      <c r="N2252" s="464">
        <f>4*K2252/J2252</f>
        <v>0</v>
      </c>
      <c r="O2252" s="464">
        <f>4*L2252/I2252</f>
        <v>0</v>
      </c>
      <c r="P2252" s="462">
        <f>N2252*E2252</f>
        <v>0</v>
      </c>
      <c r="Q2252" s="462">
        <f>O2252*E2252</f>
        <v>0</v>
      </c>
    </row>
    <row r="2253" ht="18.65" customHeight="1">
      <c r="A2253" t="s" s="467">
        <v>3493</v>
      </c>
      <c r="B2253" t="s" s="467">
        <v>215</v>
      </c>
      <c r="C2253" t="s" s="459">
        <v>167</v>
      </c>
      <c r="D2253" t="s" s="58">
        <v>1122</v>
      </c>
      <c r="E2253" s="468">
        <v>0.023514</v>
      </c>
      <c r="F2253" s="468">
        <v>0.023538</v>
      </c>
      <c r="G2253" s="468">
        <v>0.014474</v>
      </c>
      <c r="H2253" s="468">
        <v>0.025036</v>
      </c>
      <c r="I2253" s="468">
        <v>0.005668</v>
      </c>
      <c r="J2253" s="468">
        <v>0.002886</v>
      </c>
      <c r="K2253" s="469">
        <v>0</v>
      </c>
      <c r="L2253" s="469">
        <v>0</v>
      </c>
      <c r="M2253" s="463">
        <v>0</v>
      </c>
      <c r="N2253" s="464">
        <f>4*K2253/J2253</f>
        <v>0</v>
      </c>
      <c r="O2253" s="464">
        <f>4*L2253/I2253</f>
        <v>0</v>
      </c>
      <c r="P2253" s="462">
        <f>N2253*E2253</f>
        <v>0</v>
      </c>
      <c r="Q2253" s="462">
        <f>O2253*E2253</f>
        <v>0</v>
      </c>
    </row>
    <row r="2254" ht="18.65" customHeight="1">
      <c r="A2254" t="s" s="467">
        <v>3493</v>
      </c>
      <c r="B2254" t="s" s="467">
        <v>215</v>
      </c>
      <c r="C2254" t="s" s="459">
        <v>3115</v>
      </c>
      <c r="D2254" t="s" s="58">
        <v>1121</v>
      </c>
      <c r="E2254" s="468">
        <v>0.017885</v>
      </c>
      <c r="F2254" s="468">
        <v>0.020991</v>
      </c>
      <c r="G2254" s="468">
        <v>0.017117</v>
      </c>
      <c r="H2254" s="468">
        <v>0.017814</v>
      </c>
      <c r="I2254" s="468">
        <v>0.015649</v>
      </c>
      <c r="J2254" s="468">
        <v>0.002717</v>
      </c>
      <c r="K2254" s="469">
        <v>0.004016</v>
      </c>
      <c r="L2254" s="469">
        <v>5e-06</v>
      </c>
      <c r="M2254" s="463">
        <v>16.5834</v>
      </c>
      <c r="N2254" s="464">
        <f>4*K2254/J2254</f>
        <v>5.9124033860876</v>
      </c>
      <c r="O2254" s="464">
        <f>4*L2254/I2254</f>
        <v>0.00127803693526743</v>
      </c>
      <c r="P2254" s="462">
        <f>N2254*E2254</f>
        <v>0.105743334560177</v>
      </c>
      <c r="Q2254" s="462">
        <f>O2254*E2254</f>
        <v>2.2857690587258e-05</v>
      </c>
    </row>
    <row r="2255" ht="18.65" customHeight="1">
      <c r="A2255" t="s" s="467">
        <v>3493</v>
      </c>
      <c r="B2255" t="s" s="467">
        <v>215</v>
      </c>
      <c r="C2255" s="465">
        <v>16</v>
      </c>
      <c r="D2255" t="s" s="58">
        <v>1122</v>
      </c>
      <c r="E2255" s="468">
        <v>0.018869</v>
      </c>
      <c r="F2255" s="468">
        <v>0.022279</v>
      </c>
      <c r="G2255" s="468">
        <v>0.016564</v>
      </c>
      <c r="H2255" s="468">
        <v>0.014079</v>
      </c>
      <c r="I2255" s="468">
        <v>0.013417</v>
      </c>
      <c r="J2255" s="468">
        <v>0.002137</v>
      </c>
      <c r="K2255" s="469">
        <v>0</v>
      </c>
      <c r="L2255" s="469">
        <v>0</v>
      </c>
      <c r="M2255" s="463">
        <v>3.8758</v>
      </c>
      <c r="N2255" s="464">
        <f>4*K2255/J2255</f>
        <v>0</v>
      </c>
      <c r="O2255" s="464">
        <f>4*L2255/I2255</f>
        <v>0</v>
      </c>
      <c r="P2255" s="462">
        <f>N2255*E2255</f>
        <v>0</v>
      </c>
      <c r="Q2255" s="462">
        <f>O2255*E2255</f>
        <v>0</v>
      </c>
    </row>
    <row r="2256" ht="18.65" customHeight="1">
      <c r="A2256" t="s" s="467">
        <v>3493</v>
      </c>
      <c r="B2256" t="s" s="467">
        <v>215</v>
      </c>
      <c r="C2256" s="465">
        <v>17</v>
      </c>
      <c r="D2256" t="s" s="58">
        <v>1122</v>
      </c>
      <c r="E2256" s="468">
        <v>0.014314</v>
      </c>
      <c r="F2256" s="468">
        <v>0.020004</v>
      </c>
      <c r="G2256" s="468">
        <v>0.01509</v>
      </c>
      <c r="H2256" s="468">
        <v>0.029081</v>
      </c>
      <c r="I2256" s="468">
        <v>0.006785</v>
      </c>
      <c r="J2256" s="468">
        <v>0.002104</v>
      </c>
      <c r="K2256" s="469">
        <v>0</v>
      </c>
      <c r="L2256" s="469">
        <v>0</v>
      </c>
      <c r="M2256" s="463">
        <v>3.1643</v>
      </c>
      <c r="N2256" s="464">
        <f>4*K2256/J2256</f>
        <v>0</v>
      </c>
      <c r="O2256" s="464">
        <f>4*L2256/I2256</f>
        <v>0</v>
      </c>
      <c r="P2256" s="462">
        <f>N2256*E2256</f>
        <v>0</v>
      </c>
      <c r="Q2256" s="462">
        <f>O2256*E2256</f>
        <v>0</v>
      </c>
    </row>
    <row r="2257" ht="18.65" customHeight="1">
      <c r="A2257" t="s" s="467">
        <v>3493</v>
      </c>
      <c r="B2257" t="s" s="467">
        <v>215</v>
      </c>
      <c r="C2257" s="465">
        <v>18</v>
      </c>
      <c r="D2257" t="s" s="58">
        <v>1121</v>
      </c>
      <c r="E2257" s="468">
        <v>0.01749</v>
      </c>
      <c r="F2257" s="468">
        <v>0.019987</v>
      </c>
      <c r="G2257" s="468">
        <v>0.016374</v>
      </c>
      <c r="H2257" s="468">
        <v>0.008198</v>
      </c>
      <c r="I2257" s="468">
        <v>0.004524</v>
      </c>
      <c r="J2257" s="468">
        <v>0.002712</v>
      </c>
      <c r="K2257" s="469">
        <v>0.000711</v>
      </c>
      <c r="L2257" s="469">
        <v>0.000543</v>
      </c>
      <c r="M2257" s="463">
        <v>12.4086</v>
      </c>
      <c r="N2257" s="464">
        <f>4*K2257/J2257</f>
        <v>1.04867256637168</v>
      </c>
      <c r="O2257" s="464">
        <f>4*L2257/I2257</f>
        <v>0.480106100795756</v>
      </c>
      <c r="P2257" s="462">
        <f>N2257*E2257</f>
        <v>0.0183412831858407</v>
      </c>
      <c r="Q2257" s="462">
        <f>O2257*E2257</f>
        <v>0.00839705570291777</v>
      </c>
    </row>
    <row r="2258" ht="18.65" customHeight="1">
      <c r="A2258" t="s" s="467">
        <v>3493</v>
      </c>
      <c r="B2258" t="s" s="467">
        <v>215</v>
      </c>
      <c r="C2258" s="465">
        <v>19</v>
      </c>
      <c r="D2258" t="s" s="58">
        <v>1121</v>
      </c>
      <c r="E2258" s="468">
        <v>0.017843</v>
      </c>
      <c r="F2258" s="468">
        <v>0.019528</v>
      </c>
      <c r="G2258" s="468">
        <v>0.015871</v>
      </c>
      <c r="H2258" s="468">
        <v>0.008583</v>
      </c>
      <c r="I2258" s="468">
        <v>0.008309</v>
      </c>
      <c r="J2258" s="468">
        <v>0.002783</v>
      </c>
      <c r="K2258" s="469">
        <v>0.00194</v>
      </c>
      <c r="L2258" s="469">
        <v>5e-06</v>
      </c>
      <c r="M2258" s="463">
        <v>17.2422</v>
      </c>
      <c r="N2258" s="464">
        <f>4*K2258/J2258</f>
        <v>2.78835788717212</v>
      </c>
      <c r="O2258" s="464">
        <f>4*L2258/I2258</f>
        <v>0.002407028523288</v>
      </c>
      <c r="P2258" s="462">
        <f>N2258*E2258</f>
        <v>0.0497526697808121</v>
      </c>
      <c r="Q2258" s="462">
        <f>O2258*E2258</f>
        <v>4.29486099410278e-05</v>
      </c>
    </row>
    <row r="2259" ht="18.65" customHeight="1">
      <c r="A2259" t="s" s="467">
        <v>3493</v>
      </c>
      <c r="B2259" t="s" s="467">
        <v>215</v>
      </c>
      <c r="C2259" s="465">
        <v>20</v>
      </c>
      <c r="D2259" t="s" s="58">
        <v>1122</v>
      </c>
      <c r="E2259" s="468">
        <v>0.018204</v>
      </c>
      <c r="F2259" s="468">
        <v>0.020696</v>
      </c>
      <c r="G2259" s="468">
        <v>0.015043</v>
      </c>
      <c r="H2259" s="468">
        <v>0.00669</v>
      </c>
      <c r="I2259" s="468">
        <v>0.009205</v>
      </c>
      <c r="J2259" s="468">
        <v>0.002474</v>
      </c>
      <c r="K2259" s="469">
        <v>0</v>
      </c>
      <c r="L2259" s="469">
        <v>0</v>
      </c>
      <c r="M2259" s="463">
        <v>4.5426</v>
      </c>
      <c r="N2259" s="464">
        <f>4*K2259/J2259</f>
        <v>0</v>
      </c>
      <c r="O2259" s="464">
        <f>4*L2259/I2259</f>
        <v>0</v>
      </c>
      <c r="P2259" s="462">
        <f>N2259*E2259</f>
        <v>0</v>
      </c>
      <c r="Q2259" s="462">
        <f>O2259*E2259</f>
        <v>0</v>
      </c>
    </row>
    <row r="2260" ht="18.65" customHeight="1">
      <c r="A2260" t="s" s="467">
        <v>3493</v>
      </c>
      <c r="B2260" t="s" s="467">
        <v>215</v>
      </c>
      <c r="C2260" s="465">
        <v>21</v>
      </c>
      <c r="D2260" t="s" s="58">
        <v>1121</v>
      </c>
      <c r="E2260" s="468">
        <v>0.001434</v>
      </c>
      <c r="F2260" s="468">
        <v>0.022488</v>
      </c>
      <c r="G2260" s="468">
        <v>0.015699</v>
      </c>
      <c r="H2260" s="468">
        <v>0.2209</v>
      </c>
      <c r="I2260" s="468">
        <v>1e-05</v>
      </c>
      <c r="J2260" s="468">
        <v>0.001126</v>
      </c>
      <c r="K2260" s="469">
        <v>5e-06</v>
      </c>
      <c r="L2260" s="469">
        <v>5e-06</v>
      </c>
      <c r="M2260" s="463">
        <v>37.4342</v>
      </c>
      <c r="N2260" s="464">
        <f>4*K2260/J2260</f>
        <v>0.0177619893428064</v>
      </c>
      <c r="O2260" s="464">
        <f>4*L2260/I2260</f>
        <v>2</v>
      </c>
      <c r="P2260" s="462">
        <f>N2260*E2260</f>
        <v>2.54706927175844e-05</v>
      </c>
      <c r="Q2260" s="462">
        <f>O2260*E2260</f>
        <v>0.002868</v>
      </c>
    </row>
    <row r="2261" ht="18.65" customHeight="1">
      <c r="A2261" t="s" s="467">
        <v>3493</v>
      </c>
      <c r="B2261" t="s" s="467">
        <v>215</v>
      </c>
      <c r="C2261" t="s" s="459">
        <v>216</v>
      </c>
      <c r="D2261" t="s" s="58">
        <v>1121</v>
      </c>
      <c r="E2261" s="468">
        <v>0.017623</v>
      </c>
      <c r="F2261" s="468">
        <v>0.020511</v>
      </c>
      <c r="G2261" s="468">
        <v>0.016098</v>
      </c>
      <c r="H2261" s="468">
        <v>0.012906</v>
      </c>
      <c r="I2261" s="468">
        <v>0.007622</v>
      </c>
      <c r="J2261" s="468">
        <v>0.002457</v>
      </c>
      <c r="K2261" s="469">
        <v>0.001477</v>
      </c>
      <c r="L2261" s="469">
        <v>5e-06</v>
      </c>
      <c r="M2261" s="463">
        <v>320.5415</v>
      </c>
      <c r="N2261" s="464">
        <f>4*K2261/J2261</f>
        <v>2.4045584045584</v>
      </c>
      <c r="O2261" s="464">
        <f>4*L2261/I2261</f>
        <v>0.00262398320650748</v>
      </c>
      <c r="P2261" s="462">
        <f>N2261*E2261</f>
        <v>0.0423755327635327</v>
      </c>
      <c r="Q2261" s="462">
        <f>O2261*E2261</f>
        <v>4.62424560482813e-05</v>
      </c>
    </row>
    <row r="2262" ht="18.65" customHeight="1">
      <c r="A2262" t="s" s="467">
        <v>3493</v>
      </c>
      <c r="B2262" t="s" s="467">
        <v>232</v>
      </c>
      <c r="C2262" s="465">
        <v>1</v>
      </c>
      <c r="D2262" t="s" s="58">
        <v>1122</v>
      </c>
      <c r="E2262" s="468">
        <v>0.013713</v>
      </c>
      <c r="F2262" s="468">
        <v>0.017086</v>
      </c>
      <c r="G2262" s="468">
        <v>0.01749</v>
      </c>
      <c r="H2262" s="468">
        <v>0.024442</v>
      </c>
      <c r="I2262" s="468">
        <v>0.009679</v>
      </c>
      <c r="J2262" s="468">
        <v>0.003497</v>
      </c>
      <c r="K2262" s="469">
        <v>0</v>
      </c>
      <c r="L2262" s="469">
        <v>0</v>
      </c>
      <c r="M2262" s="463">
        <v>4.5492</v>
      </c>
      <c r="N2262" s="464">
        <f>4*K2262/J2262</f>
        <v>0</v>
      </c>
      <c r="O2262" s="464">
        <f>4*L2262/I2262</f>
        <v>0</v>
      </c>
      <c r="P2262" s="462">
        <f>N2262*E2262</f>
        <v>0</v>
      </c>
      <c r="Q2262" s="462">
        <f>O2262*E2262</f>
        <v>0</v>
      </c>
    </row>
    <row r="2263" ht="18.65" customHeight="1">
      <c r="A2263" t="s" s="467">
        <v>3493</v>
      </c>
      <c r="B2263" t="s" s="467">
        <v>232</v>
      </c>
      <c r="C2263" t="s" s="459">
        <v>180</v>
      </c>
      <c r="D2263" t="s" s="58">
        <v>1122</v>
      </c>
      <c r="E2263" s="468">
        <v>0.011238</v>
      </c>
      <c r="F2263" s="468">
        <v>0.011249</v>
      </c>
      <c r="G2263" s="468">
        <v>0.022506</v>
      </c>
      <c r="H2263" s="468">
        <v>0.000143</v>
      </c>
      <c r="I2263" s="468">
        <v>0.009686</v>
      </c>
      <c r="J2263" s="468">
        <v>0.00271</v>
      </c>
      <c r="K2263" s="469">
        <v>0</v>
      </c>
      <c r="L2263" s="469">
        <v>0</v>
      </c>
      <c r="M2263" s="463">
        <v>0</v>
      </c>
      <c r="N2263" s="464">
        <f>4*K2263/J2263</f>
        <v>0</v>
      </c>
      <c r="O2263" s="464">
        <f>4*L2263/I2263</f>
        <v>0</v>
      </c>
      <c r="P2263" s="462">
        <f>N2263*E2263</f>
        <v>0</v>
      </c>
      <c r="Q2263" s="462">
        <f>O2263*E2263</f>
        <v>0</v>
      </c>
    </row>
    <row r="2264" ht="18.65" customHeight="1">
      <c r="A2264" t="s" s="467">
        <v>3493</v>
      </c>
      <c r="B2264" t="s" s="467">
        <v>232</v>
      </c>
      <c r="C2264" t="s" s="459">
        <v>150</v>
      </c>
      <c r="D2264" t="s" s="58">
        <v>1122</v>
      </c>
      <c r="E2264" s="468">
        <v>0.02148</v>
      </c>
      <c r="F2264" s="468">
        <v>0.021502</v>
      </c>
      <c r="G2264" s="468">
        <v>0.011717</v>
      </c>
      <c r="H2264" s="468">
        <v>4e-05</v>
      </c>
      <c r="I2264" s="468">
        <v>0.008985</v>
      </c>
      <c r="J2264" s="468">
        <v>0.002403</v>
      </c>
      <c r="K2264" s="469">
        <v>0</v>
      </c>
      <c r="L2264" s="469">
        <v>0</v>
      </c>
      <c r="M2264" s="463">
        <v>0</v>
      </c>
      <c r="N2264" s="464">
        <f>4*K2264/J2264</f>
        <v>0</v>
      </c>
      <c r="O2264" s="464">
        <f>4*L2264/I2264</f>
        <v>0</v>
      </c>
      <c r="P2264" s="462">
        <f>N2264*E2264</f>
        <v>0</v>
      </c>
      <c r="Q2264" s="462">
        <f>O2264*E2264</f>
        <v>0</v>
      </c>
    </row>
    <row r="2265" ht="18.65" customHeight="1">
      <c r="A2265" t="s" s="467">
        <v>3493</v>
      </c>
      <c r="B2265" t="s" s="467">
        <v>232</v>
      </c>
      <c r="C2265" t="s" s="459">
        <v>182</v>
      </c>
      <c r="D2265" t="s" s="58">
        <v>1122</v>
      </c>
      <c r="E2265" s="468">
        <v>0.003318</v>
      </c>
      <c r="F2265" s="468">
        <v>0.021452</v>
      </c>
      <c r="G2265" s="468">
        <v>0.013309</v>
      </c>
      <c r="H2265" s="468">
        <v>0.419591</v>
      </c>
      <c r="I2265" s="468">
        <v>0.002532</v>
      </c>
      <c r="J2265" s="468">
        <v>0.001583</v>
      </c>
      <c r="K2265" s="469">
        <v>0</v>
      </c>
      <c r="L2265" s="469">
        <v>0</v>
      </c>
      <c r="M2265" s="463">
        <v>0</v>
      </c>
      <c r="N2265" s="464">
        <f>4*K2265/J2265</f>
        <v>0</v>
      </c>
      <c r="O2265" s="464">
        <f>4*L2265/I2265</f>
        <v>0</v>
      </c>
      <c r="P2265" s="462">
        <f>N2265*E2265</f>
        <v>0</v>
      </c>
      <c r="Q2265" s="462">
        <f>O2265*E2265</f>
        <v>0</v>
      </c>
    </row>
    <row r="2266" ht="18.65" customHeight="1">
      <c r="A2266" t="s" s="467">
        <v>3493</v>
      </c>
      <c r="B2266" t="s" s="467">
        <v>232</v>
      </c>
      <c r="C2266" s="465">
        <v>3</v>
      </c>
      <c r="D2266" t="s" s="58">
        <v>1122</v>
      </c>
      <c r="E2266" s="468">
        <v>0.015648</v>
      </c>
      <c r="F2266" s="468">
        <v>0.017373</v>
      </c>
      <c r="G2266" s="468">
        <v>0.018243</v>
      </c>
      <c r="H2266" s="468">
        <v>0.011286</v>
      </c>
      <c r="I2266" s="468">
        <v>0.011546</v>
      </c>
      <c r="J2266" s="468">
        <v>0.004292</v>
      </c>
      <c r="K2266" s="469">
        <v>0</v>
      </c>
      <c r="L2266" s="469">
        <v>0</v>
      </c>
      <c r="M2266" s="463">
        <v>1.8289</v>
      </c>
      <c r="N2266" s="464">
        <f>4*K2266/J2266</f>
        <v>0</v>
      </c>
      <c r="O2266" s="464">
        <f>4*L2266/I2266</f>
        <v>0</v>
      </c>
      <c r="P2266" s="462">
        <f>N2266*E2266</f>
        <v>0</v>
      </c>
      <c r="Q2266" s="462">
        <f>O2266*E2266</f>
        <v>0</v>
      </c>
    </row>
    <row r="2267" ht="18.65" customHeight="1">
      <c r="A2267" t="s" s="467">
        <v>3493</v>
      </c>
      <c r="B2267" t="s" s="467">
        <v>232</v>
      </c>
      <c r="C2267" s="465">
        <v>4</v>
      </c>
      <c r="D2267" t="s" s="58">
        <v>1122</v>
      </c>
      <c r="E2267" s="468">
        <v>0.014166</v>
      </c>
      <c r="F2267" s="468">
        <v>0.017729</v>
      </c>
      <c r="G2267" s="468">
        <v>0.017</v>
      </c>
      <c r="H2267" s="468">
        <v>0.032547</v>
      </c>
      <c r="I2267" s="468">
        <v>0.009035</v>
      </c>
      <c r="J2267" s="468">
        <v>0.005425</v>
      </c>
      <c r="K2267" s="469">
        <v>0</v>
      </c>
      <c r="L2267" s="469">
        <v>0</v>
      </c>
      <c r="M2267" s="463">
        <v>5.1366</v>
      </c>
      <c r="N2267" s="464">
        <f>4*K2267/J2267</f>
        <v>0</v>
      </c>
      <c r="O2267" s="464">
        <f>4*L2267/I2267</f>
        <v>0</v>
      </c>
      <c r="P2267" s="462">
        <f>N2267*E2267</f>
        <v>0</v>
      </c>
      <c r="Q2267" s="462">
        <f>O2267*E2267</f>
        <v>0</v>
      </c>
    </row>
    <row r="2268" ht="18.65" customHeight="1">
      <c r="A2268" t="s" s="467">
        <v>3493</v>
      </c>
      <c r="B2268" t="s" s="467">
        <v>232</v>
      </c>
      <c r="C2268" s="465">
        <v>5</v>
      </c>
      <c r="D2268" t="s" s="58">
        <v>1122</v>
      </c>
      <c r="E2268" s="468">
        <v>0.016069</v>
      </c>
      <c r="F2268" s="468">
        <v>0.018424</v>
      </c>
      <c r="G2268" s="468">
        <v>0.01596</v>
      </c>
      <c r="H2268" s="468">
        <v>0.01692</v>
      </c>
      <c r="I2268" s="468">
        <v>5e-06</v>
      </c>
      <c r="J2268" s="468">
        <v>0.002807</v>
      </c>
      <c r="K2268" s="469">
        <v>0</v>
      </c>
      <c r="L2268" s="469">
        <v>0</v>
      </c>
      <c r="M2268" s="463">
        <v>0</v>
      </c>
      <c r="N2268" s="464">
        <f>4*K2268/J2268</f>
        <v>0</v>
      </c>
      <c r="O2268" s="464">
        <f>4*L2268/I2268</f>
        <v>0</v>
      </c>
      <c r="P2268" s="462">
        <f>N2268*E2268</f>
        <v>0</v>
      </c>
      <c r="Q2268" s="462">
        <f>O2268*E2268</f>
        <v>0</v>
      </c>
    </row>
    <row r="2269" ht="18.65" customHeight="1">
      <c r="A2269" t="s" s="467">
        <v>3493</v>
      </c>
      <c r="B2269" t="s" s="467">
        <v>232</v>
      </c>
      <c r="C2269" s="465">
        <v>6</v>
      </c>
      <c r="D2269" t="s" s="58">
        <v>1121</v>
      </c>
      <c r="E2269" s="468">
        <v>0.016615</v>
      </c>
      <c r="F2269" s="468">
        <v>0.017406</v>
      </c>
      <c r="G2269" s="468">
        <v>0.017966</v>
      </c>
      <c r="H2269" s="468">
        <v>0.006334</v>
      </c>
      <c r="I2269" s="468">
        <v>0.010543</v>
      </c>
      <c r="J2269" s="468">
        <v>0.00331</v>
      </c>
      <c r="K2269" s="469">
        <v>0.003495</v>
      </c>
      <c r="L2269" s="469">
        <v>5e-06</v>
      </c>
      <c r="M2269" s="463">
        <v>11.241</v>
      </c>
      <c r="N2269" s="464">
        <f>4*K2269/J2269</f>
        <v>4.22356495468278</v>
      </c>
      <c r="O2269" s="464">
        <f>4*L2269/I2269</f>
        <v>0.00189699326567391</v>
      </c>
      <c r="P2269" s="462">
        <f>N2269*E2269</f>
        <v>0.0701745317220544</v>
      </c>
      <c r="Q2269" s="462">
        <f>O2269*E2269</f>
        <v>3.1518543109172e-05</v>
      </c>
    </row>
    <row r="2270" ht="18.65" customHeight="1">
      <c r="A2270" t="s" s="467">
        <v>3493</v>
      </c>
      <c r="B2270" t="s" s="467">
        <v>232</v>
      </c>
      <c r="C2270" s="465">
        <v>7</v>
      </c>
      <c r="D2270" t="s" s="58">
        <v>1122</v>
      </c>
      <c r="E2270" s="468">
        <v>0.012451</v>
      </c>
      <c r="F2270" s="468">
        <v>0.015905</v>
      </c>
      <c r="G2270" s="468">
        <v>0.017473</v>
      </c>
      <c r="H2270" s="468">
        <v>0.0368</v>
      </c>
      <c r="I2270" s="468">
        <v>0.007006</v>
      </c>
      <c r="J2270" s="468">
        <v>0.003655</v>
      </c>
      <c r="K2270" s="469">
        <v>0</v>
      </c>
      <c r="L2270" s="469">
        <v>0</v>
      </c>
      <c r="M2270" s="463">
        <v>4.7732</v>
      </c>
      <c r="N2270" s="464">
        <f>4*K2270/J2270</f>
        <v>0</v>
      </c>
      <c r="O2270" s="464">
        <f>4*L2270/I2270</f>
        <v>0</v>
      </c>
      <c r="P2270" s="462">
        <f>N2270*E2270</f>
        <v>0</v>
      </c>
      <c r="Q2270" s="462">
        <f>O2270*E2270</f>
        <v>0</v>
      </c>
    </row>
    <row r="2271" ht="18.65" customHeight="1">
      <c r="A2271" t="s" s="467">
        <v>3493</v>
      </c>
      <c r="B2271" t="s" s="467">
        <v>232</v>
      </c>
      <c r="C2271" s="465">
        <v>8</v>
      </c>
      <c r="D2271" t="s" s="58">
        <v>1122</v>
      </c>
      <c r="E2271" s="468">
        <v>0.014807</v>
      </c>
      <c r="F2271" s="468">
        <v>0.017306</v>
      </c>
      <c r="G2271" s="468">
        <v>0.015564</v>
      </c>
      <c r="H2271" s="468">
        <v>0.015555</v>
      </c>
      <c r="I2271" s="468">
        <v>0.010517</v>
      </c>
      <c r="J2271" s="468">
        <v>0.004645</v>
      </c>
      <c r="K2271" s="469">
        <v>0</v>
      </c>
      <c r="L2271" s="469">
        <v>0</v>
      </c>
      <c r="M2271" s="463">
        <v>6.9181</v>
      </c>
      <c r="N2271" s="464">
        <f>4*K2271/J2271</f>
        <v>0</v>
      </c>
      <c r="O2271" s="464">
        <f>4*L2271/I2271</f>
        <v>0</v>
      </c>
      <c r="P2271" s="462">
        <f>N2271*E2271</f>
        <v>0</v>
      </c>
      <c r="Q2271" s="462">
        <f>O2271*E2271</f>
        <v>0</v>
      </c>
    </row>
    <row r="2272" ht="18.65" customHeight="1">
      <c r="A2272" t="s" s="467">
        <v>3493</v>
      </c>
      <c r="B2272" t="s" s="467">
        <v>232</v>
      </c>
      <c r="C2272" s="465">
        <v>9</v>
      </c>
      <c r="D2272" t="s" s="58">
        <v>1122</v>
      </c>
      <c r="E2272" s="468">
        <v>0.017086</v>
      </c>
      <c r="F2272" s="468">
        <v>0.019855</v>
      </c>
      <c r="G2272" s="468">
        <v>0.013854</v>
      </c>
      <c r="H2272" s="468">
        <v>0.009289</v>
      </c>
      <c r="I2272" s="468">
        <v>0.006022</v>
      </c>
      <c r="J2272" s="468">
        <v>0.003786</v>
      </c>
      <c r="K2272" s="469">
        <v>0</v>
      </c>
      <c r="L2272" s="469">
        <v>0</v>
      </c>
      <c r="M2272" s="463">
        <v>1.0896</v>
      </c>
      <c r="N2272" s="464">
        <f>4*K2272/J2272</f>
        <v>0</v>
      </c>
      <c r="O2272" s="464">
        <f>4*L2272/I2272</f>
        <v>0</v>
      </c>
      <c r="P2272" s="462">
        <f>N2272*E2272</f>
        <v>0</v>
      </c>
      <c r="Q2272" s="462">
        <f>O2272*E2272</f>
        <v>0</v>
      </c>
    </row>
    <row r="2273" ht="18.65" customHeight="1">
      <c r="A2273" t="s" s="467">
        <v>3493</v>
      </c>
      <c r="B2273" t="s" s="467">
        <v>232</v>
      </c>
      <c r="C2273" s="465">
        <v>10</v>
      </c>
      <c r="D2273" t="s" s="58">
        <v>1122</v>
      </c>
      <c r="E2273" s="468">
        <v>0.013628</v>
      </c>
      <c r="F2273" s="468">
        <v>0.018969</v>
      </c>
      <c r="G2273" s="468">
        <v>0.015532</v>
      </c>
      <c r="H2273" s="468">
        <v>0.033082</v>
      </c>
      <c r="I2273" s="468">
        <v>0.008425999999999999</v>
      </c>
      <c r="J2273" s="468">
        <v>0.003409</v>
      </c>
      <c r="K2273" s="469">
        <v>0</v>
      </c>
      <c r="L2273" s="469">
        <v>0</v>
      </c>
      <c r="M2273" s="463">
        <v>8.1494</v>
      </c>
      <c r="N2273" s="464">
        <f>4*K2273/J2273</f>
        <v>0</v>
      </c>
      <c r="O2273" s="464">
        <f>4*L2273/I2273</f>
        <v>0</v>
      </c>
      <c r="P2273" s="462">
        <f>N2273*E2273</f>
        <v>0</v>
      </c>
      <c r="Q2273" s="462">
        <f>O2273*E2273</f>
        <v>0</v>
      </c>
    </row>
    <row r="2274" ht="18.65" customHeight="1">
      <c r="A2274" t="s" s="467">
        <v>3493</v>
      </c>
      <c r="B2274" t="s" s="467">
        <v>232</v>
      </c>
      <c r="C2274" s="465">
        <v>11</v>
      </c>
      <c r="D2274" t="s" s="58">
        <v>1122</v>
      </c>
      <c r="E2274" s="468">
        <v>0.008838</v>
      </c>
      <c r="F2274" s="468">
        <v>0.019057</v>
      </c>
      <c r="G2274" s="468">
        <v>0.016155</v>
      </c>
      <c r="H2274" s="468">
        <v>0.084897</v>
      </c>
      <c r="I2274" s="468">
        <v>5e-06</v>
      </c>
      <c r="J2274" s="468">
        <v>0.003994</v>
      </c>
      <c r="K2274" s="469">
        <v>0</v>
      </c>
      <c r="L2274" s="469">
        <v>0</v>
      </c>
      <c r="M2274" s="463">
        <v>0</v>
      </c>
      <c r="N2274" s="464">
        <f>4*K2274/J2274</f>
        <v>0</v>
      </c>
      <c r="O2274" s="464">
        <f>4*L2274/I2274</f>
        <v>0</v>
      </c>
      <c r="P2274" s="462">
        <f>N2274*E2274</f>
        <v>0</v>
      </c>
      <c r="Q2274" s="462">
        <f>O2274*E2274</f>
        <v>0</v>
      </c>
    </row>
    <row r="2275" ht="18.65" customHeight="1">
      <c r="A2275" t="s" s="467">
        <v>3493</v>
      </c>
      <c r="B2275" t="s" s="467">
        <v>232</v>
      </c>
      <c r="C2275" s="465">
        <v>12</v>
      </c>
      <c r="D2275" t="s" s="58">
        <v>1122</v>
      </c>
      <c r="E2275" s="468">
        <v>0.012557</v>
      </c>
      <c r="F2275" s="468">
        <v>0.017403</v>
      </c>
      <c r="G2275" s="468">
        <v>0.017141</v>
      </c>
      <c r="H2275" s="468">
        <v>0.050401</v>
      </c>
      <c r="I2275" s="468">
        <v>0.002866</v>
      </c>
      <c r="J2275" s="468">
        <v>0.002729</v>
      </c>
      <c r="K2275" s="469">
        <v>0</v>
      </c>
      <c r="L2275" s="469">
        <v>0</v>
      </c>
      <c r="M2275" s="463">
        <v>5.3191</v>
      </c>
      <c r="N2275" s="464">
        <f>4*K2275/J2275</f>
        <v>0</v>
      </c>
      <c r="O2275" s="464">
        <f>4*L2275/I2275</f>
        <v>0</v>
      </c>
      <c r="P2275" s="462">
        <f>N2275*E2275</f>
        <v>0</v>
      </c>
      <c r="Q2275" s="462">
        <f>O2275*E2275</f>
        <v>0</v>
      </c>
    </row>
    <row r="2276" ht="18.65" customHeight="1">
      <c r="A2276" t="s" s="467">
        <v>3493</v>
      </c>
      <c r="B2276" t="s" s="467">
        <v>232</v>
      </c>
      <c r="C2276" s="465">
        <v>13</v>
      </c>
      <c r="D2276" t="s" s="58">
        <v>1122</v>
      </c>
      <c r="E2276" s="468">
        <v>0.013749</v>
      </c>
      <c r="F2276" s="468">
        <v>0.017561</v>
      </c>
      <c r="G2276" s="468">
        <v>0.016947</v>
      </c>
      <c r="H2276" s="468">
        <v>0.0229</v>
      </c>
      <c r="I2276" s="468">
        <v>0.00877</v>
      </c>
      <c r="J2276" s="468">
        <v>0.003357</v>
      </c>
      <c r="K2276" s="469">
        <v>0</v>
      </c>
      <c r="L2276" s="469">
        <v>0</v>
      </c>
      <c r="M2276" s="463">
        <v>5.7518</v>
      </c>
      <c r="N2276" s="464">
        <f>4*K2276/J2276</f>
        <v>0</v>
      </c>
      <c r="O2276" s="464">
        <f>4*L2276/I2276</f>
        <v>0</v>
      </c>
      <c r="P2276" s="462">
        <f>N2276*E2276</f>
        <v>0</v>
      </c>
      <c r="Q2276" s="462">
        <f>O2276*E2276</f>
        <v>0</v>
      </c>
    </row>
    <row r="2277" ht="18.65" customHeight="1">
      <c r="A2277" t="s" s="467">
        <v>3493</v>
      </c>
      <c r="B2277" t="s" s="467">
        <v>232</v>
      </c>
      <c r="C2277" s="465">
        <v>14</v>
      </c>
      <c r="D2277" t="s" s="58">
        <v>1122</v>
      </c>
      <c r="E2277" s="468">
        <v>0.011562</v>
      </c>
      <c r="F2277" s="468">
        <v>0.017612</v>
      </c>
      <c r="G2277" s="468">
        <v>0.017588</v>
      </c>
      <c r="H2277" s="468">
        <v>0.028494</v>
      </c>
      <c r="I2277" s="468">
        <v>5e-06</v>
      </c>
      <c r="J2277" s="468">
        <v>0.003645</v>
      </c>
      <c r="K2277" s="469">
        <v>0</v>
      </c>
      <c r="L2277" s="469">
        <v>0</v>
      </c>
      <c r="M2277" s="463">
        <v>2.6651</v>
      </c>
      <c r="N2277" s="464">
        <f>4*K2277/J2277</f>
        <v>0</v>
      </c>
      <c r="O2277" s="464">
        <f>4*L2277/I2277</f>
        <v>0</v>
      </c>
      <c r="P2277" s="462">
        <f>N2277*E2277</f>
        <v>0</v>
      </c>
      <c r="Q2277" s="462">
        <f>O2277*E2277</f>
        <v>0</v>
      </c>
    </row>
    <row r="2278" ht="18.65" customHeight="1">
      <c r="A2278" t="s" s="467">
        <v>3493</v>
      </c>
      <c r="B2278" t="s" s="467">
        <v>232</v>
      </c>
      <c r="C2278" t="s" s="459">
        <v>3114</v>
      </c>
      <c r="D2278" t="s" s="58">
        <v>1122</v>
      </c>
      <c r="E2278" s="468">
        <v>0.018545</v>
      </c>
      <c r="F2278" s="468">
        <v>0.018564</v>
      </c>
      <c r="G2278" s="468">
        <v>0.014703</v>
      </c>
      <c r="H2278" s="468">
        <v>6.2e-05</v>
      </c>
      <c r="I2278" s="468">
        <v>0.009285</v>
      </c>
      <c r="J2278" s="468">
        <v>0.003728</v>
      </c>
      <c r="K2278" s="469">
        <v>0</v>
      </c>
      <c r="L2278" s="469">
        <v>0</v>
      </c>
      <c r="M2278" s="463">
        <v>0</v>
      </c>
      <c r="N2278" s="464">
        <f>4*K2278/J2278</f>
        <v>0</v>
      </c>
      <c r="O2278" s="464">
        <f>4*L2278/I2278</f>
        <v>0</v>
      </c>
      <c r="P2278" s="462">
        <f>N2278*E2278</f>
        <v>0</v>
      </c>
      <c r="Q2278" s="462">
        <f>O2278*E2278</f>
        <v>0</v>
      </c>
    </row>
    <row r="2279" ht="18.65" customHeight="1">
      <c r="A2279" t="s" s="467">
        <v>3493</v>
      </c>
      <c r="B2279" t="s" s="467">
        <v>232</v>
      </c>
      <c r="C2279" t="s" s="459">
        <v>167</v>
      </c>
      <c r="D2279" t="s" s="58">
        <v>1122</v>
      </c>
      <c r="E2279" s="468">
        <v>0.009873</v>
      </c>
      <c r="F2279" s="468">
        <v>0.017746</v>
      </c>
      <c r="G2279" s="468">
        <v>0.019171</v>
      </c>
      <c r="H2279" s="468">
        <v>0.609506</v>
      </c>
      <c r="I2279" s="468">
        <v>0.013551</v>
      </c>
      <c r="J2279" s="468">
        <v>0.00137</v>
      </c>
      <c r="K2279" s="469">
        <v>0</v>
      </c>
      <c r="L2279" s="469">
        <v>0</v>
      </c>
      <c r="M2279" s="463">
        <v>0</v>
      </c>
      <c r="N2279" s="464">
        <f>4*K2279/J2279</f>
        <v>0</v>
      </c>
      <c r="O2279" s="464">
        <f>4*L2279/I2279</f>
        <v>0</v>
      </c>
      <c r="P2279" s="462">
        <f>N2279*E2279</f>
        <v>0</v>
      </c>
      <c r="Q2279" s="462">
        <f>O2279*E2279</f>
        <v>0</v>
      </c>
    </row>
    <row r="2280" ht="18.65" customHeight="1">
      <c r="A2280" t="s" s="467">
        <v>3493</v>
      </c>
      <c r="B2280" t="s" s="467">
        <v>232</v>
      </c>
      <c r="C2280" t="s" s="459">
        <v>3115</v>
      </c>
      <c r="D2280" t="s" s="58">
        <v>1122</v>
      </c>
      <c r="E2280" s="468">
        <v>0.01444</v>
      </c>
      <c r="F2280" s="468">
        <v>0.017187</v>
      </c>
      <c r="G2280" s="468">
        <v>0.01775</v>
      </c>
      <c r="H2280" s="468">
        <v>0.030646</v>
      </c>
      <c r="I2280" s="468">
        <v>0.008652</v>
      </c>
      <c r="J2280" s="468">
        <v>0.004702</v>
      </c>
      <c r="K2280" s="469">
        <v>0</v>
      </c>
      <c r="L2280" s="469">
        <v>0</v>
      </c>
      <c r="M2280" s="463">
        <v>0.71</v>
      </c>
      <c r="N2280" s="464">
        <f>4*K2280/J2280</f>
        <v>0</v>
      </c>
      <c r="O2280" s="464">
        <f>4*L2280/I2280</f>
        <v>0</v>
      </c>
      <c r="P2280" s="462">
        <f>N2280*E2280</f>
        <v>0</v>
      </c>
      <c r="Q2280" s="462">
        <f>O2280*E2280</f>
        <v>0</v>
      </c>
    </row>
    <row r="2281" ht="18.65" customHeight="1">
      <c r="A2281" t="s" s="467">
        <v>3493</v>
      </c>
      <c r="B2281" t="s" s="467">
        <v>232</v>
      </c>
      <c r="C2281" s="465">
        <v>16</v>
      </c>
      <c r="D2281" t="s" s="58">
        <v>1122</v>
      </c>
      <c r="E2281" s="468">
        <v>0.016074</v>
      </c>
      <c r="F2281" s="468">
        <v>0.017602</v>
      </c>
      <c r="G2281" s="468">
        <v>0.016519</v>
      </c>
      <c r="H2281" s="468">
        <v>0.006911</v>
      </c>
      <c r="I2281" s="468">
        <v>0.012222</v>
      </c>
      <c r="J2281" s="468">
        <v>0.004191</v>
      </c>
      <c r="K2281" s="469">
        <v>0</v>
      </c>
      <c r="L2281" s="469">
        <v>0</v>
      </c>
      <c r="M2281" s="463">
        <v>2.2803</v>
      </c>
      <c r="N2281" s="464">
        <f>4*K2281/J2281</f>
        <v>0</v>
      </c>
      <c r="O2281" s="464">
        <f>4*L2281/I2281</f>
        <v>0</v>
      </c>
      <c r="P2281" s="462">
        <f>N2281*E2281</f>
        <v>0</v>
      </c>
      <c r="Q2281" s="462">
        <f>O2281*E2281</f>
        <v>0</v>
      </c>
    </row>
    <row r="2282" ht="18.65" customHeight="1">
      <c r="A2282" t="s" s="467">
        <v>3493</v>
      </c>
      <c r="B2282" t="s" s="467">
        <v>232</v>
      </c>
      <c r="C2282" s="465">
        <v>17</v>
      </c>
      <c r="D2282" t="s" s="58">
        <v>1122</v>
      </c>
      <c r="E2282" s="468">
        <v>0.014159</v>
      </c>
      <c r="F2282" s="468">
        <v>0.01819</v>
      </c>
      <c r="G2282" s="468">
        <v>0.014504</v>
      </c>
      <c r="H2282" s="468">
        <v>0.019757</v>
      </c>
      <c r="I2282" s="468">
        <v>0.007272</v>
      </c>
      <c r="J2282" s="468">
        <v>0.002787</v>
      </c>
      <c r="K2282" s="469">
        <v>0</v>
      </c>
      <c r="L2282" s="469">
        <v>0</v>
      </c>
      <c r="M2282" s="463">
        <v>0</v>
      </c>
      <c r="N2282" s="464">
        <f>4*K2282/J2282</f>
        <v>0</v>
      </c>
      <c r="O2282" s="464">
        <f>4*L2282/I2282</f>
        <v>0</v>
      </c>
      <c r="P2282" s="462">
        <f>N2282*E2282</f>
        <v>0</v>
      </c>
      <c r="Q2282" s="462">
        <f>O2282*E2282</f>
        <v>0</v>
      </c>
    </row>
    <row r="2283" ht="18.65" customHeight="1">
      <c r="A2283" t="s" s="467">
        <v>3493</v>
      </c>
      <c r="B2283" t="s" s="467">
        <v>232</v>
      </c>
      <c r="C2283" s="465">
        <v>18</v>
      </c>
      <c r="D2283" t="s" s="58">
        <v>1122</v>
      </c>
      <c r="E2283" s="468">
        <v>0.010978</v>
      </c>
      <c r="F2283" s="468">
        <v>0.016415</v>
      </c>
      <c r="G2283" s="468">
        <v>0.017268</v>
      </c>
      <c r="H2283" s="468">
        <v>0.045428</v>
      </c>
      <c r="I2283" s="468">
        <v>0.003018</v>
      </c>
      <c r="J2283" s="468">
        <v>0.003512</v>
      </c>
      <c r="K2283" s="469">
        <v>0</v>
      </c>
      <c r="L2283" s="469">
        <v>0</v>
      </c>
      <c r="M2283" s="463">
        <v>0.0068</v>
      </c>
      <c r="N2283" s="464">
        <f>4*K2283/J2283</f>
        <v>0</v>
      </c>
      <c r="O2283" s="464">
        <f>4*L2283/I2283</f>
        <v>0</v>
      </c>
      <c r="P2283" s="462">
        <f>N2283*E2283</f>
        <v>0</v>
      </c>
      <c r="Q2283" s="462">
        <f>O2283*E2283</f>
        <v>0</v>
      </c>
    </row>
    <row r="2284" ht="18.65" customHeight="1">
      <c r="A2284" t="s" s="467">
        <v>3493</v>
      </c>
      <c r="B2284" t="s" s="467">
        <v>232</v>
      </c>
      <c r="C2284" s="465">
        <v>19</v>
      </c>
      <c r="D2284" t="s" s="58">
        <v>1122</v>
      </c>
      <c r="E2284" s="468">
        <v>0.012869</v>
      </c>
      <c r="F2284" s="468">
        <v>0.016843</v>
      </c>
      <c r="G2284" s="468">
        <v>0.01555</v>
      </c>
      <c r="H2284" s="468">
        <v>0.024124</v>
      </c>
      <c r="I2284" s="468">
        <v>0.006156</v>
      </c>
      <c r="J2284" s="468">
        <v>0.002675</v>
      </c>
      <c r="K2284" s="469">
        <v>0</v>
      </c>
      <c r="L2284" s="469">
        <v>0</v>
      </c>
      <c r="M2284" s="463">
        <v>0</v>
      </c>
      <c r="N2284" s="464">
        <f>4*K2284/J2284</f>
        <v>0</v>
      </c>
      <c r="O2284" s="464">
        <f>4*L2284/I2284</f>
        <v>0</v>
      </c>
      <c r="P2284" s="462">
        <f>N2284*E2284</f>
        <v>0</v>
      </c>
      <c r="Q2284" s="462">
        <f>O2284*E2284</f>
        <v>0</v>
      </c>
    </row>
    <row r="2285" ht="18.65" customHeight="1">
      <c r="A2285" t="s" s="467">
        <v>3493</v>
      </c>
      <c r="B2285" t="s" s="467">
        <v>232</v>
      </c>
      <c r="C2285" s="465">
        <v>20</v>
      </c>
      <c r="D2285" t="s" s="58">
        <v>1121</v>
      </c>
      <c r="E2285" s="468">
        <v>0.016923</v>
      </c>
      <c r="F2285" s="468">
        <v>0.017807</v>
      </c>
      <c r="G2285" s="468">
        <v>0.015289</v>
      </c>
      <c r="H2285" s="468">
        <v>0.006069</v>
      </c>
      <c r="I2285" s="468">
        <v>0.010251</v>
      </c>
      <c r="J2285" s="468">
        <v>0.0029</v>
      </c>
      <c r="K2285" s="469">
        <v>0.002835</v>
      </c>
      <c r="L2285" s="469">
        <v>5e-06</v>
      </c>
      <c r="M2285" s="463">
        <v>14.54</v>
      </c>
      <c r="N2285" s="464">
        <f>4*K2285/J2285</f>
        <v>3.91034482758621</v>
      </c>
      <c r="O2285" s="464">
        <f>4*L2285/I2285</f>
        <v>0.00195102916788606</v>
      </c>
      <c r="P2285" s="462">
        <f>N2285*E2285</f>
        <v>0.0661747655172414</v>
      </c>
      <c r="Q2285" s="462">
        <f>O2285*E2285</f>
        <v>3.30172666081358e-05</v>
      </c>
    </row>
    <row r="2286" ht="18.65" customHeight="1">
      <c r="A2286" t="s" s="467">
        <v>3493</v>
      </c>
      <c r="B2286" t="s" s="467">
        <v>232</v>
      </c>
      <c r="C2286" s="465">
        <v>21</v>
      </c>
      <c r="D2286" t="s" s="58">
        <v>1122</v>
      </c>
      <c r="E2286" s="468">
        <v>0.010428</v>
      </c>
      <c r="F2286" s="468">
        <v>0.018962</v>
      </c>
      <c r="G2286" s="468">
        <v>0.017053</v>
      </c>
      <c r="H2286" s="468">
        <v>0.090519</v>
      </c>
      <c r="I2286" s="468">
        <v>5e-06</v>
      </c>
      <c r="J2286" s="468">
        <v>0.004514</v>
      </c>
      <c r="K2286" s="469">
        <v>0</v>
      </c>
      <c r="L2286" s="469">
        <v>0</v>
      </c>
      <c r="M2286" s="463">
        <v>7.1381</v>
      </c>
      <c r="N2286" s="464">
        <f>4*K2286/J2286</f>
        <v>0</v>
      </c>
      <c r="O2286" s="464">
        <f>4*L2286/I2286</f>
        <v>0</v>
      </c>
      <c r="P2286" s="462">
        <f>N2286*E2286</f>
        <v>0</v>
      </c>
      <c r="Q2286" s="462">
        <f>O2286*E2286</f>
        <v>0</v>
      </c>
    </row>
    <row r="2287" ht="18.65" customHeight="1">
      <c r="A2287" t="s" s="467">
        <v>3493</v>
      </c>
      <c r="B2287" t="s" s="467">
        <v>232</v>
      </c>
      <c r="C2287" t="s" s="459">
        <v>216</v>
      </c>
      <c r="D2287" t="s" s="58">
        <v>1121</v>
      </c>
      <c r="E2287" s="468">
        <v>0.01453</v>
      </c>
      <c r="F2287" s="468">
        <v>0.017428</v>
      </c>
      <c r="G2287" s="468">
        <v>0.016724</v>
      </c>
      <c r="H2287" s="468">
        <v>0.020757</v>
      </c>
      <c r="I2287" s="468">
        <v>0.007155</v>
      </c>
      <c r="J2287" s="468">
        <v>0.003243</v>
      </c>
      <c r="K2287" s="469">
        <v>0.001271</v>
      </c>
      <c r="L2287" s="469">
        <v>5e-06</v>
      </c>
      <c r="M2287" s="463">
        <v>55.4067</v>
      </c>
      <c r="N2287" s="464">
        <f>4*K2287/J2287</f>
        <v>1.56768424298489</v>
      </c>
      <c r="O2287" s="464">
        <f>4*L2287/I2287</f>
        <v>0.00279524807826695</v>
      </c>
      <c r="P2287" s="462">
        <f>N2287*E2287</f>
        <v>0.0227784520505705</v>
      </c>
      <c r="Q2287" s="462">
        <f>O2287*E2287</f>
        <v>4.06149545772188e-05</v>
      </c>
    </row>
    <row r="2288" ht="18.65" customHeight="1">
      <c r="A2288" t="s" s="467">
        <v>3494</v>
      </c>
      <c r="B2288" t="s" s="467">
        <v>215</v>
      </c>
      <c r="C2288" s="465">
        <v>1</v>
      </c>
      <c r="D2288" t="s" s="58">
        <v>1121</v>
      </c>
      <c r="E2288" s="468">
        <v>0.017641</v>
      </c>
      <c r="F2288" s="468">
        <v>0.019328</v>
      </c>
      <c r="G2288" s="468">
        <v>0.01517</v>
      </c>
      <c r="H2288" s="468">
        <v>0.006642</v>
      </c>
      <c r="I2288" s="468">
        <v>0.009698</v>
      </c>
      <c r="J2288" s="468">
        <v>0.006308</v>
      </c>
      <c r="K2288" s="469">
        <v>0.005182</v>
      </c>
      <c r="L2288" s="469">
        <v>5e-06</v>
      </c>
      <c r="M2288" s="463">
        <v>10.5545</v>
      </c>
      <c r="N2288" s="464">
        <f>4*K2288/J2288</f>
        <v>3.285986049461</v>
      </c>
      <c r="O2288" s="464">
        <f>4*L2288/I2288</f>
        <v>0.00206228088265622</v>
      </c>
      <c r="P2288" s="462">
        <f>N2288*E2288</f>
        <v>0.0579680798985415</v>
      </c>
      <c r="Q2288" s="462">
        <f>O2288*E2288</f>
        <v>3.63806970509384e-05</v>
      </c>
    </row>
    <row r="2289" ht="18.65" customHeight="1">
      <c r="A2289" t="s" s="467">
        <v>3494</v>
      </c>
      <c r="B2289" t="s" s="467">
        <v>215</v>
      </c>
      <c r="C2289" t="s" s="459">
        <v>180</v>
      </c>
      <c r="D2289" t="s" s="58">
        <v>1122</v>
      </c>
      <c r="E2289" s="468">
        <v>0.014493</v>
      </c>
      <c r="F2289" s="468">
        <v>0.021821</v>
      </c>
      <c r="G2289" s="468">
        <v>0.020386</v>
      </c>
      <c r="H2289" s="468">
        <v>0.05661</v>
      </c>
      <c r="I2289" s="468">
        <v>0.013066</v>
      </c>
      <c r="J2289" s="468">
        <v>0.015106</v>
      </c>
      <c r="K2289" s="469">
        <v>0</v>
      </c>
      <c r="L2289" s="469">
        <v>0</v>
      </c>
      <c r="M2289" s="463">
        <v>4.1214</v>
      </c>
      <c r="N2289" s="464">
        <f>4*K2289/J2289</f>
        <v>0</v>
      </c>
      <c r="O2289" s="464">
        <f>4*L2289/I2289</f>
        <v>0</v>
      </c>
      <c r="P2289" s="462">
        <f>N2289*E2289</f>
        <v>0</v>
      </c>
      <c r="Q2289" s="462">
        <f>O2289*E2289</f>
        <v>0</v>
      </c>
    </row>
    <row r="2290" ht="18.65" customHeight="1">
      <c r="A2290" t="s" s="467">
        <v>3494</v>
      </c>
      <c r="B2290" t="s" s="467">
        <v>215</v>
      </c>
      <c r="C2290" t="s" s="459">
        <v>150</v>
      </c>
      <c r="D2290" t="s" s="58">
        <v>1122</v>
      </c>
      <c r="E2290" s="468">
        <v>0.016575</v>
      </c>
      <c r="F2290" s="468">
        <v>0.020934</v>
      </c>
      <c r="G2290" s="468">
        <v>0.020973</v>
      </c>
      <c r="H2290" s="468">
        <v>0.05731</v>
      </c>
      <c r="I2290" s="468">
        <v>0.014601</v>
      </c>
      <c r="J2290" s="468">
        <v>0.011523</v>
      </c>
      <c r="K2290" s="469">
        <v>0</v>
      </c>
      <c r="L2290" s="469">
        <v>0</v>
      </c>
      <c r="M2290" s="463">
        <v>0</v>
      </c>
      <c r="N2290" s="464">
        <f>4*K2290/J2290</f>
        <v>0</v>
      </c>
      <c r="O2290" s="464">
        <f>4*L2290/I2290</f>
        <v>0</v>
      </c>
      <c r="P2290" s="462">
        <f>N2290*E2290</f>
        <v>0</v>
      </c>
      <c r="Q2290" s="462">
        <f>O2290*E2290</f>
        <v>0</v>
      </c>
    </row>
    <row r="2291" ht="18.65" customHeight="1">
      <c r="A2291" t="s" s="467">
        <v>3494</v>
      </c>
      <c r="B2291" t="s" s="467">
        <v>215</v>
      </c>
      <c r="C2291" t="s" s="459">
        <v>182</v>
      </c>
      <c r="D2291" t="s" s="58">
        <v>1122</v>
      </c>
      <c r="E2291" s="468">
        <v>0.016978</v>
      </c>
      <c r="F2291" s="468">
        <v>0.024874</v>
      </c>
      <c r="G2291" s="468">
        <v>0.016148</v>
      </c>
      <c r="H2291" s="468">
        <v>0.050271</v>
      </c>
      <c r="I2291" s="468">
        <v>0.00661</v>
      </c>
      <c r="J2291" s="468">
        <v>0.019565</v>
      </c>
      <c r="K2291" s="469">
        <v>0</v>
      </c>
      <c r="L2291" s="469">
        <v>0</v>
      </c>
      <c r="M2291" s="463">
        <v>0</v>
      </c>
      <c r="N2291" s="464">
        <f>4*K2291/J2291</f>
        <v>0</v>
      </c>
      <c r="O2291" s="464">
        <f>4*L2291/I2291</f>
        <v>0</v>
      </c>
      <c r="P2291" s="462">
        <f>N2291*E2291</f>
        <v>0</v>
      </c>
      <c r="Q2291" s="462">
        <f>O2291*E2291</f>
        <v>0</v>
      </c>
    </row>
    <row r="2292" ht="18.65" customHeight="1">
      <c r="A2292" t="s" s="467">
        <v>3494</v>
      </c>
      <c r="B2292" t="s" s="467">
        <v>215</v>
      </c>
      <c r="C2292" s="465">
        <v>3</v>
      </c>
      <c r="D2292" t="s" s="58">
        <v>1121</v>
      </c>
      <c r="E2292" s="468">
        <v>0.020198</v>
      </c>
      <c r="F2292" s="468">
        <v>0.020218</v>
      </c>
      <c r="G2292" s="468">
        <v>0.016791</v>
      </c>
      <c r="H2292" s="468">
        <v>0.000228</v>
      </c>
      <c r="I2292" s="468">
        <v>0.01188</v>
      </c>
      <c r="J2292" s="468">
        <v>0.000204</v>
      </c>
      <c r="K2292" s="469">
        <v>0.000538</v>
      </c>
      <c r="L2292" s="469">
        <v>5e-06</v>
      </c>
      <c r="M2292" s="463">
        <v>149.8036</v>
      </c>
      <c r="N2292" s="464">
        <f>4*K2292/J2292</f>
        <v>10.5490196078431</v>
      </c>
      <c r="O2292" s="464">
        <f>4*L2292/I2292</f>
        <v>0.00168350168350168</v>
      </c>
      <c r="P2292" s="462">
        <f>N2292*E2292</f>
        <v>0.213069098039215</v>
      </c>
      <c r="Q2292" s="462">
        <f>O2292*E2292</f>
        <v>3.40033670033669e-05</v>
      </c>
    </row>
    <row r="2293" ht="18.65" customHeight="1">
      <c r="A2293" t="s" s="467">
        <v>3494</v>
      </c>
      <c r="B2293" t="s" s="467">
        <v>215</v>
      </c>
      <c r="C2293" s="465">
        <v>4</v>
      </c>
      <c r="D2293" t="s" s="58">
        <v>1122</v>
      </c>
      <c r="E2293" s="468">
        <v>0.021151</v>
      </c>
      <c r="F2293" s="468">
        <v>0.021172</v>
      </c>
      <c r="G2293" s="468">
        <v>0.017223</v>
      </c>
      <c r="H2293" s="468">
        <v>0.000153</v>
      </c>
      <c r="I2293" s="468">
        <v>0.011901</v>
      </c>
      <c r="J2293" s="468">
        <v>0.013018</v>
      </c>
      <c r="K2293" s="469">
        <v>0</v>
      </c>
      <c r="L2293" s="469">
        <v>0</v>
      </c>
      <c r="M2293" s="463">
        <v>2.481</v>
      </c>
      <c r="N2293" s="464">
        <f>4*K2293/J2293</f>
        <v>0</v>
      </c>
      <c r="O2293" s="464">
        <f>4*L2293/I2293</f>
        <v>0</v>
      </c>
      <c r="P2293" s="462">
        <f>N2293*E2293</f>
        <v>0</v>
      </c>
      <c r="Q2293" s="462">
        <f>O2293*E2293</f>
        <v>0</v>
      </c>
    </row>
    <row r="2294" ht="18.65" customHeight="1">
      <c r="A2294" t="s" s="467">
        <v>3494</v>
      </c>
      <c r="B2294" t="s" s="467">
        <v>215</v>
      </c>
      <c r="C2294" s="465">
        <v>5</v>
      </c>
      <c r="D2294" t="s" s="58">
        <v>1122</v>
      </c>
      <c r="E2294" s="468">
        <v>0.018996</v>
      </c>
      <c r="F2294" s="468">
        <v>0.022687</v>
      </c>
      <c r="G2294" s="468">
        <v>0.013683</v>
      </c>
      <c r="H2294" s="468">
        <v>0.015086</v>
      </c>
      <c r="I2294" s="468">
        <v>3.2e-05</v>
      </c>
      <c r="J2294" s="468">
        <v>0.012318</v>
      </c>
      <c r="K2294" s="469">
        <v>0</v>
      </c>
      <c r="L2294" s="469">
        <v>0</v>
      </c>
      <c r="M2294" s="463">
        <v>0</v>
      </c>
      <c r="N2294" s="464">
        <f>4*K2294/J2294</f>
        <v>0</v>
      </c>
      <c r="O2294" s="464">
        <f>4*L2294/I2294</f>
        <v>0</v>
      </c>
      <c r="P2294" s="462">
        <f>N2294*E2294</f>
        <v>0</v>
      </c>
      <c r="Q2294" s="462">
        <f>O2294*E2294</f>
        <v>0</v>
      </c>
    </row>
    <row r="2295" ht="18.65" customHeight="1">
      <c r="A2295" t="s" s="467">
        <v>3494</v>
      </c>
      <c r="B2295" t="s" s="467">
        <v>215</v>
      </c>
      <c r="C2295" s="465">
        <v>6</v>
      </c>
      <c r="D2295" t="s" s="58">
        <v>1121</v>
      </c>
      <c r="E2295" s="468">
        <v>0.020519</v>
      </c>
      <c r="F2295" s="468">
        <v>0.020539</v>
      </c>
      <c r="G2295" s="468">
        <v>0.017722</v>
      </c>
      <c r="H2295" s="468">
        <v>0.000196</v>
      </c>
      <c r="I2295" s="468">
        <v>0.011794</v>
      </c>
      <c r="J2295" s="468">
        <v>0.001256</v>
      </c>
      <c r="K2295" s="469">
        <v>0.002364</v>
      </c>
      <c r="L2295" s="469">
        <v>5e-06</v>
      </c>
      <c r="M2295" s="463">
        <v>65.78449999999999</v>
      </c>
      <c r="N2295" s="464">
        <f>4*K2295/J2295</f>
        <v>7.52866242038217</v>
      </c>
      <c r="O2295" s="464">
        <f>4*L2295/I2295</f>
        <v>0.00169577751399016</v>
      </c>
      <c r="P2295" s="462">
        <f>N2295*E2295</f>
        <v>0.154480624203822</v>
      </c>
      <c r="Q2295" s="462">
        <f>O2295*E2295</f>
        <v>3.47956588095641e-05</v>
      </c>
    </row>
    <row r="2296" ht="18.65" customHeight="1">
      <c r="A2296" t="s" s="467">
        <v>3494</v>
      </c>
      <c r="B2296" t="s" s="467">
        <v>215</v>
      </c>
      <c r="C2296" s="465">
        <v>7</v>
      </c>
      <c r="D2296" t="s" s="58">
        <v>1121</v>
      </c>
      <c r="E2296" s="468">
        <v>0.020189</v>
      </c>
      <c r="F2296" s="468">
        <v>0.020209</v>
      </c>
      <c r="G2296" s="468">
        <v>0.016538</v>
      </c>
      <c r="H2296" s="468">
        <v>0.00011</v>
      </c>
      <c r="I2296" s="468">
        <v>0.005807</v>
      </c>
      <c r="J2296" s="468">
        <v>0.0119</v>
      </c>
      <c r="K2296" s="469">
        <v>5e-06</v>
      </c>
      <c r="L2296" s="469">
        <v>0.005359</v>
      </c>
      <c r="M2296" s="463">
        <v>15.9853</v>
      </c>
      <c r="N2296" s="464">
        <f>4*K2296/J2296</f>
        <v>0.00168067226890756</v>
      </c>
      <c r="O2296" s="464">
        <f>4*L2296/I2296</f>
        <v>3.69140692267952</v>
      </c>
      <c r="P2296" s="462">
        <f>N2296*E2296</f>
        <v>3.39310924369747e-05</v>
      </c>
      <c r="Q2296" s="462">
        <f>O2296*E2296</f>
        <v>0.07452581436197681</v>
      </c>
    </row>
    <row r="2297" ht="18.65" customHeight="1">
      <c r="A2297" t="s" s="467">
        <v>3494</v>
      </c>
      <c r="B2297" t="s" s="467">
        <v>215</v>
      </c>
      <c r="C2297" s="465">
        <v>8</v>
      </c>
      <c r="D2297" t="s" s="58">
        <v>1121</v>
      </c>
      <c r="E2297" s="468">
        <v>0.020392</v>
      </c>
      <c r="F2297" s="468">
        <v>0.020413</v>
      </c>
      <c r="G2297" s="468">
        <v>0.016527</v>
      </c>
      <c r="H2297" s="468">
        <v>0.000159</v>
      </c>
      <c r="I2297" s="468">
        <v>0.011027</v>
      </c>
      <c r="J2297" s="468">
        <v>0.000285</v>
      </c>
      <c r="K2297" s="469">
        <v>0.000365</v>
      </c>
      <c r="L2297" s="469">
        <v>5e-06</v>
      </c>
      <c r="M2297" s="463">
        <v>69.9254</v>
      </c>
      <c r="N2297" s="464">
        <f>4*K2297/J2297</f>
        <v>5.12280701754386</v>
      </c>
      <c r="O2297" s="464">
        <f>4*L2297/I2297</f>
        <v>0.00181372993561259</v>
      </c>
      <c r="P2297" s="462">
        <f>N2297*E2297</f>
        <v>0.104464280701754</v>
      </c>
      <c r="Q2297" s="462">
        <f>O2297*E2297</f>
        <v>3.69855808470119e-05</v>
      </c>
    </row>
    <row r="2298" ht="18.65" customHeight="1">
      <c r="A2298" t="s" s="467">
        <v>3494</v>
      </c>
      <c r="B2298" t="s" s="467">
        <v>215</v>
      </c>
      <c r="C2298" s="465">
        <v>9</v>
      </c>
      <c r="D2298" t="s" s="58">
        <v>1121</v>
      </c>
      <c r="E2298" s="468">
        <v>0.017564</v>
      </c>
      <c r="F2298" s="468">
        <v>0.022508</v>
      </c>
      <c r="G2298" s="468">
        <v>0.015839</v>
      </c>
      <c r="H2298" s="468">
        <v>0.034511</v>
      </c>
      <c r="I2298" s="468">
        <v>0.007029</v>
      </c>
      <c r="J2298" s="468">
        <v>0.003565</v>
      </c>
      <c r="K2298" s="469">
        <v>0.00327</v>
      </c>
      <c r="L2298" s="469">
        <v>5e-06</v>
      </c>
      <c r="M2298" s="463">
        <v>11.3226</v>
      </c>
      <c r="N2298" s="464">
        <f>4*K2298/J2298</f>
        <v>3.66900420757363</v>
      </c>
      <c r="O2298" s="464">
        <f>4*L2298/I2298</f>
        <v>0.00284535495803101</v>
      </c>
      <c r="P2298" s="462">
        <f>N2298*E2298</f>
        <v>0.0644423899018232</v>
      </c>
      <c r="Q2298" s="462">
        <f>O2298*E2298</f>
        <v>4.99758144828567e-05</v>
      </c>
    </row>
    <row r="2299" ht="18.65" customHeight="1">
      <c r="A2299" t="s" s="467">
        <v>3494</v>
      </c>
      <c r="B2299" t="s" s="467">
        <v>215</v>
      </c>
      <c r="C2299" s="465">
        <v>10</v>
      </c>
      <c r="D2299" t="s" s="58">
        <v>1121</v>
      </c>
      <c r="E2299" s="468">
        <v>0.016322</v>
      </c>
      <c r="F2299" s="468">
        <v>0.020017</v>
      </c>
      <c r="G2299" s="468">
        <v>0.014901</v>
      </c>
      <c r="H2299" s="468">
        <v>0.021207</v>
      </c>
      <c r="I2299" s="468">
        <v>0.008699999999999999</v>
      </c>
      <c r="J2299" s="468">
        <v>0.007715</v>
      </c>
      <c r="K2299" s="469">
        <v>0.002508</v>
      </c>
      <c r="L2299" s="469">
        <v>5e-06</v>
      </c>
      <c r="M2299" s="463">
        <v>10.4291</v>
      </c>
      <c r="N2299" s="464">
        <f>4*K2299/J2299</f>
        <v>1.30032404406999</v>
      </c>
      <c r="O2299" s="464">
        <f>4*L2299/I2299</f>
        <v>0.00229885057471264</v>
      </c>
      <c r="P2299" s="462">
        <f>N2299*E2299</f>
        <v>0.0212238890473104</v>
      </c>
      <c r="Q2299" s="462">
        <f>O2299*E2299</f>
        <v>3.75218390804597e-05</v>
      </c>
    </row>
    <row r="2300" ht="18.65" customHeight="1">
      <c r="A2300" t="s" s="467">
        <v>3494</v>
      </c>
      <c r="B2300" t="s" s="467">
        <v>215</v>
      </c>
      <c r="C2300" s="465">
        <v>11</v>
      </c>
      <c r="D2300" t="s" s="58">
        <v>1121</v>
      </c>
      <c r="E2300" s="468">
        <v>0.019141</v>
      </c>
      <c r="F2300" s="468">
        <v>0.019256</v>
      </c>
      <c r="G2300" s="468">
        <v>0.017294</v>
      </c>
      <c r="H2300" s="468">
        <v>0.0007</v>
      </c>
      <c r="I2300" s="468">
        <v>4.9e-05</v>
      </c>
      <c r="J2300" s="468">
        <v>0.011856</v>
      </c>
      <c r="K2300" s="469">
        <v>5e-06</v>
      </c>
      <c r="L2300" s="469">
        <v>8.000000000000001e-05</v>
      </c>
      <c r="M2300" s="463">
        <v>122.8141</v>
      </c>
      <c r="N2300" s="464">
        <f>4*K2300/J2300</f>
        <v>0.00168690958164642</v>
      </c>
      <c r="O2300" s="464">
        <f>4*L2300/I2300</f>
        <v>6.53061224489796</v>
      </c>
      <c r="P2300" s="462">
        <f>N2300*E2300</f>
        <v>3.22891363022941e-05</v>
      </c>
      <c r="Q2300" s="462">
        <f>O2300*E2300</f>
        <v>0.125002448979592</v>
      </c>
    </row>
    <row r="2301" ht="18.65" customHeight="1">
      <c r="A2301" t="s" s="467">
        <v>3494</v>
      </c>
      <c r="B2301" t="s" s="467">
        <v>215</v>
      </c>
      <c r="C2301" s="465">
        <v>12</v>
      </c>
      <c r="D2301" t="s" s="58">
        <v>1121</v>
      </c>
      <c r="E2301" s="468">
        <v>0.017587</v>
      </c>
      <c r="F2301" s="468">
        <v>0.020196</v>
      </c>
      <c r="G2301" s="468">
        <v>0.015521</v>
      </c>
      <c r="H2301" s="468">
        <v>0.016254</v>
      </c>
      <c r="I2301" s="468">
        <v>0.00116</v>
      </c>
      <c r="J2301" s="468">
        <v>0.010539</v>
      </c>
      <c r="K2301" s="469">
        <v>5e-06</v>
      </c>
      <c r="L2301" s="469">
        <v>0.001656</v>
      </c>
      <c r="M2301" s="463">
        <v>67.5945</v>
      </c>
      <c r="N2301" s="464">
        <f>4*K2301/J2301</f>
        <v>0.00189771325552709</v>
      </c>
      <c r="O2301" s="464">
        <f>4*L2301/I2301</f>
        <v>5.71034482758621</v>
      </c>
      <c r="P2301" s="462">
        <f>N2301*E2301</f>
        <v>3.33750830249549e-05</v>
      </c>
      <c r="Q2301" s="462">
        <f>O2301*E2301</f>
        <v>0.100427834482759</v>
      </c>
    </row>
    <row r="2302" ht="18.65" customHeight="1">
      <c r="A2302" t="s" s="467">
        <v>3494</v>
      </c>
      <c r="B2302" t="s" s="467">
        <v>215</v>
      </c>
      <c r="C2302" s="465">
        <v>13</v>
      </c>
      <c r="D2302" t="s" s="58">
        <v>1121</v>
      </c>
      <c r="E2302" s="468">
        <v>0.019071</v>
      </c>
      <c r="F2302" s="468">
        <v>0.01909</v>
      </c>
      <c r="G2302" s="468">
        <v>0.016797</v>
      </c>
      <c r="H2302" s="468">
        <v>0.000116</v>
      </c>
      <c r="I2302" s="468">
        <v>0.008985999999999999</v>
      </c>
      <c r="J2302" s="468">
        <v>0.000157</v>
      </c>
      <c r="K2302" s="469">
        <v>0.000216</v>
      </c>
      <c r="L2302" s="469">
        <v>5e-06</v>
      </c>
      <c r="M2302" s="463">
        <v>196.0418</v>
      </c>
      <c r="N2302" s="464">
        <f>4*K2302/J2302</f>
        <v>5.5031847133758</v>
      </c>
      <c r="O2302" s="464">
        <f>4*L2302/I2302</f>
        <v>0.00222568439795237</v>
      </c>
      <c r="P2302" s="462">
        <f>N2302*E2302</f>
        <v>0.10495123566879</v>
      </c>
      <c r="Q2302" s="462">
        <f>O2302*E2302</f>
        <v>4.24460271533496e-05</v>
      </c>
    </row>
    <row r="2303" ht="18.65" customHeight="1">
      <c r="A2303" t="s" s="467">
        <v>3494</v>
      </c>
      <c r="B2303" t="s" s="467">
        <v>215</v>
      </c>
      <c r="C2303" s="465">
        <v>14</v>
      </c>
      <c r="D2303" t="s" s="58">
        <v>1122</v>
      </c>
      <c r="E2303" s="468">
        <v>0.017209</v>
      </c>
      <c r="F2303" s="468">
        <v>0.022666</v>
      </c>
      <c r="G2303" s="468">
        <v>0.016133</v>
      </c>
      <c r="H2303" s="468">
        <v>0.032512</v>
      </c>
      <c r="I2303" s="468">
        <v>5e-06</v>
      </c>
      <c r="J2303" s="468">
        <v>0.013713</v>
      </c>
      <c r="K2303" s="469">
        <v>0</v>
      </c>
      <c r="L2303" s="469">
        <v>0</v>
      </c>
      <c r="M2303" s="463">
        <v>2.43</v>
      </c>
      <c r="N2303" s="464">
        <f>4*K2303/J2303</f>
        <v>0</v>
      </c>
      <c r="O2303" s="464">
        <f>4*L2303/I2303</f>
        <v>0</v>
      </c>
      <c r="P2303" s="462">
        <f>N2303*E2303</f>
        <v>0</v>
      </c>
      <c r="Q2303" s="462">
        <f>O2303*E2303</f>
        <v>0</v>
      </c>
    </row>
    <row r="2304" ht="18.65" customHeight="1">
      <c r="A2304" t="s" s="467">
        <v>3494</v>
      </c>
      <c r="B2304" t="s" s="467">
        <v>215</v>
      </c>
      <c r="C2304" t="s" s="459">
        <v>3114</v>
      </c>
      <c r="D2304" t="s" s="58">
        <v>1122</v>
      </c>
      <c r="E2304" s="468">
        <v>0.019954</v>
      </c>
      <c r="F2304" s="468">
        <v>0.023819</v>
      </c>
      <c r="G2304" s="468">
        <v>0.017002</v>
      </c>
      <c r="H2304" s="468">
        <v>0.021368</v>
      </c>
      <c r="I2304" s="468">
        <v>0.010552</v>
      </c>
      <c r="J2304" s="468">
        <v>0.007571</v>
      </c>
      <c r="K2304" s="469">
        <v>0</v>
      </c>
      <c r="L2304" s="469">
        <v>0</v>
      </c>
      <c r="M2304" s="463">
        <v>0.7227</v>
      </c>
      <c r="N2304" s="464">
        <f>4*K2304/J2304</f>
        <v>0</v>
      </c>
      <c r="O2304" s="464">
        <f>4*L2304/I2304</f>
        <v>0</v>
      </c>
      <c r="P2304" s="462">
        <f>N2304*E2304</f>
        <v>0</v>
      </c>
      <c r="Q2304" s="462">
        <f>O2304*E2304</f>
        <v>0</v>
      </c>
    </row>
    <row r="2305" ht="18.65" customHeight="1">
      <c r="A2305" t="s" s="467">
        <v>3494</v>
      </c>
      <c r="B2305" t="s" s="467">
        <v>215</v>
      </c>
      <c r="C2305" t="s" s="459">
        <v>167</v>
      </c>
      <c r="D2305" t="s" s="58">
        <v>1122</v>
      </c>
      <c r="E2305" s="468">
        <v>0.023994</v>
      </c>
      <c r="F2305" s="468">
        <v>0.024018</v>
      </c>
      <c r="G2305" s="468">
        <v>0.016198</v>
      </c>
      <c r="H2305" s="468">
        <v>0.01166</v>
      </c>
      <c r="I2305" s="468">
        <v>0.013288</v>
      </c>
      <c r="J2305" s="468">
        <v>0.011796</v>
      </c>
      <c r="K2305" s="469">
        <v>0</v>
      </c>
      <c r="L2305" s="469">
        <v>0</v>
      </c>
      <c r="M2305" s="463">
        <v>0.008500000000000001</v>
      </c>
      <c r="N2305" s="464">
        <f>4*K2305/J2305</f>
        <v>0</v>
      </c>
      <c r="O2305" s="464">
        <f>4*L2305/I2305</f>
        <v>0</v>
      </c>
      <c r="P2305" s="462">
        <f>N2305*E2305</f>
        <v>0</v>
      </c>
      <c r="Q2305" s="462">
        <f>O2305*E2305</f>
        <v>0</v>
      </c>
    </row>
    <row r="2306" ht="18.65" customHeight="1">
      <c r="A2306" t="s" s="467">
        <v>3494</v>
      </c>
      <c r="B2306" t="s" s="467">
        <v>215</v>
      </c>
      <c r="C2306" t="s" s="459">
        <v>3115</v>
      </c>
      <c r="D2306" t="s" s="58">
        <v>1121</v>
      </c>
      <c r="E2306" s="468">
        <v>0.021045</v>
      </c>
      <c r="F2306" s="468">
        <v>0.021066</v>
      </c>
      <c r="G2306" s="468">
        <v>0.019059</v>
      </c>
      <c r="H2306" s="468">
        <v>0.000371</v>
      </c>
      <c r="I2306" s="468">
        <v>0.014468</v>
      </c>
      <c r="J2306" s="468">
        <v>0.001745</v>
      </c>
      <c r="K2306" s="469">
        <v>0.003798</v>
      </c>
      <c r="L2306" s="469">
        <v>5e-06</v>
      </c>
      <c r="M2306" s="463">
        <v>67.92400000000001</v>
      </c>
      <c r="N2306" s="464">
        <f>4*K2306/J2306</f>
        <v>8.706017191977081</v>
      </c>
      <c r="O2306" s="464">
        <f>4*L2306/I2306</f>
        <v>0.00138236107271219</v>
      </c>
      <c r="P2306" s="462">
        <f>N2306*E2306</f>
        <v>0.183218131805158</v>
      </c>
      <c r="Q2306" s="462">
        <f>O2306*E2306</f>
        <v>2.9091788775228e-05</v>
      </c>
    </row>
    <row r="2307" ht="18.65" customHeight="1">
      <c r="A2307" t="s" s="467">
        <v>3494</v>
      </c>
      <c r="B2307" t="s" s="467">
        <v>215</v>
      </c>
      <c r="C2307" s="465">
        <v>16</v>
      </c>
      <c r="D2307" t="s" s="58">
        <v>1121</v>
      </c>
      <c r="E2307" s="468">
        <v>0.022201</v>
      </c>
      <c r="F2307" s="468">
        <v>0.022223</v>
      </c>
      <c r="G2307" s="468">
        <v>0.017596</v>
      </c>
      <c r="H2307" s="468">
        <v>0.000266</v>
      </c>
      <c r="I2307" s="468">
        <v>0.013208</v>
      </c>
      <c r="J2307" s="468">
        <v>0.000144</v>
      </c>
      <c r="K2307" s="469">
        <v>0.000239</v>
      </c>
      <c r="L2307" s="469">
        <v>5e-06</v>
      </c>
      <c r="M2307" s="463">
        <v>61.6352</v>
      </c>
      <c r="N2307" s="464">
        <f>4*K2307/J2307</f>
        <v>6.63888888888889</v>
      </c>
      <c r="O2307" s="464">
        <f>4*L2307/I2307</f>
        <v>0.00151423379769836</v>
      </c>
      <c r="P2307" s="462">
        <f>N2307*E2307</f>
        <v>0.147389972222222</v>
      </c>
      <c r="Q2307" s="462">
        <f>O2307*E2307</f>
        <v>3.36175045427013e-05</v>
      </c>
    </row>
    <row r="2308" ht="18.65" customHeight="1">
      <c r="A2308" t="s" s="467">
        <v>3494</v>
      </c>
      <c r="B2308" t="s" s="467">
        <v>215</v>
      </c>
      <c r="C2308" s="465">
        <v>17</v>
      </c>
      <c r="D2308" t="s" s="58">
        <v>1121</v>
      </c>
      <c r="E2308" s="468">
        <v>0.020064</v>
      </c>
      <c r="F2308" s="468">
        <v>0.020084</v>
      </c>
      <c r="G2308" s="468">
        <v>0.014295</v>
      </c>
      <c r="H2308" s="468">
        <v>9.7e-05</v>
      </c>
      <c r="I2308" s="468">
        <v>0.006462</v>
      </c>
      <c r="J2308" s="468">
        <v>0.000116</v>
      </c>
      <c r="K2308" s="469">
        <v>0.000105</v>
      </c>
      <c r="L2308" s="469">
        <v>5e-06</v>
      </c>
      <c r="M2308" s="463">
        <v>96.91840000000001</v>
      </c>
      <c r="N2308" s="464">
        <f>4*K2308/J2308</f>
        <v>3.62068965517241</v>
      </c>
      <c r="O2308" s="464">
        <f>4*L2308/I2308</f>
        <v>0.00309501702259362</v>
      </c>
      <c r="P2308" s="462">
        <f>N2308*E2308</f>
        <v>0.0726455172413792</v>
      </c>
      <c r="Q2308" s="462">
        <f>O2308*E2308</f>
        <v>6.20984215413184e-05</v>
      </c>
    </row>
    <row r="2309" ht="18.65" customHeight="1">
      <c r="A2309" t="s" s="467">
        <v>3494</v>
      </c>
      <c r="B2309" t="s" s="467">
        <v>215</v>
      </c>
      <c r="C2309" s="465">
        <v>18</v>
      </c>
      <c r="D2309" t="s" s="58">
        <v>1121</v>
      </c>
      <c r="E2309" s="468">
        <v>0.015346</v>
      </c>
      <c r="F2309" s="468">
        <v>0.019385</v>
      </c>
      <c r="G2309" s="468">
        <v>0.01707</v>
      </c>
      <c r="H2309" s="468">
        <v>0.024832</v>
      </c>
      <c r="I2309" s="468">
        <v>0.00365</v>
      </c>
      <c r="J2309" s="468">
        <v>0.008793</v>
      </c>
      <c r="K2309" s="469">
        <v>5e-06</v>
      </c>
      <c r="L2309" s="469">
        <v>0.00351</v>
      </c>
      <c r="M2309" s="463">
        <v>9.6928</v>
      </c>
      <c r="N2309" s="464">
        <f>4*K2309/J2309</f>
        <v>0.00227453656317525</v>
      </c>
      <c r="O2309" s="464">
        <f>4*L2309/I2309</f>
        <v>3.84657534246575</v>
      </c>
      <c r="P2309" s="462">
        <f>N2309*E2309</f>
        <v>3.49050380984874e-05</v>
      </c>
      <c r="Q2309" s="462">
        <f>O2309*E2309</f>
        <v>0.0590295452054794</v>
      </c>
    </row>
    <row r="2310" ht="18.65" customHeight="1">
      <c r="A2310" t="s" s="467">
        <v>3494</v>
      </c>
      <c r="B2310" t="s" s="467">
        <v>215</v>
      </c>
      <c r="C2310" s="465">
        <v>19</v>
      </c>
      <c r="D2310" t="s" s="58">
        <v>1122</v>
      </c>
      <c r="E2310" s="468">
        <v>0.015036</v>
      </c>
      <c r="F2310" s="468">
        <v>0.019422</v>
      </c>
      <c r="G2310" s="468">
        <v>0.016233</v>
      </c>
      <c r="H2310" s="468">
        <v>0.02972</v>
      </c>
      <c r="I2310" s="468">
        <v>0.00769</v>
      </c>
      <c r="J2310" s="468">
        <v>0.008874999999999999</v>
      </c>
      <c r="K2310" s="469">
        <v>0</v>
      </c>
      <c r="L2310" s="469">
        <v>0</v>
      </c>
      <c r="M2310" s="463">
        <v>0.4814</v>
      </c>
      <c r="N2310" s="464">
        <f>4*K2310/J2310</f>
        <v>0</v>
      </c>
      <c r="O2310" s="464">
        <f>4*L2310/I2310</f>
        <v>0</v>
      </c>
      <c r="P2310" s="462">
        <f>N2310*E2310</f>
        <v>0</v>
      </c>
      <c r="Q2310" s="462">
        <f>O2310*E2310</f>
        <v>0</v>
      </c>
    </row>
    <row r="2311" ht="18.65" customHeight="1">
      <c r="A2311" t="s" s="467">
        <v>3494</v>
      </c>
      <c r="B2311" t="s" s="467">
        <v>215</v>
      </c>
      <c r="C2311" s="465">
        <v>20</v>
      </c>
      <c r="D2311" t="s" s="58">
        <v>1121</v>
      </c>
      <c r="E2311" s="468">
        <v>0.019532</v>
      </c>
      <c r="F2311" s="468">
        <v>0.020763</v>
      </c>
      <c r="G2311" s="468">
        <v>0.015003</v>
      </c>
      <c r="H2311" s="468">
        <v>0.004182</v>
      </c>
      <c r="I2311" s="468">
        <v>0.009365</v>
      </c>
      <c r="J2311" s="468">
        <v>0.009646</v>
      </c>
      <c r="K2311" s="469">
        <v>0.003544</v>
      </c>
      <c r="L2311" s="469">
        <v>5e-06</v>
      </c>
      <c r="M2311" s="463">
        <v>10.1118</v>
      </c>
      <c r="N2311" s="464">
        <f>4*K2311/J2311</f>
        <v>1.46962471490773</v>
      </c>
      <c r="O2311" s="464">
        <f>4*L2311/I2311</f>
        <v>0.00213561131873999</v>
      </c>
      <c r="P2311" s="462">
        <f>N2311*E2311</f>
        <v>0.0287047099315778</v>
      </c>
      <c r="Q2311" s="462">
        <f>O2311*E2311</f>
        <v>4.17127602776295e-05</v>
      </c>
    </row>
    <row r="2312" ht="18.65" customHeight="1">
      <c r="A2312" t="s" s="467">
        <v>3494</v>
      </c>
      <c r="B2312" t="s" s="467">
        <v>215</v>
      </c>
      <c r="C2312" s="465">
        <v>21</v>
      </c>
      <c r="D2312" t="s" s="58">
        <v>1122</v>
      </c>
      <c r="E2312" s="468">
        <v>0.019823</v>
      </c>
      <c r="F2312" s="468">
        <v>0.02191</v>
      </c>
      <c r="G2312" s="468">
        <v>0.015943</v>
      </c>
      <c r="H2312" s="468">
        <v>0.006426</v>
      </c>
      <c r="I2312" s="468">
        <v>5e-06</v>
      </c>
      <c r="J2312" s="468">
        <v>5e-06</v>
      </c>
      <c r="K2312" s="469">
        <v>0</v>
      </c>
      <c r="L2312" s="469">
        <v>0</v>
      </c>
      <c r="M2312" s="463">
        <v>0</v>
      </c>
      <c r="N2312" s="464">
        <f>4*K2312/J2312</f>
        <v>0</v>
      </c>
      <c r="O2312" s="464">
        <f>4*L2312/I2312</f>
        <v>0</v>
      </c>
      <c r="P2312" s="462">
        <f>N2312*E2312</f>
        <v>0</v>
      </c>
      <c r="Q2312" s="462">
        <f>O2312*E2312</f>
        <v>0</v>
      </c>
    </row>
    <row r="2313" ht="18.65" customHeight="1">
      <c r="A2313" t="s" s="467">
        <v>3494</v>
      </c>
      <c r="B2313" t="s" s="467">
        <v>215</v>
      </c>
      <c r="C2313" t="s" s="459">
        <v>216</v>
      </c>
      <c r="D2313" t="s" s="58">
        <v>1121</v>
      </c>
      <c r="E2313" s="468">
        <v>0.017142</v>
      </c>
      <c r="F2313" s="468">
        <v>0.02023</v>
      </c>
      <c r="G2313" s="468">
        <v>0.016388</v>
      </c>
      <c r="H2313" s="468">
        <v>0.019427</v>
      </c>
      <c r="I2313" s="468">
        <v>0.007386</v>
      </c>
      <c r="J2313" s="468">
        <v>0.006803</v>
      </c>
      <c r="K2313" s="469">
        <v>0.003913</v>
      </c>
      <c r="L2313" s="469">
        <v>5e-06</v>
      </c>
      <c r="M2313" s="463">
        <v>75.5681</v>
      </c>
      <c r="N2313" s="464">
        <f>4*K2313/J2313</f>
        <v>2.30074966926356</v>
      </c>
      <c r="O2313" s="464">
        <f>4*L2313/I2313</f>
        <v>0.00270782561603033</v>
      </c>
      <c r="P2313" s="462">
        <f>N2313*E2313</f>
        <v>0.0394394508305159</v>
      </c>
      <c r="Q2313" s="462">
        <f>O2313*E2313</f>
        <v>4.64175467099919e-05</v>
      </c>
    </row>
    <row r="2314" ht="18.65" customHeight="1">
      <c r="A2314" t="s" s="467">
        <v>3494</v>
      </c>
      <c r="B2314" t="s" s="467">
        <v>232</v>
      </c>
      <c r="C2314" s="465">
        <v>1</v>
      </c>
      <c r="D2314" t="s" s="58">
        <v>1122</v>
      </c>
      <c r="E2314" s="468">
        <v>0.011448</v>
      </c>
      <c r="F2314" s="468">
        <v>0.016985</v>
      </c>
      <c r="G2314" s="468">
        <v>0.012667</v>
      </c>
      <c r="H2314" s="468">
        <v>0.012699</v>
      </c>
      <c r="I2314" s="468">
        <v>0.010446</v>
      </c>
      <c r="J2314" s="468">
        <v>0.005617</v>
      </c>
      <c r="K2314" s="469">
        <v>0</v>
      </c>
      <c r="L2314" s="469">
        <v>0</v>
      </c>
      <c r="M2314" s="463">
        <v>2.4461</v>
      </c>
      <c r="N2314" s="464">
        <f>4*K2314/J2314</f>
        <v>0</v>
      </c>
      <c r="O2314" s="464">
        <f>4*L2314/I2314</f>
        <v>0</v>
      </c>
      <c r="P2314" s="462">
        <f>N2314*E2314</f>
        <v>0</v>
      </c>
      <c r="Q2314" s="462">
        <f>O2314*E2314</f>
        <v>0</v>
      </c>
    </row>
    <row r="2315" ht="18.65" customHeight="1">
      <c r="A2315" t="s" s="467">
        <v>3494</v>
      </c>
      <c r="B2315" t="s" s="467">
        <v>232</v>
      </c>
      <c r="C2315" t="s" s="459">
        <v>180</v>
      </c>
      <c r="D2315" t="s" s="58">
        <v>1122</v>
      </c>
      <c r="E2315" s="468">
        <v>0.009577</v>
      </c>
      <c r="F2315" s="468">
        <v>0.011455</v>
      </c>
      <c r="G2315" s="468">
        <v>0.022033</v>
      </c>
      <c r="H2315" s="468">
        <v>0.01569</v>
      </c>
      <c r="I2315" s="468">
        <v>0.008102</v>
      </c>
      <c r="J2315" s="468">
        <v>0.006089</v>
      </c>
      <c r="K2315" s="469">
        <v>0</v>
      </c>
      <c r="L2315" s="469">
        <v>0</v>
      </c>
      <c r="M2315" s="463">
        <v>0</v>
      </c>
      <c r="N2315" s="464">
        <f>4*K2315/J2315</f>
        <v>0</v>
      </c>
      <c r="O2315" s="464">
        <f>4*L2315/I2315</f>
        <v>0</v>
      </c>
      <c r="P2315" s="462">
        <f>N2315*E2315</f>
        <v>0</v>
      </c>
      <c r="Q2315" s="462">
        <f>O2315*E2315</f>
        <v>0</v>
      </c>
    </row>
    <row r="2316" ht="18.65" customHeight="1">
      <c r="A2316" t="s" s="467">
        <v>3494</v>
      </c>
      <c r="B2316" t="s" s="467">
        <v>232</v>
      </c>
      <c r="C2316" t="s" s="459">
        <v>150</v>
      </c>
      <c r="D2316" t="s" s="58">
        <v>1122</v>
      </c>
      <c r="E2316" s="468">
        <v>0.01671</v>
      </c>
      <c r="F2316" s="468">
        <v>0.016726</v>
      </c>
      <c r="G2316" s="468">
        <v>0.019911</v>
      </c>
      <c r="H2316" s="468">
        <v>0.000282</v>
      </c>
      <c r="I2316" s="468">
        <v>0.00813</v>
      </c>
      <c r="J2316" s="468">
        <v>0.009615</v>
      </c>
      <c r="K2316" s="469">
        <v>0</v>
      </c>
      <c r="L2316" s="469">
        <v>0</v>
      </c>
      <c r="M2316" s="463">
        <v>0</v>
      </c>
      <c r="N2316" s="464">
        <f>4*K2316/J2316</f>
        <v>0</v>
      </c>
      <c r="O2316" s="464">
        <f>4*L2316/I2316</f>
        <v>0</v>
      </c>
      <c r="P2316" s="462">
        <f>N2316*E2316</f>
        <v>0</v>
      </c>
      <c r="Q2316" s="462">
        <f>O2316*E2316</f>
        <v>0</v>
      </c>
    </row>
    <row r="2317" ht="18.65" customHeight="1">
      <c r="A2317" t="s" s="467">
        <v>3494</v>
      </c>
      <c r="B2317" t="s" s="467">
        <v>232</v>
      </c>
      <c r="C2317" t="s" s="459">
        <v>182</v>
      </c>
      <c r="D2317" t="s" s="58">
        <v>1122</v>
      </c>
      <c r="E2317" s="468">
        <v>0.016363</v>
      </c>
      <c r="F2317" s="468">
        <v>0.017693</v>
      </c>
      <c r="G2317" s="468">
        <v>0.018312</v>
      </c>
      <c r="H2317" s="468">
        <v>0.003288</v>
      </c>
      <c r="I2317" s="468">
        <v>0.006867</v>
      </c>
      <c r="J2317" s="468">
        <v>0.014932</v>
      </c>
      <c r="K2317" s="469">
        <v>0</v>
      </c>
      <c r="L2317" s="469">
        <v>0</v>
      </c>
      <c r="M2317" s="463">
        <v>0</v>
      </c>
      <c r="N2317" s="464">
        <f>4*K2317/J2317</f>
        <v>0</v>
      </c>
      <c r="O2317" s="464">
        <f>4*L2317/I2317</f>
        <v>0</v>
      </c>
      <c r="P2317" s="462">
        <f>N2317*E2317</f>
        <v>0</v>
      </c>
      <c r="Q2317" s="462">
        <f>O2317*E2317</f>
        <v>0</v>
      </c>
    </row>
    <row r="2318" ht="18.65" customHeight="1">
      <c r="A2318" t="s" s="467">
        <v>3494</v>
      </c>
      <c r="B2318" t="s" s="467">
        <v>232</v>
      </c>
      <c r="C2318" s="465">
        <v>3</v>
      </c>
      <c r="D2318" t="s" s="58">
        <v>1121</v>
      </c>
      <c r="E2318" s="468">
        <v>0.017085</v>
      </c>
      <c r="F2318" s="468">
        <v>0.017102</v>
      </c>
      <c r="G2318" s="468">
        <v>0.016021</v>
      </c>
      <c r="H2318" s="468">
        <v>9.399999999999999e-05</v>
      </c>
      <c r="I2318" s="468">
        <v>0.012743</v>
      </c>
      <c r="J2318" s="468">
        <v>0.000282</v>
      </c>
      <c r="K2318" s="469">
        <v>0.001067</v>
      </c>
      <c r="L2318" s="469">
        <v>5e-06</v>
      </c>
      <c r="M2318" s="463">
        <v>135.7663</v>
      </c>
      <c r="N2318" s="464">
        <f>4*K2318/J2318</f>
        <v>15.1347517730496</v>
      </c>
      <c r="O2318" s="464">
        <f>4*L2318/I2318</f>
        <v>0.00156948913128777</v>
      </c>
      <c r="P2318" s="462">
        <f>N2318*E2318</f>
        <v>0.258577234042552</v>
      </c>
      <c r="Q2318" s="462">
        <f>O2318*E2318</f>
        <v>2.68147218080516e-05</v>
      </c>
    </row>
    <row r="2319" ht="18.65" customHeight="1">
      <c r="A2319" t="s" s="467">
        <v>3494</v>
      </c>
      <c r="B2319" t="s" s="467">
        <v>232</v>
      </c>
      <c r="C2319" s="465">
        <v>4</v>
      </c>
      <c r="D2319" t="s" s="58">
        <v>1122</v>
      </c>
      <c r="E2319" s="468">
        <v>0.013639</v>
      </c>
      <c r="F2319" s="468">
        <v>0.017161</v>
      </c>
      <c r="G2319" s="468">
        <v>0.015889</v>
      </c>
      <c r="H2319" s="468">
        <v>0.013336</v>
      </c>
      <c r="I2319" s="468">
        <v>0.011386</v>
      </c>
      <c r="J2319" s="468">
        <v>0.012772</v>
      </c>
      <c r="K2319" s="469">
        <v>0</v>
      </c>
      <c r="L2319" s="469">
        <v>0</v>
      </c>
      <c r="M2319" s="463">
        <v>3.4317</v>
      </c>
      <c r="N2319" s="464">
        <f>4*K2319/J2319</f>
        <v>0</v>
      </c>
      <c r="O2319" s="464">
        <f>4*L2319/I2319</f>
        <v>0</v>
      </c>
      <c r="P2319" s="462">
        <f>N2319*E2319</f>
        <v>0</v>
      </c>
      <c r="Q2319" s="462">
        <f>O2319*E2319</f>
        <v>0</v>
      </c>
    </row>
    <row r="2320" ht="18.65" customHeight="1">
      <c r="A2320" t="s" s="467">
        <v>3494</v>
      </c>
      <c r="B2320" t="s" s="467">
        <v>232</v>
      </c>
      <c r="C2320" s="465">
        <v>5</v>
      </c>
      <c r="D2320" t="s" s="58">
        <v>1122</v>
      </c>
      <c r="E2320" s="468">
        <v>0.012346</v>
      </c>
      <c r="F2320" s="468">
        <v>0.018324</v>
      </c>
      <c r="G2320" s="468">
        <v>0.013223</v>
      </c>
      <c r="H2320" s="468">
        <v>0.017987</v>
      </c>
      <c r="I2320" s="468">
        <v>5e-06</v>
      </c>
      <c r="J2320" s="468">
        <v>0.007842</v>
      </c>
      <c r="K2320" s="469">
        <v>0</v>
      </c>
      <c r="L2320" s="469">
        <v>0</v>
      </c>
      <c r="M2320" s="463">
        <v>4.1205</v>
      </c>
      <c r="N2320" s="464">
        <f>4*K2320/J2320</f>
        <v>0</v>
      </c>
      <c r="O2320" s="464">
        <f>4*L2320/I2320</f>
        <v>0</v>
      </c>
      <c r="P2320" s="462">
        <f>N2320*E2320</f>
        <v>0</v>
      </c>
      <c r="Q2320" s="462">
        <f>O2320*E2320</f>
        <v>0</v>
      </c>
    </row>
    <row r="2321" ht="18.65" customHeight="1">
      <c r="A2321" t="s" s="467">
        <v>3494</v>
      </c>
      <c r="B2321" t="s" s="467">
        <v>232</v>
      </c>
      <c r="C2321" s="465">
        <v>6</v>
      </c>
      <c r="D2321" t="s" s="58">
        <v>1121</v>
      </c>
      <c r="E2321" s="468">
        <v>0.016554</v>
      </c>
      <c r="F2321" s="468">
        <v>0.016571</v>
      </c>
      <c r="G2321" s="468">
        <v>0.016214</v>
      </c>
      <c r="H2321" s="468">
        <v>9.500000000000001e-05</v>
      </c>
      <c r="I2321" s="468">
        <v>0.011904</v>
      </c>
      <c r="J2321" s="468">
        <v>0.001596</v>
      </c>
      <c r="K2321" s="469">
        <v>0.009044999999999999</v>
      </c>
      <c r="L2321" s="469">
        <v>5e-06</v>
      </c>
      <c r="M2321" s="463">
        <v>63.7993</v>
      </c>
      <c r="N2321" s="464">
        <f>4*K2321/J2321</f>
        <v>22.6691729323308</v>
      </c>
      <c r="O2321" s="464">
        <f>4*L2321/I2321</f>
        <v>0.00168010752688172</v>
      </c>
      <c r="P2321" s="462">
        <f>N2321*E2321</f>
        <v>0.375265488721804</v>
      </c>
      <c r="Q2321" s="462">
        <f>O2321*E2321</f>
        <v>2.78125e-05</v>
      </c>
    </row>
    <row r="2322" ht="18.65" customHeight="1">
      <c r="A2322" t="s" s="467">
        <v>3494</v>
      </c>
      <c r="B2322" t="s" s="467">
        <v>232</v>
      </c>
      <c r="C2322" s="465">
        <v>7</v>
      </c>
      <c r="D2322" t="s" s="58">
        <v>1121</v>
      </c>
      <c r="E2322" s="468">
        <v>0.01521</v>
      </c>
      <c r="F2322" s="468">
        <v>0.015748</v>
      </c>
      <c r="G2322" s="468">
        <v>0.014295</v>
      </c>
      <c r="H2322" s="468">
        <v>0.001726</v>
      </c>
      <c r="I2322" s="468">
        <v>0.007088</v>
      </c>
      <c r="J2322" s="468">
        <v>0.009013999999999999</v>
      </c>
      <c r="K2322" s="469">
        <v>5e-06</v>
      </c>
      <c r="L2322" s="469">
        <v>0.012472</v>
      </c>
      <c r="M2322" s="463">
        <v>17.894</v>
      </c>
      <c r="N2322" s="464">
        <f>4*K2322/J2322</f>
        <v>0.00221877080097626</v>
      </c>
      <c r="O2322" s="464">
        <f>4*L2322/I2322</f>
        <v>7.03837471783296</v>
      </c>
      <c r="P2322" s="462">
        <f>N2322*E2322</f>
        <v>3.37475038828489e-05</v>
      </c>
      <c r="Q2322" s="462">
        <f>O2322*E2322</f>
        <v>0.107053679458239</v>
      </c>
    </row>
    <row r="2323" ht="18.65" customHeight="1">
      <c r="A2323" t="s" s="467">
        <v>3494</v>
      </c>
      <c r="B2323" t="s" s="467">
        <v>232</v>
      </c>
      <c r="C2323" s="465">
        <v>8</v>
      </c>
      <c r="D2323" t="s" s="58">
        <v>1121</v>
      </c>
      <c r="E2323" s="468">
        <v>0.016392</v>
      </c>
      <c r="F2323" s="468">
        <v>0.016408</v>
      </c>
      <c r="G2323" s="468">
        <v>0.015203</v>
      </c>
      <c r="H2323" s="468">
        <v>0.000344</v>
      </c>
      <c r="I2323" s="468">
        <v>0.013554</v>
      </c>
      <c r="J2323" s="468">
        <v>0.000489</v>
      </c>
      <c r="K2323" s="469">
        <v>0.003829</v>
      </c>
      <c r="L2323" s="469">
        <v>5e-06</v>
      </c>
      <c r="M2323" s="463">
        <v>76.46510000000001</v>
      </c>
      <c r="N2323" s="464">
        <f>4*K2323/J2323</f>
        <v>31.321063394683</v>
      </c>
      <c r="O2323" s="464">
        <f>4*L2323/I2323</f>
        <v>0.00147557916482219</v>
      </c>
      <c r="P2323" s="462">
        <f>N2323*E2323</f>
        <v>0.513414871165644</v>
      </c>
      <c r="Q2323" s="462">
        <f>O2323*E2323</f>
        <v>2.41876936697653e-05</v>
      </c>
    </row>
    <row r="2324" ht="18.65" customHeight="1">
      <c r="A2324" t="s" s="467">
        <v>3494</v>
      </c>
      <c r="B2324" t="s" s="467">
        <v>232</v>
      </c>
      <c r="C2324" s="465">
        <v>9</v>
      </c>
      <c r="D2324" t="s" s="58">
        <v>1122</v>
      </c>
      <c r="E2324" s="468">
        <v>0.008921</v>
      </c>
      <c r="F2324" s="468">
        <v>0.019165</v>
      </c>
      <c r="G2324" s="468">
        <v>0.012522</v>
      </c>
      <c r="H2324" s="468">
        <v>0.056862</v>
      </c>
      <c r="I2324" s="468">
        <v>0.006746</v>
      </c>
      <c r="J2324" s="468">
        <v>0.006143</v>
      </c>
      <c r="K2324" s="469">
        <v>0</v>
      </c>
      <c r="L2324" s="469">
        <v>0</v>
      </c>
      <c r="M2324" s="463">
        <v>0</v>
      </c>
      <c r="N2324" s="464">
        <f>4*K2324/J2324</f>
        <v>0</v>
      </c>
      <c r="O2324" s="464">
        <f>4*L2324/I2324</f>
        <v>0</v>
      </c>
      <c r="P2324" s="462">
        <f>N2324*E2324</f>
        <v>0</v>
      </c>
      <c r="Q2324" s="462">
        <f>O2324*E2324</f>
        <v>0</v>
      </c>
    </row>
    <row r="2325" ht="18.65" customHeight="1">
      <c r="A2325" t="s" s="467">
        <v>3494</v>
      </c>
      <c r="B2325" t="s" s="467">
        <v>232</v>
      </c>
      <c r="C2325" s="465">
        <v>10</v>
      </c>
      <c r="D2325" t="s" s="58">
        <v>1122</v>
      </c>
      <c r="E2325" s="468">
        <v>0.011591</v>
      </c>
      <c r="F2325" s="468">
        <v>0.018611</v>
      </c>
      <c r="G2325" s="468">
        <v>0.011746</v>
      </c>
      <c r="H2325" s="468">
        <v>0.016313</v>
      </c>
      <c r="I2325" s="468">
        <v>0.008835000000000001</v>
      </c>
      <c r="J2325" s="468">
        <v>0.006929</v>
      </c>
      <c r="K2325" s="469">
        <v>0</v>
      </c>
      <c r="L2325" s="469">
        <v>0</v>
      </c>
      <c r="M2325" s="463">
        <v>1.9128</v>
      </c>
      <c r="N2325" s="464">
        <f>4*K2325/J2325</f>
        <v>0</v>
      </c>
      <c r="O2325" s="464">
        <f>4*L2325/I2325</f>
        <v>0</v>
      </c>
      <c r="P2325" s="462">
        <f>N2325*E2325</f>
        <v>0</v>
      </c>
      <c r="Q2325" s="462">
        <f>O2325*E2325</f>
        <v>0</v>
      </c>
    </row>
    <row r="2326" ht="18.65" customHeight="1">
      <c r="A2326" t="s" s="467">
        <v>3494</v>
      </c>
      <c r="B2326" t="s" s="467">
        <v>232</v>
      </c>
      <c r="C2326" s="465">
        <v>11</v>
      </c>
      <c r="D2326" t="s" s="58">
        <v>1121</v>
      </c>
      <c r="E2326" s="468">
        <v>0.013253</v>
      </c>
      <c r="F2326" s="468">
        <v>0.018106</v>
      </c>
      <c r="G2326" s="468">
        <v>0.014369</v>
      </c>
      <c r="H2326" s="468">
        <v>0.023333</v>
      </c>
      <c r="I2326" s="468">
        <v>9.8e-05</v>
      </c>
      <c r="J2326" s="468">
        <v>0.009820000000000001</v>
      </c>
      <c r="K2326" s="469">
        <v>5e-06</v>
      </c>
      <c r="L2326" s="469">
        <v>0.000305</v>
      </c>
      <c r="M2326" s="463">
        <v>14.3948</v>
      </c>
      <c r="N2326" s="464">
        <f>4*K2326/J2326</f>
        <v>0.00203665987780041</v>
      </c>
      <c r="O2326" s="464">
        <f>4*L2326/I2326</f>
        <v>12.4489795918367</v>
      </c>
      <c r="P2326" s="462">
        <f>N2326*E2326</f>
        <v>2.69918533604888e-05</v>
      </c>
      <c r="Q2326" s="462">
        <f>O2326*E2326</f>
        <v>0.164986326530612</v>
      </c>
    </row>
    <row r="2327" ht="18.65" customHeight="1">
      <c r="A2327" t="s" s="467">
        <v>3494</v>
      </c>
      <c r="B2327" t="s" s="467">
        <v>232</v>
      </c>
      <c r="C2327" s="465">
        <v>12</v>
      </c>
      <c r="D2327" t="s" s="58">
        <v>1121</v>
      </c>
      <c r="E2327" s="468">
        <v>0.011212</v>
      </c>
      <c r="F2327" s="468">
        <v>0.016824</v>
      </c>
      <c r="G2327" s="468">
        <v>0.013329</v>
      </c>
      <c r="H2327" s="468">
        <v>0.017863</v>
      </c>
      <c r="I2327" s="468">
        <v>0.00174</v>
      </c>
      <c r="J2327" s="468">
        <v>0.008836</v>
      </c>
      <c r="K2327" s="469">
        <v>5e-06</v>
      </c>
      <c r="L2327" s="469">
        <v>0.003839</v>
      </c>
      <c r="M2327" s="463">
        <v>17.6693</v>
      </c>
      <c r="N2327" s="464">
        <f>4*K2327/J2327</f>
        <v>0.00226346763241286</v>
      </c>
      <c r="O2327" s="464">
        <f>4*L2327/I2327</f>
        <v>8.825287356321841</v>
      </c>
      <c r="P2327" s="462">
        <f>N2327*E2327</f>
        <v>2.5377999094613e-05</v>
      </c>
      <c r="Q2327" s="462">
        <f>O2327*E2327</f>
        <v>0.0989491218390805</v>
      </c>
    </row>
    <row r="2328" ht="18.65" customHeight="1">
      <c r="A2328" t="s" s="467">
        <v>3494</v>
      </c>
      <c r="B2328" t="s" s="467">
        <v>232</v>
      </c>
      <c r="C2328" s="465">
        <v>13</v>
      </c>
      <c r="D2328" t="s" s="58">
        <v>1121</v>
      </c>
      <c r="E2328" s="468">
        <v>0.015181</v>
      </c>
      <c r="F2328" s="468">
        <v>0.01716</v>
      </c>
      <c r="G2328" s="468">
        <v>0.014076</v>
      </c>
      <c r="H2328" s="468">
        <v>0.005775</v>
      </c>
      <c r="I2328" s="468">
        <v>0.009247</v>
      </c>
      <c r="J2328" s="468">
        <v>0.0001</v>
      </c>
      <c r="K2328" s="469">
        <v>0.000246</v>
      </c>
      <c r="L2328" s="469">
        <v>5e-06</v>
      </c>
      <c r="M2328" s="463">
        <v>42.0939</v>
      </c>
      <c r="N2328" s="464">
        <f>4*K2328/J2328</f>
        <v>9.84</v>
      </c>
      <c r="O2328" s="464">
        <f>4*L2328/I2328</f>
        <v>0.00216286363144804</v>
      </c>
      <c r="P2328" s="462">
        <f>N2328*E2328</f>
        <v>0.14938104</v>
      </c>
      <c r="Q2328" s="462">
        <f>O2328*E2328</f>
        <v>3.28344327890127e-05</v>
      </c>
    </row>
    <row r="2329" ht="18.65" customHeight="1">
      <c r="A2329" t="s" s="467">
        <v>3494</v>
      </c>
      <c r="B2329" t="s" s="467">
        <v>232</v>
      </c>
      <c r="C2329" s="465">
        <v>14</v>
      </c>
      <c r="D2329" t="s" s="58">
        <v>1122</v>
      </c>
      <c r="E2329" s="468">
        <v>0.01289</v>
      </c>
      <c r="F2329" s="468">
        <v>0.018277</v>
      </c>
      <c r="G2329" s="468">
        <v>0.013136</v>
      </c>
      <c r="H2329" s="468">
        <v>0.019969</v>
      </c>
      <c r="I2329" s="468">
        <v>5e-06</v>
      </c>
      <c r="J2329" s="468">
        <v>0.011136</v>
      </c>
      <c r="K2329" s="469">
        <v>0</v>
      </c>
      <c r="L2329" s="469">
        <v>0</v>
      </c>
      <c r="M2329" s="463">
        <v>0</v>
      </c>
      <c r="N2329" s="464">
        <f>4*K2329/J2329</f>
        <v>0</v>
      </c>
      <c r="O2329" s="464">
        <f>4*L2329/I2329</f>
        <v>0</v>
      </c>
      <c r="P2329" s="462">
        <f>N2329*E2329</f>
        <v>0</v>
      </c>
      <c r="Q2329" s="462">
        <f>O2329*E2329</f>
        <v>0</v>
      </c>
    </row>
    <row r="2330" ht="18.65" customHeight="1">
      <c r="A2330" t="s" s="467">
        <v>3494</v>
      </c>
      <c r="B2330" t="s" s="467">
        <v>232</v>
      </c>
      <c r="C2330" t="s" s="459">
        <v>3114</v>
      </c>
      <c r="D2330" t="s" s="58">
        <v>1122</v>
      </c>
      <c r="E2330" s="468">
        <v>0.017004</v>
      </c>
      <c r="F2330" s="468">
        <v>0.01769</v>
      </c>
      <c r="G2330" s="468">
        <v>0.016018</v>
      </c>
      <c r="H2330" s="468">
        <v>0.002234</v>
      </c>
      <c r="I2330" s="468">
        <v>0.008491</v>
      </c>
      <c r="J2330" s="468">
        <v>0.010752</v>
      </c>
      <c r="K2330" s="469">
        <v>0</v>
      </c>
      <c r="L2330" s="469">
        <v>0</v>
      </c>
      <c r="M2330" s="463">
        <v>0.0378</v>
      </c>
      <c r="N2330" s="464">
        <f>4*K2330/J2330</f>
        <v>0</v>
      </c>
      <c r="O2330" s="464">
        <f>4*L2330/I2330</f>
        <v>0</v>
      </c>
      <c r="P2330" s="462">
        <f>N2330*E2330</f>
        <v>0</v>
      </c>
      <c r="Q2330" s="462">
        <f>O2330*E2330</f>
        <v>0</v>
      </c>
    </row>
    <row r="2331" ht="18.65" customHeight="1">
      <c r="A2331" t="s" s="467">
        <v>3494</v>
      </c>
      <c r="B2331" t="s" s="467">
        <v>232</v>
      </c>
      <c r="C2331" t="s" s="459">
        <v>167</v>
      </c>
      <c r="D2331" t="s" s="58">
        <v>1122</v>
      </c>
      <c r="E2331" s="468">
        <v>0.018443</v>
      </c>
      <c r="F2331" s="468">
        <v>0.018461</v>
      </c>
      <c r="G2331" s="468">
        <v>0.019033</v>
      </c>
      <c r="H2331" s="468">
        <v>0.033059</v>
      </c>
      <c r="I2331" s="468">
        <v>0.009084999999999999</v>
      </c>
      <c r="J2331" s="468">
        <v>0.007293</v>
      </c>
      <c r="K2331" s="469">
        <v>0</v>
      </c>
      <c r="L2331" s="469">
        <v>0</v>
      </c>
      <c r="M2331" t="s" s="466">
        <v>166</v>
      </c>
      <c r="N2331" s="464">
        <f>4*K2331/J2331</f>
        <v>0</v>
      </c>
      <c r="O2331" s="464">
        <f>4*L2331/I2331</f>
        <v>0</v>
      </c>
      <c r="P2331" s="462">
        <f>N2331*E2331</f>
        <v>0</v>
      </c>
      <c r="Q2331" s="462">
        <f>O2331*E2331</f>
        <v>0</v>
      </c>
    </row>
    <row r="2332" ht="18.65" customHeight="1">
      <c r="A2332" t="s" s="467">
        <v>3494</v>
      </c>
      <c r="B2332" t="s" s="467">
        <v>232</v>
      </c>
      <c r="C2332" t="s" s="459">
        <v>3115</v>
      </c>
      <c r="D2332" t="s" s="58">
        <v>1121</v>
      </c>
      <c r="E2332" s="468">
        <v>0.017727</v>
      </c>
      <c r="F2332" s="468">
        <v>0.017745</v>
      </c>
      <c r="G2332" s="468">
        <v>0.015755</v>
      </c>
      <c r="H2332" s="468">
        <v>0.00013</v>
      </c>
      <c r="I2332" s="468">
        <v>0.009703</v>
      </c>
      <c r="J2332" s="468">
        <v>0.001808</v>
      </c>
      <c r="K2332" s="469">
        <v>0.005609</v>
      </c>
      <c r="L2332" s="469">
        <v>5e-06</v>
      </c>
      <c r="M2332" s="463">
        <v>27.8096</v>
      </c>
      <c r="N2332" s="464">
        <f>4*K2332/J2332</f>
        <v>12.4092920353982</v>
      </c>
      <c r="O2332" s="464">
        <f>4*L2332/I2332</f>
        <v>0.00206121817994435</v>
      </c>
      <c r="P2332" s="462">
        <f>N2332*E2332</f>
        <v>0.219979519911504</v>
      </c>
      <c r="Q2332" s="462">
        <f>O2332*E2332</f>
        <v>3.65392146758735e-05</v>
      </c>
    </row>
    <row r="2333" ht="18.65" customHeight="1">
      <c r="A2333" t="s" s="467">
        <v>3494</v>
      </c>
      <c r="B2333" t="s" s="467">
        <v>232</v>
      </c>
      <c r="C2333" s="465">
        <v>16</v>
      </c>
      <c r="D2333" t="s" s="58">
        <v>1121</v>
      </c>
      <c r="E2333" s="468">
        <v>0.018002</v>
      </c>
      <c r="F2333" s="468">
        <v>0.01802</v>
      </c>
      <c r="G2333" s="468">
        <v>0.014345</v>
      </c>
      <c r="H2333" s="468">
        <v>0.0001</v>
      </c>
      <c r="I2333" s="468">
        <v>0.013129</v>
      </c>
      <c r="J2333" s="468">
        <v>0.000351</v>
      </c>
      <c r="K2333" s="469">
        <v>0.001492</v>
      </c>
      <c r="L2333" s="469">
        <v>5e-06</v>
      </c>
      <c r="M2333" s="463">
        <v>93.0252</v>
      </c>
      <c r="N2333" s="464">
        <f>4*K2333/J2333</f>
        <v>17.002849002849</v>
      </c>
      <c r="O2333" s="464">
        <f>4*L2333/I2333</f>
        <v>0.00152334526620459</v>
      </c>
      <c r="P2333" s="462">
        <f>N2333*E2333</f>
        <v>0.306085287749288</v>
      </c>
      <c r="Q2333" s="462">
        <f>O2333*E2333</f>
        <v>2.7423261482215e-05</v>
      </c>
    </row>
    <row r="2334" ht="18.65" customHeight="1">
      <c r="A2334" t="s" s="467">
        <v>3494</v>
      </c>
      <c r="B2334" t="s" s="467">
        <v>232</v>
      </c>
      <c r="C2334" s="465">
        <v>17</v>
      </c>
      <c r="D2334" t="s" s="58">
        <v>1121</v>
      </c>
      <c r="E2334" s="468">
        <v>0.014968</v>
      </c>
      <c r="F2334" s="468">
        <v>0.017321</v>
      </c>
      <c r="G2334" s="468">
        <v>0.012982</v>
      </c>
      <c r="H2334" s="468">
        <v>0.0057</v>
      </c>
      <c r="I2334" s="468">
        <v>0.006672</v>
      </c>
      <c r="J2334" s="468">
        <v>0.000332</v>
      </c>
      <c r="K2334" s="469">
        <v>0.001028</v>
      </c>
      <c r="L2334" s="469">
        <v>5e-06</v>
      </c>
      <c r="M2334" s="463">
        <v>112.9709</v>
      </c>
      <c r="N2334" s="464">
        <f>4*K2334/J2334</f>
        <v>12.3855421686747</v>
      </c>
      <c r="O2334" s="464">
        <f>4*L2334/I2334</f>
        <v>0.00299760191846523</v>
      </c>
      <c r="P2334" s="462">
        <f>N2334*E2334</f>
        <v>0.185386795180723</v>
      </c>
      <c r="Q2334" s="462">
        <f>O2334*E2334</f>
        <v>4.48681055155876e-05</v>
      </c>
    </row>
    <row r="2335" ht="18.65" customHeight="1">
      <c r="A2335" t="s" s="467">
        <v>3494</v>
      </c>
      <c r="B2335" t="s" s="467">
        <v>232</v>
      </c>
      <c r="C2335" s="465">
        <v>18</v>
      </c>
      <c r="D2335" t="s" s="58">
        <v>1122</v>
      </c>
      <c r="E2335" s="468">
        <v>0.011719</v>
      </c>
      <c r="F2335" s="468">
        <v>0.015673</v>
      </c>
      <c r="G2335" s="468">
        <v>0.014684</v>
      </c>
      <c r="H2335" s="468">
        <v>0.010203</v>
      </c>
      <c r="I2335" s="468">
        <v>0.004042</v>
      </c>
      <c r="J2335" s="468">
        <v>0.008862999999999999</v>
      </c>
      <c r="K2335" s="469">
        <v>0</v>
      </c>
      <c r="L2335" s="469">
        <v>0</v>
      </c>
      <c r="M2335" s="463">
        <v>5.2646</v>
      </c>
      <c r="N2335" s="464">
        <f>4*K2335/J2335</f>
        <v>0</v>
      </c>
      <c r="O2335" s="464">
        <f>4*L2335/I2335</f>
        <v>0</v>
      </c>
      <c r="P2335" s="462">
        <f>N2335*E2335</f>
        <v>0</v>
      </c>
      <c r="Q2335" s="462">
        <f>O2335*E2335</f>
        <v>0</v>
      </c>
    </row>
    <row r="2336" ht="18.65" customHeight="1">
      <c r="A2336" t="s" s="467">
        <v>3494</v>
      </c>
      <c r="B2336" t="s" s="467">
        <v>232</v>
      </c>
      <c r="C2336" s="465">
        <v>19</v>
      </c>
      <c r="D2336" t="s" s="58">
        <v>1122</v>
      </c>
      <c r="E2336" s="468">
        <v>0.011324</v>
      </c>
      <c r="F2336" s="468">
        <v>0.016292</v>
      </c>
      <c r="G2336" s="468">
        <v>0.013159</v>
      </c>
      <c r="H2336" s="468">
        <v>0.012552</v>
      </c>
      <c r="I2336" s="468">
        <v>0.007597</v>
      </c>
      <c r="J2336" s="468">
        <v>0.007849999999999999</v>
      </c>
      <c r="K2336" s="469">
        <v>0</v>
      </c>
      <c r="L2336" s="469">
        <v>0</v>
      </c>
      <c r="M2336" s="463">
        <v>8.376200000000001</v>
      </c>
      <c r="N2336" s="464">
        <f>4*K2336/J2336</f>
        <v>0</v>
      </c>
      <c r="O2336" s="464">
        <f>4*L2336/I2336</f>
        <v>0</v>
      </c>
      <c r="P2336" s="462">
        <f>N2336*E2336</f>
        <v>0</v>
      </c>
      <c r="Q2336" s="462">
        <f>O2336*E2336</f>
        <v>0</v>
      </c>
    </row>
    <row r="2337" ht="18.65" customHeight="1">
      <c r="A2337" t="s" s="467">
        <v>3494</v>
      </c>
      <c r="B2337" t="s" s="467">
        <v>232</v>
      </c>
      <c r="C2337" s="465">
        <v>20</v>
      </c>
      <c r="D2337" t="s" s="58">
        <v>1122</v>
      </c>
      <c r="E2337" s="468">
        <v>0.011704</v>
      </c>
      <c r="F2337" s="468">
        <v>0.016603</v>
      </c>
      <c r="G2337" s="468">
        <v>0.014484</v>
      </c>
      <c r="H2337" s="468">
        <v>0.016425</v>
      </c>
      <c r="I2337" s="468">
        <v>0.009638000000000001</v>
      </c>
      <c r="J2337" s="468">
        <v>0.008995</v>
      </c>
      <c r="K2337" s="469">
        <v>0</v>
      </c>
      <c r="L2337" s="469">
        <v>0</v>
      </c>
      <c r="M2337" s="463">
        <v>0</v>
      </c>
      <c r="N2337" s="464">
        <f>4*K2337/J2337</f>
        <v>0</v>
      </c>
      <c r="O2337" s="464">
        <f>4*L2337/I2337</f>
        <v>0</v>
      </c>
      <c r="P2337" s="462">
        <f>N2337*E2337</f>
        <v>0</v>
      </c>
      <c r="Q2337" s="462">
        <f>O2337*E2337</f>
        <v>0</v>
      </c>
    </row>
    <row r="2338" ht="18.65" customHeight="1">
      <c r="A2338" t="s" s="467">
        <v>3494</v>
      </c>
      <c r="B2338" t="s" s="467">
        <v>232</v>
      </c>
      <c r="C2338" s="465">
        <v>21</v>
      </c>
      <c r="D2338" t="s" s="58">
        <v>1122</v>
      </c>
      <c r="E2338" s="468">
        <v>0.012217</v>
      </c>
      <c r="F2338" s="468">
        <v>0.018083</v>
      </c>
      <c r="G2338" s="468">
        <v>0.015519</v>
      </c>
      <c r="H2338" s="468">
        <v>0.01699</v>
      </c>
      <c r="I2338" s="468">
        <v>5e-06</v>
      </c>
      <c r="J2338" s="468">
        <v>5e-06</v>
      </c>
      <c r="K2338" s="469">
        <v>0</v>
      </c>
      <c r="L2338" s="469">
        <v>0</v>
      </c>
      <c r="M2338" s="463">
        <v>0</v>
      </c>
      <c r="N2338" s="464">
        <f>4*K2338/J2338</f>
        <v>0</v>
      </c>
      <c r="O2338" s="464">
        <f>4*L2338/I2338</f>
        <v>0</v>
      </c>
      <c r="P2338" s="462">
        <f>N2338*E2338</f>
        <v>0</v>
      </c>
      <c r="Q2338" s="462">
        <f>O2338*E2338</f>
        <v>0</v>
      </c>
    </row>
    <row r="2339" ht="18.65" customHeight="1">
      <c r="A2339" t="s" s="467">
        <v>3494</v>
      </c>
      <c r="B2339" t="s" s="467">
        <v>232</v>
      </c>
      <c r="C2339" t="s" s="459">
        <v>216</v>
      </c>
      <c r="D2339" t="s" s="58">
        <v>1121</v>
      </c>
      <c r="E2339" s="468">
        <v>0.012868</v>
      </c>
      <c r="F2339" s="468">
        <v>0.016908</v>
      </c>
      <c r="G2339" s="468">
        <v>0.014215</v>
      </c>
      <c r="H2339" s="468">
        <v>0.013635</v>
      </c>
      <c r="I2339" s="468">
        <v>0.007565</v>
      </c>
      <c r="J2339" s="468">
        <v>0.005461</v>
      </c>
      <c r="K2339" s="469">
        <v>0.007859</v>
      </c>
      <c r="L2339" s="469">
        <v>5e-06</v>
      </c>
      <c r="M2339" s="463">
        <v>75.3678</v>
      </c>
      <c r="N2339" s="464">
        <f>4*K2339/J2339</f>
        <v>5.75645486174693</v>
      </c>
      <c r="O2339" s="464">
        <f>4*L2339/I2339</f>
        <v>0.00264375413086583</v>
      </c>
      <c r="P2339" s="462">
        <f>N2339*E2339</f>
        <v>0.07407406116095951</v>
      </c>
      <c r="Q2339" s="462">
        <f>O2339*E2339</f>
        <v>3.40198281559815e-05</v>
      </c>
    </row>
    <row r="2340" ht="18.65" customHeight="1">
      <c r="A2340" t="s" s="467">
        <v>3495</v>
      </c>
      <c r="B2340" t="s" s="467">
        <v>215</v>
      </c>
      <c r="C2340" s="465">
        <v>1</v>
      </c>
      <c r="D2340" t="s" s="58">
        <v>1121</v>
      </c>
      <c r="E2340" s="468">
        <v>0.004521</v>
      </c>
      <c r="F2340" s="468">
        <v>0.017918</v>
      </c>
      <c r="G2340" s="468">
        <v>0.01425</v>
      </c>
      <c r="H2340" s="468">
        <v>0.006383</v>
      </c>
      <c r="I2340" s="468">
        <v>0.011107</v>
      </c>
      <c r="J2340" s="468">
        <v>0.007301</v>
      </c>
      <c r="K2340" s="469">
        <v>0.148249</v>
      </c>
      <c r="L2340" s="469">
        <v>0.193352</v>
      </c>
      <c r="M2340" s="463">
        <v>11.5171</v>
      </c>
      <c r="N2340" s="464">
        <f>4*K2340/J2340</f>
        <v>81.2212025749897</v>
      </c>
      <c r="O2340" s="464">
        <f>4*L2340/I2340</f>
        <v>69.6324840190871</v>
      </c>
      <c r="P2340" s="462">
        <f>N2340*E2340</f>
        <v>0.367201056841528</v>
      </c>
      <c r="Q2340" s="462">
        <f>O2340*E2340</f>
        <v>0.314808460250293</v>
      </c>
    </row>
    <row r="2341" ht="18.65" customHeight="1">
      <c r="A2341" t="s" s="467">
        <v>3495</v>
      </c>
      <c r="B2341" t="s" s="467">
        <v>215</v>
      </c>
      <c r="C2341" t="s" s="459">
        <v>180</v>
      </c>
      <c r="D2341" t="s" s="58">
        <v>1122</v>
      </c>
      <c r="E2341" s="468">
        <v>0.005214</v>
      </c>
      <c r="F2341" s="468">
        <v>0.021433</v>
      </c>
      <c r="G2341" s="468">
        <v>0.014985</v>
      </c>
      <c r="H2341" s="468">
        <v>0.011132</v>
      </c>
      <c r="I2341" s="468">
        <v>0.019197</v>
      </c>
      <c r="J2341" s="468">
        <v>0.014249</v>
      </c>
      <c r="K2341" s="469">
        <v>0</v>
      </c>
      <c r="L2341" s="469">
        <v>0</v>
      </c>
      <c r="M2341" s="463">
        <v>0</v>
      </c>
      <c r="N2341" s="464">
        <f>4*K2341/J2341</f>
        <v>0</v>
      </c>
      <c r="O2341" s="464">
        <f>4*L2341/I2341</f>
        <v>0</v>
      </c>
      <c r="P2341" s="462">
        <f>N2341*E2341</f>
        <v>0</v>
      </c>
      <c r="Q2341" s="462">
        <f>O2341*E2341</f>
        <v>0</v>
      </c>
    </row>
    <row r="2342" ht="18.65" customHeight="1">
      <c r="A2342" t="s" s="467">
        <v>3495</v>
      </c>
      <c r="B2342" t="s" s="467">
        <v>215</v>
      </c>
      <c r="C2342" t="s" s="459">
        <v>150</v>
      </c>
      <c r="D2342" t="s" s="58">
        <v>1122</v>
      </c>
      <c r="E2342" s="468">
        <v>0.004959</v>
      </c>
      <c r="F2342" s="468">
        <v>0.017054</v>
      </c>
      <c r="G2342" s="468">
        <v>0.021299</v>
      </c>
      <c r="H2342" s="468">
        <v>0.00933</v>
      </c>
      <c r="I2342" s="468">
        <v>0.018543</v>
      </c>
      <c r="J2342" s="468">
        <v>0.071774</v>
      </c>
      <c r="K2342" s="469">
        <v>0</v>
      </c>
      <c r="L2342" s="469">
        <v>0</v>
      </c>
      <c r="M2342" s="463">
        <v>1.4982</v>
      </c>
      <c r="N2342" s="464">
        <f>4*K2342/J2342</f>
        <v>0</v>
      </c>
      <c r="O2342" s="464">
        <f>4*L2342/I2342</f>
        <v>0</v>
      </c>
      <c r="P2342" s="462">
        <f>N2342*E2342</f>
        <v>0</v>
      </c>
      <c r="Q2342" s="462">
        <f>O2342*E2342</f>
        <v>0</v>
      </c>
    </row>
    <row r="2343" ht="18.65" customHeight="1">
      <c r="A2343" t="s" s="467">
        <v>3495</v>
      </c>
      <c r="B2343" t="s" s="467">
        <v>215</v>
      </c>
      <c r="C2343" t="s" s="459">
        <v>182</v>
      </c>
      <c r="D2343" t="s" s="58">
        <v>1122</v>
      </c>
      <c r="E2343" s="468">
        <v>0.006433</v>
      </c>
      <c r="F2343" s="468">
        <v>0.022152</v>
      </c>
      <c r="G2343" s="468">
        <v>0.013647</v>
      </c>
      <c r="H2343" s="468">
        <v>0.005866</v>
      </c>
      <c r="I2343" s="468">
        <v>0.007345</v>
      </c>
      <c r="J2343" s="468">
        <v>0.007688</v>
      </c>
      <c r="K2343" s="469">
        <v>0</v>
      </c>
      <c r="L2343" s="469">
        <v>0</v>
      </c>
      <c r="M2343" s="463">
        <v>0.678</v>
      </c>
      <c r="N2343" s="464">
        <f>4*K2343/J2343</f>
        <v>0</v>
      </c>
      <c r="O2343" s="464">
        <f>4*L2343/I2343</f>
        <v>0</v>
      </c>
      <c r="P2343" s="462">
        <f>N2343*E2343</f>
        <v>0</v>
      </c>
      <c r="Q2343" s="462">
        <f>O2343*E2343</f>
        <v>0</v>
      </c>
    </row>
    <row r="2344" ht="18.65" customHeight="1">
      <c r="A2344" t="s" s="467">
        <v>3495</v>
      </c>
      <c r="B2344" t="s" s="467">
        <v>215</v>
      </c>
      <c r="C2344" s="465">
        <v>3</v>
      </c>
      <c r="D2344" t="s" s="58">
        <v>1121</v>
      </c>
      <c r="E2344" s="468">
        <v>0.008571</v>
      </c>
      <c r="F2344" s="468">
        <v>0.018681</v>
      </c>
      <c r="G2344" s="468">
        <v>0.015221</v>
      </c>
      <c r="H2344" s="468">
        <v>0.00553</v>
      </c>
      <c r="I2344" s="468">
        <v>0.012084</v>
      </c>
      <c r="J2344" s="468">
        <v>0.011079</v>
      </c>
      <c r="K2344" s="469">
        <v>0.835603</v>
      </c>
      <c r="L2344" s="469">
        <v>5e-06</v>
      </c>
      <c r="M2344" s="463">
        <v>35.2604</v>
      </c>
      <c r="N2344" s="464">
        <f>4*K2344/J2344</f>
        <v>301.688961097572</v>
      </c>
      <c r="O2344" s="464">
        <f>4*L2344/I2344</f>
        <v>0.00165508109897385</v>
      </c>
      <c r="P2344" s="462">
        <f>N2344*E2344</f>
        <v>2.58577608556729</v>
      </c>
      <c r="Q2344" s="462">
        <f>O2344*E2344</f>
        <v>1.41857000993049e-05</v>
      </c>
    </row>
    <row r="2345" ht="18.65" customHeight="1">
      <c r="A2345" t="s" s="467">
        <v>3495</v>
      </c>
      <c r="B2345" t="s" s="467">
        <v>215</v>
      </c>
      <c r="C2345" s="465">
        <v>4</v>
      </c>
      <c r="D2345" t="s" s="58">
        <v>1121</v>
      </c>
      <c r="E2345" s="468">
        <v>0.005378</v>
      </c>
      <c r="F2345" s="468">
        <v>0.019603</v>
      </c>
      <c r="G2345" s="468">
        <v>0.015067</v>
      </c>
      <c r="H2345" s="468">
        <v>0.006608</v>
      </c>
      <c r="I2345" s="468">
        <v>0.044627</v>
      </c>
      <c r="J2345" s="468">
        <v>6.3e-05</v>
      </c>
      <c r="K2345" s="469">
        <v>0.404827</v>
      </c>
      <c r="L2345" s="469">
        <v>5e-06</v>
      </c>
      <c r="M2345" s="463">
        <v>40.3488</v>
      </c>
      <c r="N2345" s="464">
        <f>4*K2345/J2345</f>
        <v>25703.3015873016</v>
      </c>
      <c r="O2345" s="464">
        <f>4*L2345/I2345</f>
        <v>0.000448159186142918</v>
      </c>
      <c r="P2345" s="462">
        <f>N2345*E2345</f>
        <v>138.232355936508</v>
      </c>
      <c r="Q2345" s="462">
        <f>O2345*E2345</f>
        <v>2.41020010307661e-06</v>
      </c>
    </row>
    <row r="2346" ht="18.65" customHeight="1">
      <c r="A2346" t="s" s="467">
        <v>3495</v>
      </c>
      <c r="B2346" t="s" s="467">
        <v>215</v>
      </c>
      <c r="C2346" s="465">
        <v>5</v>
      </c>
      <c r="D2346" t="s" s="58">
        <v>1121</v>
      </c>
      <c r="E2346" s="468">
        <v>0.006418</v>
      </c>
      <c r="F2346" s="468">
        <v>0.021448</v>
      </c>
      <c r="G2346" s="468">
        <v>0.011964</v>
      </c>
      <c r="H2346" s="468">
        <v>0.006992</v>
      </c>
      <c r="I2346" s="468">
        <v>2.7e-05</v>
      </c>
      <c r="J2346" s="468">
        <v>0.018938</v>
      </c>
      <c r="K2346" s="469">
        <v>5e-06</v>
      </c>
      <c r="L2346" s="469">
        <v>0.001703</v>
      </c>
      <c r="M2346" s="463">
        <v>57.8475</v>
      </c>
      <c r="N2346" s="464">
        <f>4*K2346/J2346</f>
        <v>0.00105607772732073</v>
      </c>
      <c r="O2346" s="464">
        <f>4*L2346/I2346</f>
        <v>252.296296296296</v>
      </c>
      <c r="P2346" s="462">
        <f>N2346*E2346</f>
        <v>6.77790685394445e-06</v>
      </c>
      <c r="Q2346" s="462">
        <f>O2346*E2346</f>
        <v>1.61923762962963</v>
      </c>
    </row>
    <row r="2347" ht="18.65" customHeight="1">
      <c r="A2347" t="s" s="467">
        <v>3495</v>
      </c>
      <c r="B2347" t="s" s="467">
        <v>215</v>
      </c>
      <c r="C2347" s="465">
        <v>6</v>
      </c>
      <c r="D2347" t="s" s="58">
        <v>1122</v>
      </c>
      <c r="E2347" s="468">
        <v>0.003336</v>
      </c>
      <c r="F2347" s="468">
        <v>0.018694</v>
      </c>
      <c r="G2347" s="468">
        <v>0.015969</v>
      </c>
      <c r="H2347" s="468">
        <v>0.007993999999999999</v>
      </c>
      <c r="I2347" s="468">
        <v>0.021145</v>
      </c>
      <c r="J2347" s="468">
        <v>0.013615</v>
      </c>
      <c r="K2347" s="469">
        <v>0</v>
      </c>
      <c r="L2347" s="469">
        <v>0</v>
      </c>
      <c r="M2347" s="463">
        <v>4.7291</v>
      </c>
      <c r="N2347" s="464">
        <f>4*K2347/J2347</f>
        <v>0</v>
      </c>
      <c r="O2347" s="464">
        <f>4*L2347/I2347</f>
        <v>0</v>
      </c>
      <c r="P2347" s="462">
        <f>N2347*E2347</f>
        <v>0</v>
      </c>
      <c r="Q2347" s="462">
        <f>O2347*E2347</f>
        <v>0</v>
      </c>
    </row>
    <row r="2348" ht="18.65" customHeight="1">
      <c r="A2348" t="s" s="467">
        <v>3495</v>
      </c>
      <c r="B2348" t="s" s="467">
        <v>215</v>
      </c>
      <c r="C2348" s="465">
        <v>7</v>
      </c>
      <c r="D2348" t="s" s="58">
        <v>1121</v>
      </c>
      <c r="E2348" s="468">
        <v>0.006632</v>
      </c>
      <c r="F2348" s="468">
        <v>0.019038</v>
      </c>
      <c r="G2348" s="468">
        <v>0.014926</v>
      </c>
      <c r="H2348" s="468">
        <v>0.006927</v>
      </c>
      <c r="I2348" s="468">
        <v>0.004771</v>
      </c>
      <c r="J2348" s="468">
        <v>0.00215</v>
      </c>
      <c r="K2348" s="469">
        <v>0.050442</v>
      </c>
      <c r="L2348" s="469">
        <v>0.020749</v>
      </c>
      <c r="M2348" s="463">
        <v>32.7003</v>
      </c>
      <c r="N2348" s="464">
        <f>4*K2348/J2348</f>
        <v>93.8455813953488</v>
      </c>
      <c r="O2348" s="464">
        <f>4*L2348/I2348</f>
        <v>17.395933766506</v>
      </c>
      <c r="P2348" s="462">
        <f>N2348*E2348</f>
        <v>0.622383895813953</v>
      </c>
      <c r="Q2348" s="462">
        <f>O2348*E2348</f>
        <v>0.115369832739468</v>
      </c>
    </row>
    <row r="2349" ht="18.65" customHeight="1">
      <c r="A2349" t="s" s="467">
        <v>3495</v>
      </c>
      <c r="B2349" t="s" s="467">
        <v>215</v>
      </c>
      <c r="C2349" s="465">
        <v>8</v>
      </c>
      <c r="D2349" t="s" s="58">
        <v>1122</v>
      </c>
      <c r="E2349" s="468">
        <v>0.004272</v>
      </c>
      <c r="F2349" s="468">
        <v>0.018588</v>
      </c>
      <c r="G2349" s="468">
        <v>0.015769</v>
      </c>
      <c r="H2349" s="468">
        <v>0.007927999999999999</v>
      </c>
      <c r="I2349" s="468">
        <v>0.018804</v>
      </c>
      <c r="J2349" s="468">
        <v>0.015042</v>
      </c>
      <c r="K2349" s="469">
        <v>0</v>
      </c>
      <c r="L2349" s="469">
        <v>0</v>
      </c>
      <c r="M2349" s="463">
        <v>4.0601</v>
      </c>
      <c r="N2349" s="464">
        <f>4*K2349/J2349</f>
        <v>0</v>
      </c>
      <c r="O2349" s="464">
        <f>4*L2349/I2349</f>
        <v>0</v>
      </c>
      <c r="P2349" s="462">
        <f>N2349*E2349</f>
        <v>0</v>
      </c>
      <c r="Q2349" s="462">
        <f>O2349*E2349</f>
        <v>0</v>
      </c>
    </row>
    <row r="2350" ht="18.65" customHeight="1">
      <c r="A2350" t="s" s="467">
        <v>3495</v>
      </c>
      <c r="B2350" t="s" s="467">
        <v>215</v>
      </c>
      <c r="C2350" s="465">
        <v>9</v>
      </c>
      <c r="D2350" t="s" s="58">
        <v>1121</v>
      </c>
      <c r="E2350" s="468">
        <v>0.006824</v>
      </c>
      <c r="F2350" s="468">
        <v>0.020999</v>
      </c>
      <c r="G2350" s="468">
        <v>0.014465</v>
      </c>
      <c r="H2350" s="468">
        <v>0.006343</v>
      </c>
      <c r="I2350" s="468">
        <v>0.001133</v>
      </c>
      <c r="J2350" s="468">
        <v>0.032303</v>
      </c>
      <c r="K2350" s="469">
        <v>5e-06</v>
      </c>
      <c r="L2350" s="469">
        <v>0.340764</v>
      </c>
      <c r="M2350" s="463">
        <v>48.6146</v>
      </c>
      <c r="N2350" s="464">
        <f>4*K2350/J2350</f>
        <v>0.000619137541404823</v>
      </c>
      <c r="O2350" s="464">
        <f>4*L2350/I2350</f>
        <v>1203.050308914390</v>
      </c>
      <c r="P2350" s="462">
        <f>N2350*E2350</f>
        <v>4.22499458254651e-06</v>
      </c>
      <c r="Q2350" s="462">
        <f>O2350*E2350</f>
        <v>8.2096153080318</v>
      </c>
    </row>
    <row r="2351" ht="18.65" customHeight="1">
      <c r="A2351" t="s" s="467">
        <v>3495</v>
      </c>
      <c r="B2351" t="s" s="467">
        <v>215</v>
      </c>
      <c r="C2351" s="465">
        <v>10</v>
      </c>
      <c r="D2351" t="s" s="58">
        <v>1121</v>
      </c>
      <c r="E2351" s="468">
        <v>0.008796</v>
      </c>
      <c r="F2351" s="468">
        <v>0.018077</v>
      </c>
      <c r="G2351" s="468">
        <v>0.014706</v>
      </c>
      <c r="H2351" s="468">
        <v>0.005032</v>
      </c>
      <c r="I2351" s="468">
        <v>0.009962</v>
      </c>
      <c r="J2351" s="468">
        <v>0.000372</v>
      </c>
      <c r="K2351" s="469">
        <v>0.022709</v>
      </c>
      <c r="L2351" s="469">
        <v>5e-06</v>
      </c>
      <c r="M2351" s="463">
        <v>159.9705</v>
      </c>
      <c r="N2351" s="464">
        <f>4*K2351/J2351</f>
        <v>244.182795698925</v>
      </c>
      <c r="O2351" s="464">
        <f>4*L2351/I2351</f>
        <v>0.00200762899016262</v>
      </c>
      <c r="P2351" s="462">
        <f>N2351*E2351</f>
        <v>2.14783187096774</v>
      </c>
      <c r="Q2351" s="462">
        <f>O2351*E2351</f>
        <v>1.76591045974704e-05</v>
      </c>
    </row>
    <row r="2352" ht="18.65" customHeight="1">
      <c r="A2352" t="s" s="467">
        <v>3495</v>
      </c>
      <c r="B2352" t="s" s="467">
        <v>215</v>
      </c>
      <c r="C2352" s="465">
        <v>11</v>
      </c>
      <c r="D2352" t="s" s="58">
        <v>1121</v>
      </c>
      <c r="E2352" s="468">
        <v>0.004872</v>
      </c>
      <c r="F2352" s="468">
        <v>0.017681</v>
      </c>
      <c r="G2352" s="468">
        <v>0.015849</v>
      </c>
      <c r="H2352" s="468">
        <v>0.007865</v>
      </c>
      <c r="I2352" s="468">
        <v>4.6e-05</v>
      </c>
      <c r="J2352" s="468">
        <v>0.005653</v>
      </c>
      <c r="K2352" s="469">
        <v>0.013616</v>
      </c>
      <c r="L2352" s="469">
        <v>0.000888</v>
      </c>
      <c r="M2352" s="463">
        <v>99.3592</v>
      </c>
      <c r="N2352" s="464">
        <f>4*K2352/J2352</f>
        <v>9.6345303378737</v>
      </c>
      <c r="O2352" s="464">
        <f>4*L2352/I2352</f>
        <v>77.2173913043478</v>
      </c>
      <c r="P2352" s="462">
        <f>N2352*E2352</f>
        <v>0.0469394318061207</v>
      </c>
      <c r="Q2352" s="462">
        <f>O2352*E2352</f>
        <v>0.376203130434782</v>
      </c>
    </row>
    <row r="2353" ht="18.65" customHeight="1">
      <c r="A2353" t="s" s="467">
        <v>3495</v>
      </c>
      <c r="B2353" t="s" s="467">
        <v>215</v>
      </c>
      <c r="C2353" s="465">
        <v>12</v>
      </c>
      <c r="D2353" t="s" s="58">
        <v>1121</v>
      </c>
      <c r="E2353" s="468">
        <v>0.00606</v>
      </c>
      <c r="F2353" s="468">
        <v>0.018291</v>
      </c>
      <c r="G2353" s="468">
        <v>0.014449</v>
      </c>
      <c r="H2353" s="468">
        <v>0.007105</v>
      </c>
      <c r="I2353" s="468">
        <v>0.000403</v>
      </c>
      <c r="J2353" s="468">
        <v>0.012757</v>
      </c>
      <c r="K2353" s="469">
        <v>5e-06</v>
      </c>
      <c r="L2353" s="469">
        <v>0.030398</v>
      </c>
      <c r="M2353" s="463">
        <v>87.22880000000001</v>
      </c>
      <c r="N2353" s="464">
        <f>4*K2353/J2353</f>
        <v>0.00156776671631261</v>
      </c>
      <c r="O2353" s="464">
        <f>4*L2353/I2353</f>
        <v>301.717121588089</v>
      </c>
      <c r="P2353" s="462">
        <f>N2353*E2353</f>
        <v>9.50066630085442e-06</v>
      </c>
      <c r="Q2353" s="462">
        <f>O2353*E2353</f>
        <v>1.82840575682382</v>
      </c>
    </row>
    <row r="2354" ht="18.65" customHeight="1">
      <c r="A2354" t="s" s="467">
        <v>3495</v>
      </c>
      <c r="B2354" t="s" s="467">
        <v>215</v>
      </c>
      <c r="C2354" s="465">
        <v>13</v>
      </c>
      <c r="D2354" t="s" s="58">
        <v>1121</v>
      </c>
      <c r="E2354" s="468">
        <v>0.009893000000000001</v>
      </c>
      <c r="F2354" s="468">
        <v>0.017471</v>
      </c>
      <c r="G2354" s="468">
        <v>0.015383</v>
      </c>
      <c r="H2354" s="468">
        <v>0.003907</v>
      </c>
      <c r="I2354" s="468">
        <v>0.010114</v>
      </c>
      <c r="J2354" s="468">
        <v>0.000923</v>
      </c>
      <c r="K2354" s="469">
        <v>0.07747800000000001</v>
      </c>
      <c r="L2354" s="469">
        <v>5e-06</v>
      </c>
      <c r="M2354" s="463">
        <v>78.7032</v>
      </c>
      <c r="N2354" s="464">
        <f>4*K2354/J2354</f>
        <v>335.765980498375</v>
      </c>
      <c r="O2354" s="464">
        <f>4*L2354/I2354</f>
        <v>0.00197745699031046</v>
      </c>
      <c r="P2354" s="462">
        <f>N2354*E2354</f>
        <v>3.32173284507042</v>
      </c>
      <c r="Q2354" s="462">
        <f>O2354*E2354</f>
        <v>1.95629820051414e-05</v>
      </c>
    </row>
    <row r="2355" ht="18.65" customHeight="1">
      <c r="A2355" t="s" s="467">
        <v>3495</v>
      </c>
      <c r="B2355" t="s" s="467">
        <v>215</v>
      </c>
      <c r="C2355" s="465">
        <v>14</v>
      </c>
      <c r="D2355" t="s" s="58">
        <v>1121</v>
      </c>
      <c r="E2355" s="468">
        <v>0.005166</v>
      </c>
      <c r="F2355" s="468">
        <v>0.01969</v>
      </c>
      <c r="G2355" s="468">
        <v>0.016163</v>
      </c>
      <c r="H2355" s="468">
        <v>0.007803</v>
      </c>
      <c r="I2355" s="468">
        <v>2.2e-05</v>
      </c>
      <c r="J2355" s="468">
        <v>6.499999999999999e-05</v>
      </c>
      <c r="K2355" s="469">
        <v>0.000393</v>
      </c>
      <c r="L2355" s="469">
        <v>5e-06</v>
      </c>
      <c r="M2355" s="463">
        <v>22.1697</v>
      </c>
      <c r="N2355" s="464">
        <f>4*K2355/J2355</f>
        <v>24.1846153846154</v>
      </c>
      <c r="O2355" s="464">
        <f>4*L2355/I2355</f>
        <v>0.9090909090909089</v>
      </c>
      <c r="P2355" s="462">
        <f>N2355*E2355</f>
        <v>0.124937723076923</v>
      </c>
      <c r="Q2355" s="462">
        <f>O2355*E2355</f>
        <v>0.00469636363636364</v>
      </c>
    </row>
    <row r="2356" ht="18.65" customHeight="1">
      <c r="A2356" t="s" s="467">
        <v>3495</v>
      </c>
      <c r="B2356" t="s" s="467">
        <v>215</v>
      </c>
      <c r="C2356" t="s" s="459">
        <v>3114</v>
      </c>
      <c r="D2356" t="s" s="58">
        <v>1122</v>
      </c>
      <c r="E2356" s="468">
        <v>0.003339</v>
      </c>
      <c r="F2356" s="468">
        <v>0.02202</v>
      </c>
      <c r="G2356" s="468">
        <v>0.014531</v>
      </c>
      <c r="H2356" s="468">
        <v>0.006993</v>
      </c>
      <c r="I2356" s="468">
        <v>0.014169</v>
      </c>
      <c r="J2356" s="468">
        <v>0.012616</v>
      </c>
      <c r="K2356" s="469">
        <v>0</v>
      </c>
      <c r="L2356" s="469">
        <v>0</v>
      </c>
      <c r="M2356" s="463">
        <v>0</v>
      </c>
      <c r="N2356" s="464">
        <f>4*K2356/J2356</f>
        <v>0</v>
      </c>
      <c r="O2356" s="464">
        <f>4*L2356/I2356</f>
        <v>0</v>
      </c>
      <c r="P2356" s="462">
        <f>N2356*E2356</f>
        <v>0</v>
      </c>
      <c r="Q2356" s="462">
        <f>O2356*E2356</f>
        <v>0</v>
      </c>
    </row>
    <row r="2357" ht="18.65" customHeight="1">
      <c r="A2357" t="s" s="467">
        <v>3495</v>
      </c>
      <c r="B2357" t="s" s="467">
        <v>215</v>
      </c>
      <c r="C2357" t="s" s="459">
        <v>167</v>
      </c>
      <c r="D2357" t="s" s="58">
        <v>1122</v>
      </c>
      <c r="E2357" s="468">
        <v>0.002543</v>
      </c>
      <c r="F2357" s="468">
        <v>0.023691</v>
      </c>
      <c r="G2357" s="468">
        <v>0.011766</v>
      </c>
      <c r="H2357" s="468">
        <v>0.015953</v>
      </c>
      <c r="I2357" s="468">
        <v>0.00598</v>
      </c>
      <c r="J2357" s="468">
        <v>0.004727</v>
      </c>
      <c r="K2357" s="469">
        <v>0</v>
      </c>
      <c r="L2357" s="469">
        <v>0</v>
      </c>
      <c r="M2357" s="463">
        <v>3.6962</v>
      </c>
      <c r="N2357" s="464">
        <f>4*K2357/J2357</f>
        <v>0</v>
      </c>
      <c r="O2357" s="464">
        <f>4*L2357/I2357</f>
        <v>0</v>
      </c>
      <c r="P2357" s="462">
        <f>N2357*E2357</f>
        <v>0</v>
      </c>
      <c r="Q2357" s="462">
        <f>O2357*E2357</f>
        <v>0</v>
      </c>
    </row>
    <row r="2358" ht="18.65" customHeight="1">
      <c r="A2358" t="s" s="467">
        <v>3495</v>
      </c>
      <c r="B2358" t="s" s="467">
        <v>215</v>
      </c>
      <c r="C2358" t="s" s="459">
        <v>3115</v>
      </c>
      <c r="D2358" t="s" s="58">
        <v>1121</v>
      </c>
      <c r="E2358" s="468">
        <v>0.007454</v>
      </c>
      <c r="F2358" s="468">
        <v>0.019414</v>
      </c>
      <c r="G2358" s="468">
        <v>0.016506</v>
      </c>
      <c r="H2358" s="468">
        <v>0.007927999999999999</v>
      </c>
      <c r="I2358" s="468">
        <v>0.012265</v>
      </c>
      <c r="J2358" s="468">
        <v>0.01563</v>
      </c>
      <c r="K2358" s="469">
        <v>0.6547539999999999</v>
      </c>
      <c r="L2358" s="469">
        <v>0.148642</v>
      </c>
      <c r="M2358" s="463">
        <v>29.3228</v>
      </c>
      <c r="N2358" s="464">
        <f>4*K2358/J2358</f>
        <v>167.563403710813</v>
      </c>
      <c r="O2358" s="464">
        <f>4*L2358/I2358</f>
        <v>48.4768039135752</v>
      </c>
      <c r="P2358" s="462">
        <f>N2358*E2358</f>
        <v>1.2490176112604</v>
      </c>
      <c r="Q2358" s="462">
        <f>O2358*E2358</f>
        <v>0.36134609637179</v>
      </c>
    </row>
    <row r="2359" ht="18.65" customHeight="1">
      <c r="A2359" t="s" s="467">
        <v>3495</v>
      </c>
      <c r="B2359" t="s" s="467">
        <v>215</v>
      </c>
      <c r="C2359" s="465">
        <v>16</v>
      </c>
      <c r="D2359" t="s" s="58">
        <v>1121</v>
      </c>
      <c r="E2359" s="468">
        <v>0.007912000000000001</v>
      </c>
      <c r="F2359" s="468">
        <v>0.021066</v>
      </c>
      <c r="G2359" s="468">
        <v>0.014439</v>
      </c>
      <c r="H2359" s="468">
        <v>0.006438</v>
      </c>
      <c r="I2359" s="468">
        <v>0.026929</v>
      </c>
      <c r="J2359" s="468">
        <v>0.00075</v>
      </c>
      <c r="K2359" s="469">
        <v>0.133107</v>
      </c>
      <c r="L2359" s="469">
        <v>5e-06</v>
      </c>
      <c r="M2359" s="463">
        <v>48.514</v>
      </c>
      <c r="N2359" s="464">
        <f>4*K2359/J2359</f>
        <v>709.904</v>
      </c>
      <c r="O2359" s="464">
        <f>4*L2359/I2359</f>
        <v>0.0007426937502320921</v>
      </c>
      <c r="P2359" s="462">
        <f>N2359*E2359</f>
        <v>5.616760448</v>
      </c>
      <c r="Q2359" s="462">
        <f>O2359*E2359</f>
        <v>5.87619295183631e-06</v>
      </c>
    </row>
    <row r="2360" ht="18.65" customHeight="1">
      <c r="A2360" t="s" s="467">
        <v>3495</v>
      </c>
      <c r="B2360" t="s" s="467">
        <v>215</v>
      </c>
      <c r="C2360" s="465">
        <v>17</v>
      </c>
      <c r="D2360" t="s" s="58">
        <v>1121</v>
      </c>
      <c r="E2360" s="468">
        <v>0.004576</v>
      </c>
      <c r="F2360" s="468">
        <v>0.018022</v>
      </c>
      <c r="G2360" s="468">
        <v>0.015011</v>
      </c>
      <c r="H2360" s="468">
        <v>0.007694</v>
      </c>
      <c r="I2360" s="468">
        <v>0.006802</v>
      </c>
      <c r="J2360" s="468">
        <v>0.000454</v>
      </c>
      <c r="K2360" s="469">
        <v>0.013884</v>
      </c>
      <c r="L2360" s="469">
        <v>5e-06</v>
      </c>
      <c r="M2360" s="463">
        <v>31.9645</v>
      </c>
      <c r="N2360" s="464">
        <f>4*K2360/J2360</f>
        <v>122.325991189427</v>
      </c>
      <c r="O2360" s="464">
        <f>4*L2360/I2360</f>
        <v>0.00294031167303734</v>
      </c>
      <c r="P2360" s="462">
        <f>N2360*E2360</f>
        <v>0.559763735682818</v>
      </c>
      <c r="Q2360" s="462">
        <f>O2360*E2360</f>
        <v>1.34548662158189e-05</v>
      </c>
    </row>
    <row r="2361" ht="18.65" customHeight="1">
      <c r="A2361" t="s" s="467">
        <v>3495</v>
      </c>
      <c r="B2361" t="s" s="467">
        <v>215</v>
      </c>
      <c r="C2361" s="465">
        <v>18</v>
      </c>
      <c r="D2361" t="s" s="58">
        <v>1122</v>
      </c>
      <c r="E2361" s="468">
        <v>0.000494</v>
      </c>
      <c r="F2361" s="468">
        <v>0.018158</v>
      </c>
      <c r="G2361" s="468">
        <v>0.014672</v>
      </c>
      <c r="H2361" s="468">
        <v>0.01325</v>
      </c>
      <c r="I2361" s="468">
        <v>0.000976</v>
      </c>
      <c r="J2361" s="468">
        <v>0.000435</v>
      </c>
      <c r="K2361" s="469">
        <v>0</v>
      </c>
      <c r="L2361" s="469">
        <v>0</v>
      </c>
      <c r="M2361" s="463">
        <v>0</v>
      </c>
      <c r="N2361" s="464">
        <f>4*K2361/J2361</f>
        <v>0</v>
      </c>
      <c r="O2361" s="464">
        <f>4*L2361/I2361</f>
        <v>0</v>
      </c>
      <c r="P2361" s="462">
        <f>N2361*E2361</f>
        <v>0</v>
      </c>
      <c r="Q2361" s="462">
        <f>O2361*E2361</f>
        <v>0</v>
      </c>
    </row>
    <row r="2362" ht="18.65" customHeight="1">
      <c r="A2362" t="s" s="467">
        <v>3495</v>
      </c>
      <c r="B2362" t="s" s="467">
        <v>215</v>
      </c>
      <c r="C2362" s="465">
        <v>19</v>
      </c>
      <c r="D2362" t="s" s="58">
        <v>1121</v>
      </c>
      <c r="E2362" s="468">
        <v>0.005517</v>
      </c>
      <c r="F2362" s="468">
        <v>0.017587</v>
      </c>
      <c r="G2362" s="468">
        <v>0.015143</v>
      </c>
      <c r="H2362" s="468">
        <v>0.006319</v>
      </c>
      <c r="I2362" s="468">
        <v>0.004397</v>
      </c>
      <c r="J2362" s="468">
        <v>0.012897</v>
      </c>
      <c r="K2362" s="469">
        <v>5e-06</v>
      </c>
      <c r="L2362" s="469">
        <v>0.182497</v>
      </c>
      <c r="M2362" s="463">
        <v>32.7707</v>
      </c>
      <c r="N2362" s="464">
        <f>4*K2362/J2362</f>
        <v>0.00155074823602388</v>
      </c>
      <c r="O2362" s="464">
        <f>4*L2362/I2362</f>
        <v>166.019558790084</v>
      </c>
      <c r="P2362" s="462">
        <f>N2362*E2362</f>
        <v>8.55547801814375e-06</v>
      </c>
      <c r="Q2362" s="462">
        <f>O2362*E2362</f>
        <v>0.915929905844893</v>
      </c>
    </row>
    <row r="2363" ht="18.65" customHeight="1">
      <c r="A2363" t="s" s="467">
        <v>3495</v>
      </c>
      <c r="B2363" t="s" s="467">
        <v>215</v>
      </c>
      <c r="C2363" s="465">
        <v>20</v>
      </c>
      <c r="D2363" t="s" s="58">
        <v>1121</v>
      </c>
      <c r="E2363" s="468">
        <v>0.004769</v>
      </c>
      <c r="F2363" s="468">
        <v>0.01875</v>
      </c>
      <c r="G2363" s="468">
        <v>0.015089</v>
      </c>
      <c r="H2363" s="468">
        <v>0.006794</v>
      </c>
      <c r="I2363" s="468">
        <v>0.011172</v>
      </c>
      <c r="J2363" s="468">
        <v>0.005899</v>
      </c>
      <c r="K2363" s="469">
        <v>0.252672</v>
      </c>
      <c r="L2363" s="469">
        <v>0.116201</v>
      </c>
      <c r="M2363" s="463">
        <v>27.3141</v>
      </c>
      <c r="N2363" s="464">
        <f>4*K2363/J2363</f>
        <v>171.332090184777</v>
      </c>
      <c r="O2363" s="464">
        <f>4*L2363/I2363</f>
        <v>41.6043680630147</v>
      </c>
      <c r="P2363" s="462">
        <f>N2363*E2363</f>
        <v>0.817082738091202</v>
      </c>
      <c r="Q2363" s="462">
        <f>O2363*E2363</f>
        <v>0.198411231292517</v>
      </c>
    </row>
    <row r="2364" ht="18.65" customHeight="1">
      <c r="A2364" t="s" s="467">
        <v>3495</v>
      </c>
      <c r="B2364" t="s" s="467">
        <v>215</v>
      </c>
      <c r="C2364" s="465">
        <v>21</v>
      </c>
      <c r="D2364" t="s" s="58">
        <v>1122</v>
      </c>
      <c r="E2364" s="468">
        <v>0.006359</v>
      </c>
      <c r="F2364" s="468">
        <v>0.02037</v>
      </c>
      <c r="G2364" s="468">
        <v>0.015837</v>
      </c>
      <c r="H2364" s="468">
        <v>0.005675</v>
      </c>
      <c r="I2364" s="468">
        <v>5e-06</v>
      </c>
      <c r="J2364" s="468">
        <v>5e-06</v>
      </c>
      <c r="K2364" s="469">
        <v>0</v>
      </c>
      <c r="L2364" s="469">
        <v>0</v>
      </c>
      <c r="M2364" s="463">
        <v>0</v>
      </c>
      <c r="N2364" s="464">
        <f>4*K2364/J2364</f>
        <v>0</v>
      </c>
      <c r="O2364" s="464">
        <f>4*L2364/I2364</f>
        <v>0</v>
      </c>
      <c r="P2364" s="462">
        <f>N2364*E2364</f>
        <v>0</v>
      </c>
      <c r="Q2364" s="462">
        <f>O2364*E2364</f>
        <v>0</v>
      </c>
    </row>
    <row r="2365" ht="18.65" customHeight="1">
      <c r="A2365" t="s" s="467">
        <v>3495</v>
      </c>
      <c r="B2365" t="s" s="467">
        <v>215</v>
      </c>
      <c r="C2365" t="s" s="459">
        <v>216</v>
      </c>
      <c r="D2365" t="s" s="58">
        <v>1121</v>
      </c>
      <c r="E2365" s="468">
        <v>0.006999</v>
      </c>
      <c r="F2365" s="468">
        <v>0.018482</v>
      </c>
      <c r="G2365" s="468">
        <v>0.015276</v>
      </c>
      <c r="H2365" s="468">
        <v>0.006332</v>
      </c>
      <c r="I2365" s="468">
        <v>0.005812</v>
      </c>
      <c r="J2365" s="468">
        <v>0.004367</v>
      </c>
      <c r="K2365" s="469">
        <v>0.103959</v>
      </c>
      <c r="L2365" s="469">
        <v>0.075917</v>
      </c>
      <c r="M2365" s="463">
        <v>557.4795</v>
      </c>
      <c r="N2365" s="464">
        <f>4*K2365/J2365</f>
        <v>95.22234943897411</v>
      </c>
      <c r="O2365" s="464">
        <f>4*L2365/I2365</f>
        <v>52.2484514796972</v>
      </c>
      <c r="P2365" s="462">
        <f>N2365*E2365</f>
        <v>0.66646122372338</v>
      </c>
      <c r="Q2365" s="462">
        <f>O2365*E2365</f>
        <v>0.365686911906401</v>
      </c>
    </row>
    <row r="2366" ht="18.65" customHeight="1">
      <c r="A2366" t="s" s="467">
        <v>3495</v>
      </c>
      <c r="B2366" t="s" s="467">
        <v>232</v>
      </c>
      <c r="C2366" s="465">
        <v>1</v>
      </c>
      <c r="D2366" t="s" s="58">
        <v>1121</v>
      </c>
      <c r="E2366" s="468">
        <v>0.00379</v>
      </c>
      <c r="F2366" s="468">
        <v>0.015977</v>
      </c>
      <c r="G2366" s="468">
        <v>0.010923</v>
      </c>
      <c r="H2366" s="468">
        <v>0.005643</v>
      </c>
      <c r="I2366" s="468">
        <v>0.01667</v>
      </c>
      <c r="J2366" s="468">
        <v>0.011056</v>
      </c>
      <c r="K2366" s="469">
        <v>1.058661</v>
      </c>
      <c r="L2366" s="469">
        <v>5e-06</v>
      </c>
      <c r="M2366" s="463">
        <v>10.64</v>
      </c>
      <c r="N2366" s="464">
        <f>4*K2366/J2366</f>
        <v>383.017727930535</v>
      </c>
      <c r="O2366" s="464">
        <f>4*L2366/I2366</f>
        <v>0.0011997600479904</v>
      </c>
      <c r="P2366" s="462">
        <f>N2366*E2366</f>
        <v>1.45163718885673</v>
      </c>
      <c r="Q2366" s="462">
        <f>O2366*E2366</f>
        <v>4.54709058188362e-06</v>
      </c>
    </row>
    <row r="2367" ht="18.65" customHeight="1">
      <c r="A2367" t="s" s="467">
        <v>3495</v>
      </c>
      <c r="B2367" t="s" s="467">
        <v>232</v>
      </c>
      <c r="C2367" t="s" s="459">
        <v>180</v>
      </c>
      <c r="D2367" t="s" s="58">
        <v>1122</v>
      </c>
      <c r="E2367" s="468">
        <v>0.003665</v>
      </c>
      <c r="F2367" s="468">
        <v>0.009369000000000001</v>
      </c>
      <c r="G2367" s="468">
        <v>0.021619</v>
      </c>
      <c r="H2367" s="468">
        <v>0.004209</v>
      </c>
      <c r="I2367" s="468">
        <v>0.03142</v>
      </c>
      <c r="J2367" s="468">
        <v>0.014517</v>
      </c>
      <c r="K2367" s="469">
        <v>0</v>
      </c>
      <c r="L2367" s="469">
        <v>0</v>
      </c>
      <c r="M2367" s="463">
        <v>0</v>
      </c>
      <c r="N2367" s="464">
        <f>4*K2367/J2367</f>
        <v>0</v>
      </c>
      <c r="O2367" s="464">
        <f>4*L2367/I2367</f>
        <v>0</v>
      </c>
      <c r="P2367" s="462">
        <f>N2367*E2367</f>
        <v>0</v>
      </c>
      <c r="Q2367" s="462">
        <f>O2367*E2367</f>
        <v>0</v>
      </c>
    </row>
    <row r="2368" ht="18.65" customHeight="1">
      <c r="A2368" t="s" s="467">
        <v>3495</v>
      </c>
      <c r="B2368" t="s" s="467">
        <v>232</v>
      </c>
      <c r="C2368" t="s" s="459">
        <v>150</v>
      </c>
      <c r="D2368" t="s" s="58">
        <v>1122</v>
      </c>
      <c r="E2368" s="468">
        <v>0.003666</v>
      </c>
      <c r="F2368" s="468">
        <v>0.020208</v>
      </c>
      <c r="G2368" s="468">
        <v>0.009748</v>
      </c>
      <c r="H2368" s="468">
        <v>0.008073</v>
      </c>
      <c r="I2368" s="468">
        <v>0.041063</v>
      </c>
      <c r="J2368" s="468">
        <v>0.031796</v>
      </c>
      <c r="K2368" s="469">
        <v>0</v>
      </c>
      <c r="L2368" s="469">
        <v>0</v>
      </c>
      <c r="M2368" s="463">
        <v>0.1013</v>
      </c>
      <c r="N2368" s="464">
        <f>4*K2368/J2368</f>
        <v>0</v>
      </c>
      <c r="O2368" s="464">
        <f>4*L2368/I2368</f>
        <v>0</v>
      </c>
      <c r="P2368" s="462">
        <f>N2368*E2368</f>
        <v>0</v>
      </c>
      <c r="Q2368" s="462">
        <f>O2368*E2368</f>
        <v>0</v>
      </c>
    </row>
    <row r="2369" ht="18.65" customHeight="1">
      <c r="A2369" t="s" s="467">
        <v>3495</v>
      </c>
      <c r="B2369" t="s" s="467">
        <v>232</v>
      </c>
      <c r="C2369" t="s" s="459">
        <v>182</v>
      </c>
      <c r="D2369" t="s" s="58">
        <v>1122</v>
      </c>
      <c r="E2369" s="468">
        <v>0.001763</v>
      </c>
      <c r="F2369" s="468">
        <v>0.017291</v>
      </c>
      <c r="G2369" s="468">
        <v>0.013212</v>
      </c>
      <c r="H2369" s="468">
        <v>0.010397</v>
      </c>
      <c r="I2369" s="468">
        <v>0.002385</v>
      </c>
      <c r="J2369" s="468">
        <v>0.004015</v>
      </c>
      <c r="K2369" s="469">
        <v>0</v>
      </c>
      <c r="L2369" s="469">
        <v>0</v>
      </c>
      <c r="M2369" s="463">
        <v>0</v>
      </c>
      <c r="N2369" s="464">
        <f>4*K2369/J2369</f>
        <v>0</v>
      </c>
      <c r="O2369" s="464">
        <f>4*L2369/I2369</f>
        <v>0</v>
      </c>
      <c r="P2369" s="462">
        <f>N2369*E2369</f>
        <v>0</v>
      </c>
      <c r="Q2369" s="462">
        <f>O2369*E2369</f>
        <v>0</v>
      </c>
    </row>
    <row r="2370" ht="18.65" customHeight="1">
      <c r="A2370" t="s" s="467">
        <v>3495</v>
      </c>
      <c r="B2370" t="s" s="467">
        <v>232</v>
      </c>
      <c r="C2370" s="465">
        <v>3</v>
      </c>
      <c r="D2370" t="s" s="58">
        <v>1122</v>
      </c>
      <c r="E2370" s="468">
        <v>0.003093</v>
      </c>
      <c r="F2370" s="468">
        <v>0.016029</v>
      </c>
      <c r="G2370" s="468">
        <v>0.012882</v>
      </c>
      <c r="H2370" s="468">
        <v>0.007117</v>
      </c>
      <c r="I2370" s="468">
        <v>0.030251</v>
      </c>
      <c r="J2370" s="468">
        <v>0.03782</v>
      </c>
      <c r="K2370" s="469">
        <v>0</v>
      </c>
      <c r="L2370" s="469">
        <v>0</v>
      </c>
      <c r="M2370" s="463">
        <v>0.0016</v>
      </c>
      <c r="N2370" s="464">
        <f>4*K2370/J2370</f>
        <v>0</v>
      </c>
      <c r="O2370" s="464">
        <f>4*L2370/I2370</f>
        <v>0</v>
      </c>
      <c r="P2370" s="462">
        <f>N2370*E2370</f>
        <v>0</v>
      </c>
      <c r="Q2370" s="462">
        <f>O2370*E2370</f>
        <v>0</v>
      </c>
    </row>
    <row r="2371" ht="18.65" customHeight="1">
      <c r="A2371" t="s" s="467">
        <v>3495</v>
      </c>
      <c r="B2371" t="s" s="467">
        <v>232</v>
      </c>
      <c r="C2371" s="465">
        <v>4</v>
      </c>
      <c r="D2371" t="s" s="58">
        <v>1122</v>
      </c>
      <c r="E2371" s="468">
        <v>0.002542</v>
      </c>
      <c r="F2371" s="468">
        <v>0.016531</v>
      </c>
      <c r="G2371" s="468">
        <v>0.0118</v>
      </c>
      <c r="H2371" s="468">
        <v>0.008255999999999999</v>
      </c>
      <c r="I2371" s="468">
        <v>0.018303</v>
      </c>
      <c r="J2371" s="468">
        <v>0.014712</v>
      </c>
      <c r="K2371" s="469">
        <v>0</v>
      </c>
      <c r="L2371" s="469">
        <v>0</v>
      </c>
      <c r="M2371" s="463">
        <v>7.5437</v>
      </c>
      <c r="N2371" s="464">
        <f>4*K2371/J2371</f>
        <v>0</v>
      </c>
      <c r="O2371" s="464">
        <f>4*L2371/I2371</f>
        <v>0</v>
      </c>
      <c r="P2371" s="462">
        <f>N2371*E2371</f>
        <v>0</v>
      </c>
      <c r="Q2371" s="462">
        <f>O2371*E2371</f>
        <v>0</v>
      </c>
    </row>
    <row r="2372" ht="18.65" customHeight="1">
      <c r="A2372" t="s" s="467">
        <v>3495</v>
      </c>
      <c r="B2372" t="s" s="467">
        <v>232</v>
      </c>
      <c r="C2372" s="465">
        <v>5</v>
      </c>
      <c r="D2372" t="s" s="58">
        <v>1121</v>
      </c>
      <c r="E2372" s="468">
        <v>0.007425</v>
      </c>
      <c r="F2372" s="468">
        <v>0.016637</v>
      </c>
      <c r="G2372" s="468">
        <v>0.011822</v>
      </c>
      <c r="H2372" s="468">
        <v>0.002353</v>
      </c>
      <c r="I2372" s="468">
        <v>4.3e-05</v>
      </c>
      <c r="J2372" s="468">
        <v>0.015697</v>
      </c>
      <c r="K2372" s="469">
        <v>0.195672</v>
      </c>
      <c r="L2372" s="469">
        <v>5e-06</v>
      </c>
      <c r="M2372" s="463">
        <v>16.4721</v>
      </c>
      <c r="N2372" s="464">
        <f>4*K2372/J2372</f>
        <v>49.8622666751609</v>
      </c>
      <c r="O2372" s="464">
        <f>4*L2372/I2372</f>
        <v>0.465116279069767</v>
      </c>
      <c r="P2372" s="462">
        <f>N2372*E2372</f>
        <v>0.37022733006307</v>
      </c>
      <c r="Q2372" s="462">
        <f>O2372*E2372</f>
        <v>0.00345348837209302</v>
      </c>
    </row>
    <row r="2373" ht="18.65" customHeight="1">
      <c r="A2373" t="s" s="467">
        <v>3495</v>
      </c>
      <c r="B2373" t="s" s="467">
        <v>232</v>
      </c>
      <c r="C2373" s="465">
        <v>6</v>
      </c>
      <c r="D2373" t="s" s="58">
        <v>1122</v>
      </c>
      <c r="E2373" s="468">
        <v>0.002889</v>
      </c>
      <c r="F2373" s="468">
        <v>0.01582</v>
      </c>
      <c r="G2373" s="468">
        <v>0.012375</v>
      </c>
      <c r="H2373" s="468">
        <v>0.007307</v>
      </c>
      <c r="I2373" s="468">
        <v>0.013638</v>
      </c>
      <c r="J2373" s="468">
        <v>0.015475</v>
      </c>
      <c r="K2373" s="469">
        <v>0</v>
      </c>
      <c r="L2373" s="469">
        <v>0</v>
      </c>
      <c r="M2373" s="463">
        <v>5.7948</v>
      </c>
      <c r="N2373" s="464">
        <f>4*K2373/J2373</f>
        <v>0</v>
      </c>
      <c r="O2373" s="464">
        <f>4*L2373/I2373</f>
        <v>0</v>
      </c>
      <c r="P2373" s="462">
        <f>N2373*E2373</f>
        <v>0</v>
      </c>
      <c r="Q2373" s="462">
        <f>O2373*E2373</f>
        <v>0</v>
      </c>
    </row>
    <row r="2374" ht="18.65" customHeight="1">
      <c r="A2374" t="s" s="467">
        <v>3495</v>
      </c>
      <c r="B2374" t="s" s="467">
        <v>232</v>
      </c>
      <c r="C2374" s="465">
        <v>7</v>
      </c>
      <c r="D2374" t="s" s="58">
        <v>1121</v>
      </c>
      <c r="E2374" s="468">
        <v>0.006547</v>
      </c>
      <c r="F2374" s="468">
        <v>0.014883</v>
      </c>
      <c r="G2374" s="468">
        <v>0.011567</v>
      </c>
      <c r="H2374" s="468">
        <v>0.004425</v>
      </c>
      <c r="I2374" s="468">
        <v>0.004409</v>
      </c>
      <c r="J2374" s="468">
        <v>0.004384</v>
      </c>
      <c r="K2374" s="469">
        <v>0.09316000000000001</v>
      </c>
      <c r="L2374" s="469">
        <v>0.116544</v>
      </c>
      <c r="M2374" s="463">
        <v>18.0551</v>
      </c>
      <c r="N2374" s="464">
        <f>4*K2374/J2374</f>
        <v>85</v>
      </c>
      <c r="O2374" s="464">
        <f>4*L2374/I2374</f>
        <v>105.732819233386</v>
      </c>
      <c r="P2374" s="462">
        <f>N2374*E2374</f>
        <v>0.556495</v>
      </c>
      <c r="Q2374" s="462">
        <f>O2374*E2374</f>
        <v>0.692232767520978</v>
      </c>
    </row>
    <row r="2375" ht="18.65" customHeight="1">
      <c r="A2375" t="s" s="467">
        <v>3495</v>
      </c>
      <c r="B2375" t="s" s="467">
        <v>232</v>
      </c>
      <c r="C2375" s="465">
        <v>8</v>
      </c>
      <c r="D2375" t="s" s="58">
        <v>1122</v>
      </c>
      <c r="E2375" s="468">
        <v>0.00379</v>
      </c>
      <c r="F2375" s="468">
        <v>0.016071</v>
      </c>
      <c r="G2375" s="468">
        <v>0.010576</v>
      </c>
      <c r="H2375" s="468">
        <v>0.005966</v>
      </c>
      <c r="I2375" s="468">
        <v>0.01974</v>
      </c>
      <c r="J2375" s="468">
        <v>0.015613</v>
      </c>
      <c r="K2375" s="469">
        <v>0</v>
      </c>
      <c r="L2375" s="469">
        <v>0</v>
      </c>
      <c r="M2375" s="463">
        <v>0</v>
      </c>
      <c r="N2375" s="464">
        <f>4*K2375/J2375</f>
        <v>0</v>
      </c>
      <c r="O2375" s="464">
        <f>4*L2375/I2375</f>
        <v>0</v>
      </c>
      <c r="P2375" s="462">
        <f>N2375*E2375</f>
        <v>0</v>
      </c>
      <c r="Q2375" s="462">
        <f>O2375*E2375</f>
        <v>0</v>
      </c>
    </row>
    <row r="2376" ht="18.65" customHeight="1">
      <c r="A2376" t="s" s="467">
        <v>3495</v>
      </c>
      <c r="B2376" t="s" s="467">
        <v>232</v>
      </c>
      <c r="C2376" s="465">
        <v>10</v>
      </c>
      <c r="D2376" t="s" s="58">
        <v>1121</v>
      </c>
      <c r="E2376" s="468">
        <v>0.006401</v>
      </c>
      <c r="F2376" s="468">
        <v>0.017253</v>
      </c>
      <c r="G2376" s="468">
        <v>0.010291</v>
      </c>
      <c r="H2376" s="468">
        <v>0.004695</v>
      </c>
      <c r="I2376" s="468">
        <v>0.010837</v>
      </c>
      <c r="J2376" s="468">
        <v>0.000488</v>
      </c>
      <c r="K2376" s="469">
        <v>0.032676</v>
      </c>
      <c r="L2376" s="469">
        <v>5e-06</v>
      </c>
      <c r="M2376" s="463">
        <v>53.3095</v>
      </c>
      <c r="N2376" s="464">
        <f>4*K2376/J2376</f>
        <v>267.836065573770</v>
      </c>
      <c r="O2376" s="464">
        <f>4*L2376/I2376</f>
        <v>0.00184552920549968</v>
      </c>
      <c r="P2376" s="462">
        <f>N2376*E2376</f>
        <v>1.7144186557377</v>
      </c>
      <c r="Q2376" s="462">
        <f>O2376*E2376</f>
        <v>1.18132324444035e-05</v>
      </c>
    </row>
    <row r="2377" ht="18.65" customHeight="1">
      <c r="A2377" t="s" s="467">
        <v>3495</v>
      </c>
      <c r="B2377" t="s" s="467">
        <v>232</v>
      </c>
      <c r="C2377" s="465">
        <v>11</v>
      </c>
      <c r="D2377" t="s" s="58">
        <v>1122</v>
      </c>
      <c r="E2377" s="468">
        <v>0.002491</v>
      </c>
      <c r="F2377" s="468">
        <v>0.01747</v>
      </c>
      <c r="G2377" s="468">
        <v>0.010688</v>
      </c>
      <c r="H2377" s="468">
        <v>0.007723</v>
      </c>
      <c r="I2377" s="468">
        <v>5e-06</v>
      </c>
      <c r="J2377" s="468">
        <v>0.004408</v>
      </c>
      <c r="K2377" s="469">
        <v>0</v>
      </c>
      <c r="L2377" s="469">
        <v>0</v>
      </c>
      <c r="M2377" s="463">
        <v>4.627</v>
      </c>
      <c r="N2377" s="464">
        <f>4*K2377/J2377</f>
        <v>0</v>
      </c>
      <c r="O2377" s="464">
        <f>4*L2377/I2377</f>
        <v>0</v>
      </c>
      <c r="P2377" s="462">
        <f>N2377*E2377</f>
        <v>0</v>
      </c>
      <c r="Q2377" s="462">
        <f>O2377*E2377</f>
        <v>0</v>
      </c>
    </row>
    <row r="2378" ht="18.65" customHeight="1">
      <c r="A2378" t="s" s="467">
        <v>3495</v>
      </c>
      <c r="B2378" t="s" s="467">
        <v>232</v>
      </c>
      <c r="C2378" s="465">
        <v>12</v>
      </c>
      <c r="D2378" t="s" s="58">
        <v>1121</v>
      </c>
      <c r="E2378" s="468">
        <v>0.00519</v>
      </c>
      <c r="F2378" s="468">
        <v>0.015739</v>
      </c>
      <c r="G2378" s="468">
        <v>0.012183</v>
      </c>
      <c r="H2378" s="468">
        <v>0.006153</v>
      </c>
      <c r="I2378" s="468">
        <v>0.000449</v>
      </c>
      <c r="J2378" s="468">
        <v>0.015542</v>
      </c>
      <c r="K2378" s="469">
        <v>5e-06</v>
      </c>
      <c r="L2378" s="469">
        <v>0.03808</v>
      </c>
      <c r="M2378" s="463">
        <v>51.0883</v>
      </c>
      <c r="N2378" s="464">
        <f>4*K2378/J2378</f>
        <v>0.0012868356710848</v>
      </c>
      <c r="O2378" s="464">
        <f>4*L2378/I2378</f>
        <v>339.242761692650</v>
      </c>
      <c r="P2378" s="462">
        <f>N2378*E2378</f>
        <v>6.67867713293011e-06</v>
      </c>
      <c r="Q2378" s="462">
        <f>O2378*E2378</f>
        <v>1.76066993318485</v>
      </c>
    </row>
    <row r="2379" ht="18.65" customHeight="1">
      <c r="A2379" t="s" s="467">
        <v>3495</v>
      </c>
      <c r="B2379" t="s" s="467">
        <v>232</v>
      </c>
      <c r="C2379" s="465">
        <v>13</v>
      </c>
      <c r="D2379" t="s" s="58">
        <v>1121</v>
      </c>
      <c r="E2379" s="468">
        <v>0.005498</v>
      </c>
      <c r="F2379" s="468">
        <v>0.015355</v>
      </c>
      <c r="G2379" s="468">
        <v>0.013132</v>
      </c>
      <c r="H2379" s="468">
        <v>0.006232</v>
      </c>
      <c r="I2379" s="468">
        <v>0.009778999999999999</v>
      </c>
      <c r="J2379" s="468">
        <v>0.000826</v>
      </c>
      <c r="K2379" s="469">
        <v>0.057249</v>
      </c>
      <c r="L2379" s="469">
        <v>5e-06</v>
      </c>
      <c r="M2379" s="463">
        <v>38.2397</v>
      </c>
      <c r="N2379" s="464">
        <f>4*K2379/J2379</f>
        <v>277.234866828087</v>
      </c>
      <c r="O2379" s="464">
        <f>4*L2379/I2379</f>
        <v>0.0020451988955926</v>
      </c>
      <c r="P2379" s="462">
        <f>N2379*E2379</f>
        <v>1.52423729782082</v>
      </c>
      <c r="Q2379" s="462">
        <f>O2379*E2379</f>
        <v>1.12445035279681e-05</v>
      </c>
    </row>
    <row r="2380" ht="18.65" customHeight="1">
      <c r="A2380" t="s" s="467">
        <v>3495</v>
      </c>
      <c r="B2380" t="s" s="467">
        <v>232</v>
      </c>
      <c r="C2380" s="465">
        <v>14</v>
      </c>
      <c r="D2380" t="s" s="58">
        <v>1122</v>
      </c>
      <c r="E2380" s="468">
        <v>2.3e-05</v>
      </c>
      <c r="F2380" s="468">
        <v>0.016322</v>
      </c>
      <c r="G2380" s="468">
        <v>0.011919</v>
      </c>
      <c r="H2380" s="468">
        <v>0.014199</v>
      </c>
      <c r="I2380" s="468">
        <v>5e-06</v>
      </c>
      <c r="J2380" s="468">
        <v>1.5e-05</v>
      </c>
      <c r="K2380" s="469">
        <v>0</v>
      </c>
      <c r="L2380" s="469">
        <v>0</v>
      </c>
      <c r="M2380" s="463">
        <v>0</v>
      </c>
      <c r="N2380" s="464">
        <f>4*K2380/J2380</f>
        <v>0</v>
      </c>
      <c r="O2380" s="464">
        <f>4*L2380/I2380</f>
        <v>0</v>
      </c>
      <c r="P2380" s="462">
        <f>N2380*E2380</f>
        <v>0</v>
      </c>
      <c r="Q2380" s="462">
        <f>O2380*E2380</f>
        <v>0</v>
      </c>
    </row>
    <row r="2381" ht="18.65" customHeight="1">
      <c r="A2381" t="s" s="467">
        <v>3495</v>
      </c>
      <c r="B2381" t="s" s="467">
        <v>232</v>
      </c>
      <c r="C2381" t="s" s="459">
        <v>3114</v>
      </c>
      <c r="D2381" t="s" s="58">
        <v>1122</v>
      </c>
      <c r="E2381" s="468">
        <v>0.004934</v>
      </c>
      <c r="F2381" s="468">
        <v>0.017015</v>
      </c>
      <c r="G2381" s="468">
        <v>0.011464</v>
      </c>
      <c r="H2381" s="468">
        <v>6e-06</v>
      </c>
      <c r="I2381" s="468">
        <v>0.036424</v>
      </c>
      <c r="J2381" s="468">
        <v>0.032503</v>
      </c>
      <c r="K2381" s="469">
        <v>0</v>
      </c>
      <c r="L2381" s="469">
        <v>0</v>
      </c>
      <c r="M2381" s="463">
        <v>0</v>
      </c>
      <c r="N2381" s="464">
        <f>4*K2381/J2381</f>
        <v>0</v>
      </c>
      <c r="O2381" s="464">
        <f>4*L2381/I2381</f>
        <v>0</v>
      </c>
      <c r="P2381" s="462">
        <f>N2381*E2381</f>
        <v>0</v>
      </c>
      <c r="Q2381" s="462">
        <f>O2381*E2381</f>
        <v>0</v>
      </c>
    </row>
    <row r="2382" ht="18.65" customHeight="1">
      <c r="A2382" t="s" s="467">
        <v>3495</v>
      </c>
      <c r="B2382" t="s" s="467">
        <v>232</v>
      </c>
      <c r="C2382" t="s" s="459">
        <v>167</v>
      </c>
      <c r="D2382" t="s" s="58">
        <v>1122</v>
      </c>
      <c r="E2382" s="468">
        <v>0.003683</v>
      </c>
      <c r="F2382" s="468">
        <v>0.015219</v>
      </c>
      <c r="G2382" s="468">
        <v>0.020969</v>
      </c>
      <c r="H2382" s="468">
        <v>0.007506</v>
      </c>
      <c r="I2382" s="468">
        <v>0.018261</v>
      </c>
      <c r="J2382" s="468">
        <v>0.004337</v>
      </c>
      <c r="K2382" s="469">
        <v>0</v>
      </c>
      <c r="L2382" s="469">
        <v>0</v>
      </c>
      <c r="M2382" s="463">
        <v>0</v>
      </c>
      <c r="N2382" s="464">
        <f>4*K2382/J2382</f>
        <v>0</v>
      </c>
      <c r="O2382" s="464">
        <f>4*L2382/I2382</f>
        <v>0</v>
      </c>
      <c r="P2382" s="462">
        <f>N2382*E2382</f>
        <v>0</v>
      </c>
      <c r="Q2382" s="462">
        <f>O2382*E2382</f>
        <v>0</v>
      </c>
    </row>
    <row r="2383" ht="18.65" customHeight="1">
      <c r="A2383" t="s" s="467">
        <v>3495</v>
      </c>
      <c r="B2383" t="s" s="467">
        <v>232</v>
      </c>
      <c r="C2383" t="s" s="459">
        <v>3115</v>
      </c>
      <c r="D2383" t="s" s="58">
        <v>1122</v>
      </c>
      <c r="E2383" s="468">
        <v>0.002591</v>
      </c>
      <c r="F2383" s="468">
        <v>0.017213</v>
      </c>
      <c r="G2383" s="468">
        <v>0.01046</v>
      </c>
      <c r="H2383" s="468">
        <v>0.008599000000000001</v>
      </c>
      <c r="I2383" s="468">
        <v>0.017094</v>
      </c>
      <c r="J2383" s="468">
        <v>0.009585</v>
      </c>
      <c r="K2383" s="469">
        <v>0</v>
      </c>
      <c r="L2383" s="469">
        <v>0</v>
      </c>
      <c r="M2383" s="463">
        <v>0.1677</v>
      </c>
      <c r="N2383" s="464">
        <f>4*K2383/J2383</f>
        <v>0</v>
      </c>
      <c r="O2383" s="464">
        <f>4*L2383/I2383</f>
        <v>0</v>
      </c>
      <c r="P2383" s="462">
        <f>N2383*E2383</f>
        <v>0</v>
      </c>
      <c r="Q2383" s="462">
        <f>O2383*E2383</f>
        <v>0</v>
      </c>
    </row>
    <row r="2384" ht="18.65" customHeight="1">
      <c r="A2384" t="s" s="467">
        <v>3495</v>
      </c>
      <c r="B2384" t="s" s="467">
        <v>232</v>
      </c>
      <c r="C2384" s="465">
        <v>16</v>
      </c>
      <c r="D2384" t="s" s="58">
        <v>1122</v>
      </c>
      <c r="E2384" s="468">
        <v>0.002131</v>
      </c>
      <c r="F2384" s="468">
        <v>0.016535</v>
      </c>
      <c r="G2384" s="468">
        <v>0.011883</v>
      </c>
      <c r="H2384" s="468">
        <v>0.009063999999999999</v>
      </c>
      <c r="I2384" s="468">
        <v>0.036943</v>
      </c>
      <c r="J2384" s="468">
        <v>0.006581</v>
      </c>
      <c r="K2384" s="469">
        <v>0</v>
      </c>
      <c r="L2384" s="469">
        <v>0</v>
      </c>
      <c r="M2384" s="463">
        <v>7.4461</v>
      </c>
      <c r="N2384" s="464">
        <f>4*K2384/J2384</f>
        <v>0</v>
      </c>
      <c r="O2384" s="464">
        <f>4*L2384/I2384</f>
        <v>0</v>
      </c>
      <c r="P2384" s="462">
        <f>N2384*E2384</f>
        <v>0</v>
      </c>
      <c r="Q2384" s="462">
        <f>O2384*E2384</f>
        <v>0</v>
      </c>
    </row>
    <row r="2385" ht="18.65" customHeight="1">
      <c r="A2385" t="s" s="467">
        <v>3495</v>
      </c>
      <c r="B2385" t="s" s="467">
        <v>232</v>
      </c>
      <c r="C2385" s="465">
        <v>17</v>
      </c>
      <c r="D2385" t="s" s="58">
        <v>1121</v>
      </c>
      <c r="E2385" s="468">
        <v>0.004664</v>
      </c>
      <c r="F2385" s="468">
        <v>0.016181</v>
      </c>
      <c r="G2385" s="468">
        <v>0.011483</v>
      </c>
      <c r="H2385" s="468">
        <v>0.006101</v>
      </c>
      <c r="I2385" s="468">
        <v>0.008442</v>
      </c>
      <c r="J2385" s="468">
        <v>0.000297</v>
      </c>
      <c r="K2385" s="469">
        <v>0.017258</v>
      </c>
      <c r="L2385" s="469">
        <v>5e-06</v>
      </c>
      <c r="M2385" s="463">
        <v>47.8627</v>
      </c>
      <c r="N2385" s="464">
        <f>4*K2385/J2385</f>
        <v>232.430976430976</v>
      </c>
      <c r="O2385" s="464">
        <f>4*L2385/I2385</f>
        <v>0.00236910684671879</v>
      </c>
      <c r="P2385" s="462">
        <f>N2385*E2385</f>
        <v>1.08405807407407</v>
      </c>
      <c r="Q2385" s="462">
        <f>O2385*E2385</f>
        <v>1.10495143330964e-05</v>
      </c>
    </row>
    <row r="2386" ht="18.65" customHeight="1">
      <c r="A2386" t="s" s="467">
        <v>3495</v>
      </c>
      <c r="B2386" t="s" s="467">
        <v>232</v>
      </c>
      <c r="C2386" s="465">
        <v>18</v>
      </c>
      <c r="D2386" t="s" s="58">
        <v>1121</v>
      </c>
      <c r="E2386" s="468">
        <v>0.005899</v>
      </c>
      <c r="F2386" s="468">
        <v>0.014465</v>
      </c>
      <c r="G2386" s="468">
        <v>0.012945</v>
      </c>
      <c r="H2386" s="468">
        <v>0.005015</v>
      </c>
      <c r="I2386" s="468">
        <v>0.004123</v>
      </c>
      <c r="J2386" s="468">
        <v>0.000224</v>
      </c>
      <c r="K2386" s="469">
        <v>0.00686</v>
      </c>
      <c r="L2386" s="469">
        <v>5e-06</v>
      </c>
      <c r="M2386" s="463">
        <v>102.5083</v>
      </c>
      <c r="N2386" s="464">
        <f>4*K2386/J2386</f>
        <v>122.5</v>
      </c>
      <c r="O2386" s="464">
        <f>4*L2386/I2386</f>
        <v>0.00485083676934271</v>
      </c>
      <c r="P2386" s="462">
        <f>N2386*E2386</f>
        <v>0.7226275</v>
      </c>
      <c r="Q2386" s="462">
        <f>O2386*E2386</f>
        <v>2.86150861023526e-05</v>
      </c>
    </row>
    <row r="2387" ht="18.65" customHeight="1">
      <c r="A2387" t="s" s="467">
        <v>3495</v>
      </c>
      <c r="B2387" t="s" s="467">
        <v>232</v>
      </c>
      <c r="C2387" s="465">
        <v>19</v>
      </c>
      <c r="D2387" t="s" s="58">
        <v>1121</v>
      </c>
      <c r="E2387" s="468">
        <v>0.004742</v>
      </c>
      <c r="F2387" s="468">
        <v>0.014883</v>
      </c>
      <c r="G2387" s="468">
        <v>0.012513</v>
      </c>
      <c r="H2387" s="468">
        <v>0.00564</v>
      </c>
      <c r="I2387" s="468">
        <v>0.003362</v>
      </c>
      <c r="J2387" s="468">
        <v>0.015856</v>
      </c>
      <c r="K2387" s="469">
        <v>0.410581</v>
      </c>
      <c r="L2387" s="469">
        <v>0.191756</v>
      </c>
      <c r="M2387" s="463">
        <v>15.8263</v>
      </c>
      <c r="N2387" s="464">
        <f>4*K2387/J2387</f>
        <v>103.577447023209</v>
      </c>
      <c r="O2387" s="464">
        <f>4*L2387/I2387</f>
        <v>228.145151695419</v>
      </c>
      <c r="P2387" s="462">
        <f>N2387*E2387</f>
        <v>0.491164253784057</v>
      </c>
      <c r="Q2387" s="462">
        <f>O2387*E2387</f>
        <v>1.08186430933968</v>
      </c>
    </row>
    <row r="2388" ht="18.65" customHeight="1">
      <c r="A2388" t="s" s="467">
        <v>3495</v>
      </c>
      <c r="B2388" t="s" s="467">
        <v>232</v>
      </c>
      <c r="C2388" s="465">
        <v>20</v>
      </c>
      <c r="D2388" t="s" s="58">
        <v>1122</v>
      </c>
      <c r="E2388" s="468">
        <v>0.002661</v>
      </c>
      <c r="F2388" s="468">
        <v>0.015493</v>
      </c>
      <c r="G2388" s="468">
        <v>0.01217</v>
      </c>
      <c r="H2388" s="468">
        <v>0.006561</v>
      </c>
      <c r="I2388" s="468">
        <v>0.028627</v>
      </c>
      <c r="J2388" s="468">
        <v>0.039503</v>
      </c>
      <c r="K2388" s="469">
        <v>0</v>
      </c>
      <c r="L2388" s="469">
        <v>0</v>
      </c>
      <c r="M2388" s="463">
        <v>7.434</v>
      </c>
      <c r="N2388" s="464">
        <f>4*K2388/J2388</f>
        <v>0</v>
      </c>
      <c r="O2388" s="464">
        <f>4*L2388/I2388</f>
        <v>0</v>
      </c>
      <c r="P2388" s="462">
        <f>N2388*E2388</f>
        <v>0</v>
      </c>
      <c r="Q2388" s="462">
        <f>O2388*E2388</f>
        <v>0</v>
      </c>
    </row>
    <row r="2389" ht="18.65" customHeight="1">
      <c r="A2389" t="s" s="467">
        <v>3495</v>
      </c>
      <c r="B2389" t="s" s="467">
        <v>232</v>
      </c>
      <c r="C2389" s="465">
        <v>21</v>
      </c>
      <c r="D2389" t="s" s="58">
        <v>1122</v>
      </c>
      <c r="E2389" s="468">
        <v>0.004169</v>
      </c>
      <c r="F2389" s="468">
        <v>0.016624</v>
      </c>
      <c r="G2389" s="468">
        <v>0.013783</v>
      </c>
      <c r="H2389" s="468">
        <v>0.007907000000000001</v>
      </c>
      <c r="I2389" s="468">
        <v>5e-06</v>
      </c>
      <c r="J2389" s="468">
        <v>5e-06</v>
      </c>
      <c r="K2389" s="469">
        <v>0</v>
      </c>
      <c r="L2389" s="469">
        <v>0</v>
      </c>
      <c r="M2389" s="463">
        <v>0</v>
      </c>
      <c r="N2389" s="464">
        <f>4*K2389/J2389</f>
        <v>0</v>
      </c>
      <c r="O2389" s="464">
        <f>4*L2389/I2389</f>
        <v>0</v>
      </c>
      <c r="P2389" s="462">
        <f>N2389*E2389</f>
        <v>0</v>
      </c>
      <c r="Q2389" s="462">
        <f>O2389*E2389</f>
        <v>0</v>
      </c>
    </row>
    <row r="2390" ht="18.65" customHeight="1">
      <c r="A2390" t="s" s="467">
        <v>3495</v>
      </c>
      <c r="B2390" t="s" s="467">
        <v>232</v>
      </c>
      <c r="C2390" t="s" s="459">
        <v>216</v>
      </c>
      <c r="D2390" t="s" s="58">
        <v>1121</v>
      </c>
      <c r="E2390" s="468">
        <v>0.005809</v>
      </c>
      <c r="F2390" s="468">
        <v>0.015692</v>
      </c>
      <c r="G2390" s="468">
        <v>0.012217</v>
      </c>
      <c r="H2390" s="468">
        <v>0.005605</v>
      </c>
      <c r="I2390" s="468">
        <v>0.007467</v>
      </c>
      <c r="J2390" s="468">
        <v>0.003341</v>
      </c>
      <c r="K2390" s="469">
        <v>0.174044</v>
      </c>
      <c r="L2390" s="469">
        <v>0.003095</v>
      </c>
      <c r="M2390" s="463">
        <v>254.2092</v>
      </c>
      <c r="N2390" s="464">
        <f>4*K2390/J2390</f>
        <v>208.373540856031</v>
      </c>
      <c r="O2390" s="464">
        <f>4*L2390/I2390</f>
        <v>1.65796169813848</v>
      </c>
      <c r="P2390" s="462">
        <f>N2390*E2390</f>
        <v>1.21044189883268</v>
      </c>
      <c r="Q2390" s="462">
        <f>O2390*E2390</f>
        <v>0.009631099504486431</v>
      </c>
    </row>
    <row r="2391" ht="18.65" customHeight="1">
      <c r="A2391" t="s" s="467">
        <v>3496</v>
      </c>
      <c r="B2391" t="s" s="467">
        <v>215</v>
      </c>
      <c r="C2391" s="465">
        <v>1</v>
      </c>
      <c r="D2391" t="s" s="58">
        <v>1121</v>
      </c>
      <c r="E2391" s="468">
        <v>0.005772</v>
      </c>
      <c r="F2391" s="468">
        <v>0.017687</v>
      </c>
      <c r="G2391" s="468">
        <v>0.014214</v>
      </c>
      <c r="H2391" s="468">
        <v>0.005747</v>
      </c>
      <c r="I2391" s="468">
        <v>0.009707</v>
      </c>
      <c r="J2391" s="468">
        <v>0.002174</v>
      </c>
      <c r="K2391" s="469">
        <v>0.039202</v>
      </c>
      <c r="L2391" s="469">
        <v>0.047518</v>
      </c>
      <c r="M2391" s="463">
        <v>30.4602</v>
      </c>
      <c r="N2391" s="464">
        <f>4*K2391/J2391</f>
        <v>72.1287948482061</v>
      </c>
      <c r="O2391" s="464">
        <f>4*L2391/I2391</f>
        <v>19.5809209848563</v>
      </c>
      <c r="P2391" s="462">
        <f>N2391*E2391</f>
        <v>0.416327403863846</v>
      </c>
      <c r="Q2391" s="462">
        <f>O2391*E2391</f>
        <v>0.113021075924591</v>
      </c>
    </row>
    <row r="2392" ht="18.65" customHeight="1">
      <c r="A2392" t="s" s="467">
        <v>3496</v>
      </c>
      <c r="B2392" t="s" s="467">
        <v>215</v>
      </c>
      <c r="C2392" t="s" s="459">
        <v>180</v>
      </c>
      <c r="D2392" t="s" s="58">
        <v>1121</v>
      </c>
      <c r="E2392" s="468">
        <v>0.008547000000000001</v>
      </c>
      <c r="F2392" s="468">
        <v>0.021368</v>
      </c>
      <c r="G2392" s="468">
        <v>0.014289</v>
      </c>
      <c r="H2392" s="468">
        <v>0.006623</v>
      </c>
      <c r="I2392" s="468">
        <v>0.018225</v>
      </c>
      <c r="J2392" s="468">
        <v>0.001773</v>
      </c>
      <c r="K2392" s="469">
        <v>0.04064</v>
      </c>
      <c r="L2392" s="469">
        <v>5e-06</v>
      </c>
      <c r="M2392" s="463">
        <v>11.3142</v>
      </c>
      <c r="N2392" s="464">
        <f>4*K2392/J2392</f>
        <v>91.6864072194021</v>
      </c>
      <c r="O2392" s="464">
        <f>4*L2392/I2392</f>
        <v>0.00109739368998628</v>
      </c>
      <c r="P2392" s="462">
        <f>N2392*E2392</f>
        <v>0.78364372250423</v>
      </c>
      <c r="Q2392" s="462">
        <f>O2392*E2392</f>
        <v>9.379423868312741e-06</v>
      </c>
    </row>
    <row r="2393" ht="18.65" customHeight="1">
      <c r="A2393" t="s" s="467">
        <v>3496</v>
      </c>
      <c r="B2393" t="s" s="467">
        <v>215</v>
      </c>
      <c r="C2393" t="s" s="459">
        <v>150</v>
      </c>
      <c r="D2393" t="s" s="58">
        <v>1122</v>
      </c>
      <c r="E2393" s="468">
        <v>0.005026</v>
      </c>
      <c r="F2393" s="468">
        <v>0.016811</v>
      </c>
      <c r="G2393" s="468">
        <v>0.02211</v>
      </c>
      <c r="H2393" s="468">
        <v>0.009299</v>
      </c>
      <c r="I2393" s="468">
        <v>0.022429</v>
      </c>
      <c r="J2393" s="468">
        <v>0.007863999999999999</v>
      </c>
      <c r="K2393" s="469">
        <v>0</v>
      </c>
      <c r="L2393" s="469">
        <v>0</v>
      </c>
      <c r="M2393" s="463">
        <v>0.1457</v>
      </c>
      <c r="N2393" s="464">
        <f>4*K2393/J2393</f>
        <v>0</v>
      </c>
      <c r="O2393" s="464">
        <f>4*L2393/I2393</f>
        <v>0</v>
      </c>
      <c r="P2393" s="462">
        <f>N2393*E2393</f>
        <v>0</v>
      </c>
      <c r="Q2393" s="462">
        <f>O2393*E2393</f>
        <v>0</v>
      </c>
    </row>
    <row r="2394" ht="18.65" customHeight="1">
      <c r="A2394" t="s" s="467">
        <v>3496</v>
      </c>
      <c r="B2394" t="s" s="467">
        <v>215</v>
      </c>
      <c r="C2394" t="s" s="459">
        <v>182</v>
      </c>
      <c r="D2394" t="s" s="58">
        <v>1121</v>
      </c>
      <c r="E2394" s="468">
        <v>0.008784999999999999</v>
      </c>
      <c r="F2394" s="468">
        <v>0.021169</v>
      </c>
      <c r="G2394" s="468">
        <v>0.016194</v>
      </c>
      <c r="H2394" s="468">
        <v>0.005374</v>
      </c>
      <c r="I2394" s="468">
        <v>0.007109</v>
      </c>
      <c r="J2394" s="468">
        <v>8.000000000000001e-05</v>
      </c>
      <c r="K2394" s="469">
        <v>0.001351</v>
      </c>
      <c r="L2394" s="469">
        <v>0.005811</v>
      </c>
      <c r="M2394" s="463">
        <v>25.4437</v>
      </c>
      <c r="N2394" s="464">
        <f>4*K2394/J2394</f>
        <v>67.55</v>
      </c>
      <c r="O2394" s="464">
        <f>4*L2394/I2394</f>
        <v>3.26965817977212</v>
      </c>
      <c r="P2394" s="462">
        <f>N2394*E2394</f>
        <v>0.59342675</v>
      </c>
      <c r="Q2394" s="462">
        <f>O2394*E2394</f>
        <v>0.0287239471092981</v>
      </c>
    </row>
    <row r="2395" ht="18.65" customHeight="1">
      <c r="A2395" t="s" s="467">
        <v>3496</v>
      </c>
      <c r="B2395" t="s" s="467">
        <v>215</v>
      </c>
      <c r="C2395" s="465">
        <v>3</v>
      </c>
      <c r="D2395" t="s" s="58">
        <v>1121</v>
      </c>
      <c r="E2395" s="468">
        <v>0.00562</v>
      </c>
      <c r="F2395" s="468">
        <v>0.018252</v>
      </c>
      <c r="G2395" s="468">
        <v>0.015262</v>
      </c>
      <c r="H2395" s="468">
        <v>0.00612</v>
      </c>
      <c r="I2395" s="468">
        <v>0.014386</v>
      </c>
      <c r="J2395" s="468">
        <v>0.003901</v>
      </c>
      <c r="K2395" s="469">
        <v>0.09216000000000001</v>
      </c>
      <c r="L2395" s="469">
        <v>0.219578</v>
      </c>
      <c r="M2395" s="463">
        <v>15.5298</v>
      </c>
      <c r="N2395" s="464">
        <f>4*K2395/J2395</f>
        <v>94.4988464496283</v>
      </c>
      <c r="O2395" s="464">
        <f>4*L2395/I2395</f>
        <v>61.0532462115946</v>
      </c>
      <c r="P2395" s="462">
        <f>N2395*E2395</f>
        <v>0.531083517046911</v>
      </c>
      <c r="Q2395" s="462">
        <f>O2395*E2395</f>
        <v>0.343119243709162</v>
      </c>
    </row>
    <row r="2396" ht="18.65" customHeight="1">
      <c r="A2396" t="s" s="467">
        <v>3496</v>
      </c>
      <c r="B2396" t="s" s="467">
        <v>215</v>
      </c>
      <c r="C2396" s="465">
        <v>4</v>
      </c>
      <c r="D2396" t="s" s="58">
        <v>1121</v>
      </c>
      <c r="E2396" s="468">
        <v>0.008862999999999999</v>
      </c>
      <c r="F2396" s="468">
        <v>0.018994</v>
      </c>
      <c r="G2396" s="468">
        <v>0.016071</v>
      </c>
      <c r="H2396" s="468">
        <v>0.004748</v>
      </c>
      <c r="I2396" s="468">
        <v>0.015919</v>
      </c>
      <c r="J2396" s="468">
        <v>0.000587</v>
      </c>
      <c r="K2396" s="469">
        <v>0.036672</v>
      </c>
      <c r="L2396" s="469">
        <v>5e-06</v>
      </c>
      <c r="M2396" s="463">
        <v>34.4736</v>
      </c>
      <c r="N2396" s="464">
        <f>4*K2396/J2396</f>
        <v>249.894378194208</v>
      </c>
      <c r="O2396" s="464">
        <f>4*L2396/I2396</f>
        <v>0.00125636032414096</v>
      </c>
      <c r="P2396" s="462">
        <f>N2396*E2396</f>
        <v>2.21481387393527</v>
      </c>
      <c r="Q2396" s="462">
        <f>O2396*E2396</f>
        <v>1.11351215528613e-05</v>
      </c>
    </row>
    <row r="2397" ht="18.65" customHeight="1">
      <c r="A2397" t="s" s="467">
        <v>3496</v>
      </c>
      <c r="B2397" t="s" s="467">
        <v>215</v>
      </c>
      <c r="C2397" s="465">
        <v>5</v>
      </c>
      <c r="D2397" t="s" s="58">
        <v>1121</v>
      </c>
      <c r="E2397" s="468">
        <v>0.007201</v>
      </c>
      <c r="F2397" s="468">
        <v>0.021115</v>
      </c>
      <c r="G2397" s="468">
        <v>0.01234</v>
      </c>
      <c r="H2397" s="468">
        <v>0.004652</v>
      </c>
      <c r="I2397" s="468">
        <v>4e-05</v>
      </c>
      <c r="J2397" s="468">
        <v>0.006871</v>
      </c>
      <c r="K2397" s="469">
        <v>0.022932</v>
      </c>
      <c r="L2397" s="469">
        <v>0.000339</v>
      </c>
      <c r="M2397" s="463">
        <v>14.3748</v>
      </c>
      <c r="N2397" s="464">
        <f>4*K2397/J2397</f>
        <v>13.3500218308834</v>
      </c>
      <c r="O2397" s="464">
        <f>4*L2397/I2397</f>
        <v>33.9</v>
      </c>
      <c r="P2397" s="462">
        <f>N2397*E2397</f>
        <v>0.09613350720419141</v>
      </c>
      <c r="Q2397" s="462">
        <f>O2397*E2397</f>
        <v>0.2441139</v>
      </c>
    </row>
    <row r="2398" ht="18.65" customHeight="1">
      <c r="A2398" t="s" s="467">
        <v>3496</v>
      </c>
      <c r="B2398" t="s" s="467">
        <v>215</v>
      </c>
      <c r="C2398" s="465">
        <v>6</v>
      </c>
      <c r="D2398" t="s" s="58">
        <v>1121</v>
      </c>
      <c r="E2398" s="468">
        <v>0.008777</v>
      </c>
      <c r="F2398" s="468">
        <v>0.019053</v>
      </c>
      <c r="G2398" s="468">
        <v>0.01494</v>
      </c>
      <c r="H2398" s="468">
        <v>0.004633</v>
      </c>
      <c r="I2398" s="468">
        <v>0.014091</v>
      </c>
      <c r="J2398" s="468">
        <v>0.000444</v>
      </c>
      <c r="K2398" s="469">
        <v>0.029584</v>
      </c>
      <c r="L2398" s="469">
        <v>5e-06</v>
      </c>
      <c r="M2398" s="463">
        <v>102.5335</v>
      </c>
      <c r="N2398" s="464">
        <f>4*K2398/J2398</f>
        <v>266.522522522523</v>
      </c>
      <c r="O2398" s="464">
        <f>4*L2398/I2398</f>
        <v>0.00141934568164076</v>
      </c>
      <c r="P2398" s="462">
        <f>N2398*E2398</f>
        <v>2.33926818018018</v>
      </c>
      <c r="Q2398" s="462">
        <f>O2398*E2398</f>
        <v>1.2457597047761e-05</v>
      </c>
    </row>
    <row r="2399" ht="18.65" customHeight="1">
      <c r="A2399" t="s" s="467">
        <v>3496</v>
      </c>
      <c r="B2399" t="s" s="467">
        <v>215</v>
      </c>
      <c r="C2399" s="465">
        <v>7</v>
      </c>
      <c r="D2399" t="s" s="58">
        <v>1121</v>
      </c>
      <c r="E2399" s="468">
        <v>0.005824</v>
      </c>
      <c r="F2399" s="468">
        <v>0.018774</v>
      </c>
      <c r="G2399" s="468">
        <v>0.014671</v>
      </c>
      <c r="H2399" s="468">
        <v>0.007284</v>
      </c>
      <c r="I2399" s="468">
        <v>0.004868</v>
      </c>
      <c r="J2399" s="468">
        <v>0.003613</v>
      </c>
      <c r="K2399" s="469">
        <v>0.039991</v>
      </c>
      <c r="L2399" s="469">
        <v>0.02932</v>
      </c>
      <c r="M2399" s="463">
        <v>23.7896</v>
      </c>
      <c r="N2399" s="464">
        <f>4*K2399/J2399</f>
        <v>44.2745640741766</v>
      </c>
      <c r="O2399" s="464">
        <f>4*L2399/I2399</f>
        <v>24.0920295809367</v>
      </c>
      <c r="P2399" s="462">
        <f>N2399*E2399</f>
        <v>0.257855061168005</v>
      </c>
      <c r="Q2399" s="462">
        <f>O2399*E2399</f>
        <v>0.140311980279375</v>
      </c>
    </row>
    <row r="2400" ht="18.65" customHeight="1">
      <c r="A2400" t="s" s="467">
        <v>3496</v>
      </c>
      <c r="B2400" t="s" s="467">
        <v>215</v>
      </c>
      <c r="C2400" s="465">
        <v>8</v>
      </c>
      <c r="D2400" t="s" s="58">
        <v>1121</v>
      </c>
      <c r="E2400" s="468">
        <v>0.009952000000000001</v>
      </c>
      <c r="F2400" s="468">
        <v>0.018118</v>
      </c>
      <c r="G2400" s="468">
        <v>0.015672</v>
      </c>
      <c r="H2400" s="468">
        <v>0.003222</v>
      </c>
      <c r="I2400" s="468">
        <v>0.012497</v>
      </c>
      <c r="J2400" s="468">
        <v>6.7e-05</v>
      </c>
      <c r="K2400" s="469">
        <v>0.003321</v>
      </c>
      <c r="L2400" s="469">
        <v>5e-06</v>
      </c>
      <c r="M2400" s="463">
        <v>43.015</v>
      </c>
      <c r="N2400" s="464">
        <f>4*K2400/J2400</f>
        <v>198.268656716418</v>
      </c>
      <c r="O2400" s="464">
        <f>4*L2400/I2400</f>
        <v>0.00160038409218212</v>
      </c>
      <c r="P2400" s="462">
        <f>N2400*E2400</f>
        <v>1.97316967164179</v>
      </c>
      <c r="Q2400" s="462">
        <f>O2400*E2400</f>
        <v>1.59270224853965e-05</v>
      </c>
    </row>
    <row r="2401" ht="18.65" customHeight="1">
      <c r="A2401" t="s" s="467">
        <v>3496</v>
      </c>
      <c r="B2401" t="s" s="467">
        <v>215</v>
      </c>
      <c r="C2401" s="465">
        <v>9</v>
      </c>
      <c r="D2401" t="s" s="58">
        <v>1121</v>
      </c>
      <c r="E2401" s="468">
        <v>0.009165</v>
      </c>
      <c r="F2401" s="468">
        <v>0.021321</v>
      </c>
      <c r="G2401" s="468">
        <v>0.013199</v>
      </c>
      <c r="H2401" s="468">
        <v>0.004326</v>
      </c>
      <c r="I2401" s="468">
        <v>0.009201000000000001</v>
      </c>
      <c r="J2401" s="468">
        <v>0.000251</v>
      </c>
      <c r="K2401" s="469">
        <v>0.008713</v>
      </c>
      <c r="L2401" s="469">
        <v>5e-06</v>
      </c>
      <c r="M2401" s="463">
        <v>70.5753</v>
      </c>
      <c r="N2401" s="464">
        <f>4*K2401/J2401</f>
        <v>138.852589641434</v>
      </c>
      <c r="O2401" s="464">
        <f>4*L2401/I2401</f>
        <v>0.00217367677426367</v>
      </c>
      <c r="P2401" s="462">
        <f>N2401*E2401</f>
        <v>1.27258398406374</v>
      </c>
      <c r="Q2401" s="462">
        <f>O2401*E2401</f>
        <v>1.99217476361265e-05</v>
      </c>
    </row>
    <row r="2402" ht="18.65" customHeight="1">
      <c r="A2402" t="s" s="467">
        <v>3496</v>
      </c>
      <c r="B2402" t="s" s="467">
        <v>215</v>
      </c>
      <c r="C2402" s="465">
        <v>10</v>
      </c>
      <c r="D2402" t="s" s="58">
        <v>1121</v>
      </c>
      <c r="E2402" s="468">
        <v>0.006548</v>
      </c>
      <c r="F2402" s="468">
        <v>0.018024</v>
      </c>
      <c r="G2402" s="468">
        <v>0.014137</v>
      </c>
      <c r="H2402" s="468">
        <v>0.005357</v>
      </c>
      <c r="I2402" s="468">
        <v>0.009114000000000001</v>
      </c>
      <c r="J2402" s="468">
        <v>0.002002</v>
      </c>
      <c r="K2402" s="469">
        <v>0.04895</v>
      </c>
      <c r="L2402" s="469">
        <v>0.020338</v>
      </c>
      <c r="M2402" s="463">
        <v>54.506</v>
      </c>
      <c r="N2402" s="464">
        <f>4*K2402/J2402</f>
        <v>97.8021978021978</v>
      </c>
      <c r="O2402" s="464">
        <f>4*L2402/I2402</f>
        <v>8.926047838490231</v>
      </c>
      <c r="P2402" s="462">
        <f>N2402*E2402</f>
        <v>0.640408791208791</v>
      </c>
      <c r="Q2402" s="462">
        <f>O2402*E2402</f>
        <v>0.058447761246434</v>
      </c>
    </row>
    <row r="2403" ht="18.65" customHeight="1">
      <c r="A2403" t="s" s="467">
        <v>3496</v>
      </c>
      <c r="B2403" t="s" s="467">
        <v>215</v>
      </c>
      <c r="C2403" s="465">
        <v>11</v>
      </c>
      <c r="D2403" t="s" s="58">
        <v>1121</v>
      </c>
      <c r="E2403" s="468">
        <v>0.006635</v>
      </c>
      <c r="F2403" s="468">
        <v>0.017622</v>
      </c>
      <c r="G2403" s="468">
        <v>0.015406</v>
      </c>
      <c r="H2403" s="468">
        <v>0.005474</v>
      </c>
      <c r="I2403" s="468">
        <v>9.500000000000001e-05</v>
      </c>
      <c r="J2403" s="468">
        <v>0.0009479999999999999</v>
      </c>
      <c r="K2403" s="469">
        <v>0.008067</v>
      </c>
      <c r="L2403" s="469">
        <v>0.000205</v>
      </c>
      <c r="M2403" s="463">
        <v>133.895</v>
      </c>
      <c r="N2403" s="464">
        <f>4*K2403/J2403</f>
        <v>34.0379746835443</v>
      </c>
      <c r="O2403" s="464">
        <f>4*L2403/I2403</f>
        <v>8.631578947368419</v>
      </c>
      <c r="P2403" s="462">
        <f>N2403*E2403</f>
        <v>0.225841962025316</v>
      </c>
      <c r="Q2403" s="462">
        <f>O2403*E2403</f>
        <v>0.0572705263157895</v>
      </c>
    </row>
    <row r="2404" ht="18.65" customHeight="1">
      <c r="A2404" t="s" s="467">
        <v>3496</v>
      </c>
      <c r="B2404" t="s" s="467">
        <v>215</v>
      </c>
      <c r="C2404" s="465">
        <v>12</v>
      </c>
      <c r="D2404" t="s" s="58">
        <v>1121</v>
      </c>
      <c r="E2404" s="468">
        <v>0.00805</v>
      </c>
      <c r="F2404" s="468">
        <v>0.018475</v>
      </c>
      <c r="G2404" s="468">
        <v>0.013723</v>
      </c>
      <c r="H2404" s="468">
        <v>0.005234</v>
      </c>
      <c r="I2404" s="468">
        <v>0.0006400000000000001</v>
      </c>
      <c r="J2404" s="468">
        <v>0.004135</v>
      </c>
      <c r="K2404" s="469">
        <v>0.022932</v>
      </c>
      <c r="L2404" s="469">
        <v>0.011344</v>
      </c>
      <c r="M2404" s="463">
        <v>92.41119999999999</v>
      </c>
      <c r="N2404" s="464">
        <f>4*K2404/J2404</f>
        <v>22.1833131801693</v>
      </c>
      <c r="O2404" s="464">
        <f>4*L2404/I2404</f>
        <v>70.90000000000001</v>
      </c>
      <c r="P2404" s="462">
        <f>N2404*E2404</f>
        <v>0.178575671100363</v>
      </c>
      <c r="Q2404" s="462">
        <f>O2404*E2404</f>
        <v>0.5707449999999999</v>
      </c>
    </row>
    <row r="2405" ht="18.65" customHeight="1">
      <c r="A2405" t="s" s="467">
        <v>3496</v>
      </c>
      <c r="B2405" t="s" s="467">
        <v>215</v>
      </c>
      <c r="C2405" s="465">
        <v>13</v>
      </c>
      <c r="D2405" t="s" s="58">
        <v>1121</v>
      </c>
      <c r="E2405" s="468">
        <v>0.006486</v>
      </c>
      <c r="F2405" s="468">
        <v>0.017421</v>
      </c>
      <c r="G2405" s="468">
        <v>0.015038</v>
      </c>
      <c r="H2405" s="468">
        <v>0.005438</v>
      </c>
      <c r="I2405" s="468">
        <v>0.008515</v>
      </c>
      <c r="J2405" s="468">
        <v>0.001542</v>
      </c>
      <c r="K2405" s="469">
        <v>0.034395</v>
      </c>
      <c r="L2405" s="469">
        <v>5e-06</v>
      </c>
      <c r="M2405" s="463">
        <v>51.3508</v>
      </c>
      <c r="N2405" s="464">
        <f>4*K2405/J2405</f>
        <v>89.2217898832685</v>
      </c>
      <c r="O2405" s="464">
        <f>4*L2405/I2405</f>
        <v>0.00234879624192601</v>
      </c>
      <c r="P2405" s="462">
        <f>N2405*E2405</f>
        <v>0.5786925291828789</v>
      </c>
      <c r="Q2405" s="462">
        <f>O2405*E2405</f>
        <v>1.52342924251321e-05</v>
      </c>
    </row>
    <row r="2406" ht="18.65" customHeight="1">
      <c r="A2406" t="s" s="467">
        <v>3496</v>
      </c>
      <c r="B2406" t="s" s="467">
        <v>215</v>
      </c>
      <c r="C2406" s="465">
        <v>14</v>
      </c>
      <c r="D2406" t="s" s="58">
        <v>1121</v>
      </c>
      <c r="E2406" s="468">
        <v>0.008134000000000001</v>
      </c>
      <c r="F2406" s="468">
        <v>0.019624</v>
      </c>
      <c r="G2406" s="468">
        <v>0.0161</v>
      </c>
      <c r="H2406" s="468">
        <v>0.004277</v>
      </c>
      <c r="I2406" s="468">
        <v>6e-06</v>
      </c>
      <c r="J2406" s="468">
        <v>0.00261</v>
      </c>
      <c r="K2406" s="469">
        <v>0.016572</v>
      </c>
      <c r="L2406" s="469">
        <v>5e-06</v>
      </c>
      <c r="M2406" s="463">
        <v>15.4768</v>
      </c>
      <c r="N2406" s="464">
        <f>4*K2406/J2406</f>
        <v>25.3977011494253</v>
      </c>
      <c r="O2406" s="464">
        <f>4*L2406/I2406</f>
        <v>3.33333333333333</v>
      </c>
      <c r="P2406" s="462">
        <f>N2406*E2406</f>
        <v>0.206584901149425</v>
      </c>
      <c r="Q2406" s="462">
        <f>O2406*E2406</f>
        <v>0.0271133333333333</v>
      </c>
    </row>
    <row r="2407" ht="18.65" customHeight="1">
      <c r="A2407" t="s" s="467">
        <v>3496</v>
      </c>
      <c r="B2407" t="s" s="467">
        <v>215</v>
      </c>
      <c r="C2407" t="s" s="459">
        <v>3114</v>
      </c>
      <c r="D2407" t="s" s="58">
        <v>1122</v>
      </c>
      <c r="E2407" s="468">
        <v>0.004445</v>
      </c>
      <c r="F2407" s="468">
        <v>0.022504</v>
      </c>
      <c r="G2407" s="468">
        <v>0.013711</v>
      </c>
      <c r="H2407" s="468">
        <v>0.007035</v>
      </c>
      <c r="I2407" s="468">
        <v>0.007882</v>
      </c>
      <c r="J2407" s="468">
        <v>9.000000000000001e-05</v>
      </c>
      <c r="K2407" s="469">
        <v>0</v>
      </c>
      <c r="L2407" s="469">
        <v>0</v>
      </c>
      <c r="M2407" s="463">
        <v>0.1738</v>
      </c>
      <c r="N2407" s="464">
        <f>4*K2407/J2407</f>
        <v>0</v>
      </c>
      <c r="O2407" s="464">
        <f>4*L2407/I2407</f>
        <v>0</v>
      </c>
      <c r="P2407" s="462">
        <f>N2407*E2407</f>
        <v>0</v>
      </c>
      <c r="Q2407" s="462">
        <f>O2407*E2407</f>
        <v>0</v>
      </c>
    </row>
    <row r="2408" ht="18.65" customHeight="1">
      <c r="A2408" t="s" s="467">
        <v>3496</v>
      </c>
      <c r="B2408" t="s" s="467">
        <v>215</v>
      </c>
      <c r="C2408" t="s" s="459">
        <v>167</v>
      </c>
      <c r="D2408" t="s" s="58">
        <v>1122</v>
      </c>
      <c r="E2408" s="468">
        <v>0.007533</v>
      </c>
      <c r="F2408" s="468">
        <v>0.022256</v>
      </c>
      <c r="G2408" s="468">
        <v>0.012149</v>
      </c>
      <c r="H2408" s="468">
        <v>0.010166</v>
      </c>
      <c r="I2408" s="468">
        <v>0.014467</v>
      </c>
      <c r="J2408" s="468">
        <v>5e-06</v>
      </c>
      <c r="K2408" s="469">
        <v>0</v>
      </c>
      <c r="L2408" s="469">
        <v>0</v>
      </c>
      <c r="M2408" s="463">
        <v>0</v>
      </c>
      <c r="N2408" s="464">
        <f>4*K2408/J2408</f>
        <v>0</v>
      </c>
      <c r="O2408" s="464">
        <f>4*L2408/I2408</f>
        <v>0</v>
      </c>
      <c r="P2408" s="462">
        <f>N2408*E2408</f>
        <v>0</v>
      </c>
      <c r="Q2408" s="462">
        <f>O2408*E2408</f>
        <v>0</v>
      </c>
    </row>
    <row r="2409" ht="18.65" customHeight="1">
      <c r="A2409" t="s" s="467">
        <v>3496</v>
      </c>
      <c r="B2409" t="s" s="467">
        <v>215</v>
      </c>
      <c r="C2409" t="s" s="459">
        <v>3115</v>
      </c>
      <c r="D2409" t="s" s="58">
        <v>1121</v>
      </c>
      <c r="E2409" s="468">
        <v>0.005605</v>
      </c>
      <c r="F2409" s="468">
        <v>0.019203</v>
      </c>
      <c r="G2409" s="468">
        <v>0.016554</v>
      </c>
      <c r="H2409" s="468">
        <v>0.009542</v>
      </c>
      <c r="I2409" s="468">
        <v>0.019892</v>
      </c>
      <c r="J2409" s="468">
        <v>0.001257</v>
      </c>
      <c r="K2409" s="469">
        <v>0.034402</v>
      </c>
      <c r="L2409" s="469">
        <v>5e-06</v>
      </c>
      <c r="M2409" s="463">
        <v>10.9541</v>
      </c>
      <c r="N2409" s="464">
        <f>4*K2409/J2409</f>
        <v>109.473349244232</v>
      </c>
      <c r="O2409" s="464">
        <f>4*L2409/I2409</f>
        <v>0.00100542931831892</v>
      </c>
      <c r="P2409" s="462">
        <f>N2409*E2409</f>
        <v>0.61359812251392</v>
      </c>
      <c r="Q2409" s="462">
        <f>O2409*E2409</f>
        <v>5.63543132917755e-06</v>
      </c>
    </row>
    <row r="2410" ht="18.65" customHeight="1">
      <c r="A2410" t="s" s="467">
        <v>3496</v>
      </c>
      <c r="B2410" t="s" s="467">
        <v>215</v>
      </c>
      <c r="C2410" s="465">
        <v>16</v>
      </c>
      <c r="D2410" t="s" s="58">
        <v>1121</v>
      </c>
      <c r="E2410" s="468">
        <v>0.006154</v>
      </c>
      <c r="F2410" s="468">
        <v>0.021306</v>
      </c>
      <c r="G2410" s="468">
        <v>0.013635</v>
      </c>
      <c r="H2410" s="468">
        <v>0.007172</v>
      </c>
      <c r="I2410" s="468">
        <v>0.030818</v>
      </c>
      <c r="J2410" s="468">
        <v>0.000682</v>
      </c>
      <c r="K2410" s="469">
        <v>0.04439</v>
      </c>
      <c r="L2410" s="469">
        <v>5e-06</v>
      </c>
      <c r="M2410" s="463">
        <v>56.286</v>
      </c>
      <c r="N2410" s="464">
        <f>4*K2410/J2410</f>
        <v>260.351906158358</v>
      </c>
      <c r="O2410" s="464">
        <f>4*L2410/I2410</f>
        <v>0.0006489713803621261</v>
      </c>
      <c r="P2410" s="462">
        <f>N2410*E2410</f>
        <v>1.60220563049854</v>
      </c>
      <c r="Q2410" s="462">
        <f>O2410*E2410</f>
        <v>3.99376987474852e-06</v>
      </c>
    </row>
    <row r="2411" ht="18.65" customHeight="1">
      <c r="A2411" t="s" s="467">
        <v>3496</v>
      </c>
      <c r="B2411" t="s" s="467">
        <v>215</v>
      </c>
      <c r="C2411" s="465">
        <v>17</v>
      </c>
      <c r="D2411" t="s" s="58">
        <v>1121</v>
      </c>
      <c r="E2411" s="468">
        <v>0.005593</v>
      </c>
      <c r="F2411" s="468">
        <v>0.018197</v>
      </c>
      <c r="G2411" s="468">
        <v>0.01372</v>
      </c>
      <c r="H2411" s="468">
        <v>0.007507</v>
      </c>
      <c r="I2411" s="468">
        <v>0.007425</v>
      </c>
      <c r="J2411" s="468">
        <v>0.001107</v>
      </c>
      <c r="K2411" s="469">
        <v>0.02921</v>
      </c>
      <c r="L2411" s="469">
        <v>5e-06</v>
      </c>
      <c r="M2411" s="463">
        <v>41.5332</v>
      </c>
      <c r="N2411" s="464">
        <f>4*K2411/J2411</f>
        <v>105.546522131888</v>
      </c>
      <c r="O2411" s="464">
        <f>4*L2411/I2411</f>
        <v>0.00269360269360269</v>
      </c>
      <c r="P2411" s="462">
        <f>N2411*E2411</f>
        <v>0.59032169828365</v>
      </c>
      <c r="Q2411" s="462">
        <f>O2411*E2411</f>
        <v>1.50653198653198e-05</v>
      </c>
    </row>
    <row r="2412" ht="18.65" customHeight="1">
      <c r="A2412" t="s" s="467">
        <v>3496</v>
      </c>
      <c r="B2412" t="s" s="467">
        <v>215</v>
      </c>
      <c r="C2412" s="465">
        <v>18</v>
      </c>
      <c r="D2412" t="s" s="58">
        <v>1121</v>
      </c>
      <c r="E2412" s="468">
        <v>0.007491</v>
      </c>
      <c r="F2412" s="468">
        <v>0.01783</v>
      </c>
      <c r="G2412" s="468">
        <v>0.014931</v>
      </c>
      <c r="H2412" s="468">
        <v>0.005094</v>
      </c>
      <c r="I2412" s="468">
        <v>0.003368</v>
      </c>
      <c r="J2412" s="468">
        <v>0.000585</v>
      </c>
      <c r="K2412" s="469">
        <v>0.009686</v>
      </c>
      <c r="L2412" s="469">
        <v>0.018078</v>
      </c>
      <c r="M2412" s="463">
        <v>67.14960000000001</v>
      </c>
      <c r="N2412" s="464">
        <f>4*K2412/J2412</f>
        <v>66.22905982905981</v>
      </c>
      <c r="O2412" s="464">
        <f>4*L2412/I2412</f>
        <v>21.4703087885986</v>
      </c>
      <c r="P2412" s="462">
        <f>N2412*E2412</f>
        <v>0.496121887179487</v>
      </c>
      <c r="Q2412" s="462">
        <f>O2412*E2412</f>
        <v>0.160834083135392</v>
      </c>
    </row>
    <row r="2413" ht="18.65" customHeight="1">
      <c r="A2413" t="s" s="467">
        <v>3496</v>
      </c>
      <c r="B2413" t="s" s="467">
        <v>215</v>
      </c>
      <c r="C2413" s="465">
        <v>19</v>
      </c>
      <c r="D2413" t="s" s="58">
        <v>1121</v>
      </c>
      <c r="E2413" s="468">
        <v>0.007795</v>
      </c>
      <c r="F2413" s="468">
        <v>0.017398</v>
      </c>
      <c r="G2413" s="468">
        <v>0.015108</v>
      </c>
      <c r="H2413" s="468">
        <v>0.004998</v>
      </c>
      <c r="I2413" s="468">
        <v>0.009142000000000001</v>
      </c>
      <c r="J2413" s="468">
        <v>0.000168</v>
      </c>
      <c r="K2413" s="469">
        <v>0.005526</v>
      </c>
      <c r="L2413" s="469">
        <v>5e-06</v>
      </c>
      <c r="M2413" s="463">
        <v>159.4651</v>
      </c>
      <c r="N2413" s="464">
        <f>4*K2413/J2413</f>
        <v>131.571428571429</v>
      </c>
      <c r="O2413" s="464">
        <f>4*L2413/I2413</f>
        <v>0.00218770509735288</v>
      </c>
      <c r="P2413" s="462">
        <f>N2413*E2413</f>
        <v>1.02559928571429</v>
      </c>
      <c r="Q2413" s="462">
        <f>O2413*E2413</f>
        <v>1.70531612338657e-05</v>
      </c>
    </row>
    <row r="2414" ht="18.65" customHeight="1">
      <c r="A2414" t="s" s="467">
        <v>3496</v>
      </c>
      <c r="B2414" t="s" s="467">
        <v>215</v>
      </c>
      <c r="C2414" s="465">
        <v>20</v>
      </c>
      <c r="D2414" t="s" s="58">
        <v>1121</v>
      </c>
      <c r="E2414" s="468">
        <v>0.007363</v>
      </c>
      <c r="F2414" s="468">
        <v>0.018858</v>
      </c>
      <c r="G2414" s="468">
        <v>0.014421</v>
      </c>
      <c r="H2414" s="468">
        <v>0.004397</v>
      </c>
      <c r="I2414" s="468">
        <v>0.011886</v>
      </c>
      <c r="J2414" s="468">
        <v>1.1e-05</v>
      </c>
      <c r="K2414" s="469">
        <v>0.0004929999999999999</v>
      </c>
      <c r="L2414" s="469">
        <v>5e-06</v>
      </c>
      <c r="M2414" s="463">
        <v>56.2196</v>
      </c>
      <c r="N2414" s="464">
        <f>4*K2414/J2414</f>
        <v>179.272727272727</v>
      </c>
      <c r="O2414" s="464">
        <f>4*L2414/I2414</f>
        <v>0.0016826518593303</v>
      </c>
      <c r="P2414" s="462">
        <f>N2414*E2414</f>
        <v>1.31998509090909</v>
      </c>
      <c r="Q2414" s="462">
        <f>O2414*E2414</f>
        <v>1.2389365640249e-05</v>
      </c>
    </row>
    <row r="2415" ht="18.65" customHeight="1">
      <c r="A2415" t="s" s="467">
        <v>3496</v>
      </c>
      <c r="B2415" t="s" s="467">
        <v>215</v>
      </c>
      <c r="C2415" s="465">
        <v>21</v>
      </c>
      <c r="D2415" t="s" s="58">
        <v>1122</v>
      </c>
      <c r="E2415" s="468">
        <v>0.006296</v>
      </c>
      <c r="F2415" s="468">
        <v>0.020641</v>
      </c>
      <c r="G2415" s="468">
        <v>0.014823</v>
      </c>
      <c r="H2415" s="468">
        <v>0.005836</v>
      </c>
      <c r="I2415" s="468">
        <v>5e-06</v>
      </c>
      <c r="J2415" s="468">
        <v>5e-06</v>
      </c>
      <c r="K2415" s="469">
        <v>0</v>
      </c>
      <c r="L2415" s="469">
        <v>0</v>
      </c>
      <c r="M2415" s="463">
        <v>0</v>
      </c>
      <c r="N2415" s="464">
        <f>4*K2415/J2415</f>
        <v>0</v>
      </c>
      <c r="O2415" s="464">
        <f>4*L2415/I2415</f>
        <v>0</v>
      </c>
      <c r="P2415" s="462">
        <f>N2415*E2415</f>
        <v>0</v>
      </c>
      <c r="Q2415" s="462">
        <f>O2415*E2415</f>
        <v>0</v>
      </c>
    </row>
    <row r="2416" ht="18.65" customHeight="1">
      <c r="A2416" t="s" s="467">
        <v>3496</v>
      </c>
      <c r="B2416" t="s" s="467">
        <v>215</v>
      </c>
      <c r="C2416" t="s" s="459">
        <v>216</v>
      </c>
      <c r="D2416" t="s" s="58">
        <v>1121</v>
      </c>
      <c r="E2416" s="468">
        <v>0.007499</v>
      </c>
      <c r="F2416" s="468">
        <v>0.018404</v>
      </c>
      <c r="G2416" s="468">
        <v>0.01491</v>
      </c>
      <c r="H2416" s="468">
        <v>0.005586</v>
      </c>
      <c r="I2416" s="468">
        <v>0.007755</v>
      </c>
      <c r="J2416" s="468">
        <v>0.001116</v>
      </c>
      <c r="K2416" s="469">
        <v>0.034361</v>
      </c>
      <c r="L2416" s="469">
        <v>5e-06</v>
      </c>
      <c r="M2416" s="463">
        <v>1114.6214</v>
      </c>
      <c r="N2416" s="464">
        <f>4*K2416/J2416</f>
        <v>123.157706093190</v>
      </c>
      <c r="O2416" s="464">
        <f>4*L2416/I2416</f>
        <v>0.00257898130238556</v>
      </c>
      <c r="P2416" s="462">
        <f>N2416*E2416</f>
        <v>0.923559637992832</v>
      </c>
      <c r="Q2416" s="462">
        <f>O2416*E2416</f>
        <v>1.93397807865893e-05</v>
      </c>
    </row>
    <row r="2417" ht="18.65" customHeight="1">
      <c r="A2417" t="s" s="467">
        <v>3496</v>
      </c>
      <c r="B2417" t="s" s="467">
        <v>232</v>
      </c>
      <c r="C2417" s="465">
        <v>1</v>
      </c>
      <c r="D2417" t="s" s="58">
        <v>1121</v>
      </c>
      <c r="E2417" s="468">
        <v>0.00473</v>
      </c>
      <c r="F2417" s="468">
        <v>0.015979</v>
      </c>
      <c r="G2417" s="468">
        <v>0.01039</v>
      </c>
      <c r="H2417" s="468">
        <v>0.005577</v>
      </c>
      <c r="I2417" s="468">
        <v>0.016253</v>
      </c>
      <c r="J2417" s="468">
        <v>0.003051</v>
      </c>
      <c r="K2417" s="469">
        <v>0.127907</v>
      </c>
      <c r="L2417" s="469">
        <v>0.156413</v>
      </c>
      <c r="M2417" s="463">
        <v>12.2937</v>
      </c>
      <c r="N2417" s="464">
        <f>4*K2417/J2417</f>
        <v>167.691904293674</v>
      </c>
      <c r="O2417" s="464">
        <f>4*L2417/I2417</f>
        <v>38.494554851412</v>
      </c>
      <c r="P2417" s="462">
        <f>N2417*E2417</f>
        <v>0.793182707309078</v>
      </c>
      <c r="Q2417" s="462">
        <f>O2417*E2417</f>
        <v>0.182079244447179</v>
      </c>
    </row>
    <row r="2418" ht="18.65" customHeight="1">
      <c r="A2418" t="s" s="467">
        <v>3496</v>
      </c>
      <c r="B2418" t="s" s="467">
        <v>232</v>
      </c>
      <c r="C2418" t="s" s="459">
        <v>180</v>
      </c>
      <c r="D2418" t="s" s="58">
        <v>1121</v>
      </c>
      <c r="E2418" s="468">
        <v>0.009849</v>
      </c>
      <c r="F2418" s="468">
        <v>0.009858</v>
      </c>
      <c r="G2418" s="468">
        <v>0.019049</v>
      </c>
      <c r="H2418" s="468">
        <v>8e-06</v>
      </c>
      <c r="I2418" s="468">
        <v>0.007074</v>
      </c>
      <c r="J2418" s="468">
        <v>0.000642</v>
      </c>
      <c r="K2418" s="469">
        <v>0.026313</v>
      </c>
      <c r="L2418" s="469">
        <v>0.03075</v>
      </c>
      <c r="M2418" s="463">
        <v>13.2978</v>
      </c>
      <c r="N2418" s="464">
        <f>4*K2418/J2418</f>
        <v>163.943925233645</v>
      </c>
      <c r="O2418" s="464">
        <f>4*L2418/I2418</f>
        <v>17.3876166242578</v>
      </c>
      <c r="P2418" s="462">
        <f>N2418*E2418</f>
        <v>1.61468371962617</v>
      </c>
      <c r="Q2418" s="462">
        <f>O2418*E2418</f>
        <v>0.171250636132315</v>
      </c>
    </row>
    <row r="2419" ht="18.65" customHeight="1">
      <c r="A2419" t="s" s="467">
        <v>3496</v>
      </c>
      <c r="B2419" t="s" s="467">
        <v>232</v>
      </c>
      <c r="C2419" t="s" s="459">
        <v>150</v>
      </c>
      <c r="D2419" t="s" s="58">
        <v>1122</v>
      </c>
      <c r="E2419" s="468">
        <v>0.00729</v>
      </c>
      <c r="F2419" s="468">
        <v>0.018267</v>
      </c>
      <c r="G2419" s="468">
        <v>0.011415</v>
      </c>
      <c r="H2419" s="468">
        <v>0.006307</v>
      </c>
      <c r="I2419" s="468">
        <v>0.007696</v>
      </c>
      <c r="J2419" s="468">
        <v>0.002592</v>
      </c>
      <c r="K2419" s="469">
        <v>0</v>
      </c>
      <c r="L2419" s="469">
        <v>0</v>
      </c>
      <c r="M2419" s="463">
        <v>0</v>
      </c>
      <c r="N2419" s="464">
        <f>4*K2419/J2419</f>
        <v>0</v>
      </c>
      <c r="O2419" s="464">
        <f>4*L2419/I2419</f>
        <v>0</v>
      </c>
      <c r="P2419" s="462">
        <f>N2419*E2419</f>
        <v>0</v>
      </c>
      <c r="Q2419" s="462">
        <f>O2419*E2419</f>
        <v>0</v>
      </c>
    </row>
    <row r="2420" ht="18.65" customHeight="1">
      <c r="A2420" t="s" s="467">
        <v>3496</v>
      </c>
      <c r="B2420" t="s" s="467">
        <v>232</v>
      </c>
      <c r="C2420" t="s" s="459">
        <v>182</v>
      </c>
      <c r="D2420" t="s" s="58">
        <v>1122</v>
      </c>
      <c r="E2420" s="468">
        <v>0.002388</v>
      </c>
      <c r="F2420" s="468">
        <v>0.017166</v>
      </c>
      <c r="G2420" s="468">
        <v>0.01233</v>
      </c>
      <c r="H2420" s="468">
        <v>0.011113</v>
      </c>
      <c r="I2420" s="468">
        <v>0.002927</v>
      </c>
      <c r="J2420" s="468">
        <v>5e-06</v>
      </c>
      <c r="K2420" s="469">
        <v>0</v>
      </c>
      <c r="L2420" s="469">
        <v>0</v>
      </c>
      <c r="M2420" s="463">
        <v>2.9382</v>
      </c>
      <c r="N2420" s="464">
        <f>4*K2420/J2420</f>
        <v>0</v>
      </c>
      <c r="O2420" s="464">
        <f>4*L2420/I2420</f>
        <v>0</v>
      </c>
      <c r="P2420" s="462">
        <f>N2420*E2420</f>
        <v>0</v>
      </c>
      <c r="Q2420" s="462">
        <f>O2420*E2420</f>
        <v>0</v>
      </c>
    </row>
    <row r="2421" ht="18.65" customHeight="1">
      <c r="A2421" t="s" s="467">
        <v>3496</v>
      </c>
      <c r="B2421" t="s" s="467">
        <v>232</v>
      </c>
      <c r="C2421" s="465">
        <v>3</v>
      </c>
      <c r="D2421" t="s" s="58">
        <v>1122</v>
      </c>
      <c r="E2421" s="468">
        <v>0.00314</v>
      </c>
      <c r="F2421" s="468">
        <v>0.015819</v>
      </c>
      <c r="G2421" s="468">
        <v>0.013034</v>
      </c>
      <c r="H2421" s="468">
        <v>0.007317</v>
      </c>
      <c r="I2421" s="468">
        <v>0.03616</v>
      </c>
      <c r="J2421" s="468">
        <v>0.007752</v>
      </c>
      <c r="K2421" s="469">
        <v>0</v>
      </c>
      <c r="L2421" s="469">
        <v>0</v>
      </c>
      <c r="M2421" s="463">
        <v>8.486000000000001</v>
      </c>
      <c r="N2421" s="464">
        <f>4*K2421/J2421</f>
        <v>0</v>
      </c>
      <c r="O2421" s="464">
        <f>4*L2421/I2421</f>
        <v>0</v>
      </c>
      <c r="P2421" s="462">
        <f>N2421*E2421</f>
        <v>0</v>
      </c>
      <c r="Q2421" s="462">
        <f>O2421*E2421</f>
        <v>0</v>
      </c>
    </row>
    <row r="2422" ht="18.65" customHeight="1">
      <c r="A2422" t="s" s="467">
        <v>3496</v>
      </c>
      <c r="B2422" t="s" s="467">
        <v>232</v>
      </c>
      <c r="C2422" s="465">
        <v>4</v>
      </c>
      <c r="D2422" t="s" s="58">
        <v>1121</v>
      </c>
      <c r="E2422" s="468">
        <v>0.007248</v>
      </c>
      <c r="F2422" s="468">
        <v>0.016361</v>
      </c>
      <c r="G2422" s="468">
        <v>0.011524</v>
      </c>
      <c r="H2422" s="468">
        <v>0.003923</v>
      </c>
      <c r="I2422" s="468">
        <v>0.013328</v>
      </c>
      <c r="J2422" s="468">
        <v>0.000655</v>
      </c>
      <c r="K2422" s="469">
        <v>0.05415</v>
      </c>
      <c r="L2422" s="469">
        <v>5e-06</v>
      </c>
      <c r="M2422" s="463">
        <v>11.8259</v>
      </c>
      <c r="N2422" s="464">
        <f>4*K2422/J2422</f>
        <v>330.687022900763</v>
      </c>
      <c r="O2422" s="464">
        <f>4*L2422/I2422</f>
        <v>0.00150060024009604</v>
      </c>
      <c r="P2422" s="462">
        <f>N2422*E2422</f>
        <v>2.39681954198473</v>
      </c>
      <c r="Q2422" s="462">
        <f>O2422*E2422</f>
        <v>1.08763505402161e-05</v>
      </c>
    </row>
    <row r="2423" ht="18.65" customHeight="1">
      <c r="A2423" t="s" s="467">
        <v>3496</v>
      </c>
      <c r="B2423" t="s" s="467">
        <v>232</v>
      </c>
      <c r="C2423" s="465">
        <v>5</v>
      </c>
      <c r="D2423" t="s" s="58">
        <v>1122</v>
      </c>
      <c r="E2423" s="468">
        <v>0.004502</v>
      </c>
      <c r="F2423" s="468">
        <v>0.016706</v>
      </c>
      <c r="G2423" s="468">
        <v>0.011842</v>
      </c>
      <c r="H2423" s="468">
        <v>0.005735</v>
      </c>
      <c r="I2423" s="468">
        <v>5e-06</v>
      </c>
      <c r="J2423" s="468">
        <v>0.008506</v>
      </c>
      <c r="K2423" s="469">
        <v>0</v>
      </c>
      <c r="L2423" s="469">
        <v>0</v>
      </c>
      <c r="M2423" s="463">
        <v>0.8759</v>
      </c>
      <c r="N2423" s="464">
        <f>4*K2423/J2423</f>
        <v>0</v>
      </c>
      <c r="O2423" s="464">
        <f>4*L2423/I2423</f>
        <v>0</v>
      </c>
      <c r="P2423" s="462">
        <f>N2423*E2423</f>
        <v>0</v>
      </c>
      <c r="Q2423" s="462">
        <f>O2423*E2423</f>
        <v>0</v>
      </c>
    </row>
    <row r="2424" ht="18.65" customHeight="1">
      <c r="A2424" t="s" s="467">
        <v>3496</v>
      </c>
      <c r="B2424" t="s" s="467">
        <v>232</v>
      </c>
      <c r="C2424" s="465">
        <v>6</v>
      </c>
      <c r="D2424" t="s" s="58">
        <v>1121</v>
      </c>
      <c r="E2424" s="468">
        <v>0.006102</v>
      </c>
      <c r="F2424" s="468">
        <v>0.015979</v>
      </c>
      <c r="G2424" s="468">
        <v>0.012242</v>
      </c>
      <c r="H2424" s="468">
        <v>0.005408</v>
      </c>
      <c r="I2424" s="468">
        <v>0.010917</v>
      </c>
      <c r="J2424" s="468">
        <v>0.003094</v>
      </c>
      <c r="K2424" s="469">
        <v>0.014166</v>
      </c>
      <c r="L2424" s="469">
        <v>0.209143</v>
      </c>
      <c r="M2424" s="463">
        <v>10.1388</v>
      </c>
      <c r="N2424" s="464">
        <f>4*K2424/J2424</f>
        <v>18.3141564318035</v>
      </c>
      <c r="O2424" s="464">
        <f>4*L2424/I2424</f>
        <v>76.63020976458731</v>
      </c>
      <c r="P2424" s="462">
        <f>N2424*E2424</f>
        <v>0.111752982546865</v>
      </c>
      <c r="Q2424" s="462">
        <f>O2424*E2424</f>
        <v>0.467597539983512</v>
      </c>
    </row>
    <row r="2425" ht="18.65" customHeight="1">
      <c r="A2425" t="s" s="467">
        <v>3496</v>
      </c>
      <c r="B2425" t="s" s="467">
        <v>232</v>
      </c>
      <c r="C2425" s="465">
        <v>7</v>
      </c>
      <c r="D2425" t="s" s="58">
        <v>1121</v>
      </c>
      <c r="E2425" s="468">
        <v>0.005961</v>
      </c>
      <c r="F2425" s="468">
        <v>0.014554</v>
      </c>
      <c r="G2425" s="468">
        <v>0.011888</v>
      </c>
      <c r="H2425" s="468">
        <v>0.004262</v>
      </c>
      <c r="I2425" s="468">
        <v>0.002753</v>
      </c>
      <c r="J2425" s="468">
        <v>0.006972</v>
      </c>
      <c r="K2425" s="469">
        <v>5e-06</v>
      </c>
      <c r="L2425" s="469">
        <v>0.105217</v>
      </c>
      <c r="M2425" s="463">
        <v>23.1644</v>
      </c>
      <c r="N2425" s="464">
        <f>4*K2425/J2425</f>
        <v>0.00286861732644865</v>
      </c>
      <c r="O2425" s="464">
        <f>4*L2425/I2425</f>
        <v>152.876135125318</v>
      </c>
      <c r="P2425" s="462">
        <f>N2425*E2425</f>
        <v>1.70998278829604e-05</v>
      </c>
      <c r="Q2425" s="462">
        <f>O2425*E2425</f>
        <v>0.911294641482021</v>
      </c>
    </row>
    <row r="2426" ht="18.65" customHeight="1">
      <c r="A2426" t="s" s="467">
        <v>3496</v>
      </c>
      <c r="B2426" t="s" s="467">
        <v>232</v>
      </c>
      <c r="C2426" s="465">
        <v>8</v>
      </c>
      <c r="D2426" t="s" s="58">
        <v>1122</v>
      </c>
      <c r="E2426" s="468">
        <v>0.004136</v>
      </c>
      <c r="F2426" s="468">
        <v>0.015794</v>
      </c>
      <c r="G2426" s="468">
        <v>0.011406</v>
      </c>
      <c r="H2426" s="468">
        <v>0.006286</v>
      </c>
      <c r="I2426" s="468">
        <v>0.031283</v>
      </c>
      <c r="J2426" s="468">
        <v>0.000318</v>
      </c>
      <c r="K2426" s="469">
        <v>0</v>
      </c>
      <c r="L2426" s="469">
        <v>0</v>
      </c>
      <c r="M2426" s="463">
        <v>6.668</v>
      </c>
      <c r="N2426" s="464">
        <f>4*K2426/J2426</f>
        <v>0</v>
      </c>
      <c r="O2426" s="464">
        <f>4*L2426/I2426</f>
        <v>0</v>
      </c>
      <c r="P2426" s="462">
        <f>N2426*E2426</f>
        <v>0</v>
      </c>
      <c r="Q2426" s="462">
        <f>O2426*E2426</f>
        <v>0</v>
      </c>
    </row>
    <row r="2427" ht="18.65" customHeight="1">
      <c r="A2427" t="s" s="467">
        <v>3496</v>
      </c>
      <c r="B2427" t="s" s="467">
        <v>232</v>
      </c>
      <c r="C2427" s="465">
        <v>9</v>
      </c>
      <c r="D2427" t="s" s="58">
        <v>1122</v>
      </c>
      <c r="E2427" s="468">
        <v>0.00192</v>
      </c>
      <c r="F2427" s="468">
        <v>0.017191</v>
      </c>
      <c r="G2427" s="468">
        <v>0.010728</v>
      </c>
      <c r="H2427" s="468">
        <v>0.012289</v>
      </c>
      <c r="I2427" s="468">
        <v>0.00283</v>
      </c>
      <c r="J2427" s="468">
        <v>0.001105</v>
      </c>
      <c r="K2427" s="469">
        <v>0</v>
      </c>
      <c r="L2427" s="469">
        <v>0</v>
      </c>
      <c r="M2427" s="463">
        <v>6.6806</v>
      </c>
      <c r="N2427" s="464">
        <f>4*K2427/J2427</f>
        <v>0</v>
      </c>
      <c r="O2427" s="464">
        <f>4*L2427/I2427</f>
        <v>0</v>
      </c>
      <c r="P2427" s="462">
        <f>N2427*E2427</f>
        <v>0</v>
      </c>
      <c r="Q2427" s="462">
        <f>O2427*E2427</f>
        <v>0</v>
      </c>
    </row>
    <row r="2428" ht="18.65" customHeight="1">
      <c r="A2428" t="s" s="467">
        <v>3496</v>
      </c>
      <c r="B2428" t="s" s="467">
        <v>232</v>
      </c>
      <c r="C2428" s="465">
        <v>10</v>
      </c>
      <c r="D2428" t="s" s="58">
        <v>1121</v>
      </c>
      <c r="E2428" s="468">
        <v>0.004976</v>
      </c>
      <c r="F2428" s="468">
        <v>0.017462</v>
      </c>
      <c r="G2428" s="468">
        <v>0.009612000000000001</v>
      </c>
      <c r="H2428" s="468">
        <v>0.00588</v>
      </c>
      <c r="I2428" s="468">
        <v>0.01175</v>
      </c>
      <c r="J2428" s="468">
        <v>0.002709</v>
      </c>
      <c r="K2428" s="469">
        <v>0.08817999999999999</v>
      </c>
      <c r="L2428" s="469">
        <v>5e-06</v>
      </c>
      <c r="M2428" s="463">
        <v>12.2867</v>
      </c>
      <c r="N2428" s="464">
        <f>4*K2428/J2428</f>
        <v>130.203026947213</v>
      </c>
      <c r="O2428" s="464">
        <f>4*L2428/I2428</f>
        <v>0.00170212765957447</v>
      </c>
      <c r="P2428" s="462">
        <f>N2428*E2428</f>
        <v>0.647890262089332</v>
      </c>
      <c r="Q2428" s="462">
        <f>O2428*E2428</f>
        <v>8.46978723404256e-06</v>
      </c>
    </row>
    <row r="2429" ht="18.65" customHeight="1">
      <c r="A2429" t="s" s="467">
        <v>3496</v>
      </c>
      <c r="B2429" t="s" s="467">
        <v>232</v>
      </c>
      <c r="C2429" s="465">
        <v>11</v>
      </c>
      <c r="D2429" t="s" s="58">
        <v>1121</v>
      </c>
      <c r="E2429" s="468">
        <v>0.004927</v>
      </c>
      <c r="F2429" s="468">
        <v>0.017237</v>
      </c>
      <c r="G2429" s="468">
        <v>0.010476</v>
      </c>
      <c r="H2429" s="468">
        <v>0.005752</v>
      </c>
      <c r="I2429" s="468">
        <v>6.2e-05</v>
      </c>
      <c r="J2429" s="468">
        <v>0.000957</v>
      </c>
      <c r="K2429" s="469">
        <v>0.007498</v>
      </c>
      <c r="L2429" s="469">
        <v>0.000205</v>
      </c>
      <c r="M2429" s="463">
        <v>18.4466</v>
      </c>
      <c r="N2429" s="464">
        <f>4*K2429/J2429</f>
        <v>31.3396029258098</v>
      </c>
      <c r="O2429" s="464">
        <f>4*L2429/I2429</f>
        <v>13.2258064516129</v>
      </c>
      <c r="P2429" s="462">
        <f>N2429*E2429</f>
        <v>0.154410223615465</v>
      </c>
      <c r="Q2429" s="462">
        <f>O2429*E2429</f>
        <v>0.0651635483870968</v>
      </c>
    </row>
    <row r="2430" ht="18.65" customHeight="1">
      <c r="A2430" t="s" s="467">
        <v>3496</v>
      </c>
      <c r="B2430" t="s" s="467">
        <v>232</v>
      </c>
      <c r="C2430" s="465">
        <v>12</v>
      </c>
      <c r="D2430" t="s" s="58">
        <v>1121</v>
      </c>
      <c r="E2430" s="468">
        <v>0.006928</v>
      </c>
      <c r="F2430" s="468">
        <v>0.01553</v>
      </c>
      <c r="G2430" s="468">
        <v>0.011639</v>
      </c>
      <c r="H2430" s="468">
        <v>0.005526</v>
      </c>
      <c r="I2430" s="468">
        <v>0.00069</v>
      </c>
      <c r="J2430" s="468">
        <v>0.006713</v>
      </c>
      <c r="K2430" s="469">
        <v>5e-06</v>
      </c>
      <c r="L2430" s="469">
        <v>0.02914</v>
      </c>
      <c r="M2430" s="463">
        <v>42.4318</v>
      </c>
      <c r="N2430" s="464">
        <f>4*K2430/J2430</f>
        <v>0.00297929390734396</v>
      </c>
      <c r="O2430" s="464">
        <f>4*L2430/I2430</f>
        <v>168.927536231884</v>
      </c>
      <c r="P2430" s="462">
        <f>N2430*E2430</f>
        <v>2.0640548190079e-05</v>
      </c>
      <c r="Q2430" s="462">
        <f>O2430*E2430</f>
        <v>1.17032997101449</v>
      </c>
    </row>
    <row r="2431" ht="18.65" customHeight="1">
      <c r="A2431" t="s" s="467">
        <v>3496</v>
      </c>
      <c r="B2431" t="s" s="467">
        <v>232</v>
      </c>
      <c r="C2431" s="465">
        <v>13</v>
      </c>
      <c r="D2431" t="s" s="58">
        <v>1121</v>
      </c>
      <c r="E2431" s="468">
        <v>0.005703</v>
      </c>
      <c r="F2431" s="468">
        <v>0.01572</v>
      </c>
      <c r="G2431" s="468">
        <v>0.011781</v>
      </c>
      <c r="H2431" s="468">
        <v>0.005379</v>
      </c>
      <c r="I2431" s="468">
        <v>0.010246</v>
      </c>
      <c r="J2431" s="468">
        <v>0.002277</v>
      </c>
      <c r="K2431" s="469">
        <v>0.076053</v>
      </c>
      <c r="L2431" s="469">
        <v>0.060253</v>
      </c>
      <c r="M2431" s="463">
        <v>17.9954</v>
      </c>
      <c r="N2431" s="464">
        <f>4*K2431/J2431</f>
        <v>133.602108036891</v>
      </c>
      <c r="O2431" s="464">
        <f>4*L2431/I2431</f>
        <v>23.5225453835643</v>
      </c>
      <c r="P2431" s="462">
        <f>N2431*E2431</f>
        <v>0.761932822134389</v>
      </c>
      <c r="Q2431" s="462">
        <f>O2431*E2431</f>
        <v>0.134149076322467</v>
      </c>
    </row>
    <row r="2432" ht="18.65" customHeight="1">
      <c r="A2432" t="s" s="467">
        <v>3496</v>
      </c>
      <c r="B2432" t="s" s="467">
        <v>232</v>
      </c>
      <c r="C2432" s="465">
        <v>14</v>
      </c>
      <c r="D2432" t="s" s="58">
        <v>1121</v>
      </c>
      <c r="E2432" s="468">
        <v>0.002927</v>
      </c>
      <c r="F2432" s="468">
        <v>0.017013</v>
      </c>
      <c r="G2432" s="468">
        <v>0.009864</v>
      </c>
      <c r="H2432" s="468">
        <v>0.008623</v>
      </c>
      <c r="I2432" s="468">
        <v>4.7e-05</v>
      </c>
      <c r="J2432" s="468">
        <v>0.002694</v>
      </c>
      <c r="K2432" s="469">
        <v>5e-06</v>
      </c>
      <c r="L2432" s="469">
        <v>0.000371</v>
      </c>
      <c r="M2432" s="463">
        <v>18.7968</v>
      </c>
      <c r="N2432" s="464">
        <f>4*K2432/J2432</f>
        <v>0.00742390497401633</v>
      </c>
      <c r="O2432" s="464">
        <f>4*L2432/I2432</f>
        <v>31.5744680851064</v>
      </c>
      <c r="P2432" s="462">
        <f>N2432*E2432</f>
        <v>2.17297698589458e-05</v>
      </c>
      <c r="Q2432" s="462">
        <f>O2432*E2432</f>
        <v>0.0924184680851064</v>
      </c>
    </row>
    <row r="2433" ht="18.65" customHeight="1">
      <c r="A2433" t="s" s="467">
        <v>3496</v>
      </c>
      <c r="B2433" t="s" s="467">
        <v>232</v>
      </c>
      <c r="C2433" t="s" s="459">
        <v>3114</v>
      </c>
      <c r="D2433" t="s" s="58">
        <v>1122</v>
      </c>
      <c r="E2433" s="468">
        <v>0.008677000000000001</v>
      </c>
      <c r="F2433" s="468">
        <v>0.01691</v>
      </c>
      <c r="G2433" s="468">
        <v>0.013257</v>
      </c>
      <c r="H2433" s="468">
        <v>0.004029</v>
      </c>
      <c r="I2433" s="468">
        <v>0.007563</v>
      </c>
      <c r="J2433" s="468">
        <v>5e-06</v>
      </c>
      <c r="K2433" s="469">
        <v>0</v>
      </c>
      <c r="L2433" s="469">
        <v>0</v>
      </c>
      <c r="M2433" s="463">
        <v>0</v>
      </c>
      <c r="N2433" s="464">
        <f>4*K2433/J2433</f>
        <v>0</v>
      </c>
      <c r="O2433" s="464">
        <f>4*L2433/I2433</f>
        <v>0</v>
      </c>
      <c r="P2433" s="462">
        <f>N2433*E2433</f>
        <v>0</v>
      </c>
      <c r="Q2433" s="462">
        <f>O2433*E2433</f>
        <v>0</v>
      </c>
    </row>
    <row r="2434" ht="18.65" customHeight="1">
      <c r="A2434" t="s" s="467">
        <v>3496</v>
      </c>
      <c r="B2434" t="s" s="467">
        <v>232</v>
      </c>
      <c r="C2434" t="s" s="459">
        <v>167</v>
      </c>
      <c r="D2434" t="s" s="58">
        <v>1122</v>
      </c>
      <c r="E2434" s="468">
        <v>0.0101</v>
      </c>
      <c r="F2434" s="468">
        <v>0.016396</v>
      </c>
      <c r="G2434" s="468">
        <v>0.017485</v>
      </c>
      <c r="H2434" s="468">
        <v>5e-06</v>
      </c>
      <c r="I2434" s="468">
        <v>0.01318</v>
      </c>
      <c r="J2434" s="468">
        <v>5e-06</v>
      </c>
      <c r="K2434" s="469">
        <v>0</v>
      </c>
      <c r="L2434" s="469">
        <v>0</v>
      </c>
      <c r="M2434" s="463">
        <v>0</v>
      </c>
      <c r="N2434" s="464">
        <f>4*K2434/J2434</f>
        <v>0</v>
      </c>
      <c r="O2434" s="464">
        <f>4*L2434/I2434</f>
        <v>0</v>
      </c>
      <c r="P2434" s="462">
        <f>N2434*E2434</f>
        <v>0</v>
      </c>
      <c r="Q2434" s="462">
        <f>O2434*E2434</f>
        <v>0</v>
      </c>
    </row>
    <row r="2435" ht="18.65" customHeight="1">
      <c r="A2435" t="s" s="467">
        <v>3496</v>
      </c>
      <c r="B2435" t="s" s="467">
        <v>232</v>
      </c>
      <c r="C2435" t="s" s="459">
        <v>3115</v>
      </c>
      <c r="D2435" t="s" s="58">
        <v>1122</v>
      </c>
      <c r="E2435" s="468">
        <v>0.004325</v>
      </c>
      <c r="F2435" s="468">
        <v>0.016981</v>
      </c>
      <c r="G2435" s="468">
        <v>0.00993</v>
      </c>
      <c r="H2435" s="468">
        <v>0.006671</v>
      </c>
      <c r="I2435" s="468">
        <v>0.01597</v>
      </c>
      <c r="J2435" s="468">
        <v>0.00352</v>
      </c>
      <c r="K2435" s="469">
        <v>0</v>
      </c>
      <c r="L2435" s="469">
        <v>0</v>
      </c>
      <c r="M2435" s="463">
        <v>6.1755</v>
      </c>
      <c r="N2435" s="464">
        <f>4*K2435/J2435</f>
        <v>0</v>
      </c>
      <c r="O2435" s="464">
        <f>4*L2435/I2435</f>
        <v>0</v>
      </c>
      <c r="P2435" s="462">
        <f>N2435*E2435</f>
        <v>0</v>
      </c>
      <c r="Q2435" s="462">
        <f>O2435*E2435</f>
        <v>0</v>
      </c>
    </row>
    <row r="2436" ht="18.65" customHeight="1">
      <c r="A2436" t="s" s="467">
        <v>3496</v>
      </c>
      <c r="B2436" t="s" s="467">
        <v>232</v>
      </c>
      <c r="C2436" s="465">
        <v>16</v>
      </c>
      <c r="D2436" t="s" s="58">
        <v>1121</v>
      </c>
      <c r="E2436" s="468">
        <v>0.007966000000000001</v>
      </c>
      <c r="F2436" s="468">
        <v>0.016203</v>
      </c>
      <c r="G2436" s="468">
        <v>0.0116</v>
      </c>
      <c r="H2436" s="468">
        <v>0.003251</v>
      </c>
      <c r="I2436" s="468">
        <v>0.016796</v>
      </c>
      <c r="J2436" s="468">
        <v>0.000637</v>
      </c>
      <c r="K2436" s="469">
        <v>0.06736300000000001</v>
      </c>
      <c r="L2436" s="469">
        <v>5e-06</v>
      </c>
      <c r="M2436" s="463">
        <v>32.2753</v>
      </c>
      <c r="N2436" s="464">
        <f>4*K2436/J2436</f>
        <v>423.001569858713</v>
      </c>
      <c r="O2436" s="464">
        <f>4*L2436/I2436</f>
        <v>0.00119075970469159</v>
      </c>
      <c r="P2436" s="462">
        <f>N2436*E2436</f>
        <v>3.36963050549451</v>
      </c>
      <c r="Q2436" s="462">
        <f>O2436*E2436</f>
        <v>9.485591807573211e-06</v>
      </c>
    </row>
    <row r="2437" ht="18.65" customHeight="1">
      <c r="A2437" t="s" s="467">
        <v>3496</v>
      </c>
      <c r="B2437" t="s" s="467">
        <v>232</v>
      </c>
      <c r="C2437" s="465">
        <v>17</v>
      </c>
      <c r="D2437" t="s" s="58">
        <v>1122</v>
      </c>
      <c r="E2437" s="468">
        <v>0.003561</v>
      </c>
      <c r="F2437" s="468">
        <v>0.01598</v>
      </c>
      <c r="G2437" s="468">
        <v>0.010925</v>
      </c>
      <c r="H2437" s="468">
        <v>0.006542</v>
      </c>
      <c r="I2437" s="468">
        <v>0.007206</v>
      </c>
      <c r="J2437" s="468">
        <v>0.003821</v>
      </c>
      <c r="K2437" s="469">
        <v>0</v>
      </c>
      <c r="L2437" s="469">
        <v>0</v>
      </c>
      <c r="M2437" s="463">
        <v>8.736599999999999</v>
      </c>
      <c r="N2437" s="464">
        <f>4*K2437/J2437</f>
        <v>0</v>
      </c>
      <c r="O2437" s="464">
        <f>4*L2437/I2437</f>
        <v>0</v>
      </c>
      <c r="P2437" s="462">
        <f>N2437*E2437</f>
        <v>0</v>
      </c>
      <c r="Q2437" s="462">
        <f>O2437*E2437</f>
        <v>0</v>
      </c>
    </row>
    <row r="2438" ht="18.65" customHeight="1">
      <c r="A2438" t="s" s="467">
        <v>3496</v>
      </c>
      <c r="B2438" t="s" s="467">
        <v>232</v>
      </c>
      <c r="C2438" s="465">
        <v>18</v>
      </c>
      <c r="D2438" t="s" s="58">
        <v>1121</v>
      </c>
      <c r="E2438" s="468">
        <v>0.006175</v>
      </c>
      <c r="F2438" s="468">
        <v>0.014622</v>
      </c>
      <c r="G2438" s="468">
        <v>0.012223</v>
      </c>
      <c r="H2438" s="468">
        <v>0.004746</v>
      </c>
      <c r="I2438" s="468">
        <v>0.003362</v>
      </c>
      <c r="J2438" s="468">
        <v>0.001136</v>
      </c>
      <c r="K2438" s="469">
        <v>0.023311</v>
      </c>
      <c r="L2438" s="469">
        <v>0.014768</v>
      </c>
      <c r="M2438" s="463">
        <v>41.8076</v>
      </c>
      <c r="N2438" s="464">
        <f>4*K2438/J2438</f>
        <v>82.080985915493</v>
      </c>
      <c r="O2438" s="464">
        <f>4*L2438/I2438</f>
        <v>17.570493753718</v>
      </c>
      <c r="P2438" s="462">
        <f>N2438*E2438</f>
        <v>0.506850088028169</v>
      </c>
      <c r="Q2438" s="462">
        <f>O2438*E2438</f>
        <v>0.108497798929209</v>
      </c>
    </row>
    <row r="2439" ht="18.65" customHeight="1">
      <c r="A2439" t="s" s="467">
        <v>3496</v>
      </c>
      <c r="B2439" t="s" s="467">
        <v>232</v>
      </c>
      <c r="C2439" s="465">
        <v>19</v>
      </c>
      <c r="D2439" t="s" s="58">
        <v>1121</v>
      </c>
      <c r="E2439" s="468">
        <v>0.005389</v>
      </c>
      <c r="F2439" s="468">
        <v>0.014707</v>
      </c>
      <c r="G2439" s="468">
        <v>0.012025</v>
      </c>
      <c r="H2439" s="468">
        <v>0.004599</v>
      </c>
      <c r="I2439" s="468">
        <v>0.005748</v>
      </c>
      <c r="J2439" s="468">
        <v>6.7e-05</v>
      </c>
      <c r="K2439" s="469">
        <v>0.001541</v>
      </c>
      <c r="L2439" s="469">
        <v>5e-06</v>
      </c>
      <c r="M2439" s="463">
        <v>11.1869</v>
      </c>
      <c r="N2439" s="464">
        <f>4*K2439/J2439</f>
        <v>92</v>
      </c>
      <c r="O2439" s="464">
        <f>4*L2439/I2439</f>
        <v>0.0034794711203897</v>
      </c>
      <c r="P2439" s="462">
        <f>N2439*E2439</f>
        <v>0.495788</v>
      </c>
      <c r="Q2439" s="462">
        <f>O2439*E2439</f>
        <v>1.87508698677801e-05</v>
      </c>
    </row>
    <row r="2440" ht="18.65" customHeight="1">
      <c r="A2440" t="s" s="467">
        <v>3496</v>
      </c>
      <c r="B2440" t="s" s="467">
        <v>232</v>
      </c>
      <c r="C2440" s="465">
        <v>20</v>
      </c>
      <c r="D2440" t="s" s="58">
        <v>1122</v>
      </c>
      <c r="E2440" s="468">
        <v>0.003675</v>
      </c>
      <c r="F2440" s="468">
        <v>0.015524</v>
      </c>
      <c r="G2440" s="468">
        <v>0.01146</v>
      </c>
      <c r="H2440" s="468">
        <v>0.006337</v>
      </c>
      <c r="I2440" s="468">
        <v>0.017041</v>
      </c>
      <c r="J2440" s="468">
        <v>1.6e-05</v>
      </c>
      <c r="K2440" s="469">
        <v>0</v>
      </c>
      <c r="L2440" s="469">
        <v>0</v>
      </c>
      <c r="M2440" s="463">
        <v>5.8332</v>
      </c>
      <c r="N2440" s="464">
        <f>4*K2440/J2440</f>
        <v>0</v>
      </c>
      <c r="O2440" s="464">
        <f>4*L2440/I2440</f>
        <v>0</v>
      </c>
      <c r="P2440" s="462">
        <f>N2440*E2440</f>
        <v>0</v>
      </c>
      <c r="Q2440" s="462">
        <f>O2440*E2440</f>
        <v>0</v>
      </c>
    </row>
    <row r="2441" ht="18.65" customHeight="1">
      <c r="A2441" t="s" s="467">
        <v>3496</v>
      </c>
      <c r="B2441" t="s" s="467">
        <v>232</v>
      </c>
      <c r="C2441" s="465">
        <v>21</v>
      </c>
      <c r="D2441" t="s" s="58">
        <v>1122</v>
      </c>
      <c r="E2441" s="468">
        <v>0.004179</v>
      </c>
      <c r="F2441" s="468">
        <v>0.01549</v>
      </c>
      <c r="G2441" s="468">
        <v>0.015474</v>
      </c>
      <c r="H2441" s="468">
        <v>0.00667</v>
      </c>
      <c r="I2441" s="468">
        <v>5e-06</v>
      </c>
      <c r="J2441" s="468">
        <v>5e-06</v>
      </c>
      <c r="K2441" s="469">
        <v>0</v>
      </c>
      <c r="L2441" s="469">
        <v>0</v>
      </c>
      <c r="M2441" s="463">
        <v>0</v>
      </c>
      <c r="N2441" s="464">
        <f>4*K2441/J2441</f>
        <v>0</v>
      </c>
      <c r="O2441" s="464">
        <f>4*L2441/I2441</f>
        <v>0</v>
      </c>
      <c r="P2441" s="462">
        <f>N2441*E2441</f>
        <v>0</v>
      </c>
      <c r="Q2441" s="462">
        <f>O2441*E2441</f>
        <v>0</v>
      </c>
    </row>
    <row r="2442" ht="18.65" customHeight="1">
      <c r="A2442" t="s" s="467">
        <v>3496</v>
      </c>
      <c r="B2442" t="s" s="467">
        <v>232</v>
      </c>
      <c r="C2442" t="s" s="459">
        <v>216</v>
      </c>
      <c r="D2442" t="s" s="58">
        <v>1121</v>
      </c>
      <c r="E2442" s="468">
        <v>0.006096</v>
      </c>
      <c r="F2442" s="468">
        <v>0.015704</v>
      </c>
      <c r="G2442" s="468">
        <v>0.011641</v>
      </c>
      <c r="H2442" s="468">
        <v>0.005174</v>
      </c>
      <c r="I2442" s="468">
        <v>0.007561</v>
      </c>
      <c r="J2442" s="468">
        <v>0.001587</v>
      </c>
      <c r="K2442" s="469">
        <v>0.060137</v>
      </c>
      <c r="L2442" s="469">
        <v>5e-06</v>
      </c>
      <c r="M2442" s="463">
        <v>344.4215</v>
      </c>
      <c r="N2442" s="464">
        <f>4*K2442/J2442</f>
        <v>151.574039067423</v>
      </c>
      <c r="O2442" s="464">
        <f>4*L2442/I2442</f>
        <v>0.00264515275757175</v>
      </c>
      <c r="P2442" s="462">
        <f>N2442*E2442</f>
        <v>0.923995342155011</v>
      </c>
      <c r="Q2442" s="462">
        <f>O2442*E2442</f>
        <v>1.61248512101574e-05</v>
      </c>
    </row>
    <row r="2443" ht="18.65" customHeight="1">
      <c r="A2443" t="s" s="467">
        <v>3497</v>
      </c>
      <c r="B2443" t="s" s="467">
        <v>215</v>
      </c>
      <c r="C2443" s="465">
        <v>1</v>
      </c>
      <c r="D2443" t="s" s="58">
        <v>1122</v>
      </c>
      <c r="E2443" s="468">
        <v>0.015254</v>
      </c>
      <c r="F2443" s="468">
        <v>0.019568</v>
      </c>
      <c r="G2443" s="468">
        <v>0.015796</v>
      </c>
      <c r="H2443" s="468">
        <v>0.012696</v>
      </c>
      <c r="I2443" s="468">
        <v>0.009502</v>
      </c>
      <c r="J2443" s="468">
        <v>0.003835</v>
      </c>
      <c r="K2443" s="469">
        <v>0</v>
      </c>
      <c r="L2443" s="469">
        <v>0</v>
      </c>
      <c r="M2443" s="463">
        <v>6.3725</v>
      </c>
      <c r="N2443" s="464">
        <f>4*K2443/J2443</f>
        <v>0</v>
      </c>
      <c r="O2443" s="464">
        <f>4*L2443/I2443</f>
        <v>0</v>
      </c>
      <c r="P2443" s="462">
        <f>N2443*E2443</f>
        <v>0</v>
      </c>
      <c r="Q2443" s="462">
        <f>O2443*E2443</f>
        <v>0</v>
      </c>
    </row>
    <row r="2444" ht="18.65" customHeight="1">
      <c r="A2444" t="s" s="467">
        <v>3497</v>
      </c>
      <c r="B2444" t="s" s="467">
        <v>215</v>
      </c>
      <c r="C2444" t="s" s="459">
        <v>180</v>
      </c>
      <c r="D2444" t="s" s="58">
        <v>1122</v>
      </c>
      <c r="E2444" s="468">
        <v>0.018458</v>
      </c>
      <c r="F2444" s="468">
        <v>0.023049</v>
      </c>
      <c r="G2444" s="468">
        <v>0.018515</v>
      </c>
      <c r="H2444" s="468">
        <v>0.013504</v>
      </c>
      <c r="I2444" s="468">
        <v>0.013438</v>
      </c>
      <c r="J2444" s="468">
        <v>0.006848</v>
      </c>
      <c r="K2444" s="469">
        <v>0</v>
      </c>
      <c r="L2444" s="469">
        <v>0</v>
      </c>
      <c r="M2444" s="463">
        <v>5.996</v>
      </c>
      <c r="N2444" s="464">
        <f>4*K2444/J2444</f>
        <v>0</v>
      </c>
      <c r="O2444" s="464">
        <f>4*L2444/I2444</f>
        <v>0</v>
      </c>
      <c r="P2444" s="462">
        <f>N2444*E2444</f>
        <v>0</v>
      </c>
      <c r="Q2444" s="462">
        <f>O2444*E2444</f>
        <v>0</v>
      </c>
    </row>
    <row r="2445" ht="18.65" customHeight="1">
      <c r="A2445" t="s" s="467">
        <v>3497</v>
      </c>
      <c r="B2445" t="s" s="467">
        <v>215</v>
      </c>
      <c r="C2445" t="s" s="459">
        <v>150</v>
      </c>
      <c r="D2445" t="s" s="58">
        <v>1122</v>
      </c>
      <c r="E2445" s="468">
        <v>0.019393</v>
      </c>
      <c r="F2445" s="468">
        <v>0.019412</v>
      </c>
      <c r="G2445" s="468">
        <v>0.021429</v>
      </c>
      <c r="H2445" s="468">
        <v>0.000101</v>
      </c>
      <c r="I2445" s="468">
        <v>0.016791</v>
      </c>
      <c r="J2445" s="468">
        <v>0.006972</v>
      </c>
      <c r="K2445" s="469">
        <v>0</v>
      </c>
      <c r="L2445" s="469">
        <v>0</v>
      </c>
      <c r="M2445" s="463">
        <v>0</v>
      </c>
      <c r="N2445" s="464">
        <f>4*K2445/J2445</f>
        <v>0</v>
      </c>
      <c r="O2445" s="464">
        <f>4*L2445/I2445</f>
        <v>0</v>
      </c>
      <c r="P2445" s="462">
        <f>N2445*E2445</f>
        <v>0</v>
      </c>
      <c r="Q2445" s="462">
        <f>O2445*E2445</f>
        <v>0</v>
      </c>
    </row>
    <row r="2446" ht="18.65" customHeight="1">
      <c r="A2446" t="s" s="467">
        <v>3497</v>
      </c>
      <c r="B2446" t="s" s="467">
        <v>215</v>
      </c>
      <c r="C2446" t="s" s="459">
        <v>182</v>
      </c>
      <c r="D2446" t="s" s="58">
        <v>1122</v>
      </c>
      <c r="E2446" s="468">
        <v>0.014721</v>
      </c>
      <c r="F2446" s="468">
        <v>0.02535</v>
      </c>
      <c r="G2446" s="468">
        <v>0.014692</v>
      </c>
      <c r="H2446" s="468">
        <v>0.03892</v>
      </c>
      <c r="I2446" s="468">
        <v>0.010654</v>
      </c>
      <c r="J2446" s="468">
        <v>0.006201</v>
      </c>
      <c r="K2446" s="469">
        <v>0</v>
      </c>
      <c r="L2446" s="469">
        <v>0</v>
      </c>
      <c r="M2446" s="463">
        <v>1.1779</v>
      </c>
      <c r="N2446" s="464">
        <f>4*K2446/J2446</f>
        <v>0</v>
      </c>
      <c r="O2446" s="464">
        <f>4*L2446/I2446</f>
        <v>0</v>
      </c>
      <c r="P2446" s="462">
        <f>N2446*E2446</f>
        <v>0</v>
      </c>
      <c r="Q2446" s="462">
        <f>O2446*E2446</f>
        <v>0</v>
      </c>
    </row>
    <row r="2447" ht="18.65" customHeight="1">
      <c r="A2447" t="s" s="467">
        <v>3497</v>
      </c>
      <c r="B2447" t="s" s="467">
        <v>215</v>
      </c>
      <c r="C2447" s="465">
        <v>3</v>
      </c>
      <c r="D2447" t="s" s="58">
        <v>1122</v>
      </c>
      <c r="E2447" s="468">
        <v>0.014529</v>
      </c>
      <c r="F2447" s="468">
        <v>0.020394</v>
      </c>
      <c r="G2447" s="468">
        <v>0.017708</v>
      </c>
      <c r="H2447" s="468">
        <v>0.021337</v>
      </c>
      <c r="I2447" s="468">
        <v>0.014124</v>
      </c>
      <c r="J2447" s="468">
        <v>0.00772</v>
      </c>
      <c r="K2447" s="469">
        <v>0</v>
      </c>
      <c r="L2447" s="469">
        <v>0</v>
      </c>
      <c r="M2447" s="463">
        <v>5.7111</v>
      </c>
      <c r="N2447" s="464">
        <f>4*K2447/J2447</f>
        <v>0</v>
      </c>
      <c r="O2447" s="464">
        <f>4*L2447/I2447</f>
        <v>0</v>
      </c>
      <c r="P2447" s="462">
        <f>N2447*E2447</f>
        <v>0</v>
      </c>
      <c r="Q2447" s="462">
        <f>O2447*E2447</f>
        <v>0</v>
      </c>
    </row>
    <row r="2448" ht="18.65" customHeight="1">
      <c r="A2448" t="s" s="467">
        <v>3497</v>
      </c>
      <c r="B2448" t="s" s="467">
        <v>215</v>
      </c>
      <c r="C2448" s="465">
        <v>4</v>
      </c>
      <c r="D2448" t="s" s="58">
        <v>1122</v>
      </c>
      <c r="E2448" s="468">
        <v>0.014843</v>
      </c>
      <c r="F2448" s="468">
        <v>0.02104</v>
      </c>
      <c r="G2448" s="468">
        <v>0.017197</v>
      </c>
      <c r="H2448" s="468">
        <v>0.033784</v>
      </c>
      <c r="I2448" s="468">
        <v>0.007908999999999999</v>
      </c>
      <c r="J2448" s="468">
        <v>0.006992</v>
      </c>
      <c r="K2448" s="469">
        <v>0</v>
      </c>
      <c r="L2448" s="469">
        <v>0</v>
      </c>
      <c r="M2448" s="463">
        <v>0.3401</v>
      </c>
      <c r="N2448" s="464">
        <f>4*K2448/J2448</f>
        <v>0</v>
      </c>
      <c r="O2448" s="464">
        <f>4*L2448/I2448</f>
        <v>0</v>
      </c>
      <c r="P2448" s="462">
        <f>N2448*E2448</f>
        <v>0</v>
      </c>
      <c r="Q2448" s="462">
        <f>O2448*E2448</f>
        <v>0</v>
      </c>
    </row>
    <row r="2449" ht="18.65" customHeight="1">
      <c r="A2449" t="s" s="467">
        <v>3497</v>
      </c>
      <c r="B2449" t="s" s="467">
        <v>215</v>
      </c>
      <c r="C2449" s="465">
        <v>5</v>
      </c>
      <c r="D2449" t="s" s="58">
        <v>1122</v>
      </c>
      <c r="E2449" s="468">
        <v>0.019699</v>
      </c>
      <c r="F2449" s="468">
        <v>0.023601</v>
      </c>
      <c r="G2449" s="468">
        <v>0.012846</v>
      </c>
      <c r="H2449" s="468">
        <v>0.009240999999999999</v>
      </c>
      <c r="I2449" s="468">
        <v>0.012405</v>
      </c>
      <c r="J2449" s="468">
        <v>0.006236</v>
      </c>
      <c r="K2449" s="469">
        <v>0</v>
      </c>
      <c r="L2449" s="469">
        <v>0</v>
      </c>
      <c r="M2449" s="463">
        <v>0</v>
      </c>
      <c r="N2449" s="464">
        <f>4*K2449/J2449</f>
        <v>0</v>
      </c>
      <c r="O2449" s="464">
        <f>4*L2449/I2449</f>
        <v>0</v>
      </c>
      <c r="P2449" s="462">
        <f>N2449*E2449</f>
        <v>0</v>
      </c>
      <c r="Q2449" s="462">
        <f>O2449*E2449</f>
        <v>0</v>
      </c>
    </row>
    <row r="2450" ht="18.65" customHeight="1">
      <c r="A2450" t="s" s="467">
        <v>3497</v>
      </c>
      <c r="B2450" t="s" s="467">
        <v>215</v>
      </c>
      <c r="C2450" s="465">
        <v>6</v>
      </c>
      <c r="D2450" t="s" s="58">
        <v>1122</v>
      </c>
      <c r="E2450" s="468">
        <v>0.015369</v>
      </c>
      <c r="F2450" s="468">
        <v>0.021073</v>
      </c>
      <c r="G2450" s="468">
        <v>0.018133</v>
      </c>
      <c r="H2450" s="468">
        <v>0.035408</v>
      </c>
      <c r="I2450" s="468">
        <v>0.01022</v>
      </c>
      <c r="J2450" s="468">
        <v>0.005958</v>
      </c>
      <c r="K2450" s="469">
        <v>0</v>
      </c>
      <c r="L2450" s="469">
        <v>0</v>
      </c>
      <c r="M2450" s="463">
        <v>0.8872</v>
      </c>
      <c r="N2450" s="464">
        <f>4*K2450/J2450</f>
        <v>0</v>
      </c>
      <c r="O2450" s="464">
        <f>4*L2450/I2450</f>
        <v>0</v>
      </c>
      <c r="P2450" s="462">
        <f>N2450*E2450</f>
        <v>0</v>
      </c>
      <c r="Q2450" s="462">
        <f>O2450*E2450</f>
        <v>0</v>
      </c>
    </row>
    <row r="2451" ht="18.65" customHeight="1">
      <c r="A2451" t="s" s="467">
        <v>3497</v>
      </c>
      <c r="B2451" t="s" s="467">
        <v>215</v>
      </c>
      <c r="C2451" s="465">
        <v>7</v>
      </c>
      <c r="D2451" t="s" s="58">
        <v>1122</v>
      </c>
      <c r="E2451" s="468">
        <v>0.014387</v>
      </c>
      <c r="F2451" s="468">
        <v>0.020464</v>
      </c>
      <c r="G2451" s="468">
        <v>0.017272</v>
      </c>
      <c r="H2451" s="468">
        <v>0.027146</v>
      </c>
      <c r="I2451" s="468">
        <v>0.005649</v>
      </c>
      <c r="J2451" s="468">
        <v>0.005044</v>
      </c>
      <c r="K2451" s="469">
        <v>0</v>
      </c>
      <c r="L2451" s="469">
        <v>0</v>
      </c>
      <c r="M2451" s="463">
        <v>1.3131</v>
      </c>
      <c r="N2451" s="464">
        <f>4*K2451/J2451</f>
        <v>0</v>
      </c>
      <c r="O2451" s="464">
        <f>4*L2451/I2451</f>
        <v>0</v>
      </c>
      <c r="P2451" s="462">
        <f>N2451*E2451</f>
        <v>0</v>
      </c>
      <c r="Q2451" s="462">
        <f>O2451*E2451</f>
        <v>0</v>
      </c>
    </row>
    <row r="2452" ht="18.65" customHeight="1">
      <c r="A2452" t="s" s="467">
        <v>3497</v>
      </c>
      <c r="B2452" t="s" s="467">
        <v>215</v>
      </c>
      <c r="C2452" s="465">
        <v>8</v>
      </c>
      <c r="D2452" t="s" s="58">
        <v>1122</v>
      </c>
      <c r="E2452" s="468">
        <v>0.014647</v>
      </c>
      <c r="F2452" s="468">
        <v>0.021685</v>
      </c>
      <c r="G2452" s="468">
        <v>0.015493</v>
      </c>
      <c r="H2452" s="468">
        <v>0.032994</v>
      </c>
      <c r="I2452" s="468">
        <v>0.011214</v>
      </c>
      <c r="J2452" s="468">
        <v>0.006143</v>
      </c>
      <c r="K2452" s="469">
        <v>0</v>
      </c>
      <c r="L2452" s="469">
        <v>0</v>
      </c>
      <c r="M2452" s="463">
        <v>4.8559</v>
      </c>
      <c r="N2452" s="464">
        <f>4*K2452/J2452</f>
        <v>0</v>
      </c>
      <c r="O2452" s="464">
        <f>4*L2452/I2452</f>
        <v>0</v>
      </c>
      <c r="P2452" s="462">
        <f>N2452*E2452</f>
        <v>0</v>
      </c>
      <c r="Q2452" s="462">
        <f>O2452*E2452</f>
        <v>0</v>
      </c>
    </row>
    <row r="2453" ht="18.65" customHeight="1">
      <c r="A2453" t="s" s="467">
        <v>3497</v>
      </c>
      <c r="B2453" t="s" s="467">
        <v>215</v>
      </c>
      <c r="C2453" s="465">
        <v>9</v>
      </c>
      <c r="D2453" t="s" s="58">
        <v>1122</v>
      </c>
      <c r="E2453" s="468">
        <v>0.017336</v>
      </c>
      <c r="F2453" s="468">
        <v>0.023641</v>
      </c>
      <c r="G2453" s="468">
        <v>0.013897</v>
      </c>
      <c r="H2453" s="468">
        <v>0.021736</v>
      </c>
      <c r="I2453" s="468">
        <v>0.01355</v>
      </c>
      <c r="J2453" s="468">
        <v>0.005719</v>
      </c>
      <c r="K2453" s="469">
        <v>0</v>
      </c>
      <c r="L2453" s="469">
        <v>0</v>
      </c>
      <c r="M2453" s="463">
        <v>1.8276</v>
      </c>
      <c r="N2453" s="464">
        <f>4*K2453/J2453</f>
        <v>0</v>
      </c>
      <c r="O2453" s="464">
        <f>4*L2453/I2453</f>
        <v>0</v>
      </c>
      <c r="P2453" s="462">
        <f>N2453*E2453</f>
        <v>0</v>
      </c>
      <c r="Q2453" s="462">
        <f>O2453*E2453</f>
        <v>0</v>
      </c>
    </row>
    <row r="2454" ht="18.65" customHeight="1">
      <c r="A2454" t="s" s="467">
        <v>3497</v>
      </c>
      <c r="B2454" t="s" s="467">
        <v>215</v>
      </c>
      <c r="C2454" s="465">
        <v>10</v>
      </c>
      <c r="D2454" t="s" s="58">
        <v>1121</v>
      </c>
      <c r="E2454" s="468">
        <v>0.020632</v>
      </c>
      <c r="F2454" s="468">
        <v>0.020652</v>
      </c>
      <c r="G2454" s="468">
        <v>0.014925</v>
      </c>
      <c r="H2454" s="468">
        <v>8.2e-05</v>
      </c>
      <c r="I2454" s="468">
        <v>0.000778</v>
      </c>
      <c r="J2454" s="468">
        <v>0.004865</v>
      </c>
      <c r="K2454" s="469">
        <v>0.000938</v>
      </c>
      <c r="L2454" s="469">
        <v>0.001349</v>
      </c>
      <c r="M2454" s="463">
        <v>56.4623</v>
      </c>
      <c r="N2454" s="464">
        <f>4*K2454/J2454</f>
        <v>0.771223021582734</v>
      </c>
      <c r="O2454" s="464">
        <f>4*L2454/I2454</f>
        <v>6.93573264781491</v>
      </c>
      <c r="P2454" s="462">
        <f>N2454*E2454</f>
        <v>0.015911873381295</v>
      </c>
      <c r="Q2454" s="462">
        <f>O2454*E2454</f>
        <v>0.143098035989717</v>
      </c>
    </row>
    <row r="2455" ht="18.65" customHeight="1">
      <c r="A2455" t="s" s="467">
        <v>3497</v>
      </c>
      <c r="B2455" t="s" s="467">
        <v>215</v>
      </c>
      <c r="C2455" s="465">
        <v>11</v>
      </c>
      <c r="D2455" t="s" s="58">
        <v>1122</v>
      </c>
      <c r="E2455" s="468">
        <v>0.014189</v>
      </c>
      <c r="F2455" s="468">
        <v>0.020115</v>
      </c>
      <c r="G2455" s="468">
        <v>0.016378</v>
      </c>
      <c r="H2455" s="468">
        <v>0.024629</v>
      </c>
      <c r="I2455" s="468">
        <v>0.007534</v>
      </c>
      <c r="J2455" s="468">
        <v>0.004427</v>
      </c>
      <c r="K2455" s="469">
        <v>0</v>
      </c>
      <c r="L2455" s="469">
        <v>0</v>
      </c>
      <c r="M2455" s="463">
        <v>1.4726</v>
      </c>
      <c r="N2455" s="464">
        <f>4*K2455/J2455</f>
        <v>0</v>
      </c>
      <c r="O2455" s="464">
        <f>4*L2455/I2455</f>
        <v>0</v>
      </c>
      <c r="P2455" s="462">
        <f>N2455*E2455</f>
        <v>0</v>
      </c>
      <c r="Q2455" s="462">
        <f>O2455*E2455</f>
        <v>0</v>
      </c>
    </row>
    <row r="2456" ht="18.65" customHeight="1">
      <c r="A2456" t="s" s="467">
        <v>3497</v>
      </c>
      <c r="B2456" t="s" s="467">
        <v>215</v>
      </c>
      <c r="C2456" s="465">
        <v>12</v>
      </c>
      <c r="D2456" t="s" s="58">
        <v>1122</v>
      </c>
      <c r="E2456" s="468">
        <v>0.015523</v>
      </c>
      <c r="F2456" s="468">
        <v>0.020348</v>
      </c>
      <c r="G2456" s="468">
        <v>0.016155</v>
      </c>
      <c r="H2456" s="468">
        <v>0.019213</v>
      </c>
      <c r="I2456" s="468">
        <v>0.01076</v>
      </c>
      <c r="J2456" s="468">
        <v>0.005696</v>
      </c>
      <c r="K2456" s="469">
        <v>0</v>
      </c>
      <c r="L2456" s="469">
        <v>0</v>
      </c>
      <c r="M2456" s="463">
        <v>4.4971</v>
      </c>
      <c r="N2456" s="464">
        <f>4*K2456/J2456</f>
        <v>0</v>
      </c>
      <c r="O2456" s="464">
        <f>4*L2456/I2456</f>
        <v>0</v>
      </c>
      <c r="P2456" s="462">
        <f>N2456*E2456</f>
        <v>0</v>
      </c>
      <c r="Q2456" s="462">
        <f>O2456*E2456</f>
        <v>0</v>
      </c>
    </row>
    <row r="2457" ht="18.65" customHeight="1">
      <c r="A2457" t="s" s="467">
        <v>3497</v>
      </c>
      <c r="B2457" t="s" s="467">
        <v>215</v>
      </c>
      <c r="C2457" s="465">
        <v>13</v>
      </c>
      <c r="D2457" t="s" s="58">
        <v>1121</v>
      </c>
      <c r="E2457" s="468">
        <v>0.019852</v>
      </c>
      <c r="F2457" s="468">
        <v>0.019872</v>
      </c>
      <c r="G2457" s="468">
        <v>0.016842</v>
      </c>
      <c r="H2457" s="468">
        <v>7.3e-05</v>
      </c>
      <c r="I2457" s="468">
        <v>0.005351</v>
      </c>
      <c r="J2457" s="468">
        <v>0.004811</v>
      </c>
      <c r="K2457" s="469">
        <v>0.002163</v>
      </c>
      <c r="L2457" s="469">
        <v>0.00303</v>
      </c>
      <c r="M2457" s="463">
        <v>14.4812</v>
      </c>
      <c r="N2457" s="464">
        <f>4*K2457/J2457</f>
        <v>1.79837871544377</v>
      </c>
      <c r="O2457" s="464">
        <f>4*L2457/I2457</f>
        <v>2.26499719678565</v>
      </c>
      <c r="P2457" s="462">
        <f>N2457*E2457</f>
        <v>0.0357014142589897</v>
      </c>
      <c r="Q2457" s="462">
        <f>O2457*E2457</f>
        <v>0.0449647243505887</v>
      </c>
    </row>
    <row r="2458" ht="18.65" customHeight="1">
      <c r="A2458" t="s" s="467">
        <v>3497</v>
      </c>
      <c r="B2458" t="s" s="467">
        <v>215</v>
      </c>
      <c r="C2458" s="465">
        <v>14</v>
      </c>
      <c r="D2458" t="s" s="58">
        <v>1121</v>
      </c>
      <c r="E2458" s="468">
        <v>0.016411</v>
      </c>
      <c r="F2458" s="468">
        <v>0.022542</v>
      </c>
      <c r="G2458" s="468">
        <v>0.016814</v>
      </c>
      <c r="H2458" s="468">
        <v>0.041763</v>
      </c>
      <c r="I2458" s="468">
        <v>3.3e-05</v>
      </c>
      <c r="J2458" s="468">
        <v>0.006416</v>
      </c>
      <c r="K2458" s="469">
        <v>5e-06</v>
      </c>
      <c r="L2458" s="469">
        <v>2.5e-05</v>
      </c>
      <c r="M2458" s="463">
        <v>101.64</v>
      </c>
      <c r="N2458" s="464">
        <f>4*K2458/J2458</f>
        <v>0.00311720698254364</v>
      </c>
      <c r="O2458" s="464">
        <f>4*L2458/I2458</f>
        <v>3.03030303030303</v>
      </c>
      <c r="P2458" s="462">
        <f>N2458*E2458</f>
        <v>5.11564837905237e-05</v>
      </c>
      <c r="Q2458" s="462">
        <f>O2458*E2458</f>
        <v>0.049730303030303</v>
      </c>
    </row>
    <row r="2459" ht="18.65" customHeight="1">
      <c r="A2459" t="s" s="467">
        <v>3497</v>
      </c>
      <c r="B2459" t="s" s="467">
        <v>215</v>
      </c>
      <c r="C2459" t="s" s="459">
        <v>3114</v>
      </c>
      <c r="D2459" t="s" s="58">
        <v>1122</v>
      </c>
      <c r="E2459" s="468">
        <v>0.019434</v>
      </c>
      <c r="F2459" s="468">
        <v>0.024039</v>
      </c>
      <c r="G2459" s="468">
        <v>0.017033</v>
      </c>
      <c r="H2459" s="468">
        <v>0.015814</v>
      </c>
      <c r="I2459" s="468">
        <v>0.00766</v>
      </c>
      <c r="J2459" s="468">
        <v>0.005717</v>
      </c>
      <c r="K2459" s="469">
        <v>0</v>
      </c>
      <c r="L2459" s="469">
        <v>0</v>
      </c>
      <c r="M2459" s="463">
        <v>0</v>
      </c>
      <c r="N2459" s="464">
        <f>4*K2459/J2459</f>
        <v>0</v>
      </c>
      <c r="O2459" s="464">
        <f>4*L2459/I2459</f>
        <v>0</v>
      </c>
      <c r="P2459" s="462">
        <f>N2459*E2459</f>
        <v>0</v>
      </c>
      <c r="Q2459" s="462">
        <f>O2459*E2459</f>
        <v>0</v>
      </c>
    </row>
    <row r="2460" ht="18.65" customHeight="1">
      <c r="A2460" t="s" s="467">
        <v>3497</v>
      </c>
      <c r="B2460" t="s" s="467">
        <v>215</v>
      </c>
      <c r="C2460" t="s" s="459">
        <v>167</v>
      </c>
      <c r="D2460" t="s" s="58">
        <v>1122</v>
      </c>
      <c r="E2460" s="468">
        <v>0.021532</v>
      </c>
      <c r="F2460" s="468">
        <v>0.022729</v>
      </c>
      <c r="G2460" s="468">
        <v>0.015883</v>
      </c>
      <c r="H2460" s="468">
        <v>0.003701</v>
      </c>
      <c r="I2460" s="468">
        <v>0.005828</v>
      </c>
      <c r="J2460" s="468">
        <v>0.002951</v>
      </c>
      <c r="K2460" s="469">
        <v>0</v>
      </c>
      <c r="L2460" s="469">
        <v>0</v>
      </c>
      <c r="M2460" s="463">
        <v>0</v>
      </c>
      <c r="N2460" s="464">
        <f>4*K2460/J2460</f>
        <v>0</v>
      </c>
      <c r="O2460" s="464">
        <f>4*L2460/I2460</f>
        <v>0</v>
      </c>
      <c r="P2460" s="462">
        <f>N2460*E2460</f>
        <v>0</v>
      </c>
      <c r="Q2460" s="462">
        <f>O2460*E2460</f>
        <v>0</v>
      </c>
    </row>
    <row r="2461" ht="18.65" customHeight="1">
      <c r="A2461" t="s" s="467">
        <v>3497</v>
      </c>
      <c r="B2461" t="s" s="467">
        <v>215</v>
      </c>
      <c r="C2461" t="s" s="459">
        <v>3115</v>
      </c>
      <c r="D2461" t="s" s="58">
        <v>1122</v>
      </c>
      <c r="E2461" s="468">
        <v>0.015097</v>
      </c>
      <c r="F2461" s="468">
        <v>0.021034</v>
      </c>
      <c r="G2461" s="468">
        <v>0.018377</v>
      </c>
      <c r="H2461" s="468">
        <v>0.027461</v>
      </c>
      <c r="I2461" s="468">
        <v>0.01409</v>
      </c>
      <c r="J2461" s="468">
        <v>0.005388</v>
      </c>
      <c r="K2461" s="469">
        <v>0</v>
      </c>
      <c r="L2461" s="469">
        <v>0</v>
      </c>
      <c r="M2461" s="463">
        <v>3.6725</v>
      </c>
      <c r="N2461" s="464">
        <f>4*K2461/J2461</f>
        <v>0</v>
      </c>
      <c r="O2461" s="464">
        <f>4*L2461/I2461</f>
        <v>0</v>
      </c>
      <c r="P2461" s="462">
        <f>N2461*E2461</f>
        <v>0</v>
      </c>
      <c r="Q2461" s="462">
        <f>O2461*E2461</f>
        <v>0</v>
      </c>
    </row>
    <row r="2462" ht="18.65" customHeight="1">
      <c r="A2462" t="s" s="467">
        <v>3497</v>
      </c>
      <c r="B2462" t="s" s="467">
        <v>215</v>
      </c>
      <c r="C2462" s="465">
        <v>16</v>
      </c>
      <c r="D2462" t="s" s="58">
        <v>1122</v>
      </c>
      <c r="E2462" s="468">
        <v>0.015184</v>
      </c>
      <c r="F2462" s="468">
        <v>0.023134</v>
      </c>
      <c r="G2462" s="468">
        <v>0.015757</v>
      </c>
      <c r="H2462" s="468">
        <v>0.040092</v>
      </c>
      <c r="I2462" s="468">
        <v>0.009429</v>
      </c>
      <c r="J2462" s="468">
        <v>0.00635</v>
      </c>
      <c r="K2462" s="469">
        <v>0</v>
      </c>
      <c r="L2462" s="469">
        <v>0</v>
      </c>
      <c r="M2462" s="463">
        <v>4.8075</v>
      </c>
      <c r="N2462" s="464">
        <f>4*K2462/J2462</f>
        <v>0</v>
      </c>
      <c r="O2462" s="464">
        <f>4*L2462/I2462</f>
        <v>0</v>
      </c>
      <c r="P2462" s="462">
        <f>N2462*E2462</f>
        <v>0</v>
      </c>
      <c r="Q2462" s="462">
        <f>O2462*E2462</f>
        <v>0</v>
      </c>
    </row>
    <row r="2463" ht="18.65" customHeight="1">
      <c r="A2463" t="s" s="467">
        <v>3497</v>
      </c>
      <c r="B2463" t="s" s="467">
        <v>215</v>
      </c>
      <c r="C2463" s="465">
        <v>17</v>
      </c>
      <c r="D2463" t="s" s="58">
        <v>1121</v>
      </c>
      <c r="E2463" s="468">
        <v>0.01839</v>
      </c>
      <c r="F2463" s="468">
        <v>0.020259</v>
      </c>
      <c r="G2463" s="468">
        <v>0.015291</v>
      </c>
      <c r="H2463" s="468">
        <v>0.007562</v>
      </c>
      <c r="I2463" s="468">
        <v>0.000958</v>
      </c>
      <c r="J2463" s="468">
        <v>0.004459</v>
      </c>
      <c r="K2463" s="469">
        <v>0.00096</v>
      </c>
      <c r="L2463" s="469">
        <v>0.000736</v>
      </c>
      <c r="M2463" s="463">
        <v>17.005</v>
      </c>
      <c r="N2463" s="464">
        <f>4*K2463/J2463</f>
        <v>0.861179636689841</v>
      </c>
      <c r="O2463" s="464">
        <f>4*L2463/I2463</f>
        <v>3.07306889352818</v>
      </c>
      <c r="P2463" s="462">
        <f>N2463*E2463</f>
        <v>0.0158370935187262</v>
      </c>
      <c r="Q2463" s="462">
        <f>O2463*E2463</f>
        <v>0.0565137369519832</v>
      </c>
    </row>
    <row r="2464" ht="18.65" customHeight="1">
      <c r="A2464" t="s" s="467">
        <v>3497</v>
      </c>
      <c r="B2464" t="s" s="467">
        <v>215</v>
      </c>
      <c r="C2464" s="465">
        <v>18</v>
      </c>
      <c r="D2464" t="s" s="58">
        <v>1121</v>
      </c>
      <c r="E2464" s="468">
        <v>0.013568</v>
      </c>
      <c r="F2464" s="468">
        <v>0.019764</v>
      </c>
      <c r="G2464" s="468">
        <v>0.016435</v>
      </c>
      <c r="H2464" s="468">
        <v>0.023744</v>
      </c>
      <c r="I2464" s="468">
        <v>0.00146</v>
      </c>
      <c r="J2464" s="468">
        <v>0.004962</v>
      </c>
      <c r="K2464" s="469">
        <v>5e-06</v>
      </c>
      <c r="L2464" s="469">
        <v>0.001608</v>
      </c>
      <c r="M2464" s="463">
        <v>25.9914</v>
      </c>
      <c r="N2464" s="464">
        <f>4*K2464/J2464</f>
        <v>0.00403063280935107</v>
      </c>
      <c r="O2464" s="464">
        <f>4*L2464/I2464</f>
        <v>4.40547945205479</v>
      </c>
      <c r="P2464" s="462">
        <f>N2464*E2464</f>
        <v>5.46876259572753e-05</v>
      </c>
      <c r="Q2464" s="462">
        <f>O2464*E2464</f>
        <v>0.0597735452054794</v>
      </c>
    </row>
    <row r="2465" ht="18.65" customHeight="1">
      <c r="A2465" t="s" s="467">
        <v>3497</v>
      </c>
      <c r="B2465" t="s" s="467">
        <v>215</v>
      </c>
      <c r="C2465" s="465">
        <v>19</v>
      </c>
      <c r="D2465" t="s" s="58">
        <v>1122</v>
      </c>
      <c r="E2465" s="468">
        <v>0.015835</v>
      </c>
      <c r="F2465" s="468">
        <v>0.019799</v>
      </c>
      <c r="G2465" s="468">
        <v>0.015489</v>
      </c>
      <c r="H2465" s="468">
        <v>0.016115</v>
      </c>
      <c r="I2465" s="468">
        <v>0.009675</v>
      </c>
      <c r="J2465" s="468">
        <v>0.004845</v>
      </c>
      <c r="K2465" s="469">
        <v>0</v>
      </c>
      <c r="L2465" s="469">
        <v>0</v>
      </c>
      <c r="M2465" s="463">
        <v>5.1014</v>
      </c>
      <c r="N2465" s="464">
        <f>4*K2465/J2465</f>
        <v>0</v>
      </c>
      <c r="O2465" s="464">
        <f>4*L2465/I2465</f>
        <v>0</v>
      </c>
      <c r="P2465" s="462">
        <f>N2465*E2465</f>
        <v>0</v>
      </c>
      <c r="Q2465" s="462">
        <f>O2465*E2465</f>
        <v>0</v>
      </c>
    </row>
    <row r="2466" ht="18.65" customHeight="1">
      <c r="A2466" t="s" s="467">
        <v>3497</v>
      </c>
      <c r="B2466" t="s" s="467">
        <v>215</v>
      </c>
      <c r="C2466" s="465">
        <v>20</v>
      </c>
      <c r="D2466" t="s" s="58">
        <v>1122</v>
      </c>
      <c r="E2466" s="468">
        <v>0.016601</v>
      </c>
      <c r="F2466" s="468">
        <v>0.020974</v>
      </c>
      <c r="G2466" s="468">
        <v>0.015534</v>
      </c>
      <c r="H2466" s="468">
        <v>0.011763</v>
      </c>
      <c r="I2466" s="468">
        <v>0.009027</v>
      </c>
      <c r="J2466" s="468">
        <v>0.004106</v>
      </c>
      <c r="K2466" s="469">
        <v>0</v>
      </c>
      <c r="L2466" s="469">
        <v>0</v>
      </c>
      <c r="M2466" s="463">
        <v>0.886</v>
      </c>
      <c r="N2466" s="464">
        <f>4*K2466/J2466</f>
        <v>0</v>
      </c>
      <c r="O2466" s="464">
        <f>4*L2466/I2466</f>
        <v>0</v>
      </c>
      <c r="P2466" s="462">
        <f>N2466*E2466</f>
        <v>0</v>
      </c>
      <c r="Q2466" s="462">
        <f>O2466*E2466</f>
        <v>0</v>
      </c>
    </row>
    <row r="2467" ht="18.65" customHeight="1">
      <c r="A2467" t="s" s="467">
        <v>3497</v>
      </c>
      <c r="B2467" t="s" s="467">
        <v>215</v>
      </c>
      <c r="C2467" s="465">
        <v>21</v>
      </c>
      <c r="D2467" t="s" s="58">
        <v>1122</v>
      </c>
      <c r="E2467" s="468">
        <v>0.013609</v>
      </c>
      <c r="F2467" s="468">
        <v>0.022155</v>
      </c>
      <c r="G2467" s="468">
        <v>0.017525</v>
      </c>
      <c r="H2467" s="468">
        <v>0.028273</v>
      </c>
      <c r="I2467" s="468">
        <v>5e-06</v>
      </c>
      <c r="J2467" s="468">
        <v>0.0051</v>
      </c>
      <c r="K2467" s="469">
        <v>0</v>
      </c>
      <c r="L2467" s="469">
        <v>0</v>
      </c>
      <c r="M2467" s="463">
        <v>5.8816</v>
      </c>
      <c r="N2467" s="464">
        <f>4*K2467/J2467</f>
        <v>0</v>
      </c>
      <c r="O2467" s="464">
        <f>4*L2467/I2467</f>
        <v>0</v>
      </c>
      <c r="P2467" s="462">
        <f>N2467*E2467</f>
        <v>0</v>
      </c>
      <c r="Q2467" s="462">
        <f>O2467*E2467</f>
        <v>0</v>
      </c>
    </row>
    <row r="2468" ht="18.65" customHeight="1">
      <c r="A2468" t="s" s="467">
        <v>3497</v>
      </c>
      <c r="B2468" t="s" s="467">
        <v>215</v>
      </c>
      <c r="C2468" t="s" s="459">
        <v>216</v>
      </c>
      <c r="D2468" t="s" s="58">
        <v>1121</v>
      </c>
      <c r="E2468" s="468">
        <v>0.015878</v>
      </c>
      <c r="F2468" s="468">
        <v>0.020655</v>
      </c>
      <c r="G2468" s="468">
        <v>0.016349</v>
      </c>
      <c r="H2468" s="468">
        <v>0.020035</v>
      </c>
      <c r="I2468" s="468">
        <v>0.007697</v>
      </c>
      <c r="J2468" s="468">
        <v>0.004964</v>
      </c>
      <c r="K2468" s="469">
        <v>0.001834</v>
      </c>
      <c r="L2468" s="469">
        <v>5e-06</v>
      </c>
      <c r="M2468" s="463">
        <v>43.066</v>
      </c>
      <c r="N2468" s="464">
        <f>4*K2468/J2468</f>
        <v>1.47784045124899</v>
      </c>
      <c r="O2468" s="464">
        <f>4*L2468/I2468</f>
        <v>0.00259841496687021</v>
      </c>
      <c r="P2468" s="462">
        <f>N2468*E2468</f>
        <v>0.0234651506849315</v>
      </c>
      <c r="Q2468" s="462">
        <f>O2468*E2468</f>
        <v>4.12576328439652e-05</v>
      </c>
    </row>
    <row r="2469" ht="18.65" customHeight="1">
      <c r="A2469" t="s" s="467">
        <v>3497</v>
      </c>
      <c r="B2469" t="s" s="467">
        <v>232</v>
      </c>
      <c r="C2469" s="465">
        <v>1</v>
      </c>
      <c r="D2469" t="s" s="58">
        <v>1122</v>
      </c>
      <c r="E2469" s="468">
        <v>0.013008</v>
      </c>
      <c r="F2469" s="468">
        <v>0.017073</v>
      </c>
      <c r="G2469" s="468">
        <v>0.014562</v>
      </c>
      <c r="H2469" s="468">
        <v>0.011097</v>
      </c>
      <c r="I2469" s="468">
        <v>0.010624</v>
      </c>
      <c r="J2469" s="468">
        <v>0.006942</v>
      </c>
      <c r="K2469" s="469">
        <v>0</v>
      </c>
      <c r="L2469" s="469">
        <v>0</v>
      </c>
      <c r="M2469" s="463">
        <v>2.979</v>
      </c>
      <c r="N2469" s="464">
        <f>4*K2469/J2469</f>
        <v>0</v>
      </c>
      <c r="O2469" s="464">
        <f>4*L2469/I2469</f>
        <v>0</v>
      </c>
      <c r="P2469" s="462">
        <f>N2469*E2469</f>
        <v>0</v>
      </c>
      <c r="Q2469" s="462">
        <f>O2469*E2469</f>
        <v>0</v>
      </c>
    </row>
    <row r="2470" ht="18.65" customHeight="1">
      <c r="A2470" t="s" s="467">
        <v>3497</v>
      </c>
      <c r="B2470" t="s" s="467">
        <v>232</v>
      </c>
      <c r="C2470" t="s" s="459">
        <v>180</v>
      </c>
      <c r="D2470" t="s" s="58">
        <v>1122</v>
      </c>
      <c r="E2470" s="468">
        <v>0.011521</v>
      </c>
      <c r="F2470" s="468">
        <v>0.011533</v>
      </c>
      <c r="G2470" s="468">
        <v>0.02219</v>
      </c>
      <c r="H2470" s="468">
        <v>5.5e-05</v>
      </c>
      <c r="I2470" s="468">
        <v>0.01069</v>
      </c>
      <c r="J2470" s="468">
        <v>0.007811</v>
      </c>
      <c r="K2470" s="469">
        <v>0</v>
      </c>
      <c r="L2470" s="469">
        <v>0</v>
      </c>
      <c r="M2470" s="463">
        <v>0</v>
      </c>
      <c r="N2470" s="464">
        <f>4*K2470/J2470</f>
        <v>0</v>
      </c>
      <c r="O2470" s="464">
        <f>4*L2470/I2470</f>
        <v>0</v>
      </c>
      <c r="P2470" s="462">
        <f>N2470*E2470</f>
        <v>0</v>
      </c>
      <c r="Q2470" s="462">
        <f>O2470*E2470</f>
        <v>0</v>
      </c>
    </row>
    <row r="2471" ht="18.65" customHeight="1">
      <c r="A2471" t="s" s="467">
        <v>3497</v>
      </c>
      <c r="B2471" t="s" s="467">
        <v>232</v>
      </c>
      <c r="C2471" t="s" s="459">
        <v>150</v>
      </c>
      <c r="D2471" t="s" s="58">
        <v>1122</v>
      </c>
      <c r="E2471" s="468">
        <v>0.020726</v>
      </c>
      <c r="F2471" s="468">
        <v>0.020747</v>
      </c>
      <c r="G2471" s="468">
        <v>0.013808</v>
      </c>
      <c r="H2471" s="468">
        <v>4.7e-05</v>
      </c>
      <c r="I2471" s="468">
        <v>0.012152</v>
      </c>
      <c r="J2471" s="468">
        <v>0.00937</v>
      </c>
      <c r="K2471" s="469">
        <v>0</v>
      </c>
      <c r="L2471" s="469">
        <v>0</v>
      </c>
      <c r="M2471" s="463">
        <v>0</v>
      </c>
      <c r="N2471" s="464">
        <f>4*K2471/J2471</f>
        <v>0</v>
      </c>
      <c r="O2471" s="464">
        <f>4*L2471/I2471</f>
        <v>0</v>
      </c>
      <c r="P2471" s="462">
        <f>N2471*E2471</f>
        <v>0</v>
      </c>
      <c r="Q2471" s="462">
        <f>O2471*E2471</f>
        <v>0</v>
      </c>
    </row>
    <row r="2472" ht="18.65" customHeight="1">
      <c r="A2472" t="s" s="467">
        <v>3497</v>
      </c>
      <c r="B2472" t="s" s="467">
        <v>232</v>
      </c>
      <c r="C2472" t="s" s="459">
        <v>182</v>
      </c>
      <c r="D2472" t="s" s="58">
        <v>1122</v>
      </c>
      <c r="E2472" s="468">
        <v>0.016955</v>
      </c>
      <c r="F2472" s="468">
        <v>0.021819</v>
      </c>
      <c r="G2472" s="468">
        <v>0.012595</v>
      </c>
      <c r="H2472" s="468">
        <v>0.008506</v>
      </c>
      <c r="I2472" s="468">
        <v>0.009776</v>
      </c>
      <c r="J2472" s="468">
        <v>0.012115</v>
      </c>
      <c r="K2472" s="469">
        <v>0</v>
      </c>
      <c r="L2472" s="469">
        <v>0</v>
      </c>
      <c r="M2472" s="463">
        <v>0.5385</v>
      </c>
      <c r="N2472" s="464">
        <f>4*K2472/J2472</f>
        <v>0</v>
      </c>
      <c r="O2472" s="464">
        <f>4*L2472/I2472</f>
        <v>0</v>
      </c>
      <c r="P2472" s="462">
        <f>N2472*E2472</f>
        <v>0</v>
      </c>
      <c r="Q2472" s="462">
        <f>O2472*E2472</f>
        <v>0</v>
      </c>
    </row>
    <row r="2473" ht="18.65" customHeight="1">
      <c r="A2473" t="s" s="467">
        <v>3497</v>
      </c>
      <c r="B2473" t="s" s="467">
        <v>232</v>
      </c>
      <c r="C2473" s="465">
        <v>3</v>
      </c>
      <c r="D2473" t="s" s="58">
        <v>1122</v>
      </c>
      <c r="E2473" s="468">
        <v>0.013276</v>
      </c>
      <c r="F2473" s="468">
        <v>0.016928</v>
      </c>
      <c r="G2473" s="468">
        <v>0.017875</v>
      </c>
      <c r="H2473" s="468">
        <v>0.018698</v>
      </c>
      <c r="I2473" s="468">
        <v>0.013489</v>
      </c>
      <c r="J2473" s="468">
        <v>0.009786</v>
      </c>
      <c r="K2473" s="469">
        <v>0</v>
      </c>
      <c r="L2473" s="469">
        <v>0</v>
      </c>
      <c r="M2473" s="463">
        <v>0</v>
      </c>
      <c r="N2473" s="464">
        <f>4*K2473/J2473</f>
        <v>0</v>
      </c>
      <c r="O2473" s="464">
        <f>4*L2473/I2473</f>
        <v>0</v>
      </c>
      <c r="P2473" s="462">
        <f>N2473*E2473</f>
        <v>0</v>
      </c>
      <c r="Q2473" s="462">
        <f>O2473*E2473</f>
        <v>0</v>
      </c>
    </row>
    <row r="2474" ht="18.65" customHeight="1">
      <c r="A2474" t="s" s="467">
        <v>3497</v>
      </c>
      <c r="B2474" t="s" s="467">
        <v>232</v>
      </c>
      <c r="C2474" s="465">
        <v>4</v>
      </c>
      <c r="D2474" t="s" s="58">
        <v>1122</v>
      </c>
      <c r="E2474" s="468">
        <v>0.011186</v>
      </c>
      <c r="F2474" s="468">
        <v>0.017349</v>
      </c>
      <c r="G2474" s="468">
        <v>0.01774</v>
      </c>
      <c r="H2474" s="468">
        <v>0.041398</v>
      </c>
      <c r="I2474" s="468">
        <v>0.011774</v>
      </c>
      <c r="J2474" s="468">
        <v>0.009188999999999999</v>
      </c>
      <c r="K2474" s="469">
        <v>0</v>
      </c>
      <c r="L2474" s="469">
        <v>0</v>
      </c>
      <c r="M2474" s="463">
        <v>2.4738</v>
      </c>
      <c r="N2474" s="464">
        <f>4*K2474/J2474</f>
        <v>0</v>
      </c>
      <c r="O2474" s="464">
        <f>4*L2474/I2474</f>
        <v>0</v>
      </c>
      <c r="P2474" s="462">
        <f>N2474*E2474</f>
        <v>0</v>
      </c>
      <c r="Q2474" s="462">
        <f>O2474*E2474</f>
        <v>0</v>
      </c>
    </row>
    <row r="2475" ht="18.65" customHeight="1">
      <c r="A2475" t="s" s="467">
        <v>3497</v>
      </c>
      <c r="B2475" t="s" s="467">
        <v>232</v>
      </c>
      <c r="C2475" s="465">
        <v>5</v>
      </c>
      <c r="D2475" t="s" s="58">
        <v>1122</v>
      </c>
      <c r="E2475" s="468">
        <v>0.015019</v>
      </c>
      <c r="F2475" s="468">
        <v>0.017956</v>
      </c>
      <c r="G2475" s="468">
        <v>0.015668</v>
      </c>
      <c r="H2475" s="468">
        <v>0.008607</v>
      </c>
      <c r="I2475" s="468">
        <v>0.013798</v>
      </c>
      <c r="J2475" s="468">
        <v>0.006867</v>
      </c>
      <c r="K2475" s="469">
        <v>0</v>
      </c>
      <c r="L2475" s="469">
        <v>0</v>
      </c>
      <c r="M2475" s="463">
        <v>5.2969</v>
      </c>
      <c r="N2475" s="464">
        <f>4*K2475/J2475</f>
        <v>0</v>
      </c>
      <c r="O2475" s="464">
        <f>4*L2475/I2475</f>
        <v>0</v>
      </c>
      <c r="P2475" s="462">
        <f>N2475*E2475</f>
        <v>0</v>
      </c>
      <c r="Q2475" s="462">
        <f>O2475*E2475</f>
        <v>0</v>
      </c>
    </row>
    <row r="2476" ht="18.65" customHeight="1">
      <c r="A2476" t="s" s="467">
        <v>3497</v>
      </c>
      <c r="B2476" t="s" s="467">
        <v>232</v>
      </c>
      <c r="C2476" s="465">
        <v>6</v>
      </c>
      <c r="D2476" t="s" s="58">
        <v>1122</v>
      </c>
      <c r="E2476" s="468">
        <v>0.012678</v>
      </c>
      <c r="F2476" s="468">
        <v>0.016614</v>
      </c>
      <c r="G2476" s="468">
        <v>0.016707</v>
      </c>
      <c r="H2476" s="468">
        <v>0.016737</v>
      </c>
      <c r="I2476" s="468">
        <v>0.01063</v>
      </c>
      <c r="J2476" s="468">
        <v>0.007854</v>
      </c>
      <c r="K2476" s="469">
        <v>0</v>
      </c>
      <c r="L2476" s="469">
        <v>0</v>
      </c>
      <c r="M2476" s="463">
        <v>2.961</v>
      </c>
      <c r="N2476" s="464">
        <f>4*K2476/J2476</f>
        <v>0</v>
      </c>
      <c r="O2476" s="464">
        <f>4*L2476/I2476</f>
        <v>0</v>
      </c>
      <c r="P2476" s="462">
        <f>N2476*E2476</f>
        <v>0</v>
      </c>
      <c r="Q2476" s="462">
        <f>O2476*E2476</f>
        <v>0</v>
      </c>
    </row>
    <row r="2477" ht="18.65" customHeight="1">
      <c r="A2477" t="s" s="467">
        <v>3497</v>
      </c>
      <c r="B2477" t="s" s="467">
        <v>232</v>
      </c>
      <c r="C2477" s="465">
        <v>7</v>
      </c>
      <c r="D2477" t="s" s="58">
        <v>1122</v>
      </c>
      <c r="E2477" s="468">
        <v>0.013073</v>
      </c>
      <c r="F2477" s="468">
        <v>0.016811</v>
      </c>
      <c r="G2477" s="468">
        <v>0.013889</v>
      </c>
      <c r="H2477" s="468">
        <v>0.012914</v>
      </c>
      <c r="I2477" s="468">
        <v>0.00481</v>
      </c>
      <c r="J2477" s="468">
        <v>0.007078</v>
      </c>
      <c r="K2477" s="469">
        <v>0</v>
      </c>
      <c r="L2477" s="469">
        <v>0</v>
      </c>
      <c r="M2477" s="463">
        <v>0.0604</v>
      </c>
      <c r="N2477" s="464">
        <f>4*K2477/J2477</f>
        <v>0</v>
      </c>
      <c r="O2477" s="464">
        <f>4*L2477/I2477</f>
        <v>0</v>
      </c>
      <c r="P2477" s="462">
        <f>N2477*E2477</f>
        <v>0</v>
      </c>
      <c r="Q2477" s="462">
        <f>O2477*E2477</f>
        <v>0</v>
      </c>
    </row>
    <row r="2478" ht="18.65" customHeight="1">
      <c r="A2478" t="s" s="467">
        <v>3497</v>
      </c>
      <c r="B2478" t="s" s="467">
        <v>232</v>
      </c>
      <c r="C2478" s="465">
        <v>8</v>
      </c>
      <c r="D2478" t="s" s="58">
        <v>1122</v>
      </c>
      <c r="E2478" s="468">
        <v>0.009826</v>
      </c>
      <c r="F2478" s="468">
        <v>0.016575</v>
      </c>
      <c r="G2478" s="468">
        <v>0.015635</v>
      </c>
      <c r="H2478" s="468">
        <v>0.027194</v>
      </c>
      <c r="I2478" s="468">
        <v>0.009535999999999999</v>
      </c>
      <c r="J2478" s="468">
        <v>0.007552</v>
      </c>
      <c r="K2478" s="469">
        <v>0</v>
      </c>
      <c r="L2478" s="469">
        <v>0</v>
      </c>
      <c r="M2478" s="463">
        <v>0.5255</v>
      </c>
      <c r="N2478" s="464">
        <f>4*K2478/J2478</f>
        <v>0</v>
      </c>
      <c r="O2478" s="464">
        <f>4*L2478/I2478</f>
        <v>0</v>
      </c>
      <c r="P2478" s="462">
        <f>N2478*E2478</f>
        <v>0</v>
      </c>
      <c r="Q2478" s="462">
        <f>O2478*E2478</f>
        <v>0</v>
      </c>
    </row>
    <row r="2479" ht="18.65" customHeight="1">
      <c r="A2479" t="s" s="467">
        <v>3497</v>
      </c>
      <c r="B2479" t="s" s="467">
        <v>232</v>
      </c>
      <c r="C2479" s="465">
        <v>9</v>
      </c>
      <c r="D2479" t="s" s="58">
        <v>1122</v>
      </c>
      <c r="E2479" s="468">
        <v>0.017214</v>
      </c>
      <c r="F2479" s="468">
        <v>0.019483</v>
      </c>
      <c r="G2479" s="468">
        <v>0.013025</v>
      </c>
      <c r="H2479" s="468">
        <v>0.006229</v>
      </c>
      <c r="I2479" s="468">
        <v>0.013455</v>
      </c>
      <c r="J2479" s="468">
        <v>0.007493</v>
      </c>
      <c r="K2479" s="469">
        <v>0</v>
      </c>
      <c r="L2479" s="469">
        <v>0</v>
      </c>
      <c r="M2479" s="463">
        <v>0</v>
      </c>
      <c r="N2479" s="464">
        <f>4*K2479/J2479</f>
        <v>0</v>
      </c>
      <c r="O2479" s="464">
        <f>4*L2479/I2479</f>
        <v>0</v>
      </c>
      <c r="P2479" s="462">
        <f>N2479*E2479</f>
        <v>0</v>
      </c>
      <c r="Q2479" s="462">
        <f>O2479*E2479</f>
        <v>0</v>
      </c>
    </row>
    <row r="2480" ht="18.65" customHeight="1">
      <c r="A2480" t="s" s="467">
        <v>3497</v>
      </c>
      <c r="B2480" t="s" s="467">
        <v>232</v>
      </c>
      <c r="C2480" s="465">
        <v>10</v>
      </c>
      <c r="D2480" t="s" s="58">
        <v>1121</v>
      </c>
      <c r="E2480" s="468">
        <v>0.013328</v>
      </c>
      <c r="F2480" s="468">
        <v>0.018714</v>
      </c>
      <c r="G2480" s="468">
        <v>0.013489</v>
      </c>
      <c r="H2480" s="468">
        <v>0.017549</v>
      </c>
      <c r="I2480" s="468">
        <v>0.001674</v>
      </c>
      <c r="J2480" s="468">
        <v>0.007429</v>
      </c>
      <c r="K2480" s="469">
        <v>5e-06</v>
      </c>
      <c r="L2480" s="469">
        <v>0.002202</v>
      </c>
      <c r="M2480" s="463">
        <v>19.1122</v>
      </c>
      <c r="N2480" s="464">
        <f>4*K2480/J2480</f>
        <v>0.00269215237582447</v>
      </c>
      <c r="O2480" s="464">
        <f>4*L2480/I2480</f>
        <v>5.26164874551971</v>
      </c>
      <c r="P2480" s="462">
        <f>N2480*E2480</f>
        <v>3.58810068649885e-05</v>
      </c>
      <c r="Q2480" s="462">
        <f>O2480*E2480</f>
        <v>0.0701272544802867</v>
      </c>
    </row>
    <row r="2481" ht="18.65" customHeight="1">
      <c r="A2481" t="s" s="467">
        <v>3497</v>
      </c>
      <c r="B2481" t="s" s="467">
        <v>232</v>
      </c>
      <c r="C2481" s="465">
        <v>11</v>
      </c>
      <c r="D2481" t="s" s="58">
        <v>1122</v>
      </c>
      <c r="E2481" s="468">
        <v>0.012999</v>
      </c>
      <c r="F2481" s="468">
        <v>0.018795</v>
      </c>
      <c r="G2481" s="468">
        <v>0.015385</v>
      </c>
      <c r="H2481" s="468">
        <v>0.021398</v>
      </c>
      <c r="I2481" s="468">
        <v>0.007201</v>
      </c>
      <c r="J2481" s="468">
        <v>0.007897</v>
      </c>
      <c r="K2481" s="469">
        <v>0</v>
      </c>
      <c r="L2481" s="469">
        <v>0</v>
      </c>
      <c r="M2481" s="463">
        <v>0</v>
      </c>
      <c r="N2481" s="464">
        <f>4*K2481/J2481</f>
        <v>0</v>
      </c>
      <c r="O2481" s="464">
        <f>4*L2481/I2481</f>
        <v>0</v>
      </c>
      <c r="P2481" s="462">
        <f>N2481*E2481</f>
        <v>0</v>
      </c>
      <c r="Q2481" s="462">
        <f>O2481*E2481</f>
        <v>0</v>
      </c>
    </row>
    <row r="2482" ht="18.65" customHeight="1">
      <c r="A2482" t="s" s="467">
        <v>3497</v>
      </c>
      <c r="B2482" t="s" s="467">
        <v>232</v>
      </c>
      <c r="C2482" s="465">
        <v>12</v>
      </c>
      <c r="D2482" t="s" s="58">
        <v>1122</v>
      </c>
      <c r="E2482" s="468">
        <v>0.012284</v>
      </c>
      <c r="F2482" s="468">
        <v>0.017616</v>
      </c>
      <c r="G2482" s="468">
        <v>0.014133</v>
      </c>
      <c r="H2482" s="468">
        <v>0.017489</v>
      </c>
      <c r="I2482" s="468">
        <v>0.010858</v>
      </c>
      <c r="J2482" s="468">
        <v>0.006828</v>
      </c>
      <c r="K2482" s="469">
        <v>0</v>
      </c>
      <c r="L2482" s="469">
        <v>0</v>
      </c>
      <c r="M2482" s="463">
        <v>0</v>
      </c>
      <c r="N2482" s="464">
        <f>4*K2482/J2482</f>
        <v>0</v>
      </c>
      <c r="O2482" s="464">
        <f>4*L2482/I2482</f>
        <v>0</v>
      </c>
      <c r="P2482" s="462">
        <f>N2482*E2482</f>
        <v>0</v>
      </c>
      <c r="Q2482" s="462">
        <f>O2482*E2482</f>
        <v>0</v>
      </c>
    </row>
    <row r="2483" ht="18.65" customHeight="1">
      <c r="A2483" t="s" s="467">
        <v>3497</v>
      </c>
      <c r="B2483" t="s" s="467">
        <v>232</v>
      </c>
      <c r="C2483" s="465">
        <v>13</v>
      </c>
      <c r="D2483" t="s" s="58">
        <v>1122</v>
      </c>
      <c r="E2483" s="468">
        <v>0.014157</v>
      </c>
      <c r="F2483" s="468">
        <v>0.017927</v>
      </c>
      <c r="G2483" s="468">
        <v>0.015088</v>
      </c>
      <c r="H2483" s="468">
        <v>0.010481</v>
      </c>
      <c r="I2483" s="468">
        <v>0.003367</v>
      </c>
      <c r="J2483" s="468">
        <v>0.006812</v>
      </c>
      <c r="K2483" s="469">
        <v>0</v>
      </c>
      <c r="L2483" s="469">
        <v>0</v>
      </c>
      <c r="M2483" s="463">
        <v>0.93</v>
      </c>
      <c r="N2483" s="464">
        <f>4*K2483/J2483</f>
        <v>0</v>
      </c>
      <c r="O2483" s="464">
        <f>4*L2483/I2483</f>
        <v>0</v>
      </c>
      <c r="P2483" s="462">
        <f>N2483*E2483</f>
        <v>0</v>
      </c>
      <c r="Q2483" s="462">
        <f>O2483*E2483</f>
        <v>0</v>
      </c>
    </row>
    <row r="2484" ht="18.65" customHeight="1">
      <c r="A2484" t="s" s="467">
        <v>3497</v>
      </c>
      <c r="B2484" t="s" s="467">
        <v>232</v>
      </c>
      <c r="C2484" s="465">
        <v>14</v>
      </c>
      <c r="D2484" t="s" s="58">
        <v>1121</v>
      </c>
      <c r="E2484" s="468">
        <v>0.012968</v>
      </c>
      <c r="F2484" s="468">
        <v>0.018991</v>
      </c>
      <c r="G2484" s="468">
        <v>0.01522</v>
      </c>
      <c r="H2484" s="468">
        <v>0.028384</v>
      </c>
      <c r="I2484" s="468">
        <v>0.000133</v>
      </c>
      <c r="J2484" s="468">
        <v>0.008938</v>
      </c>
      <c r="K2484" s="469">
        <v>5e-06</v>
      </c>
      <c r="L2484" s="469">
        <v>0.000197</v>
      </c>
      <c r="M2484" s="463">
        <v>42.165</v>
      </c>
      <c r="N2484" s="464">
        <f>4*K2484/J2484</f>
        <v>0.00223763705526964</v>
      </c>
      <c r="O2484" s="464">
        <f>4*L2484/I2484</f>
        <v>5.92481203007519</v>
      </c>
      <c r="P2484" s="462">
        <f>N2484*E2484</f>
        <v>2.90176773327367e-05</v>
      </c>
      <c r="Q2484" s="462">
        <f>O2484*E2484</f>
        <v>0.0768329624060151</v>
      </c>
    </row>
    <row r="2485" ht="18.65" customHeight="1">
      <c r="A2485" t="s" s="467">
        <v>3497</v>
      </c>
      <c r="B2485" t="s" s="467">
        <v>232</v>
      </c>
      <c r="C2485" t="s" s="459">
        <v>3114</v>
      </c>
      <c r="D2485" t="s" s="58">
        <v>1122</v>
      </c>
      <c r="E2485" s="468">
        <v>0.021161</v>
      </c>
      <c r="F2485" s="468">
        <v>0.021935</v>
      </c>
      <c r="G2485" s="468">
        <v>0.010307</v>
      </c>
      <c r="H2485" s="468">
        <v>0.003171</v>
      </c>
      <c r="I2485" s="468">
        <v>0.001316</v>
      </c>
      <c r="J2485" s="468">
        <v>0.005149</v>
      </c>
      <c r="K2485" s="469">
        <v>0</v>
      </c>
      <c r="L2485" s="469">
        <v>0</v>
      </c>
      <c r="M2485" s="463">
        <v>0.3014</v>
      </c>
      <c r="N2485" s="464">
        <f>4*K2485/J2485</f>
        <v>0</v>
      </c>
      <c r="O2485" s="464">
        <f>4*L2485/I2485</f>
        <v>0</v>
      </c>
      <c r="P2485" s="462">
        <f>N2485*E2485</f>
        <v>0</v>
      </c>
      <c r="Q2485" s="462">
        <f>O2485*E2485</f>
        <v>0</v>
      </c>
    </row>
    <row r="2486" ht="18.65" customHeight="1">
      <c r="A2486" t="s" s="467">
        <v>3497</v>
      </c>
      <c r="B2486" t="s" s="467">
        <v>232</v>
      </c>
      <c r="C2486" t="s" s="459">
        <v>167</v>
      </c>
      <c r="D2486" t="s" s="58">
        <v>1122</v>
      </c>
      <c r="E2486" s="468">
        <v>0.019847</v>
      </c>
      <c r="F2486" s="468">
        <v>0.019867</v>
      </c>
      <c r="G2486" s="468">
        <v>0.016652</v>
      </c>
      <c r="H2486" s="468">
        <v>1.240909</v>
      </c>
      <c r="I2486" s="468">
        <v>0.011902</v>
      </c>
      <c r="J2486" s="468">
        <v>0.005669</v>
      </c>
      <c r="K2486" s="469">
        <v>0</v>
      </c>
      <c r="L2486" s="469">
        <v>0</v>
      </c>
      <c r="M2486" t="s" s="466">
        <v>166</v>
      </c>
      <c r="N2486" s="464">
        <f>4*K2486/J2486</f>
        <v>0</v>
      </c>
      <c r="O2486" s="464">
        <f>4*L2486/I2486</f>
        <v>0</v>
      </c>
      <c r="P2486" s="462">
        <f>N2486*E2486</f>
        <v>0</v>
      </c>
      <c r="Q2486" s="462">
        <f>O2486*E2486</f>
        <v>0</v>
      </c>
    </row>
    <row r="2487" ht="18.65" customHeight="1">
      <c r="A2487" t="s" s="467">
        <v>3497</v>
      </c>
      <c r="B2487" t="s" s="467">
        <v>232</v>
      </c>
      <c r="C2487" t="s" s="459">
        <v>3115</v>
      </c>
      <c r="D2487" t="s" s="58">
        <v>1122</v>
      </c>
      <c r="E2487" s="468">
        <v>0.013496</v>
      </c>
      <c r="F2487" s="468">
        <v>0.018371</v>
      </c>
      <c r="G2487" s="468">
        <v>0.014308</v>
      </c>
      <c r="H2487" s="468">
        <v>0.019733</v>
      </c>
      <c r="I2487" s="468">
        <v>0.010626</v>
      </c>
      <c r="J2487" s="468">
        <v>0.009781</v>
      </c>
      <c r="K2487" s="469">
        <v>0</v>
      </c>
      <c r="L2487" s="469">
        <v>0</v>
      </c>
      <c r="M2487" s="463">
        <v>2.1312</v>
      </c>
      <c r="N2487" s="464">
        <f>4*K2487/J2487</f>
        <v>0</v>
      </c>
      <c r="O2487" s="464">
        <f>4*L2487/I2487</f>
        <v>0</v>
      </c>
      <c r="P2487" s="462">
        <f>N2487*E2487</f>
        <v>0</v>
      </c>
      <c r="Q2487" s="462">
        <f>O2487*E2487</f>
        <v>0</v>
      </c>
    </row>
    <row r="2488" ht="18.65" customHeight="1">
      <c r="A2488" t="s" s="467">
        <v>3497</v>
      </c>
      <c r="B2488" t="s" s="467">
        <v>232</v>
      </c>
      <c r="C2488" s="465">
        <v>16</v>
      </c>
      <c r="D2488" t="s" s="58">
        <v>1122</v>
      </c>
      <c r="E2488" s="468">
        <v>0.010454</v>
      </c>
      <c r="F2488" s="468">
        <v>0.017635</v>
      </c>
      <c r="G2488" s="468">
        <v>0.016551</v>
      </c>
      <c r="H2488" s="468">
        <v>0.028832</v>
      </c>
      <c r="I2488" s="468">
        <v>0.007172</v>
      </c>
      <c r="J2488" s="468">
        <v>0.007567</v>
      </c>
      <c r="K2488" s="469">
        <v>0</v>
      </c>
      <c r="L2488" s="469">
        <v>0</v>
      </c>
      <c r="M2488" s="463">
        <v>3.6619</v>
      </c>
      <c r="N2488" s="464">
        <f>4*K2488/J2488</f>
        <v>0</v>
      </c>
      <c r="O2488" s="464">
        <f>4*L2488/I2488</f>
        <v>0</v>
      </c>
      <c r="P2488" s="462">
        <f>N2488*E2488</f>
        <v>0</v>
      </c>
      <c r="Q2488" s="462">
        <f>O2488*E2488</f>
        <v>0</v>
      </c>
    </row>
    <row r="2489" ht="18.65" customHeight="1">
      <c r="A2489" t="s" s="467">
        <v>3497</v>
      </c>
      <c r="B2489" t="s" s="467">
        <v>232</v>
      </c>
      <c r="C2489" s="465">
        <v>17</v>
      </c>
      <c r="D2489" t="s" s="58">
        <v>1121</v>
      </c>
      <c r="E2489" s="468">
        <v>0.013869</v>
      </c>
      <c r="F2489" s="468">
        <v>0.017535</v>
      </c>
      <c r="G2489" s="468">
        <v>0.014428</v>
      </c>
      <c r="H2489" s="468">
        <v>0.010607</v>
      </c>
      <c r="I2489" s="468">
        <v>0.00042</v>
      </c>
      <c r="J2489" s="468">
        <v>0.007206</v>
      </c>
      <c r="K2489" s="469">
        <v>5e-06</v>
      </c>
      <c r="L2489" s="469">
        <v>0.000755</v>
      </c>
      <c r="M2489" s="463">
        <v>18.7255</v>
      </c>
      <c r="N2489" s="464">
        <f>4*K2489/J2489</f>
        <v>0.00277546489036914</v>
      </c>
      <c r="O2489" s="464">
        <f>4*L2489/I2489</f>
        <v>7.19047619047619</v>
      </c>
      <c r="P2489" s="462">
        <f>N2489*E2489</f>
        <v>3.84929225645296e-05</v>
      </c>
      <c r="Q2489" s="462">
        <f>O2489*E2489</f>
        <v>0.09972471428571431</v>
      </c>
    </row>
    <row r="2490" ht="18.65" customHeight="1">
      <c r="A2490" t="s" s="467">
        <v>3497</v>
      </c>
      <c r="B2490" t="s" s="467">
        <v>232</v>
      </c>
      <c r="C2490" s="465">
        <v>18</v>
      </c>
      <c r="D2490" t="s" s="58">
        <v>1121</v>
      </c>
      <c r="E2490" s="468">
        <v>0.014273</v>
      </c>
      <c r="F2490" s="468">
        <v>0.016301</v>
      </c>
      <c r="G2490" s="468">
        <v>0.01484</v>
      </c>
      <c r="H2490" s="468">
        <v>0.006581</v>
      </c>
      <c r="I2490" s="468">
        <v>0.000279</v>
      </c>
      <c r="J2490" s="468">
        <v>0.007374</v>
      </c>
      <c r="K2490" s="469">
        <v>5e-06</v>
      </c>
      <c r="L2490" s="469">
        <v>0.000499</v>
      </c>
      <c r="M2490" s="463">
        <v>48.689</v>
      </c>
      <c r="N2490" s="464">
        <f>4*K2490/J2490</f>
        <v>0.0027122321670735</v>
      </c>
      <c r="O2490" s="464">
        <f>4*L2490/I2490</f>
        <v>7.15412186379928</v>
      </c>
      <c r="P2490" s="462">
        <f>N2490*E2490</f>
        <v>3.87116897206401e-05</v>
      </c>
      <c r="Q2490" s="462">
        <f>O2490*E2490</f>
        <v>0.102110781362007</v>
      </c>
    </row>
    <row r="2491" ht="18.65" customHeight="1">
      <c r="A2491" t="s" s="467">
        <v>3497</v>
      </c>
      <c r="B2491" t="s" s="467">
        <v>232</v>
      </c>
      <c r="C2491" s="465">
        <v>19</v>
      </c>
      <c r="D2491" t="s" s="58">
        <v>1122</v>
      </c>
      <c r="E2491" s="468">
        <v>0.010717</v>
      </c>
      <c r="F2491" s="468">
        <v>0.016732</v>
      </c>
      <c r="G2491" s="468">
        <v>0.015043</v>
      </c>
      <c r="H2491" s="468">
        <v>0.022651</v>
      </c>
      <c r="I2491" s="468">
        <v>0.008592000000000001</v>
      </c>
      <c r="J2491" s="468">
        <v>0.007124</v>
      </c>
      <c r="K2491" s="469">
        <v>0</v>
      </c>
      <c r="L2491" s="469">
        <v>0</v>
      </c>
      <c r="M2491" s="463">
        <v>2.8878</v>
      </c>
      <c r="N2491" s="464">
        <f>4*K2491/J2491</f>
        <v>0</v>
      </c>
      <c r="O2491" s="464">
        <f>4*L2491/I2491</f>
        <v>0</v>
      </c>
      <c r="P2491" s="462">
        <f>N2491*E2491</f>
        <v>0</v>
      </c>
      <c r="Q2491" s="462">
        <f>O2491*E2491</f>
        <v>0</v>
      </c>
    </row>
    <row r="2492" ht="18.65" customHeight="1">
      <c r="A2492" t="s" s="467">
        <v>3497</v>
      </c>
      <c r="B2492" t="s" s="467">
        <v>232</v>
      </c>
      <c r="C2492" s="465">
        <v>20</v>
      </c>
      <c r="D2492" t="s" s="58">
        <v>1122</v>
      </c>
      <c r="E2492" s="468">
        <v>0.01277</v>
      </c>
      <c r="F2492" s="468">
        <v>0.017066</v>
      </c>
      <c r="G2492" s="468">
        <v>0.015046</v>
      </c>
      <c r="H2492" s="468">
        <v>0.014186</v>
      </c>
      <c r="I2492" s="468">
        <v>0.010764</v>
      </c>
      <c r="J2492" s="468">
        <v>0.005604</v>
      </c>
      <c r="K2492" s="469">
        <v>0</v>
      </c>
      <c r="L2492" s="469">
        <v>0</v>
      </c>
      <c r="M2492" s="463">
        <v>0</v>
      </c>
      <c r="N2492" s="464">
        <f>4*K2492/J2492</f>
        <v>0</v>
      </c>
      <c r="O2492" s="464">
        <f>4*L2492/I2492</f>
        <v>0</v>
      </c>
      <c r="P2492" s="462">
        <f>N2492*E2492</f>
        <v>0</v>
      </c>
      <c r="Q2492" s="462">
        <f>O2492*E2492</f>
        <v>0</v>
      </c>
    </row>
    <row r="2493" ht="18.65" customHeight="1">
      <c r="A2493" t="s" s="467">
        <v>3497</v>
      </c>
      <c r="B2493" t="s" s="467">
        <v>232</v>
      </c>
      <c r="C2493" s="465">
        <v>21</v>
      </c>
      <c r="D2493" t="s" s="58">
        <v>1122</v>
      </c>
      <c r="E2493" s="468">
        <v>0.007533</v>
      </c>
      <c r="F2493" s="468">
        <v>0.016888</v>
      </c>
      <c r="G2493" s="468">
        <v>0.019676</v>
      </c>
      <c r="H2493" s="468">
        <v>0.059663</v>
      </c>
      <c r="I2493" s="468">
        <v>5e-06</v>
      </c>
      <c r="J2493" s="468">
        <v>0.004247</v>
      </c>
      <c r="K2493" s="469">
        <v>0</v>
      </c>
      <c r="L2493" s="469">
        <v>0</v>
      </c>
      <c r="M2493" s="463">
        <v>0</v>
      </c>
      <c r="N2493" s="464">
        <f>4*K2493/J2493</f>
        <v>0</v>
      </c>
      <c r="O2493" s="464">
        <f>4*L2493/I2493</f>
        <v>0</v>
      </c>
      <c r="P2493" s="462">
        <f>N2493*E2493</f>
        <v>0</v>
      </c>
      <c r="Q2493" s="462">
        <f>O2493*E2493</f>
        <v>0</v>
      </c>
    </row>
    <row r="2494" ht="18.65" customHeight="1">
      <c r="A2494" t="s" s="467">
        <v>3497</v>
      </c>
      <c r="B2494" t="s" s="467">
        <v>232</v>
      </c>
      <c r="C2494" t="s" s="459">
        <v>216</v>
      </c>
      <c r="D2494" t="s" s="58">
        <v>1122</v>
      </c>
      <c r="E2494" s="468">
        <v>0.011958</v>
      </c>
      <c r="F2494" s="468">
        <v>0.017356</v>
      </c>
      <c r="G2494" s="468">
        <v>0.01515</v>
      </c>
      <c r="H2494" s="468">
        <v>0.019813</v>
      </c>
      <c r="I2494" s="468">
        <v>0.006927</v>
      </c>
      <c r="J2494" s="468">
        <v>0.007312</v>
      </c>
      <c r="K2494" s="469">
        <v>0</v>
      </c>
      <c r="L2494" s="469">
        <v>0</v>
      </c>
      <c r="M2494" s="463">
        <v>6.6441</v>
      </c>
      <c r="N2494" s="464">
        <f>4*K2494/J2494</f>
        <v>0</v>
      </c>
      <c r="O2494" s="464">
        <f>4*L2494/I2494</f>
        <v>0</v>
      </c>
      <c r="P2494" s="462">
        <f>N2494*E2494</f>
        <v>0</v>
      </c>
      <c r="Q2494" s="462">
        <f>O2494*E2494</f>
        <v>0</v>
      </c>
    </row>
    <row r="2495" ht="18.65" customHeight="1">
      <c r="A2495" t="s" s="467">
        <v>3498</v>
      </c>
      <c r="B2495" t="s" s="467">
        <v>215</v>
      </c>
      <c r="C2495" s="465">
        <v>1</v>
      </c>
      <c r="D2495" t="s" s="58">
        <v>1121</v>
      </c>
      <c r="E2495" s="468">
        <v>0.01961</v>
      </c>
      <c r="F2495" s="468">
        <v>0.019629</v>
      </c>
      <c r="G2495" s="468">
        <v>0.014975</v>
      </c>
      <c r="H2495" s="468">
        <v>5.6e-05</v>
      </c>
      <c r="I2495" s="468">
        <v>0.00848</v>
      </c>
      <c r="J2495" s="468">
        <v>0.002293</v>
      </c>
      <c r="K2495" s="469">
        <v>0.001037</v>
      </c>
      <c r="L2495" s="469">
        <v>5e-06</v>
      </c>
      <c r="M2495" s="463">
        <v>31.8089</v>
      </c>
      <c r="N2495" s="464">
        <f>4*K2495/J2495</f>
        <v>1.80898386393371</v>
      </c>
      <c r="O2495" s="464">
        <f>4*L2495/I2495</f>
        <v>0.00235849056603774</v>
      </c>
      <c r="P2495" s="462">
        <f>N2495*E2495</f>
        <v>0.0354741735717401</v>
      </c>
      <c r="Q2495" s="462">
        <f>O2495*E2495</f>
        <v>4.62500000000001e-05</v>
      </c>
    </row>
    <row r="2496" ht="18.65" customHeight="1">
      <c r="A2496" t="s" s="467">
        <v>3498</v>
      </c>
      <c r="B2496" t="s" s="467">
        <v>215</v>
      </c>
      <c r="C2496" t="s" s="459">
        <v>180</v>
      </c>
      <c r="D2496" t="s" s="58">
        <v>1122</v>
      </c>
      <c r="E2496" s="468">
        <v>0.020439</v>
      </c>
      <c r="F2496" s="468">
        <v>0.023481</v>
      </c>
      <c r="G2496" s="468">
        <v>0.016267</v>
      </c>
      <c r="H2496" s="468">
        <v>0.010658</v>
      </c>
      <c r="I2496" s="468">
        <v>0.015466</v>
      </c>
      <c r="J2496" s="468">
        <v>0.00382</v>
      </c>
      <c r="K2496" s="469">
        <v>0</v>
      </c>
      <c r="L2496" s="469">
        <v>0</v>
      </c>
      <c r="M2496" s="463">
        <v>7.0875</v>
      </c>
      <c r="N2496" s="464">
        <f>4*K2496/J2496</f>
        <v>0</v>
      </c>
      <c r="O2496" s="464">
        <f>4*L2496/I2496</f>
        <v>0</v>
      </c>
      <c r="P2496" s="462">
        <f>N2496*E2496</f>
        <v>0</v>
      </c>
      <c r="Q2496" s="462">
        <f>O2496*E2496</f>
        <v>0</v>
      </c>
    </row>
    <row r="2497" ht="18.65" customHeight="1">
      <c r="A2497" t="s" s="467">
        <v>3498</v>
      </c>
      <c r="B2497" t="s" s="467">
        <v>215</v>
      </c>
      <c r="C2497" t="s" s="459">
        <v>150</v>
      </c>
      <c r="D2497" t="s" s="58">
        <v>1121</v>
      </c>
      <c r="E2497" s="468">
        <v>0.02055</v>
      </c>
      <c r="F2497" s="468">
        <v>0.020571</v>
      </c>
      <c r="G2497" s="468">
        <v>0.022144</v>
      </c>
      <c r="H2497" s="468">
        <v>0.245168</v>
      </c>
      <c r="I2497" s="468">
        <v>0.016741</v>
      </c>
      <c r="J2497" s="468">
        <v>0.002847</v>
      </c>
      <c r="K2497" s="469">
        <v>0.009906999999999999</v>
      </c>
      <c r="L2497" s="469">
        <v>5e-06</v>
      </c>
      <c r="M2497" s="463">
        <v>13.2151</v>
      </c>
      <c r="N2497" s="464">
        <f>4*K2497/J2497</f>
        <v>13.9192132068844</v>
      </c>
      <c r="O2497" s="464">
        <f>4*L2497/I2497</f>
        <v>0.00119467176393286</v>
      </c>
      <c r="P2497" s="462">
        <f>N2497*E2497</f>
        <v>0.286039831401474</v>
      </c>
      <c r="Q2497" s="462">
        <f>O2497*E2497</f>
        <v>2.45505047488203e-05</v>
      </c>
    </row>
    <row r="2498" ht="18.65" customHeight="1">
      <c r="A2498" t="s" s="467">
        <v>3498</v>
      </c>
      <c r="B2498" t="s" s="467">
        <v>215</v>
      </c>
      <c r="C2498" t="s" s="459">
        <v>182</v>
      </c>
      <c r="D2498" t="s" s="58">
        <v>1122</v>
      </c>
      <c r="E2498" s="468">
        <v>0.018529</v>
      </c>
      <c r="F2498" s="468">
        <v>0.025311</v>
      </c>
      <c r="G2498" s="468">
        <v>0.013782</v>
      </c>
      <c r="H2498" s="468">
        <v>0.021112</v>
      </c>
      <c r="I2498" s="468">
        <v>0.010475</v>
      </c>
      <c r="J2498" s="468">
        <v>0.003114</v>
      </c>
      <c r="K2498" s="469">
        <v>0</v>
      </c>
      <c r="L2498" s="469">
        <v>0</v>
      </c>
      <c r="M2498" s="463">
        <v>3.7951</v>
      </c>
      <c r="N2498" s="464">
        <f>4*K2498/J2498</f>
        <v>0</v>
      </c>
      <c r="O2498" s="464">
        <f>4*L2498/I2498</f>
        <v>0</v>
      </c>
      <c r="P2498" s="462">
        <f>N2498*E2498</f>
        <v>0</v>
      </c>
      <c r="Q2498" s="462">
        <f>O2498*E2498</f>
        <v>0</v>
      </c>
    </row>
    <row r="2499" ht="18.65" customHeight="1">
      <c r="A2499" t="s" s="467">
        <v>3498</v>
      </c>
      <c r="B2499" t="s" s="467">
        <v>215</v>
      </c>
      <c r="C2499" s="465">
        <v>3</v>
      </c>
      <c r="D2499" t="s" s="58">
        <v>1122</v>
      </c>
      <c r="E2499" s="468">
        <v>0.016668</v>
      </c>
      <c r="F2499" s="468">
        <v>0.020229</v>
      </c>
      <c r="G2499" s="468">
        <v>0.01768</v>
      </c>
      <c r="H2499" s="468">
        <v>0.017234</v>
      </c>
      <c r="I2499" s="468">
        <v>0.01188</v>
      </c>
      <c r="J2499" s="468">
        <v>0.002982</v>
      </c>
      <c r="K2499" s="469">
        <v>0</v>
      </c>
      <c r="L2499" s="469">
        <v>0</v>
      </c>
      <c r="M2499" s="463">
        <v>0.0917</v>
      </c>
      <c r="N2499" s="464">
        <f>4*K2499/J2499</f>
        <v>0</v>
      </c>
      <c r="O2499" s="464">
        <f>4*L2499/I2499</f>
        <v>0</v>
      </c>
      <c r="P2499" s="462">
        <f>N2499*E2499</f>
        <v>0</v>
      </c>
      <c r="Q2499" s="462">
        <f>O2499*E2499</f>
        <v>0</v>
      </c>
    </row>
    <row r="2500" ht="18.65" customHeight="1">
      <c r="A2500" t="s" s="467">
        <v>3498</v>
      </c>
      <c r="B2500" t="s" s="467">
        <v>215</v>
      </c>
      <c r="C2500" s="465">
        <v>4</v>
      </c>
      <c r="D2500" t="s" s="58">
        <v>1122</v>
      </c>
      <c r="E2500" s="468">
        <v>0.018042</v>
      </c>
      <c r="F2500" s="468">
        <v>0.021115</v>
      </c>
      <c r="G2500" s="468">
        <v>0.017494</v>
      </c>
      <c r="H2500" s="468">
        <v>0.015393</v>
      </c>
      <c r="I2500" s="468">
        <v>0.009443</v>
      </c>
      <c r="J2500" s="468">
        <v>0.002845</v>
      </c>
      <c r="K2500" s="469">
        <v>0</v>
      </c>
      <c r="L2500" s="469">
        <v>0</v>
      </c>
      <c r="M2500" s="463">
        <v>0</v>
      </c>
      <c r="N2500" s="464">
        <f>4*K2500/J2500</f>
        <v>0</v>
      </c>
      <c r="O2500" s="464">
        <f>4*L2500/I2500</f>
        <v>0</v>
      </c>
      <c r="P2500" s="462">
        <f>N2500*E2500</f>
        <v>0</v>
      </c>
      <c r="Q2500" s="462">
        <f>O2500*E2500</f>
        <v>0</v>
      </c>
    </row>
    <row r="2501" ht="18.65" customHeight="1">
      <c r="A2501" t="s" s="467">
        <v>3498</v>
      </c>
      <c r="B2501" t="s" s="467">
        <v>215</v>
      </c>
      <c r="C2501" s="465">
        <v>5</v>
      </c>
      <c r="D2501" t="s" s="58">
        <v>1122</v>
      </c>
      <c r="E2501" s="468">
        <v>0.017869</v>
      </c>
      <c r="F2501" s="468">
        <v>0.023512</v>
      </c>
      <c r="G2501" s="468">
        <v>0.013363</v>
      </c>
      <c r="H2501" s="468">
        <v>0.017296</v>
      </c>
      <c r="I2501" s="468">
        <v>0.010952</v>
      </c>
      <c r="J2501" s="468">
        <v>0.0021</v>
      </c>
      <c r="K2501" s="469">
        <v>0</v>
      </c>
      <c r="L2501" s="469">
        <v>0</v>
      </c>
      <c r="M2501" s="463">
        <v>0</v>
      </c>
      <c r="N2501" s="464">
        <f>4*K2501/J2501</f>
        <v>0</v>
      </c>
      <c r="O2501" s="464">
        <f>4*L2501/I2501</f>
        <v>0</v>
      </c>
      <c r="P2501" s="462">
        <f>N2501*E2501</f>
        <v>0</v>
      </c>
      <c r="Q2501" s="462">
        <f>O2501*E2501</f>
        <v>0</v>
      </c>
    </row>
    <row r="2502" ht="18.65" customHeight="1">
      <c r="A2502" t="s" s="467">
        <v>3498</v>
      </c>
      <c r="B2502" t="s" s="467">
        <v>215</v>
      </c>
      <c r="C2502" s="465">
        <v>6</v>
      </c>
      <c r="D2502" t="s" s="58">
        <v>1121</v>
      </c>
      <c r="E2502" s="468">
        <v>0.021371</v>
      </c>
      <c r="F2502" s="468">
        <v>0.021393</v>
      </c>
      <c r="G2502" s="468">
        <v>0.017161</v>
      </c>
      <c r="H2502" s="468">
        <v>0.000129</v>
      </c>
      <c r="I2502" s="468">
        <v>0.010882</v>
      </c>
      <c r="J2502" s="468">
        <v>0.002604</v>
      </c>
      <c r="K2502" s="469">
        <v>0.002301</v>
      </c>
      <c r="L2502" s="469">
        <v>5e-06</v>
      </c>
      <c r="M2502" s="463">
        <v>19.9714</v>
      </c>
      <c r="N2502" s="464">
        <f>4*K2502/J2502</f>
        <v>3.53456221198157</v>
      </c>
      <c r="O2502" s="464">
        <f>4*L2502/I2502</f>
        <v>0.00183789744532255</v>
      </c>
      <c r="P2502" s="462">
        <f>N2502*E2502</f>
        <v>0.07553712903225809</v>
      </c>
      <c r="Q2502" s="462">
        <f>O2502*E2502</f>
        <v>3.92777063039882e-05</v>
      </c>
    </row>
    <row r="2503" ht="18.65" customHeight="1">
      <c r="A2503" t="s" s="467">
        <v>3498</v>
      </c>
      <c r="B2503" t="s" s="467">
        <v>215</v>
      </c>
      <c r="C2503" s="465">
        <v>7</v>
      </c>
      <c r="D2503" t="s" s="58">
        <v>1121</v>
      </c>
      <c r="E2503" s="468">
        <v>0.019156</v>
      </c>
      <c r="F2503" s="468">
        <v>0.020895</v>
      </c>
      <c r="G2503" s="468">
        <v>0.016237</v>
      </c>
      <c r="H2503" s="468">
        <v>0.007537</v>
      </c>
      <c r="I2503" s="468">
        <v>0.003995</v>
      </c>
      <c r="J2503" s="468">
        <v>0.002463</v>
      </c>
      <c r="K2503" s="469">
        <v>0.001677</v>
      </c>
      <c r="L2503" s="469">
        <v>0.000121</v>
      </c>
      <c r="M2503" s="463">
        <v>26.3706</v>
      </c>
      <c r="N2503" s="464">
        <f>4*K2503/J2503</f>
        <v>2.72350791717418</v>
      </c>
      <c r="O2503" s="464">
        <f>4*L2503/I2503</f>
        <v>0.121151439299124</v>
      </c>
      <c r="P2503" s="462">
        <f>N2503*E2503</f>
        <v>0.0521715176613886</v>
      </c>
      <c r="Q2503" s="462">
        <f>O2503*E2503</f>
        <v>0.00232077697121402</v>
      </c>
    </row>
    <row r="2504" ht="18.65" customHeight="1">
      <c r="A2504" t="s" s="467">
        <v>3498</v>
      </c>
      <c r="B2504" t="s" s="467">
        <v>215</v>
      </c>
      <c r="C2504" s="465">
        <v>8</v>
      </c>
      <c r="D2504" t="s" s="58">
        <v>1122</v>
      </c>
      <c r="E2504" s="468">
        <v>0.020546</v>
      </c>
      <c r="F2504" s="468">
        <v>0.020567</v>
      </c>
      <c r="G2504" s="468">
        <v>0.017391</v>
      </c>
      <c r="H2504" s="468">
        <v>7.9e-05</v>
      </c>
      <c r="I2504" s="468">
        <v>0.009811</v>
      </c>
      <c r="J2504" s="468">
        <v>0.003004</v>
      </c>
      <c r="K2504" s="469">
        <v>0</v>
      </c>
      <c r="L2504" s="469">
        <v>0</v>
      </c>
      <c r="M2504" s="463">
        <v>0.9883</v>
      </c>
      <c r="N2504" s="464">
        <f>4*K2504/J2504</f>
        <v>0</v>
      </c>
      <c r="O2504" s="464">
        <f>4*L2504/I2504</f>
        <v>0</v>
      </c>
      <c r="P2504" s="462">
        <f>N2504*E2504</f>
        <v>0</v>
      </c>
      <c r="Q2504" s="462">
        <f>O2504*E2504</f>
        <v>0</v>
      </c>
    </row>
    <row r="2505" ht="18.65" customHeight="1">
      <c r="A2505" t="s" s="467">
        <v>3498</v>
      </c>
      <c r="B2505" t="s" s="467">
        <v>215</v>
      </c>
      <c r="C2505" s="465">
        <v>9</v>
      </c>
      <c r="D2505" t="s" s="58">
        <v>1121</v>
      </c>
      <c r="E2505" s="468">
        <v>0.021338</v>
      </c>
      <c r="F2505" s="468">
        <v>0.023838</v>
      </c>
      <c r="G2505" s="468">
        <v>0.013838</v>
      </c>
      <c r="H2505" s="468">
        <v>0.006525</v>
      </c>
      <c r="I2505" s="468">
        <v>0.015527</v>
      </c>
      <c r="J2505" s="468">
        <v>0.002718</v>
      </c>
      <c r="K2505" s="469">
        <v>0.002773</v>
      </c>
      <c r="L2505" s="469">
        <v>5e-06</v>
      </c>
      <c r="M2505" s="463">
        <v>18.9674</v>
      </c>
      <c r="N2505" s="464">
        <f>4*K2505/J2505</f>
        <v>4.08094186902134</v>
      </c>
      <c r="O2505" s="464">
        <f>4*L2505/I2505</f>
        <v>0.00128807883042442</v>
      </c>
      <c r="P2505" s="462">
        <f>N2505*E2505</f>
        <v>0.0870791376011774</v>
      </c>
      <c r="Q2505" s="462">
        <f>O2505*E2505</f>
        <v>2.74850260835963e-05</v>
      </c>
    </row>
    <row r="2506" ht="18.65" customHeight="1">
      <c r="A2506" t="s" s="467">
        <v>3498</v>
      </c>
      <c r="B2506" t="s" s="467">
        <v>215</v>
      </c>
      <c r="C2506" s="465">
        <v>10</v>
      </c>
      <c r="D2506" t="s" s="58">
        <v>1121</v>
      </c>
      <c r="E2506" s="468">
        <v>0.020336</v>
      </c>
      <c r="F2506" s="468">
        <v>0.020356</v>
      </c>
      <c r="G2506" s="468">
        <v>0.015566</v>
      </c>
      <c r="H2506" s="468">
        <v>7.9e-05</v>
      </c>
      <c r="I2506" s="468">
        <v>0.001348</v>
      </c>
      <c r="J2506" s="468">
        <v>0.002424</v>
      </c>
      <c r="K2506" s="469">
        <v>0.001344</v>
      </c>
      <c r="L2506" s="469">
        <v>0.000842</v>
      </c>
      <c r="M2506" s="463">
        <v>43.2041</v>
      </c>
      <c r="N2506" s="464">
        <f>4*K2506/J2506</f>
        <v>2.21782178217822</v>
      </c>
      <c r="O2506" s="464">
        <f>4*L2506/I2506</f>
        <v>2.49851632047478</v>
      </c>
      <c r="P2506" s="462">
        <f>N2506*E2506</f>
        <v>0.0451016237623763</v>
      </c>
      <c r="Q2506" s="462">
        <f>O2506*E2506</f>
        <v>0.0508098278931751</v>
      </c>
    </row>
    <row r="2507" ht="18.65" customHeight="1">
      <c r="A2507" t="s" s="467">
        <v>3498</v>
      </c>
      <c r="B2507" t="s" s="467">
        <v>215</v>
      </c>
      <c r="C2507" s="465">
        <v>11</v>
      </c>
      <c r="D2507" t="s" s="58">
        <v>1122</v>
      </c>
      <c r="E2507" s="468">
        <v>0.013563</v>
      </c>
      <c r="F2507" s="468">
        <v>0.020335</v>
      </c>
      <c r="G2507" s="468">
        <v>0.016005</v>
      </c>
      <c r="H2507" s="468">
        <v>0.040413</v>
      </c>
      <c r="I2507" s="468">
        <v>0.006723</v>
      </c>
      <c r="J2507" s="468">
        <v>0.002795</v>
      </c>
      <c r="K2507" s="469">
        <v>0</v>
      </c>
      <c r="L2507" s="469">
        <v>0</v>
      </c>
      <c r="M2507" s="463">
        <v>0.0559</v>
      </c>
      <c r="N2507" s="464">
        <f>4*K2507/J2507</f>
        <v>0</v>
      </c>
      <c r="O2507" s="464">
        <f>4*L2507/I2507</f>
        <v>0</v>
      </c>
      <c r="P2507" s="462">
        <f>N2507*E2507</f>
        <v>0</v>
      </c>
      <c r="Q2507" s="462">
        <f>O2507*E2507</f>
        <v>0</v>
      </c>
    </row>
    <row r="2508" ht="18.65" customHeight="1">
      <c r="A2508" t="s" s="467">
        <v>3498</v>
      </c>
      <c r="B2508" t="s" s="467">
        <v>215</v>
      </c>
      <c r="C2508" s="465">
        <v>12</v>
      </c>
      <c r="D2508" t="s" s="58">
        <v>1121</v>
      </c>
      <c r="E2508" s="468">
        <v>0.019932</v>
      </c>
      <c r="F2508" s="468">
        <v>0.019952</v>
      </c>
      <c r="G2508" s="468">
        <v>0.01633</v>
      </c>
      <c r="H2508" s="468">
        <v>7.8e-05</v>
      </c>
      <c r="I2508" s="468">
        <v>0.010887</v>
      </c>
      <c r="J2508" s="468">
        <v>0.002221</v>
      </c>
      <c r="K2508" s="469">
        <v>0.00173</v>
      </c>
      <c r="L2508" s="469">
        <v>5e-06</v>
      </c>
      <c r="M2508" s="463">
        <v>33.6891</v>
      </c>
      <c r="N2508" s="464">
        <f>4*K2508/J2508</f>
        <v>3.11571364250338</v>
      </c>
      <c r="O2508" s="464">
        <f>4*L2508/I2508</f>
        <v>0.00183705336640029</v>
      </c>
      <c r="P2508" s="462">
        <f>N2508*E2508</f>
        <v>0.0621024043223774</v>
      </c>
      <c r="Q2508" s="462">
        <f>O2508*E2508</f>
        <v>3.66161476990906e-05</v>
      </c>
    </row>
    <row r="2509" ht="18.65" customHeight="1">
      <c r="A2509" t="s" s="467">
        <v>3498</v>
      </c>
      <c r="B2509" t="s" s="467">
        <v>215</v>
      </c>
      <c r="C2509" s="465">
        <v>13</v>
      </c>
      <c r="D2509" t="s" s="58">
        <v>1121</v>
      </c>
      <c r="E2509" s="468">
        <v>0.016125</v>
      </c>
      <c r="F2509" s="468">
        <v>0.020011</v>
      </c>
      <c r="G2509" s="468">
        <v>0.015611</v>
      </c>
      <c r="H2509" s="468">
        <v>0.021959</v>
      </c>
      <c r="I2509" s="468">
        <v>0.005023</v>
      </c>
      <c r="J2509" s="468">
        <v>0.002439</v>
      </c>
      <c r="K2509" s="469">
        <v>0.000621</v>
      </c>
      <c r="L2509" s="469">
        <v>0.002102</v>
      </c>
      <c r="M2509" s="463">
        <v>12.5561</v>
      </c>
      <c r="N2509" s="464">
        <f>4*K2509/J2509</f>
        <v>1.01845018450185</v>
      </c>
      <c r="O2509" s="464">
        <f>4*L2509/I2509</f>
        <v>1.67390005972526</v>
      </c>
      <c r="P2509" s="462">
        <f>N2509*E2509</f>
        <v>0.0164225092250923</v>
      </c>
      <c r="Q2509" s="462">
        <f>O2509*E2509</f>
        <v>0.0269916384630698</v>
      </c>
    </row>
    <row r="2510" ht="18.65" customHeight="1">
      <c r="A2510" t="s" s="467">
        <v>3498</v>
      </c>
      <c r="B2510" t="s" s="467">
        <v>215</v>
      </c>
      <c r="C2510" s="465">
        <v>14</v>
      </c>
      <c r="D2510" t="s" s="58">
        <v>1121</v>
      </c>
      <c r="E2510" s="468">
        <v>0.023154</v>
      </c>
      <c r="F2510" s="468">
        <v>0.023177</v>
      </c>
      <c r="G2510" s="468">
        <v>0.015634</v>
      </c>
      <c r="H2510" s="468">
        <v>0.000108</v>
      </c>
      <c r="I2510" s="468">
        <v>0.000114</v>
      </c>
      <c r="J2510" s="468">
        <v>0.002562</v>
      </c>
      <c r="K2510" s="469">
        <v>0.000598</v>
      </c>
      <c r="L2510" s="469">
        <v>9.500000000000001e-05</v>
      </c>
      <c r="M2510" s="463">
        <v>63.1383</v>
      </c>
      <c r="N2510" s="464">
        <f>4*K2510/J2510</f>
        <v>0.933645589383294</v>
      </c>
      <c r="O2510" s="464">
        <f>4*L2510/I2510</f>
        <v>3.33333333333333</v>
      </c>
      <c r="P2510" s="462">
        <f>N2510*E2510</f>
        <v>0.0216176299765808</v>
      </c>
      <c r="Q2510" s="462">
        <f>O2510*E2510</f>
        <v>0.0771799999999999</v>
      </c>
    </row>
    <row r="2511" ht="18.65" customHeight="1">
      <c r="A2511" t="s" s="467">
        <v>3498</v>
      </c>
      <c r="B2511" t="s" s="467">
        <v>215</v>
      </c>
      <c r="C2511" t="s" s="459">
        <v>3114</v>
      </c>
      <c r="D2511" t="s" s="58">
        <v>1122</v>
      </c>
      <c r="E2511" s="468">
        <v>0.019651</v>
      </c>
      <c r="F2511" s="468">
        <v>0.024</v>
      </c>
      <c r="G2511" s="468">
        <v>0.016039</v>
      </c>
      <c r="H2511" s="468">
        <v>0.02889</v>
      </c>
      <c r="I2511" s="468">
        <v>0.008137999999999999</v>
      </c>
      <c r="J2511" s="468">
        <v>0.004878</v>
      </c>
      <c r="K2511" s="469">
        <v>0</v>
      </c>
      <c r="L2511" s="469">
        <v>0</v>
      </c>
      <c r="M2511" s="463">
        <v>0.8536</v>
      </c>
      <c r="N2511" s="464">
        <f>4*K2511/J2511</f>
        <v>0</v>
      </c>
      <c r="O2511" s="464">
        <f>4*L2511/I2511</f>
        <v>0</v>
      </c>
      <c r="P2511" s="462">
        <f>N2511*E2511</f>
        <v>0</v>
      </c>
      <c r="Q2511" s="462">
        <f>O2511*E2511</f>
        <v>0</v>
      </c>
    </row>
    <row r="2512" ht="18.65" customHeight="1">
      <c r="A2512" t="s" s="467">
        <v>3498</v>
      </c>
      <c r="B2512" t="s" s="467">
        <v>215</v>
      </c>
      <c r="C2512" t="s" s="459">
        <v>167</v>
      </c>
      <c r="D2512" t="s" s="58">
        <v>1122</v>
      </c>
      <c r="E2512" s="468">
        <v>0.014928</v>
      </c>
      <c r="F2512" s="468">
        <v>0.022549</v>
      </c>
      <c r="G2512" s="468">
        <v>0.016366</v>
      </c>
      <c r="H2512" s="468">
        <v>0.052685</v>
      </c>
      <c r="I2512" s="468">
        <v>0.009008</v>
      </c>
      <c r="J2512" s="468">
        <v>0.004499</v>
      </c>
      <c r="K2512" s="469">
        <v>0</v>
      </c>
      <c r="L2512" s="469">
        <v>0</v>
      </c>
      <c r="M2512" s="463">
        <v>0</v>
      </c>
      <c r="N2512" s="464">
        <f>4*K2512/J2512</f>
        <v>0</v>
      </c>
      <c r="O2512" s="464">
        <f>4*L2512/I2512</f>
        <v>0</v>
      </c>
      <c r="P2512" s="462">
        <f>N2512*E2512</f>
        <v>0</v>
      </c>
      <c r="Q2512" s="462">
        <f>O2512*E2512</f>
        <v>0</v>
      </c>
    </row>
    <row r="2513" ht="18.65" customHeight="1">
      <c r="A2513" t="s" s="467">
        <v>3498</v>
      </c>
      <c r="B2513" t="s" s="467">
        <v>215</v>
      </c>
      <c r="C2513" t="s" s="459">
        <v>3115</v>
      </c>
      <c r="D2513" t="s" s="58">
        <v>1121</v>
      </c>
      <c r="E2513" s="468">
        <v>0.021875</v>
      </c>
      <c r="F2513" s="468">
        <v>0.021897</v>
      </c>
      <c r="G2513" s="468">
        <v>0.015761</v>
      </c>
      <c r="H2513" s="468">
        <v>6.9e-05</v>
      </c>
      <c r="I2513" s="468">
        <v>0.018673</v>
      </c>
      <c r="J2513" s="468">
        <v>0.00302</v>
      </c>
      <c r="K2513" s="469">
        <v>0.004069</v>
      </c>
      <c r="L2513" s="469">
        <v>5e-06</v>
      </c>
      <c r="M2513" s="463">
        <v>22.5228</v>
      </c>
      <c r="N2513" s="464">
        <f>4*K2513/J2513</f>
        <v>5.38940397350993</v>
      </c>
      <c r="O2513" s="464">
        <f>4*L2513/I2513</f>
        <v>0.00107106517431586</v>
      </c>
      <c r="P2513" s="462">
        <f>N2513*E2513</f>
        <v>0.11789321192053</v>
      </c>
      <c r="Q2513" s="462">
        <f>O2513*E2513</f>
        <v>2.34295506881594e-05</v>
      </c>
    </row>
    <row r="2514" ht="18.65" customHeight="1">
      <c r="A2514" t="s" s="467">
        <v>3498</v>
      </c>
      <c r="B2514" t="s" s="467">
        <v>215</v>
      </c>
      <c r="C2514" s="465">
        <v>16</v>
      </c>
      <c r="D2514" t="s" s="58">
        <v>1121</v>
      </c>
      <c r="E2514" s="468">
        <v>0.023004</v>
      </c>
      <c r="F2514" s="468">
        <v>0.023027</v>
      </c>
      <c r="G2514" s="468">
        <v>0.01578</v>
      </c>
      <c r="H2514" s="468">
        <v>9.3e-05</v>
      </c>
      <c r="I2514" s="468">
        <v>0.009062000000000001</v>
      </c>
      <c r="J2514" s="468">
        <v>0.002416</v>
      </c>
      <c r="K2514" s="469">
        <v>0.002381</v>
      </c>
      <c r="L2514" s="469">
        <v>5e-06</v>
      </c>
      <c r="M2514" s="463">
        <v>14.6153</v>
      </c>
      <c r="N2514" s="464">
        <f>4*K2514/J2514</f>
        <v>3.94205298013245</v>
      </c>
      <c r="O2514" s="464">
        <f>4*L2514/I2514</f>
        <v>0.00220701831825204</v>
      </c>
      <c r="P2514" s="462">
        <f>N2514*E2514</f>
        <v>0.0906829867549669</v>
      </c>
      <c r="Q2514" s="462">
        <f>O2514*E2514</f>
        <v>5.07702493930699e-05</v>
      </c>
    </row>
    <row r="2515" ht="18.65" customHeight="1">
      <c r="A2515" t="s" s="467">
        <v>3498</v>
      </c>
      <c r="B2515" t="s" s="467">
        <v>215</v>
      </c>
      <c r="C2515" s="465">
        <v>17</v>
      </c>
      <c r="D2515" t="s" s="58">
        <v>1121</v>
      </c>
      <c r="E2515" s="468">
        <v>0.015651</v>
      </c>
      <c r="F2515" s="468">
        <v>0.020285</v>
      </c>
      <c r="G2515" s="468">
        <v>0.015154</v>
      </c>
      <c r="H2515" s="468">
        <v>0.024536</v>
      </c>
      <c r="I2515" s="468">
        <v>0.000791</v>
      </c>
      <c r="J2515" s="468">
        <v>0.002127</v>
      </c>
      <c r="K2515" s="469">
        <v>0.000284</v>
      </c>
      <c r="L2515" s="469">
        <v>0.000441</v>
      </c>
      <c r="M2515" s="463">
        <v>34.6894</v>
      </c>
      <c r="N2515" s="464">
        <f>4*K2515/J2515</f>
        <v>0.534085566525623</v>
      </c>
      <c r="O2515" s="464">
        <f>4*L2515/I2515</f>
        <v>2.23008849557522</v>
      </c>
      <c r="P2515" s="462">
        <f>N2515*E2515</f>
        <v>0.008358973201692529</v>
      </c>
      <c r="Q2515" s="462">
        <f>O2515*E2515</f>
        <v>0.0349031150442478</v>
      </c>
    </row>
    <row r="2516" ht="18.65" customHeight="1">
      <c r="A2516" t="s" s="467">
        <v>3498</v>
      </c>
      <c r="B2516" t="s" s="467">
        <v>215</v>
      </c>
      <c r="C2516" s="465">
        <v>18</v>
      </c>
      <c r="D2516" t="s" s="58">
        <v>1121</v>
      </c>
      <c r="E2516" s="468">
        <v>0.017855</v>
      </c>
      <c r="F2516" s="468">
        <v>0.020172</v>
      </c>
      <c r="G2516" s="468">
        <v>0.015965</v>
      </c>
      <c r="H2516" s="468">
        <v>0.010435</v>
      </c>
      <c r="I2516" s="468">
        <v>0.000879</v>
      </c>
      <c r="J2516" s="468">
        <v>0.0027</v>
      </c>
      <c r="K2516" s="469">
        <v>0.0005509999999999999</v>
      </c>
      <c r="L2516" s="469">
        <v>0.000711</v>
      </c>
      <c r="M2516" s="463">
        <v>66.87820000000001</v>
      </c>
      <c r="N2516" s="464">
        <f>4*K2516/J2516</f>
        <v>0.816296296296296</v>
      </c>
      <c r="O2516" s="464">
        <f>4*L2516/I2516</f>
        <v>3.23549488054608</v>
      </c>
      <c r="P2516" s="462">
        <f>N2516*E2516</f>
        <v>0.0145749703703704</v>
      </c>
      <c r="Q2516" s="462">
        <f>O2516*E2516</f>
        <v>0.0577697610921503</v>
      </c>
    </row>
    <row r="2517" ht="18.65" customHeight="1">
      <c r="A2517" t="s" s="467">
        <v>3498</v>
      </c>
      <c r="B2517" t="s" s="467">
        <v>215</v>
      </c>
      <c r="C2517" s="465">
        <v>19</v>
      </c>
      <c r="D2517" t="s" s="58">
        <v>1121</v>
      </c>
      <c r="E2517" s="468">
        <v>0.019193</v>
      </c>
      <c r="F2517" s="468">
        <v>0.02</v>
      </c>
      <c r="G2517" s="468">
        <v>0.015453</v>
      </c>
      <c r="H2517" s="468">
        <v>0.004034</v>
      </c>
      <c r="I2517" s="468">
        <v>0.01035</v>
      </c>
      <c r="J2517" s="468">
        <v>0.002397</v>
      </c>
      <c r="K2517" s="469">
        <v>0.001845</v>
      </c>
      <c r="L2517" s="469">
        <v>5e-06</v>
      </c>
      <c r="M2517" s="463">
        <v>19.8988</v>
      </c>
      <c r="N2517" s="464">
        <f>4*K2517/J2517</f>
        <v>3.07884856070088</v>
      </c>
      <c r="O2517" s="464">
        <f>4*L2517/I2517</f>
        <v>0.00193236714975845</v>
      </c>
      <c r="P2517" s="462">
        <f>N2517*E2517</f>
        <v>0.059092340425532</v>
      </c>
      <c r="Q2517" s="462">
        <f>O2517*E2517</f>
        <v>3.70879227053139e-05</v>
      </c>
    </row>
    <row r="2518" ht="18.65" customHeight="1">
      <c r="A2518" t="s" s="467">
        <v>3498</v>
      </c>
      <c r="B2518" t="s" s="467">
        <v>215</v>
      </c>
      <c r="C2518" s="465">
        <v>20</v>
      </c>
      <c r="D2518" t="s" s="58">
        <v>1121</v>
      </c>
      <c r="E2518" s="468">
        <v>0.020976</v>
      </c>
      <c r="F2518" s="468">
        <v>0.020997</v>
      </c>
      <c r="G2518" s="468">
        <v>0.014987</v>
      </c>
      <c r="H2518" s="468">
        <v>5.6e-05</v>
      </c>
      <c r="I2518" s="468">
        <v>0.009976</v>
      </c>
      <c r="J2518" s="468">
        <v>0.002212</v>
      </c>
      <c r="K2518" s="469">
        <v>0.003841</v>
      </c>
      <c r="L2518" s="469">
        <v>5e-06</v>
      </c>
      <c r="M2518" s="463">
        <v>36.5265</v>
      </c>
      <c r="N2518" s="464">
        <f>4*K2518/J2518</f>
        <v>6.94575045207957</v>
      </c>
      <c r="O2518" s="464">
        <f>4*L2518/I2518</f>
        <v>0.00200481154771451</v>
      </c>
      <c r="P2518" s="462">
        <f>N2518*E2518</f>
        <v>0.145694061482821</v>
      </c>
      <c r="Q2518" s="462">
        <f>O2518*E2518</f>
        <v>4.20529270248596e-05</v>
      </c>
    </row>
    <row r="2519" ht="18.65" customHeight="1">
      <c r="A2519" t="s" s="467">
        <v>3498</v>
      </c>
      <c r="B2519" t="s" s="467">
        <v>215</v>
      </c>
      <c r="C2519" s="465">
        <v>21</v>
      </c>
      <c r="D2519" t="s" s="58">
        <v>1121</v>
      </c>
      <c r="E2519" s="468">
        <v>0.022859</v>
      </c>
      <c r="F2519" s="468">
        <v>0.022882</v>
      </c>
      <c r="G2519" s="468">
        <v>0.015189</v>
      </c>
      <c r="H2519" s="468">
        <v>5.1e-05</v>
      </c>
      <c r="I2519" s="468">
        <v>2e-05</v>
      </c>
      <c r="J2519" s="468">
        <v>0.002174</v>
      </c>
      <c r="K2519" s="469">
        <v>0.002127</v>
      </c>
      <c r="L2519" s="469">
        <v>5e-06</v>
      </c>
      <c r="M2519" s="463">
        <v>19.6395</v>
      </c>
      <c r="N2519" s="464">
        <f>4*K2519/J2519</f>
        <v>3.91352345906164</v>
      </c>
      <c r="O2519" s="464">
        <f>4*L2519/I2519</f>
        <v>1</v>
      </c>
      <c r="P2519" s="462">
        <f>N2519*E2519</f>
        <v>0.08945923275069</v>
      </c>
      <c r="Q2519" s="462">
        <f>O2519*E2519</f>
        <v>0.022859</v>
      </c>
    </row>
    <row r="2520" ht="18.65" customHeight="1">
      <c r="A2520" t="s" s="467">
        <v>3498</v>
      </c>
      <c r="B2520" t="s" s="467">
        <v>215</v>
      </c>
      <c r="C2520" t="s" s="459">
        <v>216</v>
      </c>
      <c r="D2520" t="s" s="58">
        <v>1121</v>
      </c>
      <c r="E2520" s="468">
        <v>0.018062</v>
      </c>
      <c r="F2520" s="468">
        <v>0.020751</v>
      </c>
      <c r="G2520" s="468">
        <v>0.015958</v>
      </c>
      <c r="H2520" s="468">
        <v>0.012329</v>
      </c>
      <c r="I2520" s="468">
        <v>0.007596</v>
      </c>
      <c r="J2520" s="468">
        <v>0.002469</v>
      </c>
      <c r="K2520" s="469">
        <v>0.001635</v>
      </c>
      <c r="L2520" s="469">
        <v>5e-06</v>
      </c>
      <c r="M2520" s="463">
        <v>312.0651</v>
      </c>
      <c r="N2520" s="464">
        <f>4*K2520/J2520</f>
        <v>2.64884568651276</v>
      </c>
      <c r="O2520" s="464">
        <f>4*L2520/I2520</f>
        <v>0.00263296471827278</v>
      </c>
      <c r="P2520" s="462">
        <f>N2520*E2520</f>
        <v>0.0478434507897935</v>
      </c>
      <c r="Q2520" s="462">
        <f>O2520*E2520</f>
        <v>4.7556608741443e-05</v>
      </c>
    </row>
    <row r="2521" ht="18.65" customHeight="1">
      <c r="A2521" t="s" s="467">
        <v>3498</v>
      </c>
      <c r="B2521" t="s" s="467">
        <v>232</v>
      </c>
      <c r="C2521" s="465">
        <v>1</v>
      </c>
      <c r="D2521" t="s" s="58">
        <v>1121</v>
      </c>
      <c r="E2521" s="468">
        <v>0.016647</v>
      </c>
      <c r="F2521" s="468">
        <v>0.017516</v>
      </c>
      <c r="G2521" s="468">
        <v>0.016475</v>
      </c>
      <c r="H2521" s="468">
        <v>0.006249</v>
      </c>
      <c r="I2521" s="468">
        <v>0.010981</v>
      </c>
      <c r="J2521" s="468">
        <v>0.002939</v>
      </c>
      <c r="K2521" s="469">
        <v>0.002914</v>
      </c>
      <c r="L2521" s="469">
        <v>5e-06</v>
      </c>
      <c r="M2521" s="463">
        <v>23.6481</v>
      </c>
      <c r="N2521" s="464">
        <f>4*K2521/J2521</f>
        <v>3.96597482136781</v>
      </c>
      <c r="O2521" s="464">
        <f>4*L2521/I2521</f>
        <v>0.00182132774792824</v>
      </c>
      <c r="P2521" s="462">
        <f>N2521*E2521</f>
        <v>0.06602158285130991</v>
      </c>
      <c r="Q2521" s="462">
        <f>O2521*E2521</f>
        <v>3.03196430197614e-05</v>
      </c>
    </row>
    <row r="2522" ht="18.65" customHeight="1">
      <c r="A2522" t="s" s="467">
        <v>3498</v>
      </c>
      <c r="B2522" t="s" s="467">
        <v>232</v>
      </c>
      <c r="C2522" t="s" s="459">
        <v>180</v>
      </c>
      <c r="D2522" t="s" s="58">
        <v>1122</v>
      </c>
      <c r="E2522" s="468">
        <v>0.011207</v>
      </c>
      <c r="F2522" s="468">
        <v>0.011218</v>
      </c>
      <c r="G2522" s="468">
        <v>0.023629</v>
      </c>
      <c r="H2522" s="468">
        <v>0.000179</v>
      </c>
      <c r="I2522" s="468">
        <v>0.008606000000000001</v>
      </c>
      <c r="J2522" s="468">
        <v>0.003612</v>
      </c>
      <c r="K2522" s="469">
        <v>0</v>
      </c>
      <c r="L2522" s="469">
        <v>0</v>
      </c>
      <c r="M2522" s="463">
        <v>0</v>
      </c>
      <c r="N2522" s="464">
        <f>4*K2522/J2522</f>
        <v>0</v>
      </c>
      <c r="O2522" s="464">
        <f>4*L2522/I2522</f>
        <v>0</v>
      </c>
      <c r="P2522" s="462">
        <f>N2522*E2522</f>
        <v>0</v>
      </c>
      <c r="Q2522" s="462">
        <f>O2522*E2522</f>
        <v>0</v>
      </c>
    </row>
    <row r="2523" ht="18.65" customHeight="1">
      <c r="A2523" t="s" s="467">
        <v>3498</v>
      </c>
      <c r="B2523" t="s" s="467">
        <v>232</v>
      </c>
      <c r="C2523" t="s" s="459">
        <v>150</v>
      </c>
      <c r="D2523" t="s" s="58">
        <v>1122</v>
      </c>
      <c r="E2523" s="468">
        <v>0.018418</v>
      </c>
      <c r="F2523" s="468">
        <v>0.021536</v>
      </c>
      <c r="G2523" s="468">
        <v>0.013824</v>
      </c>
      <c r="H2523" s="468">
        <v>0.004507</v>
      </c>
      <c r="I2523" s="468">
        <v>0.009613999999999999</v>
      </c>
      <c r="J2523" s="468">
        <v>0.002418</v>
      </c>
      <c r="K2523" s="469">
        <v>0</v>
      </c>
      <c r="L2523" s="469">
        <v>0</v>
      </c>
      <c r="M2523" s="463">
        <v>0</v>
      </c>
      <c r="N2523" s="464">
        <f>4*K2523/J2523</f>
        <v>0</v>
      </c>
      <c r="O2523" s="464">
        <f>4*L2523/I2523</f>
        <v>0</v>
      </c>
      <c r="P2523" s="462">
        <f>N2523*E2523</f>
        <v>0</v>
      </c>
      <c r="Q2523" s="462">
        <f>O2523*E2523</f>
        <v>0</v>
      </c>
    </row>
    <row r="2524" ht="18.65" customHeight="1">
      <c r="A2524" t="s" s="467">
        <v>3498</v>
      </c>
      <c r="B2524" t="s" s="467">
        <v>232</v>
      </c>
      <c r="C2524" t="s" s="459">
        <v>182</v>
      </c>
      <c r="D2524" t="s" s="58">
        <v>1122</v>
      </c>
      <c r="E2524" s="468">
        <v>0.015764</v>
      </c>
      <c r="F2524" s="468">
        <v>0.019893</v>
      </c>
      <c r="G2524" s="468">
        <v>0.016671</v>
      </c>
      <c r="H2524" s="468">
        <v>0.016474</v>
      </c>
      <c r="I2524" s="468">
        <v>0.008467000000000001</v>
      </c>
      <c r="J2524" s="468">
        <v>0.001035</v>
      </c>
      <c r="K2524" s="469">
        <v>0</v>
      </c>
      <c r="L2524" s="469">
        <v>0</v>
      </c>
      <c r="M2524" s="463">
        <v>0</v>
      </c>
      <c r="N2524" s="464">
        <f>4*K2524/J2524</f>
        <v>0</v>
      </c>
      <c r="O2524" s="464">
        <f>4*L2524/I2524</f>
        <v>0</v>
      </c>
      <c r="P2524" s="462">
        <f>N2524*E2524</f>
        <v>0</v>
      </c>
      <c r="Q2524" s="462">
        <f>O2524*E2524</f>
        <v>0</v>
      </c>
    </row>
    <row r="2525" ht="18.65" customHeight="1">
      <c r="A2525" t="s" s="467">
        <v>3498</v>
      </c>
      <c r="B2525" t="s" s="467">
        <v>232</v>
      </c>
      <c r="C2525" s="465">
        <v>3</v>
      </c>
      <c r="D2525" t="s" s="58">
        <v>1121</v>
      </c>
      <c r="E2525" s="468">
        <v>0.017519</v>
      </c>
      <c r="F2525" s="468">
        <v>0.017537</v>
      </c>
      <c r="G2525" s="468">
        <v>0.018653</v>
      </c>
      <c r="H2525" s="468">
        <v>0.000311</v>
      </c>
      <c r="I2525" s="468">
        <v>0.01175</v>
      </c>
      <c r="J2525" s="468">
        <v>0.002825</v>
      </c>
      <c r="K2525" s="469">
        <v>0.003764</v>
      </c>
      <c r="L2525" s="469">
        <v>5e-06</v>
      </c>
      <c r="M2525" s="463">
        <v>17.3395</v>
      </c>
      <c r="N2525" s="464">
        <f>4*K2525/J2525</f>
        <v>5.32955752212389</v>
      </c>
      <c r="O2525" s="464">
        <f>4*L2525/I2525</f>
        <v>0.00170212765957447</v>
      </c>
      <c r="P2525" s="462">
        <f>N2525*E2525</f>
        <v>0.0933685182300884</v>
      </c>
      <c r="Q2525" s="462">
        <f>O2525*E2525</f>
        <v>2.98195744680851e-05</v>
      </c>
    </row>
    <row r="2526" ht="18.65" customHeight="1">
      <c r="A2526" t="s" s="467">
        <v>3498</v>
      </c>
      <c r="B2526" t="s" s="467">
        <v>232</v>
      </c>
      <c r="C2526" s="465">
        <v>4</v>
      </c>
      <c r="D2526" t="s" s="58">
        <v>1122</v>
      </c>
      <c r="E2526" s="468">
        <v>0.01066</v>
      </c>
      <c r="F2526" s="468">
        <v>0.018156</v>
      </c>
      <c r="G2526" s="468">
        <v>0.015978</v>
      </c>
      <c r="H2526" s="468">
        <v>0.08919000000000001</v>
      </c>
      <c r="I2526" s="468">
        <v>0.010543</v>
      </c>
      <c r="J2526" s="468">
        <v>0.005818</v>
      </c>
      <c r="K2526" s="469">
        <v>0</v>
      </c>
      <c r="L2526" s="469">
        <v>0</v>
      </c>
      <c r="M2526" s="463">
        <v>0.1771</v>
      </c>
      <c r="N2526" s="464">
        <f>4*K2526/J2526</f>
        <v>0</v>
      </c>
      <c r="O2526" s="464">
        <f>4*L2526/I2526</f>
        <v>0</v>
      </c>
      <c r="P2526" s="462">
        <f>N2526*E2526</f>
        <v>0</v>
      </c>
      <c r="Q2526" s="462">
        <f>O2526*E2526</f>
        <v>0</v>
      </c>
    </row>
    <row r="2527" ht="18.65" customHeight="1">
      <c r="A2527" t="s" s="467">
        <v>3498</v>
      </c>
      <c r="B2527" t="s" s="467">
        <v>232</v>
      </c>
      <c r="C2527" s="465">
        <v>5</v>
      </c>
      <c r="D2527" t="s" s="58">
        <v>1122</v>
      </c>
      <c r="E2527" s="468">
        <v>0.016092</v>
      </c>
      <c r="F2527" s="468">
        <v>0.018778</v>
      </c>
      <c r="G2527" s="468">
        <v>0.015188</v>
      </c>
      <c r="H2527" s="468">
        <v>0.010845</v>
      </c>
      <c r="I2527" s="468">
        <v>0.012992</v>
      </c>
      <c r="J2527" s="468">
        <v>0.00304</v>
      </c>
      <c r="K2527" s="469">
        <v>0</v>
      </c>
      <c r="L2527" s="469">
        <v>0</v>
      </c>
      <c r="M2527" s="463">
        <v>2.0058</v>
      </c>
      <c r="N2527" s="464">
        <f>4*K2527/J2527</f>
        <v>0</v>
      </c>
      <c r="O2527" s="464">
        <f>4*L2527/I2527</f>
        <v>0</v>
      </c>
      <c r="P2527" s="462">
        <f>N2527*E2527</f>
        <v>0</v>
      </c>
      <c r="Q2527" s="462">
        <f>O2527*E2527</f>
        <v>0</v>
      </c>
    </row>
    <row r="2528" ht="18.65" customHeight="1">
      <c r="A2528" t="s" s="467">
        <v>3498</v>
      </c>
      <c r="B2528" t="s" s="467">
        <v>232</v>
      </c>
      <c r="C2528" s="465">
        <v>6</v>
      </c>
      <c r="D2528" t="s" s="58">
        <v>1121</v>
      </c>
      <c r="E2528" s="468">
        <v>0.017307</v>
      </c>
      <c r="F2528" s="468">
        <v>0.017324</v>
      </c>
      <c r="G2528" s="468">
        <v>0.018325</v>
      </c>
      <c r="H2528" s="468">
        <v>0.000246</v>
      </c>
      <c r="I2528" s="468">
        <v>0.01117</v>
      </c>
      <c r="J2528" s="468">
        <v>0.00355</v>
      </c>
      <c r="K2528" s="469">
        <v>0.003982</v>
      </c>
      <c r="L2528" s="469">
        <v>5e-06</v>
      </c>
      <c r="M2528" s="463">
        <v>19.0873</v>
      </c>
      <c r="N2528" s="464">
        <f>4*K2528/J2528</f>
        <v>4.48676056338028</v>
      </c>
      <c r="O2528" s="464">
        <f>4*L2528/I2528</f>
        <v>0.0017905102954342</v>
      </c>
      <c r="P2528" s="462">
        <f>N2528*E2528</f>
        <v>0.0776523650704225</v>
      </c>
      <c r="Q2528" s="462">
        <f>O2528*E2528</f>
        <v>3.09883616830797e-05</v>
      </c>
    </row>
    <row r="2529" ht="18.65" customHeight="1">
      <c r="A2529" t="s" s="467">
        <v>3498</v>
      </c>
      <c r="B2529" t="s" s="467">
        <v>232</v>
      </c>
      <c r="C2529" s="465">
        <v>7</v>
      </c>
      <c r="D2529" t="s" s="58">
        <v>1122</v>
      </c>
      <c r="E2529" s="468">
        <v>0.011473</v>
      </c>
      <c r="F2529" s="468">
        <v>0.016394</v>
      </c>
      <c r="G2529" s="468">
        <v>0.017267</v>
      </c>
      <c r="H2529" s="468">
        <v>0.0655</v>
      </c>
      <c r="I2529" s="468">
        <v>0.005256</v>
      </c>
      <c r="J2529" s="468">
        <v>0.003067</v>
      </c>
      <c r="K2529" s="469">
        <v>0</v>
      </c>
      <c r="L2529" s="469">
        <v>0</v>
      </c>
      <c r="M2529" s="463">
        <v>0.7056</v>
      </c>
      <c r="N2529" s="464">
        <f>4*K2529/J2529</f>
        <v>0</v>
      </c>
      <c r="O2529" s="464">
        <f>4*L2529/I2529</f>
        <v>0</v>
      </c>
      <c r="P2529" s="462">
        <f>N2529*E2529</f>
        <v>0</v>
      </c>
      <c r="Q2529" s="462">
        <f>O2529*E2529</f>
        <v>0</v>
      </c>
    </row>
    <row r="2530" ht="18.65" customHeight="1">
      <c r="A2530" t="s" s="467">
        <v>3498</v>
      </c>
      <c r="B2530" t="s" s="467">
        <v>232</v>
      </c>
      <c r="C2530" s="465">
        <v>8</v>
      </c>
      <c r="D2530" t="s" s="58">
        <v>1122</v>
      </c>
      <c r="E2530" s="468">
        <v>0.013116</v>
      </c>
      <c r="F2530" s="468">
        <v>0.01656</v>
      </c>
      <c r="G2530" s="468">
        <v>0.017162</v>
      </c>
      <c r="H2530" s="468">
        <v>0.034428</v>
      </c>
      <c r="I2530" s="468">
        <v>0.008109999999999999</v>
      </c>
      <c r="J2530" s="468">
        <v>0.003288</v>
      </c>
      <c r="K2530" s="469">
        <v>0</v>
      </c>
      <c r="L2530" s="469">
        <v>0</v>
      </c>
      <c r="M2530" s="463">
        <v>7.9775</v>
      </c>
      <c r="N2530" s="464">
        <f>4*K2530/J2530</f>
        <v>0</v>
      </c>
      <c r="O2530" s="464">
        <f>4*L2530/I2530</f>
        <v>0</v>
      </c>
      <c r="P2530" s="462">
        <f>N2530*E2530</f>
        <v>0</v>
      </c>
      <c r="Q2530" s="462">
        <f>O2530*E2530</f>
        <v>0</v>
      </c>
    </row>
    <row r="2531" ht="18.65" customHeight="1">
      <c r="A2531" t="s" s="467">
        <v>3498</v>
      </c>
      <c r="B2531" t="s" s="467">
        <v>232</v>
      </c>
      <c r="C2531" s="465">
        <v>9</v>
      </c>
      <c r="D2531" t="s" s="58">
        <v>1122</v>
      </c>
      <c r="E2531" s="468">
        <v>0.014491</v>
      </c>
      <c r="F2531" s="468">
        <v>0.020282</v>
      </c>
      <c r="G2531" s="468">
        <v>0.012899</v>
      </c>
      <c r="H2531" s="468">
        <v>0.023303</v>
      </c>
      <c r="I2531" s="468">
        <v>0.012706</v>
      </c>
      <c r="J2531" s="468">
        <v>0.005314</v>
      </c>
      <c r="K2531" s="469">
        <v>0</v>
      </c>
      <c r="L2531" s="469">
        <v>0</v>
      </c>
      <c r="M2531" s="463">
        <v>2.9584</v>
      </c>
      <c r="N2531" s="464">
        <f>4*K2531/J2531</f>
        <v>0</v>
      </c>
      <c r="O2531" s="464">
        <f>4*L2531/I2531</f>
        <v>0</v>
      </c>
      <c r="P2531" s="462">
        <f>N2531*E2531</f>
        <v>0</v>
      </c>
      <c r="Q2531" s="462">
        <f>O2531*E2531</f>
        <v>0</v>
      </c>
    </row>
    <row r="2532" ht="18.65" customHeight="1">
      <c r="A2532" t="s" s="467">
        <v>3498</v>
      </c>
      <c r="B2532" t="s" s="467">
        <v>232</v>
      </c>
      <c r="C2532" s="465">
        <v>10</v>
      </c>
      <c r="D2532" t="s" s="58">
        <v>1122</v>
      </c>
      <c r="E2532" s="468">
        <v>0.013627</v>
      </c>
      <c r="F2532" s="468">
        <v>0.018646</v>
      </c>
      <c r="G2532" s="468">
        <v>0.016841</v>
      </c>
      <c r="H2532" s="468">
        <v>0.038658</v>
      </c>
      <c r="I2532" s="468">
        <v>0.001543</v>
      </c>
      <c r="J2532" s="468">
        <v>0.003979</v>
      </c>
      <c r="K2532" s="469">
        <v>0</v>
      </c>
      <c r="L2532" s="469">
        <v>0</v>
      </c>
      <c r="M2532" s="463">
        <v>1.9598</v>
      </c>
      <c r="N2532" s="464">
        <f>4*K2532/J2532</f>
        <v>0</v>
      </c>
      <c r="O2532" s="464">
        <f>4*L2532/I2532</f>
        <v>0</v>
      </c>
      <c r="P2532" s="462">
        <f>N2532*E2532</f>
        <v>0</v>
      </c>
      <c r="Q2532" s="462">
        <f>O2532*E2532</f>
        <v>0</v>
      </c>
    </row>
    <row r="2533" ht="18.65" customHeight="1">
      <c r="A2533" t="s" s="467">
        <v>3498</v>
      </c>
      <c r="B2533" t="s" s="467">
        <v>232</v>
      </c>
      <c r="C2533" s="465">
        <v>11</v>
      </c>
      <c r="D2533" t="s" s="58">
        <v>1122</v>
      </c>
      <c r="E2533" s="468">
        <v>0.011001</v>
      </c>
      <c r="F2533" s="468">
        <v>0.019365</v>
      </c>
      <c r="G2533" s="468">
        <v>0.014801</v>
      </c>
      <c r="H2533" s="468">
        <v>0.06895</v>
      </c>
      <c r="I2533" s="468">
        <v>0.005311</v>
      </c>
      <c r="J2533" s="468">
        <v>0.003618</v>
      </c>
      <c r="K2533" s="469">
        <v>0</v>
      </c>
      <c r="L2533" s="469">
        <v>0</v>
      </c>
      <c r="M2533" s="463">
        <v>0.6677999999999999</v>
      </c>
      <c r="N2533" s="464">
        <f>4*K2533/J2533</f>
        <v>0</v>
      </c>
      <c r="O2533" s="464">
        <f>4*L2533/I2533</f>
        <v>0</v>
      </c>
      <c r="P2533" s="462">
        <f>N2533*E2533</f>
        <v>0</v>
      </c>
      <c r="Q2533" s="462">
        <f>O2533*E2533</f>
        <v>0</v>
      </c>
    </row>
    <row r="2534" ht="18.65" customHeight="1">
      <c r="A2534" t="s" s="467">
        <v>3498</v>
      </c>
      <c r="B2534" t="s" s="467">
        <v>232</v>
      </c>
      <c r="C2534" s="465">
        <v>12</v>
      </c>
      <c r="D2534" t="s" s="58">
        <v>1122</v>
      </c>
      <c r="E2534" s="468">
        <v>0.016457</v>
      </c>
      <c r="F2534" s="468">
        <v>0.017945</v>
      </c>
      <c r="G2534" s="468">
        <v>0.016023</v>
      </c>
      <c r="H2534" s="468">
        <v>0.010949</v>
      </c>
      <c r="I2534" s="468">
        <v>0.010711</v>
      </c>
      <c r="J2534" s="468">
        <v>0.003495</v>
      </c>
      <c r="K2534" s="469">
        <v>0</v>
      </c>
      <c r="L2534" s="469">
        <v>0</v>
      </c>
      <c r="M2534" s="463">
        <v>8.863099999999999</v>
      </c>
      <c r="N2534" s="464">
        <f>4*K2534/J2534</f>
        <v>0</v>
      </c>
      <c r="O2534" s="464">
        <f>4*L2534/I2534</f>
        <v>0</v>
      </c>
      <c r="P2534" s="462">
        <f>N2534*E2534</f>
        <v>0</v>
      </c>
      <c r="Q2534" s="462">
        <f>O2534*E2534</f>
        <v>0</v>
      </c>
    </row>
    <row r="2535" ht="18.65" customHeight="1">
      <c r="A2535" t="s" s="467">
        <v>3498</v>
      </c>
      <c r="B2535" t="s" s="467">
        <v>232</v>
      </c>
      <c r="C2535" s="465">
        <v>13</v>
      </c>
      <c r="D2535" t="s" s="58">
        <v>1122</v>
      </c>
      <c r="E2535" s="468">
        <v>0.006568</v>
      </c>
      <c r="F2535" s="468">
        <v>0.017747</v>
      </c>
      <c r="G2535" s="468">
        <v>0.016638</v>
      </c>
      <c r="H2535" s="468">
        <v>0.169167</v>
      </c>
      <c r="I2535" s="468">
        <v>0.003802</v>
      </c>
      <c r="J2535" s="468">
        <v>0.003163</v>
      </c>
      <c r="K2535" s="469">
        <v>0</v>
      </c>
      <c r="L2535" s="469">
        <v>0</v>
      </c>
      <c r="M2535" s="463">
        <v>0</v>
      </c>
      <c r="N2535" s="464">
        <f>4*K2535/J2535</f>
        <v>0</v>
      </c>
      <c r="O2535" s="464">
        <f>4*L2535/I2535</f>
        <v>0</v>
      </c>
      <c r="P2535" s="462">
        <f>N2535*E2535</f>
        <v>0</v>
      </c>
      <c r="Q2535" s="462">
        <f>O2535*E2535</f>
        <v>0</v>
      </c>
    </row>
    <row r="2536" ht="18.65" customHeight="1">
      <c r="A2536" t="s" s="467">
        <v>3498</v>
      </c>
      <c r="B2536" t="s" s="467">
        <v>232</v>
      </c>
      <c r="C2536" s="465">
        <v>14</v>
      </c>
      <c r="D2536" t="s" s="58">
        <v>1121</v>
      </c>
      <c r="E2536" s="468">
        <v>0.005689</v>
      </c>
      <c r="F2536" s="468">
        <v>0.018138</v>
      </c>
      <c r="G2536" s="468">
        <v>0.016942</v>
      </c>
      <c r="H2536" s="468">
        <v>0.223651</v>
      </c>
      <c r="I2536" s="468">
        <v>0.000362</v>
      </c>
      <c r="J2536" s="468">
        <v>0.003502</v>
      </c>
      <c r="K2536" s="469">
        <v>5e-06</v>
      </c>
      <c r="L2536" s="469">
        <v>0.000969</v>
      </c>
      <c r="M2536" s="463">
        <v>15.1322</v>
      </c>
      <c r="N2536" s="464">
        <f>4*K2536/J2536</f>
        <v>0.00571102227298686</v>
      </c>
      <c r="O2536" s="464">
        <f>4*L2536/I2536</f>
        <v>10.707182320442</v>
      </c>
      <c r="P2536" s="462">
        <f>N2536*E2536</f>
        <v>3.24900057110222e-05</v>
      </c>
      <c r="Q2536" s="462">
        <f>O2536*E2536</f>
        <v>0.0609131602209945</v>
      </c>
    </row>
    <row r="2537" ht="18.65" customHeight="1">
      <c r="A2537" t="s" s="467">
        <v>3498</v>
      </c>
      <c r="B2537" t="s" s="467">
        <v>232</v>
      </c>
      <c r="C2537" t="s" s="459">
        <v>3114</v>
      </c>
      <c r="D2537" t="s" s="58">
        <v>1122</v>
      </c>
      <c r="E2537" s="468">
        <v>0.01779</v>
      </c>
      <c r="F2537" s="468">
        <v>0.017808</v>
      </c>
      <c r="G2537" s="468">
        <v>0.01809</v>
      </c>
      <c r="H2537" s="468">
        <v>6.7e-05</v>
      </c>
      <c r="I2537" s="468">
        <v>0.012137</v>
      </c>
      <c r="J2537" s="468">
        <v>0.002413</v>
      </c>
      <c r="K2537" s="469">
        <v>0</v>
      </c>
      <c r="L2537" s="469">
        <v>0</v>
      </c>
      <c r="M2537" s="463">
        <v>0</v>
      </c>
      <c r="N2537" s="464">
        <f>4*K2537/J2537</f>
        <v>0</v>
      </c>
      <c r="O2537" s="464">
        <f>4*L2537/I2537</f>
        <v>0</v>
      </c>
      <c r="P2537" s="462">
        <f>N2537*E2537</f>
        <v>0</v>
      </c>
      <c r="Q2537" s="462">
        <f>O2537*E2537</f>
        <v>0</v>
      </c>
    </row>
    <row r="2538" ht="18.65" customHeight="1">
      <c r="A2538" t="s" s="467">
        <v>3498</v>
      </c>
      <c r="B2538" t="s" s="467">
        <v>232</v>
      </c>
      <c r="C2538" t="s" s="459">
        <v>167</v>
      </c>
      <c r="D2538" t="s" s="58">
        <v>1122</v>
      </c>
      <c r="E2538" s="468">
        <v>0.021518</v>
      </c>
      <c r="F2538" s="468">
        <v>0.022327</v>
      </c>
      <c r="G2538" s="468">
        <v>0.009224</v>
      </c>
      <c r="H2538" s="468">
        <v>0.002975</v>
      </c>
      <c r="I2538" s="468">
        <v>0.009015</v>
      </c>
      <c r="J2538" s="468">
        <v>5e-06</v>
      </c>
      <c r="K2538" s="469">
        <v>0</v>
      </c>
      <c r="L2538" s="469">
        <v>0</v>
      </c>
      <c r="M2538" s="463">
        <v>0</v>
      </c>
      <c r="N2538" s="464">
        <f>4*K2538/J2538</f>
        <v>0</v>
      </c>
      <c r="O2538" s="464">
        <f>4*L2538/I2538</f>
        <v>0</v>
      </c>
      <c r="P2538" s="462">
        <f>N2538*E2538</f>
        <v>0</v>
      </c>
      <c r="Q2538" s="462">
        <f>O2538*E2538</f>
        <v>0</v>
      </c>
    </row>
    <row r="2539" ht="18.65" customHeight="1">
      <c r="A2539" t="s" s="467">
        <v>3498</v>
      </c>
      <c r="B2539" t="s" s="467">
        <v>232</v>
      </c>
      <c r="C2539" t="s" s="459">
        <v>3115</v>
      </c>
      <c r="D2539" t="s" s="58">
        <v>1122</v>
      </c>
      <c r="E2539" s="468">
        <v>0.013121</v>
      </c>
      <c r="F2539" s="468">
        <v>0.017554</v>
      </c>
      <c r="G2539" s="468">
        <v>0.017955</v>
      </c>
      <c r="H2539" s="468">
        <v>0.032538</v>
      </c>
      <c r="I2539" s="468">
        <v>0.011433</v>
      </c>
      <c r="J2539" s="468">
        <v>0.004191</v>
      </c>
      <c r="K2539" s="469">
        <v>0</v>
      </c>
      <c r="L2539" s="469">
        <v>0</v>
      </c>
      <c r="M2539" s="463">
        <v>0.5467</v>
      </c>
      <c r="N2539" s="464">
        <f>4*K2539/J2539</f>
        <v>0</v>
      </c>
      <c r="O2539" s="464">
        <f>4*L2539/I2539</f>
        <v>0</v>
      </c>
      <c r="P2539" s="462">
        <f>N2539*E2539</f>
        <v>0</v>
      </c>
      <c r="Q2539" s="462">
        <f>O2539*E2539</f>
        <v>0</v>
      </c>
    </row>
    <row r="2540" ht="18.65" customHeight="1">
      <c r="A2540" t="s" s="467">
        <v>3498</v>
      </c>
      <c r="B2540" t="s" s="467">
        <v>232</v>
      </c>
      <c r="C2540" s="465">
        <v>16</v>
      </c>
      <c r="D2540" t="s" s="58">
        <v>1122</v>
      </c>
      <c r="E2540" s="468">
        <v>0.015591</v>
      </c>
      <c r="F2540" s="468">
        <v>0.018004</v>
      </c>
      <c r="G2540" s="468">
        <v>0.016642</v>
      </c>
      <c r="H2540" s="468">
        <v>0.015848</v>
      </c>
      <c r="I2540" s="468">
        <v>0.008265</v>
      </c>
      <c r="J2540" s="468">
        <v>0.002786</v>
      </c>
      <c r="K2540" s="469">
        <v>0</v>
      </c>
      <c r="L2540" s="469">
        <v>0</v>
      </c>
      <c r="M2540" s="463">
        <v>0</v>
      </c>
      <c r="N2540" s="464">
        <f>4*K2540/J2540</f>
        <v>0</v>
      </c>
      <c r="O2540" s="464">
        <f>4*L2540/I2540</f>
        <v>0</v>
      </c>
      <c r="P2540" s="462">
        <f>N2540*E2540</f>
        <v>0</v>
      </c>
      <c r="Q2540" s="462">
        <f>O2540*E2540</f>
        <v>0</v>
      </c>
    </row>
    <row r="2541" ht="18.65" customHeight="1">
      <c r="A2541" t="s" s="467">
        <v>3498</v>
      </c>
      <c r="B2541" t="s" s="467">
        <v>232</v>
      </c>
      <c r="C2541" s="465">
        <v>17</v>
      </c>
      <c r="D2541" t="s" s="58">
        <v>1121</v>
      </c>
      <c r="E2541" s="468">
        <v>0.01674</v>
      </c>
      <c r="F2541" s="468">
        <v>0.018004</v>
      </c>
      <c r="G2541" s="468">
        <v>0.015108</v>
      </c>
      <c r="H2541" s="468">
        <v>0.007019</v>
      </c>
      <c r="I2541" s="468">
        <v>0.000683</v>
      </c>
      <c r="J2541" s="468">
        <v>0.003081</v>
      </c>
      <c r="K2541" s="469">
        <v>0.001063</v>
      </c>
      <c r="L2541" s="469">
        <v>0.00032</v>
      </c>
      <c r="M2541" s="463">
        <v>19.3929</v>
      </c>
      <c r="N2541" s="464">
        <f>4*K2541/J2541</f>
        <v>1.38007140538786</v>
      </c>
      <c r="O2541" s="464">
        <f>4*L2541/I2541</f>
        <v>1.87408491947291</v>
      </c>
      <c r="P2541" s="462">
        <f>N2541*E2541</f>
        <v>0.0231023953261928</v>
      </c>
      <c r="Q2541" s="462">
        <f>O2541*E2541</f>
        <v>0.0313721815519765</v>
      </c>
    </row>
    <row r="2542" ht="18.65" customHeight="1">
      <c r="A2542" t="s" s="467">
        <v>3498</v>
      </c>
      <c r="B2542" t="s" s="467">
        <v>232</v>
      </c>
      <c r="C2542" s="465">
        <v>18</v>
      </c>
      <c r="D2542" t="s" s="58">
        <v>1121</v>
      </c>
      <c r="E2542" s="468">
        <v>0.015589</v>
      </c>
      <c r="F2542" s="468">
        <v>0.016549</v>
      </c>
      <c r="G2542" s="468">
        <v>0.017491</v>
      </c>
      <c r="H2542" s="468">
        <v>0.007214</v>
      </c>
      <c r="I2542" s="468">
        <v>0.000562</v>
      </c>
      <c r="J2542" s="468">
        <v>0.003378</v>
      </c>
      <c r="K2542" s="469">
        <v>5e-06</v>
      </c>
      <c r="L2542" s="469">
        <v>0.000461</v>
      </c>
      <c r="M2542" s="463">
        <v>19.5618</v>
      </c>
      <c r="N2542" s="464">
        <f>4*K2542/J2542</f>
        <v>0.0059206631142688</v>
      </c>
      <c r="O2542" s="464">
        <f>4*L2542/I2542</f>
        <v>3.28113879003559</v>
      </c>
      <c r="P2542" s="462">
        <f>N2542*E2542</f>
        <v>9.22972172883363e-05</v>
      </c>
      <c r="Q2542" s="462">
        <f>O2542*E2542</f>
        <v>0.0511496725978648</v>
      </c>
    </row>
    <row r="2543" ht="18.65" customHeight="1">
      <c r="A2543" t="s" s="467">
        <v>3498</v>
      </c>
      <c r="B2543" t="s" s="467">
        <v>232</v>
      </c>
      <c r="C2543" s="465">
        <v>19</v>
      </c>
      <c r="D2543" t="s" s="58">
        <v>1122</v>
      </c>
      <c r="E2543" s="468">
        <v>0.013837</v>
      </c>
      <c r="F2543" s="468">
        <v>0.017129</v>
      </c>
      <c r="G2543" s="468">
        <v>0.01554</v>
      </c>
      <c r="H2543" s="468">
        <v>0.018022</v>
      </c>
      <c r="I2543" s="468">
        <v>0.010126</v>
      </c>
      <c r="J2543" s="468">
        <v>0.003152</v>
      </c>
      <c r="K2543" s="469">
        <v>0</v>
      </c>
      <c r="L2543" s="469">
        <v>0</v>
      </c>
      <c r="M2543" s="463">
        <v>5.7923</v>
      </c>
      <c r="N2543" s="464">
        <f>4*K2543/J2543</f>
        <v>0</v>
      </c>
      <c r="O2543" s="464">
        <f>4*L2543/I2543</f>
        <v>0</v>
      </c>
      <c r="P2543" s="462">
        <f>N2543*E2543</f>
        <v>0</v>
      </c>
      <c r="Q2543" s="462">
        <f>O2543*E2543</f>
        <v>0</v>
      </c>
    </row>
    <row r="2544" ht="18.65" customHeight="1">
      <c r="A2544" t="s" s="467">
        <v>3498</v>
      </c>
      <c r="B2544" t="s" s="467">
        <v>232</v>
      </c>
      <c r="C2544" s="465">
        <v>20</v>
      </c>
      <c r="D2544" t="s" s="58">
        <v>1121</v>
      </c>
      <c r="E2544" s="468">
        <v>0.015347</v>
      </c>
      <c r="F2544" s="468">
        <v>0.017416</v>
      </c>
      <c r="G2544" s="468">
        <v>0.016252</v>
      </c>
      <c r="H2544" s="468">
        <v>0.01229</v>
      </c>
      <c r="I2544" s="468">
        <v>0.010289</v>
      </c>
      <c r="J2544" s="468">
        <v>0.003051</v>
      </c>
      <c r="K2544" s="469">
        <v>0.002818</v>
      </c>
      <c r="L2544" s="469">
        <v>5e-06</v>
      </c>
      <c r="M2544" s="463">
        <v>13.7596</v>
      </c>
      <c r="N2544" s="464">
        <f>4*K2544/J2544</f>
        <v>3.69452638479187</v>
      </c>
      <c r="O2544" s="464">
        <f>4*L2544/I2544</f>
        <v>0.00194382350082612</v>
      </c>
      <c r="P2544" s="462">
        <f>N2544*E2544</f>
        <v>0.0566998964274008</v>
      </c>
      <c r="Q2544" s="462">
        <f>O2544*E2544</f>
        <v>2.98318592671785e-05</v>
      </c>
    </row>
    <row r="2545" ht="18.65" customHeight="1">
      <c r="A2545" t="s" s="467">
        <v>3498</v>
      </c>
      <c r="B2545" t="s" s="467">
        <v>232</v>
      </c>
      <c r="C2545" s="465">
        <v>21</v>
      </c>
      <c r="D2545" t="s" s="58">
        <v>1122</v>
      </c>
      <c r="E2545" s="468">
        <v>0.018257</v>
      </c>
      <c r="F2545" s="468">
        <v>0.018276</v>
      </c>
      <c r="G2545" s="468">
        <v>0.017504</v>
      </c>
      <c r="H2545" s="468">
        <v>8.899999999999999e-05</v>
      </c>
      <c r="I2545" s="468">
        <v>5e-06</v>
      </c>
      <c r="J2545" s="468">
        <v>0.005042</v>
      </c>
      <c r="K2545" s="469">
        <v>0</v>
      </c>
      <c r="L2545" s="469">
        <v>0</v>
      </c>
      <c r="M2545" s="463">
        <v>1.9095</v>
      </c>
      <c r="N2545" s="464">
        <f>4*K2545/J2545</f>
        <v>0</v>
      </c>
      <c r="O2545" s="464">
        <f>4*L2545/I2545</f>
        <v>0</v>
      </c>
      <c r="P2545" s="462">
        <f>N2545*E2545</f>
        <v>0</v>
      </c>
      <c r="Q2545" s="462">
        <f>O2545*E2545</f>
        <v>0</v>
      </c>
    </row>
    <row r="2546" ht="18.65" customHeight="1">
      <c r="A2546" t="s" s="467">
        <v>3498</v>
      </c>
      <c r="B2546" t="s" s="467">
        <v>232</v>
      </c>
      <c r="C2546" t="s" s="459">
        <v>216</v>
      </c>
      <c r="D2546" t="s" s="58">
        <v>1121</v>
      </c>
      <c r="E2546" s="468">
        <v>0.015473</v>
      </c>
      <c r="F2546" s="468">
        <v>0.01759</v>
      </c>
      <c r="G2546" s="468">
        <v>0.016724</v>
      </c>
      <c r="H2546" s="468">
        <v>0.015951</v>
      </c>
      <c r="I2546" s="468">
        <v>0.007129</v>
      </c>
      <c r="J2546" s="468">
        <v>0.003214</v>
      </c>
      <c r="K2546" s="469">
        <v>0.001915</v>
      </c>
      <c r="L2546" s="469">
        <v>5e-06</v>
      </c>
      <c r="M2546" s="463">
        <v>110.7238</v>
      </c>
      <c r="N2546" s="464">
        <f>4*K2546/J2546</f>
        <v>2.38332296204107</v>
      </c>
      <c r="O2546" s="464">
        <f>4*L2546/I2546</f>
        <v>0.00280544255856361</v>
      </c>
      <c r="P2546" s="462">
        <f>N2546*E2546</f>
        <v>0.0368771561916615</v>
      </c>
      <c r="Q2546" s="462">
        <f>O2546*E2546</f>
        <v>4.34086127086547e-05</v>
      </c>
    </row>
    <row r="2547" ht="18.65" customHeight="1">
      <c r="A2547" t="s" s="467">
        <v>3499</v>
      </c>
      <c r="B2547" t="s" s="467">
        <v>215</v>
      </c>
      <c r="C2547" s="465">
        <v>1</v>
      </c>
      <c r="D2547" t="s" s="58">
        <v>1122</v>
      </c>
      <c r="E2547" s="468">
        <v>0.014309</v>
      </c>
      <c r="F2547" s="468">
        <v>0.01967</v>
      </c>
      <c r="G2547" s="468">
        <v>0.015052</v>
      </c>
      <c r="H2547" s="468">
        <v>0.026242</v>
      </c>
      <c r="I2547" s="468">
        <v>0.008748000000000001</v>
      </c>
      <c r="J2547" s="468">
        <v>0.007355</v>
      </c>
      <c r="K2547" s="469">
        <v>0</v>
      </c>
      <c r="L2547" s="469">
        <v>0</v>
      </c>
      <c r="M2547" s="463">
        <v>0.2358</v>
      </c>
      <c r="N2547" s="464">
        <f>4*K2547/J2547</f>
        <v>0</v>
      </c>
      <c r="O2547" s="464">
        <f>4*L2547/I2547</f>
        <v>0</v>
      </c>
      <c r="P2547" s="462">
        <f>N2547*E2547</f>
        <v>0</v>
      </c>
      <c r="Q2547" s="462">
        <f>O2547*E2547</f>
        <v>0</v>
      </c>
    </row>
    <row r="2548" ht="18.65" customHeight="1">
      <c r="A2548" t="s" s="467">
        <v>3499</v>
      </c>
      <c r="B2548" t="s" s="467">
        <v>215</v>
      </c>
      <c r="C2548" t="s" s="459">
        <v>180</v>
      </c>
      <c r="D2548" t="s" s="58">
        <v>1122</v>
      </c>
      <c r="E2548" s="468">
        <v>0.018137</v>
      </c>
      <c r="F2548" s="468">
        <v>0.023097</v>
      </c>
      <c r="G2548" s="468">
        <v>0.018416</v>
      </c>
      <c r="H2548" s="468">
        <v>0.04636</v>
      </c>
      <c r="I2548" s="468">
        <v>0.015467</v>
      </c>
      <c r="J2548" s="468">
        <v>0.012558</v>
      </c>
      <c r="K2548" s="469">
        <v>0</v>
      </c>
      <c r="L2548" s="469">
        <v>0</v>
      </c>
      <c r="M2548" s="463">
        <v>0</v>
      </c>
      <c r="N2548" s="464">
        <f>4*K2548/J2548</f>
        <v>0</v>
      </c>
      <c r="O2548" s="464">
        <f>4*L2548/I2548</f>
        <v>0</v>
      </c>
      <c r="P2548" s="462">
        <f>N2548*E2548</f>
        <v>0</v>
      </c>
      <c r="Q2548" s="462">
        <f>O2548*E2548</f>
        <v>0</v>
      </c>
    </row>
    <row r="2549" ht="18.65" customHeight="1">
      <c r="A2549" t="s" s="467">
        <v>3499</v>
      </c>
      <c r="B2549" t="s" s="467">
        <v>215</v>
      </c>
      <c r="C2549" t="s" s="459">
        <v>150</v>
      </c>
      <c r="D2549" t="s" s="58">
        <v>1122</v>
      </c>
      <c r="E2549" s="468">
        <v>0.016343</v>
      </c>
      <c r="F2549" s="468">
        <v>0.019767</v>
      </c>
      <c r="G2549" s="468">
        <v>0.021136</v>
      </c>
      <c r="H2549" s="468">
        <v>0.025592</v>
      </c>
      <c r="I2549" s="468">
        <v>0.01419</v>
      </c>
      <c r="J2549" s="468">
        <v>0.012797</v>
      </c>
      <c r="K2549" s="469">
        <v>0</v>
      </c>
      <c r="L2549" s="469">
        <v>0</v>
      </c>
      <c r="M2549" s="463">
        <v>0.7634</v>
      </c>
      <c r="N2549" s="464">
        <f>4*K2549/J2549</f>
        <v>0</v>
      </c>
      <c r="O2549" s="464">
        <f>4*L2549/I2549</f>
        <v>0</v>
      </c>
      <c r="P2549" s="462">
        <f>N2549*E2549</f>
        <v>0</v>
      </c>
      <c r="Q2549" s="462">
        <f>O2549*E2549</f>
        <v>0</v>
      </c>
    </row>
    <row r="2550" ht="18.65" customHeight="1">
      <c r="A2550" t="s" s="467">
        <v>3499</v>
      </c>
      <c r="B2550" t="s" s="467">
        <v>215</v>
      </c>
      <c r="C2550" t="s" s="459">
        <v>182</v>
      </c>
      <c r="D2550" t="s" s="58">
        <v>1122</v>
      </c>
      <c r="E2550" s="468">
        <v>0.022368</v>
      </c>
      <c r="F2550" s="468">
        <v>0.025352</v>
      </c>
      <c r="G2550" s="468">
        <v>0.014743</v>
      </c>
      <c r="H2550" s="468">
        <v>0.023167</v>
      </c>
      <c r="I2550" s="468">
        <v>0.008200000000000001</v>
      </c>
      <c r="J2550" s="468">
        <v>0.017363</v>
      </c>
      <c r="K2550" s="469">
        <v>0</v>
      </c>
      <c r="L2550" s="469">
        <v>0</v>
      </c>
      <c r="M2550" s="463">
        <v>0.1768</v>
      </c>
      <c r="N2550" s="464">
        <f>4*K2550/J2550</f>
        <v>0</v>
      </c>
      <c r="O2550" s="464">
        <f>4*L2550/I2550</f>
        <v>0</v>
      </c>
      <c r="P2550" s="462">
        <f>N2550*E2550</f>
        <v>0</v>
      </c>
      <c r="Q2550" s="462">
        <f>O2550*E2550</f>
        <v>0</v>
      </c>
    </row>
    <row r="2551" ht="18.65" customHeight="1">
      <c r="A2551" t="s" s="467">
        <v>3499</v>
      </c>
      <c r="B2551" t="s" s="467">
        <v>215</v>
      </c>
      <c r="C2551" s="465">
        <v>3</v>
      </c>
      <c r="D2551" t="s" s="58">
        <v>1121</v>
      </c>
      <c r="E2551" s="468">
        <v>0.020325</v>
      </c>
      <c r="F2551" s="468">
        <v>0.020345</v>
      </c>
      <c r="G2551" s="468">
        <v>0.016899</v>
      </c>
      <c r="H2551" s="468">
        <v>0.000184</v>
      </c>
      <c r="I2551" s="468">
        <v>0.012581</v>
      </c>
      <c r="J2551" s="468">
        <v>0.00013</v>
      </c>
      <c r="K2551" s="469">
        <v>0.000282</v>
      </c>
      <c r="L2551" s="469">
        <v>5e-06</v>
      </c>
      <c r="M2551" s="463">
        <v>124.6762</v>
      </c>
      <c r="N2551" s="464">
        <f>4*K2551/J2551</f>
        <v>8.67692307692308</v>
      </c>
      <c r="O2551" s="464">
        <f>4*L2551/I2551</f>
        <v>0.00158969875208648</v>
      </c>
      <c r="P2551" s="462">
        <f>N2551*E2551</f>
        <v>0.176358461538462</v>
      </c>
      <c r="Q2551" s="462">
        <f>O2551*E2551</f>
        <v>3.23106271361577e-05</v>
      </c>
    </row>
    <row r="2552" ht="18.65" customHeight="1">
      <c r="A2552" t="s" s="467">
        <v>3499</v>
      </c>
      <c r="B2552" t="s" s="467">
        <v>215</v>
      </c>
      <c r="C2552" s="465">
        <v>4</v>
      </c>
      <c r="D2552" t="s" s="58">
        <v>1122</v>
      </c>
      <c r="E2552" s="468">
        <v>0.017849</v>
      </c>
      <c r="F2552" s="468">
        <v>0.020772</v>
      </c>
      <c r="G2552" s="468">
        <v>0.018228</v>
      </c>
      <c r="H2552" s="468">
        <v>0.021781</v>
      </c>
      <c r="I2552" s="468">
        <v>0.008697999999999999</v>
      </c>
      <c r="J2552" s="468">
        <v>0.012269</v>
      </c>
      <c r="K2552" s="469">
        <v>0</v>
      </c>
      <c r="L2552" s="469">
        <v>0</v>
      </c>
      <c r="M2552" s="463">
        <v>2.1246</v>
      </c>
      <c r="N2552" s="464">
        <f>4*K2552/J2552</f>
        <v>0</v>
      </c>
      <c r="O2552" s="464">
        <f>4*L2552/I2552</f>
        <v>0</v>
      </c>
      <c r="P2552" s="462">
        <f>N2552*E2552</f>
        <v>0</v>
      </c>
      <c r="Q2552" s="462">
        <f>O2552*E2552</f>
        <v>0</v>
      </c>
    </row>
    <row r="2553" ht="18.65" customHeight="1">
      <c r="A2553" t="s" s="467">
        <v>3499</v>
      </c>
      <c r="B2553" t="s" s="467">
        <v>215</v>
      </c>
      <c r="C2553" s="465">
        <v>5</v>
      </c>
      <c r="D2553" t="s" s="58">
        <v>1122</v>
      </c>
      <c r="E2553" s="468">
        <v>0.017445</v>
      </c>
      <c r="F2553" s="468">
        <v>0.023281</v>
      </c>
      <c r="G2553" s="468">
        <v>0.012787</v>
      </c>
      <c r="H2553" s="468">
        <v>0.027402</v>
      </c>
      <c r="I2553" s="468">
        <v>0.011858</v>
      </c>
      <c r="J2553" s="468">
        <v>0.011173</v>
      </c>
      <c r="K2553" s="469">
        <v>0</v>
      </c>
      <c r="L2553" s="469">
        <v>0</v>
      </c>
      <c r="M2553" s="463">
        <v>0</v>
      </c>
      <c r="N2553" s="464">
        <f>4*K2553/J2553</f>
        <v>0</v>
      </c>
      <c r="O2553" s="464">
        <f>4*L2553/I2553</f>
        <v>0</v>
      </c>
      <c r="P2553" s="462">
        <f>N2553*E2553</f>
        <v>0</v>
      </c>
      <c r="Q2553" s="462">
        <f>O2553*E2553</f>
        <v>0</v>
      </c>
    </row>
    <row r="2554" ht="18.65" customHeight="1">
      <c r="A2554" t="s" s="467">
        <v>3499</v>
      </c>
      <c r="B2554" t="s" s="467">
        <v>215</v>
      </c>
      <c r="C2554" s="465">
        <v>6</v>
      </c>
      <c r="D2554" t="s" s="58">
        <v>1121</v>
      </c>
      <c r="E2554" s="468">
        <v>0.020577</v>
      </c>
      <c r="F2554" s="468">
        <v>0.020597</v>
      </c>
      <c r="G2554" s="468">
        <v>0.018194</v>
      </c>
      <c r="H2554" s="468">
        <v>0.000213</v>
      </c>
      <c r="I2554" s="468">
        <v>0.010891</v>
      </c>
      <c r="J2554" s="468">
        <v>0.001963</v>
      </c>
      <c r="K2554" s="469">
        <v>0.003488</v>
      </c>
      <c r="L2554" s="469">
        <v>5e-06</v>
      </c>
      <c r="M2554" s="463">
        <v>53.9656</v>
      </c>
      <c r="N2554" s="464">
        <f>4*K2554/J2554</f>
        <v>7.10748853795211</v>
      </c>
      <c r="O2554" s="464">
        <f>4*L2554/I2554</f>
        <v>0.00183637866127996</v>
      </c>
      <c r="P2554" s="462">
        <f>N2554*E2554</f>
        <v>0.146250791645441</v>
      </c>
      <c r="Q2554" s="462">
        <f>O2554*E2554</f>
        <v>3.77871637131577e-05</v>
      </c>
    </row>
    <row r="2555" ht="18.65" customHeight="1">
      <c r="A2555" t="s" s="467">
        <v>3499</v>
      </c>
      <c r="B2555" t="s" s="467">
        <v>215</v>
      </c>
      <c r="C2555" s="465">
        <v>7</v>
      </c>
      <c r="D2555" t="s" s="58">
        <v>1122</v>
      </c>
      <c r="E2555" s="468">
        <v>0.014648</v>
      </c>
      <c r="F2555" s="468">
        <v>0.020818</v>
      </c>
      <c r="G2555" s="468">
        <v>0.01563</v>
      </c>
      <c r="H2555" s="468">
        <v>0.037448</v>
      </c>
      <c r="I2555" s="468">
        <v>0.006229</v>
      </c>
      <c r="J2555" s="468">
        <v>0.010867</v>
      </c>
      <c r="K2555" s="469">
        <v>0</v>
      </c>
      <c r="L2555" s="469">
        <v>0</v>
      </c>
      <c r="M2555" s="463">
        <v>7.4296</v>
      </c>
      <c r="N2555" s="464">
        <f>4*K2555/J2555</f>
        <v>0</v>
      </c>
      <c r="O2555" s="464">
        <f>4*L2555/I2555</f>
        <v>0</v>
      </c>
      <c r="P2555" s="462">
        <f>N2555*E2555</f>
        <v>0</v>
      </c>
      <c r="Q2555" s="462">
        <f>O2555*E2555</f>
        <v>0</v>
      </c>
    </row>
    <row r="2556" ht="18.65" customHeight="1">
      <c r="A2556" t="s" s="467">
        <v>3499</v>
      </c>
      <c r="B2556" t="s" s="467">
        <v>215</v>
      </c>
      <c r="C2556" s="465">
        <v>8</v>
      </c>
      <c r="D2556" t="s" s="58">
        <v>1121</v>
      </c>
      <c r="E2556" s="468">
        <v>0.020563</v>
      </c>
      <c r="F2556" s="468">
        <v>0.020583</v>
      </c>
      <c r="G2556" s="468">
        <v>0.016884</v>
      </c>
      <c r="H2556" s="468">
        <v>0.000227</v>
      </c>
      <c r="I2556" s="468">
        <v>0.010227</v>
      </c>
      <c r="J2556" s="468">
        <v>0.000183</v>
      </c>
      <c r="K2556" s="469">
        <v>0.000358</v>
      </c>
      <c r="L2556" s="469">
        <v>5e-06</v>
      </c>
      <c r="M2556" s="463">
        <v>148.0468</v>
      </c>
      <c r="N2556" s="464">
        <f>4*K2556/J2556</f>
        <v>7.82513661202186</v>
      </c>
      <c r="O2556" s="464">
        <f>4*L2556/I2556</f>
        <v>0.00195560770509436</v>
      </c>
      <c r="P2556" s="462">
        <f>N2556*E2556</f>
        <v>0.160908284153006</v>
      </c>
      <c r="Q2556" s="462">
        <f>O2556*E2556</f>
        <v>4.02131612398553e-05</v>
      </c>
    </row>
    <row r="2557" ht="18.65" customHeight="1">
      <c r="A2557" t="s" s="467">
        <v>3499</v>
      </c>
      <c r="B2557" t="s" s="467">
        <v>215</v>
      </c>
      <c r="C2557" s="465">
        <v>9</v>
      </c>
      <c r="D2557" t="s" s="58">
        <v>1122</v>
      </c>
      <c r="E2557" s="468">
        <v>0.017846</v>
      </c>
      <c r="F2557" s="468">
        <v>0.023314</v>
      </c>
      <c r="G2557" s="468">
        <v>0.014482</v>
      </c>
      <c r="H2557" s="468">
        <v>0.02445</v>
      </c>
      <c r="I2557" s="468">
        <v>0.016715</v>
      </c>
      <c r="J2557" s="468">
        <v>0.004948</v>
      </c>
      <c r="K2557" s="469">
        <v>0</v>
      </c>
      <c r="L2557" s="469">
        <v>0</v>
      </c>
      <c r="M2557" s="463">
        <v>6.7488</v>
      </c>
      <c r="N2557" s="464">
        <f>4*K2557/J2557</f>
        <v>0</v>
      </c>
      <c r="O2557" s="464">
        <f>4*L2557/I2557</f>
        <v>0</v>
      </c>
      <c r="P2557" s="462">
        <f>N2557*E2557</f>
        <v>0</v>
      </c>
      <c r="Q2557" s="462">
        <f>O2557*E2557</f>
        <v>0</v>
      </c>
    </row>
    <row r="2558" ht="18.65" customHeight="1">
      <c r="A2558" t="s" s="467">
        <v>3499</v>
      </c>
      <c r="B2558" t="s" s="467">
        <v>215</v>
      </c>
      <c r="C2558" s="465">
        <v>10</v>
      </c>
      <c r="D2558" t="s" s="58">
        <v>1121</v>
      </c>
      <c r="E2558" s="468">
        <v>0.020374</v>
      </c>
      <c r="F2558" s="468">
        <v>0.020395</v>
      </c>
      <c r="G2558" s="468">
        <v>0.014826</v>
      </c>
      <c r="H2558" s="468">
        <v>9.7e-05</v>
      </c>
      <c r="I2558" s="468">
        <v>0.001222</v>
      </c>
      <c r="J2558" s="468">
        <v>0.008678</v>
      </c>
      <c r="K2558" s="469">
        <v>5e-06</v>
      </c>
      <c r="L2558" s="469">
        <v>0.001304</v>
      </c>
      <c r="M2558" s="463">
        <v>30.841</v>
      </c>
      <c r="N2558" s="464">
        <f>4*K2558/J2558</f>
        <v>0.00230467849734962</v>
      </c>
      <c r="O2558" s="464">
        <f>4*L2558/I2558</f>
        <v>4.2684124386252</v>
      </c>
      <c r="P2558" s="462">
        <f>N2558*E2558</f>
        <v>4.69555197050012e-05</v>
      </c>
      <c r="Q2558" s="462">
        <f>O2558*E2558</f>
        <v>0.08696463502454981</v>
      </c>
    </row>
    <row r="2559" ht="18.65" customHeight="1">
      <c r="A2559" t="s" s="467">
        <v>3499</v>
      </c>
      <c r="B2559" t="s" s="467">
        <v>215</v>
      </c>
      <c r="C2559" s="465">
        <v>11</v>
      </c>
      <c r="D2559" t="s" s="58">
        <v>1122</v>
      </c>
      <c r="E2559" s="468">
        <v>0.018581</v>
      </c>
      <c r="F2559" s="468">
        <v>0.01933</v>
      </c>
      <c r="G2559" s="468">
        <v>0.016664</v>
      </c>
      <c r="H2559" s="468">
        <v>0.004889</v>
      </c>
      <c r="I2559" s="468">
        <v>0.008078</v>
      </c>
      <c r="J2559" s="468">
        <v>0.011466</v>
      </c>
      <c r="K2559" s="469">
        <v>0</v>
      </c>
      <c r="L2559" s="469">
        <v>0</v>
      </c>
      <c r="M2559" s="463">
        <v>0.5242</v>
      </c>
      <c r="N2559" s="464">
        <f>4*K2559/J2559</f>
        <v>0</v>
      </c>
      <c r="O2559" s="464">
        <f>4*L2559/I2559</f>
        <v>0</v>
      </c>
      <c r="P2559" s="462">
        <f>N2559*E2559</f>
        <v>0</v>
      </c>
      <c r="Q2559" s="462">
        <f>O2559*E2559</f>
        <v>0</v>
      </c>
    </row>
    <row r="2560" ht="18.65" customHeight="1">
      <c r="A2560" t="s" s="467">
        <v>3499</v>
      </c>
      <c r="B2560" t="s" s="467">
        <v>215</v>
      </c>
      <c r="C2560" s="465">
        <v>12</v>
      </c>
      <c r="D2560" t="s" s="58">
        <v>1122</v>
      </c>
      <c r="E2560" s="468">
        <v>0.015506</v>
      </c>
      <c r="F2560" s="468">
        <v>0.020087</v>
      </c>
      <c r="G2560" s="468">
        <v>0.016233</v>
      </c>
      <c r="H2560" s="468">
        <v>0.026238</v>
      </c>
      <c r="I2560" s="468">
        <v>0.01155</v>
      </c>
      <c r="J2560" s="468">
        <v>0.010744</v>
      </c>
      <c r="K2560" s="469">
        <v>0</v>
      </c>
      <c r="L2560" s="469">
        <v>0</v>
      </c>
      <c r="M2560" s="463">
        <v>1.7545</v>
      </c>
      <c r="N2560" s="464">
        <f>4*K2560/J2560</f>
        <v>0</v>
      </c>
      <c r="O2560" s="464">
        <f>4*L2560/I2560</f>
        <v>0</v>
      </c>
      <c r="P2560" s="462">
        <f>N2560*E2560</f>
        <v>0</v>
      </c>
      <c r="Q2560" s="462">
        <f>O2560*E2560</f>
        <v>0</v>
      </c>
    </row>
    <row r="2561" ht="18.65" customHeight="1">
      <c r="A2561" t="s" s="467">
        <v>3499</v>
      </c>
      <c r="B2561" t="s" s="467">
        <v>215</v>
      </c>
      <c r="C2561" s="465">
        <v>13</v>
      </c>
      <c r="D2561" t="s" s="58">
        <v>1121</v>
      </c>
      <c r="E2561" s="468">
        <v>0.019815</v>
      </c>
      <c r="F2561" s="468">
        <v>0.019835</v>
      </c>
      <c r="G2561" s="468">
        <v>0.015535</v>
      </c>
      <c r="H2561" s="468">
        <v>9.1e-05</v>
      </c>
      <c r="I2561" s="468">
        <v>0.005585</v>
      </c>
      <c r="J2561" s="468">
        <v>0.00013</v>
      </c>
      <c r="K2561" s="469">
        <v>9.899999999999999e-05</v>
      </c>
      <c r="L2561" s="469">
        <v>0.001118</v>
      </c>
      <c r="M2561" s="463">
        <v>181.4702</v>
      </c>
      <c r="N2561" s="464">
        <f>4*K2561/J2561</f>
        <v>3.04615384615385</v>
      </c>
      <c r="O2561" s="464">
        <f>4*L2561/I2561</f>
        <v>0.800716204118174</v>
      </c>
      <c r="P2561" s="462">
        <f>N2561*E2561</f>
        <v>0.0603595384615385</v>
      </c>
      <c r="Q2561" s="462">
        <f>O2561*E2561</f>
        <v>0.0158661915846016</v>
      </c>
    </row>
    <row r="2562" ht="18.65" customHeight="1">
      <c r="A2562" t="s" s="467">
        <v>3499</v>
      </c>
      <c r="B2562" t="s" s="467">
        <v>215</v>
      </c>
      <c r="C2562" s="465">
        <v>14</v>
      </c>
      <c r="D2562" t="s" s="58">
        <v>1121</v>
      </c>
      <c r="E2562" s="468">
        <v>0.022311</v>
      </c>
      <c r="F2562" s="468">
        <v>0.022334</v>
      </c>
      <c r="G2562" s="468">
        <v>0.01685</v>
      </c>
      <c r="H2562" s="468">
        <v>0.000211</v>
      </c>
      <c r="I2562" s="468">
        <v>9.2e-05</v>
      </c>
      <c r="J2562" s="468">
        <v>0.01355</v>
      </c>
      <c r="K2562" s="469">
        <v>5e-06</v>
      </c>
      <c r="L2562" s="469">
        <v>0.000101</v>
      </c>
      <c r="M2562" s="463">
        <v>27.3204</v>
      </c>
      <c r="N2562" s="464">
        <f>4*K2562/J2562</f>
        <v>0.0014760147601476</v>
      </c>
      <c r="O2562" s="464">
        <f>4*L2562/I2562</f>
        <v>4.39130434782609</v>
      </c>
      <c r="P2562" s="462">
        <f>N2562*E2562</f>
        <v>3.29313653136531e-05</v>
      </c>
      <c r="Q2562" s="462">
        <f>O2562*E2562</f>
        <v>0.0979743913043479</v>
      </c>
    </row>
    <row r="2563" ht="18.65" customHeight="1">
      <c r="A2563" t="s" s="467">
        <v>3499</v>
      </c>
      <c r="B2563" t="s" s="467">
        <v>215</v>
      </c>
      <c r="C2563" t="s" s="459">
        <v>3114</v>
      </c>
      <c r="D2563" t="s" s="58">
        <v>1122</v>
      </c>
      <c r="E2563" s="468">
        <v>0.013996</v>
      </c>
      <c r="F2563" s="468">
        <v>0.025128</v>
      </c>
      <c r="G2563" s="468">
        <v>0.016045</v>
      </c>
      <c r="H2563" s="468">
        <v>0.076972</v>
      </c>
      <c r="I2563" s="468">
        <v>0.009159</v>
      </c>
      <c r="J2563" s="468">
        <v>0.010602</v>
      </c>
      <c r="K2563" s="469">
        <v>0</v>
      </c>
      <c r="L2563" s="469">
        <v>0</v>
      </c>
      <c r="M2563" s="463">
        <v>0</v>
      </c>
      <c r="N2563" s="464">
        <f>4*K2563/J2563</f>
        <v>0</v>
      </c>
      <c r="O2563" s="464">
        <f>4*L2563/I2563</f>
        <v>0</v>
      </c>
      <c r="P2563" s="462">
        <f>N2563*E2563</f>
        <v>0</v>
      </c>
      <c r="Q2563" s="462">
        <f>O2563*E2563</f>
        <v>0</v>
      </c>
    </row>
    <row r="2564" ht="18.65" customHeight="1">
      <c r="A2564" t="s" s="467">
        <v>3499</v>
      </c>
      <c r="B2564" t="s" s="467">
        <v>215</v>
      </c>
      <c r="C2564" t="s" s="459">
        <v>167</v>
      </c>
      <c r="D2564" t="s" s="58">
        <v>1122</v>
      </c>
      <c r="E2564" s="468">
        <v>0.017318</v>
      </c>
      <c r="F2564" s="468">
        <v>0.023488</v>
      </c>
      <c r="G2564" s="468">
        <v>0.014563</v>
      </c>
      <c r="H2564" s="468">
        <v>0.021868</v>
      </c>
      <c r="I2564" s="468">
        <v>0.008626999999999999</v>
      </c>
      <c r="J2564" s="468">
        <v>0.007228</v>
      </c>
      <c r="K2564" s="469">
        <v>0</v>
      </c>
      <c r="L2564" s="469">
        <v>0</v>
      </c>
      <c r="M2564" s="463">
        <v>0</v>
      </c>
      <c r="N2564" s="464">
        <f>4*K2564/J2564</f>
        <v>0</v>
      </c>
      <c r="O2564" s="464">
        <f>4*L2564/I2564</f>
        <v>0</v>
      </c>
      <c r="P2564" s="462">
        <f>N2564*E2564</f>
        <v>0</v>
      </c>
      <c r="Q2564" s="462">
        <f>O2564*E2564</f>
        <v>0</v>
      </c>
    </row>
    <row r="2565" ht="18.65" customHeight="1">
      <c r="A2565" t="s" s="467">
        <v>3499</v>
      </c>
      <c r="B2565" t="s" s="467">
        <v>215</v>
      </c>
      <c r="C2565" t="s" s="459">
        <v>3115</v>
      </c>
      <c r="D2565" t="s" s="58">
        <v>1121</v>
      </c>
      <c r="E2565" s="468">
        <v>0.021056</v>
      </c>
      <c r="F2565" s="468">
        <v>0.021077</v>
      </c>
      <c r="G2565" s="468">
        <v>0.018913</v>
      </c>
      <c r="H2565" s="468">
        <v>0.002871</v>
      </c>
      <c r="I2565" s="468">
        <v>0.014251</v>
      </c>
      <c r="J2565" s="468">
        <v>0.002108</v>
      </c>
      <c r="K2565" s="469">
        <v>0.004407</v>
      </c>
      <c r="L2565" s="469">
        <v>5e-06</v>
      </c>
      <c r="M2565" s="463">
        <v>54.9624</v>
      </c>
      <c r="N2565" s="464">
        <f>4*K2565/J2565</f>
        <v>8.362428842504739</v>
      </c>
      <c r="O2565" s="464">
        <f>4*L2565/I2565</f>
        <v>0.0014034102869974</v>
      </c>
      <c r="P2565" s="462">
        <f>N2565*E2565</f>
        <v>0.17607930170778</v>
      </c>
      <c r="Q2565" s="462">
        <f>O2565*E2565</f>
        <v>2.95502070030173e-05</v>
      </c>
    </row>
    <row r="2566" ht="18.65" customHeight="1">
      <c r="A2566" t="s" s="467">
        <v>3499</v>
      </c>
      <c r="B2566" t="s" s="467">
        <v>215</v>
      </c>
      <c r="C2566" s="465">
        <v>16</v>
      </c>
      <c r="D2566" t="s" s="58">
        <v>1121</v>
      </c>
      <c r="E2566" s="468">
        <v>0.021053</v>
      </c>
      <c r="F2566" s="468">
        <v>0.022914</v>
      </c>
      <c r="G2566" s="468">
        <v>0.01576</v>
      </c>
      <c r="H2566" s="468">
        <v>0.028652</v>
      </c>
      <c r="I2566" s="468">
        <v>0.008683</v>
      </c>
      <c r="J2566" s="468">
        <v>0.000108</v>
      </c>
      <c r="K2566" s="469">
        <v>8.6e-05</v>
      </c>
      <c r="L2566" s="469">
        <v>5e-06</v>
      </c>
      <c r="M2566" s="463">
        <v>97.83920000000001</v>
      </c>
      <c r="N2566" s="464">
        <f>4*K2566/J2566</f>
        <v>3.18518518518519</v>
      </c>
      <c r="O2566" s="464">
        <f>4*L2566/I2566</f>
        <v>0.00230335137625245</v>
      </c>
      <c r="P2566" s="462">
        <f>N2566*E2566</f>
        <v>0.0670577037037038</v>
      </c>
      <c r="Q2566" s="462">
        <f>O2566*E2566</f>
        <v>4.84924565242428e-05</v>
      </c>
    </row>
    <row r="2567" ht="18.65" customHeight="1">
      <c r="A2567" t="s" s="467">
        <v>3499</v>
      </c>
      <c r="B2567" t="s" s="467">
        <v>215</v>
      </c>
      <c r="C2567" s="465">
        <v>17</v>
      </c>
      <c r="D2567" t="s" s="58">
        <v>1121</v>
      </c>
      <c r="E2567" s="468">
        <v>0.020012</v>
      </c>
      <c r="F2567" s="468">
        <v>0.020032</v>
      </c>
      <c r="G2567" s="468">
        <v>0.015504</v>
      </c>
      <c r="H2567" s="468">
        <v>0.00012</v>
      </c>
      <c r="I2567" s="468">
        <v>0.000825</v>
      </c>
      <c r="J2567" s="468">
        <v>7.7e-05</v>
      </c>
      <c r="K2567" s="469">
        <v>5.4e-05</v>
      </c>
      <c r="L2567" s="469">
        <v>0.000233</v>
      </c>
      <c r="M2567" s="463">
        <v>15.8414</v>
      </c>
      <c r="N2567" s="464">
        <f>4*K2567/J2567</f>
        <v>2.80519480519481</v>
      </c>
      <c r="O2567" s="464">
        <f>4*L2567/I2567</f>
        <v>1.12969696969697</v>
      </c>
      <c r="P2567" s="462">
        <f>N2567*E2567</f>
        <v>0.0561375584415585</v>
      </c>
      <c r="Q2567" s="462">
        <f>O2567*E2567</f>
        <v>0.0226074957575758</v>
      </c>
    </row>
    <row r="2568" ht="18.65" customHeight="1">
      <c r="A2568" t="s" s="467">
        <v>3499</v>
      </c>
      <c r="B2568" t="s" s="467">
        <v>215</v>
      </c>
      <c r="C2568" s="465">
        <v>18</v>
      </c>
      <c r="D2568" t="s" s="58">
        <v>1121</v>
      </c>
      <c r="E2568" s="468">
        <v>0.019616</v>
      </c>
      <c r="F2568" s="468">
        <v>0.019635</v>
      </c>
      <c r="G2568" s="468">
        <v>0.016252</v>
      </c>
      <c r="H2568" s="468">
        <v>0.000211</v>
      </c>
      <c r="I2568" s="468">
        <v>0.000847</v>
      </c>
      <c r="J2568" s="468">
        <v>0.009424999999999999</v>
      </c>
      <c r="K2568" s="469">
        <v>5e-06</v>
      </c>
      <c r="L2568" s="469">
        <v>0.002408</v>
      </c>
      <c r="M2568" s="463">
        <v>41.7682</v>
      </c>
      <c r="N2568" s="464">
        <f>4*K2568/J2568</f>
        <v>0.00212201591511936</v>
      </c>
      <c r="O2568" s="464">
        <f>4*L2568/I2568</f>
        <v>11.3719008264463</v>
      </c>
      <c r="P2568" s="462">
        <f>N2568*E2568</f>
        <v>4.16254641909814e-05</v>
      </c>
      <c r="Q2568" s="462">
        <f>O2568*E2568</f>
        <v>0.223071206611571</v>
      </c>
    </row>
    <row r="2569" ht="18.65" customHeight="1">
      <c r="A2569" t="s" s="467">
        <v>3499</v>
      </c>
      <c r="B2569" t="s" s="467">
        <v>215</v>
      </c>
      <c r="C2569" s="465">
        <v>19</v>
      </c>
      <c r="D2569" t="s" s="58">
        <v>1122</v>
      </c>
      <c r="E2569" s="468">
        <v>0.014769</v>
      </c>
      <c r="F2569" s="468">
        <v>0.019554</v>
      </c>
      <c r="G2569" s="468">
        <v>0.015594</v>
      </c>
      <c r="H2569" s="468">
        <v>0.033021</v>
      </c>
      <c r="I2569" s="468">
        <v>0.00924</v>
      </c>
      <c r="J2569" s="468">
        <v>0.008064</v>
      </c>
      <c r="K2569" s="469">
        <v>0</v>
      </c>
      <c r="L2569" s="469">
        <v>0</v>
      </c>
      <c r="M2569" s="463">
        <v>6.2519</v>
      </c>
      <c r="N2569" s="464">
        <f>4*K2569/J2569</f>
        <v>0</v>
      </c>
      <c r="O2569" s="464">
        <f>4*L2569/I2569</f>
        <v>0</v>
      </c>
      <c r="P2569" s="462">
        <f>N2569*E2569</f>
        <v>0</v>
      </c>
      <c r="Q2569" s="462">
        <f>O2569*E2569</f>
        <v>0</v>
      </c>
    </row>
    <row r="2570" ht="18.65" customHeight="1">
      <c r="A2570" t="s" s="467">
        <v>3499</v>
      </c>
      <c r="B2570" t="s" s="467">
        <v>215</v>
      </c>
      <c r="C2570" s="465">
        <v>20</v>
      </c>
      <c r="D2570" t="s" s="58">
        <v>1122</v>
      </c>
      <c r="E2570" s="468">
        <v>0.016831</v>
      </c>
      <c r="F2570" s="468">
        <v>0.02048</v>
      </c>
      <c r="G2570" s="468">
        <v>0.015481</v>
      </c>
      <c r="H2570" s="468">
        <v>0.014928</v>
      </c>
      <c r="I2570" s="468">
        <v>0.008801</v>
      </c>
      <c r="J2570" s="468">
        <v>0.009768000000000001</v>
      </c>
      <c r="K2570" s="469">
        <v>0</v>
      </c>
      <c r="L2570" s="469">
        <v>0</v>
      </c>
      <c r="M2570" s="463">
        <v>0</v>
      </c>
      <c r="N2570" s="464">
        <f>4*K2570/J2570</f>
        <v>0</v>
      </c>
      <c r="O2570" s="464">
        <f>4*L2570/I2570</f>
        <v>0</v>
      </c>
      <c r="P2570" s="462">
        <f>N2570*E2570</f>
        <v>0</v>
      </c>
      <c r="Q2570" s="462">
        <f>O2570*E2570</f>
        <v>0</v>
      </c>
    </row>
    <row r="2571" ht="18.65" customHeight="1">
      <c r="A2571" t="s" s="467">
        <v>3499</v>
      </c>
      <c r="B2571" t="s" s="467">
        <v>215</v>
      </c>
      <c r="C2571" s="465">
        <v>21</v>
      </c>
      <c r="D2571" t="s" s="58">
        <v>1122</v>
      </c>
      <c r="E2571" s="468">
        <v>0.019411</v>
      </c>
      <c r="F2571" s="468">
        <v>0.02247</v>
      </c>
      <c r="G2571" s="468">
        <v>0.01497</v>
      </c>
      <c r="H2571" s="468">
        <v>0.010021</v>
      </c>
      <c r="I2571" s="468">
        <v>5e-06</v>
      </c>
      <c r="J2571" s="468">
        <v>5e-06</v>
      </c>
      <c r="K2571" s="469">
        <v>0</v>
      </c>
      <c r="L2571" s="469">
        <v>0</v>
      </c>
      <c r="M2571" s="463">
        <v>0</v>
      </c>
      <c r="N2571" s="464">
        <f>4*K2571/J2571</f>
        <v>0</v>
      </c>
      <c r="O2571" s="464">
        <f>4*L2571/I2571</f>
        <v>0</v>
      </c>
      <c r="P2571" s="462">
        <f>N2571*E2571</f>
        <v>0</v>
      </c>
      <c r="Q2571" s="462">
        <f>O2571*E2571</f>
        <v>0</v>
      </c>
    </row>
    <row r="2572" ht="18.65" customHeight="1">
      <c r="A2572" t="s" s="467">
        <v>3499</v>
      </c>
      <c r="B2572" t="s" s="467">
        <v>215</v>
      </c>
      <c r="C2572" t="s" s="459">
        <v>216</v>
      </c>
      <c r="D2572" t="s" s="58">
        <v>1121</v>
      </c>
      <c r="E2572" s="468">
        <v>0.016939</v>
      </c>
      <c r="F2572" s="468">
        <v>0.020448</v>
      </c>
      <c r="G2572" s="468">
        <v>0.016178</v>
      </c>
      <c r="H2572" s="468">
        <v>0.024635</v>
      </c>
      <c r="I2572" s="468">
        <v>0.007551</v>
      </c>
      <c r="J2572" s="468">
        <v>0.006838</v>
      </c>
      <c r="K2572" s="469">
        <v>0.003471</v>
      </c>
      <c r="L2572" s="469">
        <v>0.000448</v>
      </c>
      <c r="M2572" s="463">
        <v>57.1472</v>
      </c>
      <c r="N2572" s="464">
        <f>4*K2572/J2572</f>
        <v>2.03041825095057</v>
      </c>
      <c r="O2572" s="464">
        <f>4*L2572/I2572</f>
        <v>0.237319560323136</v>
      </c>
      <c r="P2572" s="462">
        <f>N2572*E2572</f>
        <v>0.0343932547528517</v>
      </c>
      <c r="Q2572" s="462">
        <f>O2572*E2572</f>
        <v>0.0040199560323136</v>
      </c>
    </row>
    <row r="2573" ht="18.65" customHeight="1">
      <c r="A2573" t="s" s="467">
        <v>3499</v>
      </c>
      <c r="B2573" t="s" s="467">
        <v>232</v>
      </c>
      <c r="C2573" s="465">
        <v>1</v>
      </c>
      <c r="D2573" t="s" s="58">
        <v>1121</v>
      </c>
      <c r="E2573" s="468">
        <v>0.016909</v>
      </c>
      <c r="F2573" s="468">
        <v>0.016926</v>
      </c>
      <c r="G2573" s="468">
        <v>0.013022</v>
      </c>
      <c r="H2573" s="468">
        <v>2.9e-05</v>
      </c>
      <c r="I2573" s="468">
        <v>0.010251</v>
      </c>
      <c r="J2573" s="468">
        <v>0.004983</v>
      </c>
      <c r="K2573" s="469">
        <v>0.011914</v>
      </c>
      <c r="L2573" s="469">
        <v>5e-06</v>
      </c>
      <c r="M2573" s="463">
        <v>39.5876</v>
      </c>
      <c r="N2573" s="464">
        <f>4*K2573/J2573</f>
        <v>9.563716636564321</v>
      </c>
      <c r="O2573" s="464">
        <f>4*L2573/I2573</f>
        <v>0.00195102916788606</v>
      </c>
      <c r="P2573" s="462">
        <f>N2573*E2573</f>
        <v>0.161712884607666</v>
      </c>
      <c r="Q2573" s="462">
        <f>O2573*E2573</f>
        <v>3.29899521997854e-05</v>
      </c>
    </row>
    <row r="2574" ht="18.65" customHeight="1">
      <c r="A2574" t="s" s="467">
        <v>3499</v>
      </c>
      <c r="B2574" t="s" s="467">
        <v>232</v>
      </c>
      <c r="C2574" t="s" s="459">
        <v>180</v>
      </c>
      <c r="D2574" t="s" s="58">
        <v>1122</v>
      </c>
      <c r="E2574" s="468">
        <v>0.011373</v>
      </c>
      <c r="F2574" s="468">
        <v>0.011384</v>
      </c>
      <c r="G2574" s="468">
        <v>0.023828</v>
      </c>
      <c r="H2574" s="468">
        <v>0.000116</v>
      </c>
      <c r="I2574" s="468">
        <v>0.009279000000000001</v>
      </c>
      <c r="J2574" s="468">
        <v>0.00554</v>
      </c>
      <c r="K2574" s="469">
        <v>0</v>
      </c>
      <c r="L2574" s="469">
        <v>0</v>
      </c>
      <c r="M2574" s="463">
        <v>0.4065</v>
      </c>
      <c r="N2574" s="464">
        <f>4*K2574/J2574</f>
        <v>0</v>
      </c>
      <c r="O2574" s="464">
        <f>4*L2574/I2574</f>
        <v>0</v>
      </c>
      <c r="P2574" s="462">
        <f>N2574*E2574</f>
        <v>0</v>
      </c>
      <c r="Q2574" s="462">
        <f>O2574*E2574</f>
        <v>0</v>
      </c>
    </row>
    <row r="2575" ht="18.65" customHeight="1">
      <c r="A2575" t="s" s="467">
        <v>3499</v>
      </c>
      <c r="B2575" t="s" s="467">
        <v>232</v>
      </c>
      <c r="C2575" t="s" s="459">
        <v>150</v>
      </c>
      <c r="D2575" t="s" s="58">
        <v>1122</v>
      </c>
      <c r="E2575" s="468">
        <v>0.017081</v>
      </c>
      <c r="F2575" s="468">
        <v>0.017098</v>
      </c>
      <c r="G2575" s="468">
        <v>0.025382</v>
      </c>
      <c r="H2575" s="468">
        <v>6.7e-05</v>
      </c>
      <c r="I2575" s="468">
        <v>0.016013</v>
      </c>
      <c r="J2575" s="468">
        <v>0.012935</v>
      </c>
      <c r="K2575" s="469">
        <v>0</v>
      </c>
      <c r="L2575" s="469">
        <v>0</v>
      </c>
      <c r="M2575" s="463">
        <v>0.0142</v>
      </c>
      <c r="N2575" s="464">
        <f>4*K2575/J2575</f>
        <v>0</v>
      </c>
      <c r="O2575" s="464">
        <f>4*L2575/I2575</f>
        <v>0</v>
      </c>
      <c r="P2575" s="462">
        <f>N2575*E2575</f>
        <v>0</v>
      </c>
      <c r="Q2575" s="462">
        <f>O2575*E2575</f>
        <v>0</v>
      </c>
    </row>
    <row r="2576" ht="18.65" customHeight="1">
      <c r="A2576" t="s" s="467">
        <v>3499</v>
      </c>
      <c r="B2576" t="s" s="467">
        <v>232</v>
      </c>
      <c r="C2576" t="s" s="459">
        <v>182</v>
      </c>
      <c r="D2576" t="s" s="58">
        <v>1122</v>
      </c>
      <c r="E2576" s="468">
        <v>0.012683</v>
      </c>
      <c r="F2576" s="468">
        <v>0.019352</v>
      </c>
      <c r="G2576" s="468">
        <v>0.015091</v>
      </c>
      <c r="H2576" s="468">
        <v>0.027168</v>
      </c>
      <c r="I2576" s="468">
        <v>0.009126</v>
      </c>
      <c r="J2576" s="468">
        <v>0.009788</v>
      </c>
      <c r="K2576" s="469">
        <v>0</v>
      </c>
      <c r="L2576" s="469">
        <v>0</v>
      </c>
      <c r="M2576" s="463">
        <v>0.1101</v>
      </c>
      <c r="N2576" s="464">
        <f>4*K2576/J2576</f>
        <v>0</v>
      </c>
      <c r="O2576" s="464">
        <f>4*L2576/I2576</f>
        <v>0</v>
      </c>
      <c r="P2576" s="462">
        <f>N2576*E2576</f>
        <v>0</v>
      </c>
      <c r="Q2576" s="462">
        <f>O2576*E2576</f>
        <v>0</v>
      </c>
    </row>
    <row r="2577" ht="18.65" customHeight="1">
      <c r="A2577" t="s" s="467">
        <v>3499</v>
      </c>
      <c r="B2577" t="s" s="467">
        <v>232</v>
      </c>
      <c r="C2577" s="465">
        <v>3</v>
      </c>
      <c r="D2577" t="s" s="58">
        <v>1121</v>
      </c>
      <c r="E2577" s="468">
        <v>0.017196</v>
      </c>
      <c r="F2577" s="468">
        <v>0.017213</v>
      </c>
      <c r="G2577" s="468">
        <v>0.016291</v>
      </c>
      <c r="H2577" s="468">
        <v>8.7e-05</v>
      </c>
      <c r="I2577" s="468">
        <v>0.01387</v>
      </c>
      <c r="J2577" s="468">
        <v>0.000426</v>
      </c>
      <c r="K2577" s="469">
        <v>0.001868</v>
      </c>
      <c r="L2577" s="469">
        <v>5e-06</v>
      </c>
      <c r="M2577" s="463">
        <v>127.9148</v>
      </c>
      <c r="N2577" s="464">
        <f>4*K2577/J2577</f>
        <v>17.5399061032864</v>
      </c>
      <c r="O2577" s="464">
        <f>4*L2577/I2577</f>
        <v>0.00144196106705119</v>
      </c>
      <c r="P2577" s="462">
        <f>N2577*E2577</f>
        <v>0.301616225352113</v>
      </c>
      <c r="Q2577" s="462">
        <f>O2577*E2577</f>
        <v>2.47959625090123e-05</v>
      </c>
    </row>
    <row r="2578" ht="18.65" customHeight="1">
      <c r="A2578" t="s" s="467">
        <v>3499</v>
      </c>
      <c r="B2578" t="s" s="467">
        <v>232</v>
      </c>
      <c r="C2578" s="465">
        <v>4</v>
      </c>
      <c r="D2578" t="s" s="58">
        <v>1122</v>
      </c>
      <c r="E2578" s="468">
        <v>0.014718</v>
      </c>
      <c r="F2578" s="468">
        <v>0.016999</v>
      </c>
      <c r="G2578" s="468">
        <v>0.018216</v>
      </c>
      <c r="H2578" s="468">
        <v>0.012631</v>
      </c>
      <c r="I2578" s="468">
        <v>0.010731</v>
      </c>
      <c r="J2578" s="468">
        <v>0.012703</v>
      </c>
      <c r="K2578" s="469">
        <v>0</v>
      </c>
      <c r="L2578" s="469">
        <v>0</v>
      </c>
      <c r="M2578" s="463">
        <v>0</v>
      </c>
      <c r="N2578" s="464">
        <f>4*K2578/J2578</f>
        <v>0</v>
      </c>
      <c r="O2578" s="464">
        <f>4*L2578/I2578</f>
        <v>0</v>
      </c>
      <c r="P2578" s="462">
        <f>N2578*E2578</f>
        <v>0</v>
      </c>
      <c r="Q2578" s="462">
        <f>O2578*E2578</f>
        <v>0</v>
      </c>
    </row>
    <row r="2579" ht="18.65" customHeight="1">
      <c r="A2579" t="s" s="467">
        <v>3499</v>
      </c>
      <c r="B2579" t="s" s="467">
        <v>232</v>
      </c>
      <c r="C2579" s="465">
        <v>5</v>
      </c>
      <c r="D2579" t="s" s="58">
        <v>1122</v>
      </c>
      <c r="E2579" s="468">
        <v>0.013482</v>
      </c>
      <c r="F2579" s="468">
        <v>0.018938</v>
      </c>
      <c r="G2579" s="468">
        <v>0.012637</v>
      </c>
      <c r="H2579" s="468">
        <v>0.012585</v>
      </c>
      <c r="I2579" s="468">
        <v>0.012599</v>
      </c>
      <c r="J2579" s="468">
        <v>0.007801</v>
      </c>
      <c r="K2579" s="469">
        <v>0</v>
      </c>
      <c r="L2579" s="469">
        <v>0</v>
      </c>
      <c r="M2579" s="463">
        <v>3.5875</v>
      </c>
      <c r="N2579" s="464">
        <f>4*K2579/J2579</f>
        <v>0</v>
      </c>
      <c r="O2579" s="464">
        <f>4*L2579/I2579</f>
        <v>0</v>
      </c>
      <c r="P2579" s="462">
        <f>N2579*E2579</f>
        <v>0</v>
      </c>
      <c r="Q2579" s="462">
        <f>O2579*E2579</f>
        <v>0</v>
      </c>
    </row>
    <row r="2580" ht="18.65" customHeight="1">
      <c r="A2580" t="s" s="467">
        <v>3499</v>
      </c>
      <c r="B2580" t="s" s="467">
        <v>232</v>
      </c>
      <c r="C2580" s="465">
        <v>6</v>
      </c>
      <c r="D2580" t="s" s="58">
        <v>1121</v>
      </c>
      <c r="E2580" s="468">
        <v>0.017143</v>
      </c>
      <c r="F2580" s="468">
        <v>0.01716</v>
      </c>
      <c r="G2580" s="468">
        <v>0.015506</v>
      </c>
      <c r="H2580" s="468">
        <v>9.3e-05</v>
      </c>
      <c r="I2580" s="468">
        <v>0.013779</v>
      </c>
      <c r="J2580" s="468">
        <v>0.000911</v>
      </c>
      <c r="K2580" s="469">
        <v>0.004388</v>
      </c>
      <c r="L2580" s="469">
        <v>5e-06</v>
      </c>
      <c r="M2580" s="463">
        <v>82.3897</v>
      </c>
      <c r="N2580" s="464">
        <f>4*K2580/J2580</f>
        <v>19.2667398463227</v>
      </c>
      <c r="O2580" s="464">
        <f>4*L2580/I2580</f>
        <v>0.00145148414253574</v>
      </c>
      <c r="P2580" s="462">
        <f>N2580*E2580</f>
        <v>0.33028972118551</v>
      </c>
      <c r="Q2580" s="462">
        <f>O2580*E2580</f>
        <v>2.48827926554902e-05</v>
      </c>
    </row>
    <row r="2581" ht="18.65" customHeight="1">
      <c r="A2581" t="s" s="467">
        <v>3499</v>
      </c>
      <c r="B2581" t="s" s="467">
        <v>232</v>
      </c>
      <c r="C2581" s="465">
        <v>7</v>
      </c>
      <c r="D2581" t="s" s="58">
        <v>1121</v>
      </c>
      <c r="E2581" s="468">
        <v>0.014211</v>
      </c>
      <c r="F2581" s="468">
        <v>0.016198</v>
      </c>
      <c r="G2581" s="468">
        <v>0.013786</v>
      </c>
      <c r="H2581" s="468">
        <v>0.006902</v>
      </c>
      <c r="I2581" s="468">
        <v>0.004894</v>
      </c>
      <c r="J2581" s="468">
        <v>0.008801</v>
      </c>
      <c r="K2581" s="469">
        <v>5e-06</v>
      </c>
      <c r="L2581" s="469">
        <v>0.007203</v>
      </c>
      <c r="M2581" s="463">
        <v>15.3943</v>
      </c>
      <c r="N2581" s="464">
        <f>4*K2581/J2581</f>
        <v>0.00227246903760936</v>
      </c>
      <c r="O2581" s="464">
        <f>4*L2581/I2581</f>
        <v>5.88720882713527</v>
      </c>
      <c r="P2581" s="462">
        <f>N2581*E2581</f>
        <v>3.22940574934666e-05</v>
      </c>
      <c r="Q2581" s="462">
        <f>O2581*E2581</f>
        <v>0.0836631246424193</v>
      </c>
    </row>
    <row r="2582" ht="18.65" customHeight="1">
      <c r="A2582" t="s" s="467">
        <v>3499</v>
      </c>
      <c r="B2582" t="s" s="467">
        <v>232</v>
      </c>
      <c r="C2582" s="465">
        <v>8</v>
      </c>
      <c r="D2582" t="s" s="58">
        <v>1121</v>
      </c>
      <c r="E2582" s="468">
        <v>0.016561</v>
      </c>
      <c r="F2582" s="468">
        <v>0.016578</v>
      </c>
      <c r="G2582" s="468">
        <v>0.015211</v>
      </c>
      <c r="H2582" s="468">
        <v>0.000101</v>
      </c>
      <c r="I2582" s="468">
        <v>0.011623</v>
      </c>
      <c r="J2582" s="468">
        <v>0.00074</v>
      </c>
      <c r="K2582" s="469">
        <v>0.003631</v>
      </c>
      <c r="L2582" s="469">
        <v>5e-06</v>
      </c>
      <c r="M2582" s="463">
        <v>73.2428</v>
      </c>
      <c r="N2582" s="464">
        <f>4*K2582/J2582</f>
        <v>19.627027027027</v>
      </c>
      <c r="O2582" s="464">
        <f>4*L2582/I2582</f>
        <v>0.0017207261464338</v>
      </c>
      <c r="P2582" s="462">
        <f>N2582*E2582</f>
        <v>0.325043194594594</v>
      </c>
      <c r="Q2582" s="462">
        <f>O2582*E2582</f>
        <v>2.84969457110902e-05</v>
      </c>
    </row>
    <row r="2583" ht="18.65" customHeight="1">
      <c r="A2583" t="s" s="467">
        <v>3499</v>
      </c>
      <c r="B2583" t="s" s="467">
        <v>232</v>
      </c>
      <c r="C2583" s="465">
        <v>9</v>
      </c>
      <c r="D2583" t="s" s="58">
        <v>1121</v>
      </c>
      <c r="E2583" s="468">
        <v>0.016008</v>
      </c>
      <c r="F2583" s="468">
        <v>0.018327</v>
      </c>
      <c r="G2583" s="468">
        <v>0.014252</v>
      </c>
      <c r="H2583" s="468">
        <v>0.008364999999999999</v>
      </c>
      <c r="I2583" s="468">
        <v>0.016613</v>
      </c>
      <c r="J2583" s="468">
        <v>0.002523</v>
      </c>
      <c r="K2583" s="469">
        <v>0.010612</v>
      </c>
      <c r="L2583" s="469">
        <v>5e-06</v>
      </c>
      <c r="M2583" s="463">
        <v>15.2195</v>
      </c>
      <c r="N2583" s="464">
        <f>4*K2583/J2583</f>
        <v>16.8244153785176</v>
      </c>
      <c r="O2583" s="464">
        <f>4*L2583/I2583</f>
        <v>0.00120387648227292</v>
      </c>
      <c r="P2583" s="462">
        <f>N2583*E2583</f>
        <v>0.26932524137931</v>
      </c>
      <c r="Q2583" s="462">
        <f>O2583*E2583</f>
        <v>1.92716547282249e-05</v>
      </c>
    </row>
    <row r="2584" ht="18.65" customHeight="1">
      <c r="A2584" t="s" s="467">
        <v>3499</v>
      </c>
      <c r="B2584" t="s" s="467">
        <v>232</v>
      </c>
      <c r="C2584" s="465">
        <v>10</v>
      </c>
      <c r="D2584" t="s" s="58">
        <v>1121</v>
      </c>
      <c r="E2584" s="468">
        <v>0.015695</v>
      </c>
      <c r="F2584" s="468">
        <v>0.018011</v>
      </c>
      <c r="G2584" s="468">
        <v>0.013624</v>
      </c>
      <c r="H2584" s="468">
        <v>0.008059999999999999</v>
      </c>
      <c r="I2584" s="468">
        <v>0.001151</v>
      </c>
      <c r="J2584" s="468">
        <v>0.00835</v>
      </c>
      <c r="K2584" s="469">
        <v>5e-06</v>
      </c>
      <c r="L2584" s="469">
        <v>0.004231</v>
      </c>
      <c r="M2584" s="463">
        <v>34.0279</v>
      </c>
      <c r="N2584" s="464">
        <f>4*K2584/J2584</f>
        <v>0.00239520958083832</v>
      </c>
      <c r="O2584" s="464">
        <f>4*L2584/I2584</f>
        <v>14.7037358818419</v>
      </c>
      <c r="P2584" s="462">
        <f>N2584*E2584</f>
        <v>3.75928143712574e-05</v>
      </c>
      <c r="Q2584" s="462">
        <f>O2584*E2584</f>
        <v>0.230775134665509</v>
      </c>
    </row>
    <row r="2585" ht="18.65" customHeight="1">
      <c r="A2585" t="s" s="467">
        <v>3499</v>
      </c>
      <c r="B2585" t="s" s="467">
        <v>232</v>
      </c>
      <c r="C2585" s="465">
        <v>11</v>
      </c>
      <c r="D2585" t="s" s="58">
        <v>1122</v>
      </c>
      <c r="E2585" s="468">
        <v>0.010477</v>
      </c>
      <c r="F2585" s="468">
        <v>0.017899</v>
      </c>
      <c r="G2585" s="468">
        <v>0.014956</v>
      </c>
      <c r="H2585" s="468">
        <v>0.026287</v>
      </c>
      <c r="I2585" s="468">
        <v>0.005898</v>
      </c>
      <c r="J2585" s="468">
        <v>0.010369</v>
      </c>
      <c r="K2585" s="469">
        <v>0</v>
      </c>
      <c r="L2585" s="469">
        <v>0</v>
      </c>
      <c r="M2585" s="463">
        <v>0</v>
      </c>
      <c r="N2585" s="464">
        <f>4*K2585/J2585</f>
        <v>0</v>
      </c>
      <c r="O2585" s="464">
        <f>4*L2585/I2585</f>
        <v>0</v>
      </c>
      <c r="P2585" s="462">
        <f>N2585*E2585</f>
        <v>0</v>
      </c>
      <c r="Q2585" s="462">
        <f>O2585*E2585</f>
        <v>0</v>
      </c>
    </row>
    <row r="2586" ht="18.65" customHeight="1">
      <c r="A2586" t="s" s="467">
        <v>3499</v>
      </c>
      <c r="B2586" t="s" s="467">
        <v>232</v>
      </c>
      <c r="C2586" s="465">
        <v>12</v>
      </c>
      <c r="D2586" t="s" s="58">
        <v>1122</v>
      </c>
      <c r="E2586" s="468">
        <v>0.011659</v>
      </c>
      <c r="F2586" s="468">
        <v>0.017187</v>
      </c>
      <c r="G2586" s="468">
        <v>0.012965</v>
      </c>
      <c r="H2586" s="468">
        <v>0.017287</v>
      </c>
      <c r="I2586" s="468">
        <v>0.009912000000000001</v>
      </c>
      <c r="J2586" s="468">
        <v>0.008629</v>
      </c>
      <c r="K2586" s="469">
        <v>0</v>
      </c>
      <c r="L2586" s="469">
        <v>0</v>
      </c>
      <c r="M2586" s="463">
        <v>4.9228</v>
      </c>
      <c r="N2586" s="464">
        <f>4*K2586/J2586</f>
        <v>0</v>
      </c>
      <c r="O2586" s="464">
        <f>4*L2586/I2586</f>
        <v>0</v>
      </c>
      <c r="P2586" s="462">
        <f>N2586*E2586</f>
        <v>0</v>
      </c>
      <c r="Q2586" s="462">
        <f>O2586*E2586</f>
        <v>0</v>
      </c>
    </row>
    <row r="2587" ht="18.65" customHeight="1">
      <c r="A2587" t="s" s="467">
        <v>3499</v>
      </c>
      <c r="B2587" t="s" s="467">
        <v>232</v>
      </c>
      <c r="C2587" s="465">
        <v>13</v>
      </c>
      <c r="D2587" t="s" s="58">
        <v>1121</v>
      </c>
      <c r="E2587" s="468">
        <v>0.016149</v>
      </c>
      <c r="F2587" s="468">
        <v>0.01741</v>
      </c>
      <c r="G2587" s="468">
        <v>0.013976</v>
      </c>
      <c r="H2587" s="468">
        <v>0.003081</v>
      </c>
      <c r="I2587" s="468">
        <v>0.003641</v>
      </c>
      <c r="J2587" s="468">
        <v>0.000127</v>
      </c>
      <c r="K2587" s="469">
        <v>7.1e-05</v>
      </c>
      <c r="L2587" s="469">
        <v>0.003006</v>
      </c>
      <c r="M2587" s="463">
        <v>37.7802</v>
      </c>
      <c r="N2587" s="464">
        <f>4*K2587/J2587</f>
        <v>2.23622047244094</v>
      </c>
      <c r="O2587" s="464">
        <f>4*L2587/I2587</f>
        <v>3.30238945344686</v>
      </c>
      <c r="P2587" s="462">
        <f>N2587*E2587</f>
        <v>0.0361127244094487</v>
      </c>
      <c r="Q2587" s="462">
        <f>O2587*E2587</f>
        <v>0.0533302872837133</v>
      </c>
    </row>
    <row r="2588" ht="18.65" customHeight="1">
      <c r="A2588" t="s" s="467">
        <v>3499</v>
      </c>
      <c r="B2588" t="s" s="467">
        <v>232</v>
      </c>
      <c r="C2588" s="465">
        <v>14</v>
      </c>
      <c r="D2588" t="s" s="58">
        <v>1122</v>
      </c>
      <c r="E2588" s="468">
        <v>0.01373</v>
      </c>
      <c r="F2588" s="468">
        <v>0.018231</v>
      </c>
      <c r="G2588" s="468">
        <v>0.014329</v>
      </c>
      <c r="H2588" s="468">
        <v>0.01723</v>
      </c>
      <c r="I2588" s="468">
        <v>5e-06</v>
      </c>
      <c r="J2588" s="468">
        <v>0.011826</v>
      </c>
      <c r="K2588" s="469">
        <v>0</v>
      </c>
      <c r="L2588" s="469">
        <v>0</v>
      </c>
      <c r="M2588" s="463">
        <v>0</v>
      </c>
      <c r="N2588" s="464">
        <f>4*K2588/J2588</f>
        <v>0</v>
      </c>
      <c r="O2588" s="464">
        <f>4*L2588/I2588</f>
        <v>0</v>
      </c>
      <c r="P2588" s="462">
        <f>N2588*E2588</f>
        <v>0</v>
      </c>
      <c r="Q2588" s="462">
        <f>O2588*E2588</f>
        <v>0</v>
      </c>
    </row>
    <row r="2589" ht="18.65" customHeight="1">
      <c r="A2589" t="s" s="467">
        <v>3499</v>
      </c>
      <c r="B2589" t="s" s="467">
        <v>232</v>
      </c>
      <c r="C2589" t="s" s="459">
        <v>3114</v>
      </c>
      <c r="D2589" t="s" s="58">
        <v>1122</v>
      </c>
      <c r="E2589" s="468">
        <v>0.017318</v>
      </c>
      <c r="F2589" s="468">
        <v>0.017336</v>
      </c>
      <c r="G2589" s="468">
        <v>0.018277</v>
      </c>
      <c r="H2589" s="468">
        <v>4.9e-05</v>
      </c>
      <c r="I2589" s="468">
        <v>0.005231</v>
      </c>
      <c r="J2589" s="468">
        <v>0.011472</v>
      </c>
      <c r="K2589" s="469">
        <v>0</v>
      </c>
      <c r="L2589" s="469">
        <v>0</v>
      </c>
      <c r="M2589" s="463">
        <v>0</v>
      </c>
      <c r="N2589" s="464">
        <f>4*K2589/J2589</f>
        <v>0</v>
      </c>
      <c r="O2589" s="464">
        <f>4*L2589/I2589</f>
        <v>0</v>
      </c>
      <c r="P2589" s="462">
        <f>N2589*E2589</f>
        <v>0</v>
      </c>
      <c r="Q2589" s="462">
        <f>O2589*E2589</f>
        <v>0</v>
      </c>
    </row>
    <row r="2590" ht="18.65" customHeight="1">
      <c r="A2590" t="s" s="467">
        <v>3499</v>
      </c>
      <c r="B2590" t="s" s="467">
        <v>232</v>
      </c>
      <c r="C2590" t="s" s="459">
        <v>167</v>
      </c>
      <c r="D2590" t="s" s="58">
        <v>1122</v>
      </c>
      <c r="E2590" s="468">
        <v>0.008109999999999999</v>
      </c>
      <c r="F2590" s="468">
        <v>0.01747</v>
      </c>
      <c r="G2590" s="468">
        <v>0.025485</v>
      </c>
      <c r="H2590" s="468">
        <v>0.032618</v>
      </c>
      <c r="I2590" s="468">
        <v>0.005953</v>
      </c>
      <c r="J2590" s="468">
        <v>0.007249</v>
      </c>
      <c r="K2590" s="469">
        <v>0</v>
      </c>
      <c r="L2590" s="469">
        <v>0</v>
      </c>
      <c r="M2590" t="s" s="466">
        <v>166</v>
      </c>
      <c r="N2590" s="464">
        <f>4*K2590/J2590</f>
        <v>0</v>
      </c>
      <c r="O2590" s="464">
        <f>4*L2590/I2590</f>
        <v>0</v>
      </c>
      <c r="P2590" s="462">
        <f>N2590*E2590</f>
        <v>0</v>
      </c>
      <c r="Q2590" s="462">
        <f>O2590*E2590</f>
        <v>0</v>
      </c>
    </row>
    <row r="2591" ht="18.65" customHeight="1">
      <c r="A2591" t="s" s="467">
        <v>3499</v>
      </c>
      <c r="B2591" t="s" s="467">
        <v>232</v>
      </c>
      <c r="C2591" t="s" s="459">
        <v>3115</v>
      </c>
      <c r="D2591" t="s" s="58">
        <v>1121</v>
      </c>
      <c r="E2591" s="468">
        <v>0.018347</v>
      </c>
      <c r="F2591" s="468">
        <v>0.018366</v>
      </c>
      <c r="G2591" s="468">
        <v>0.014674</v>
      </c>
      <c r="H2591" s="468">
        <v>0.00012</v>
      </c>
      <c r="I2591" s="468">
        <v>0.012848</v>
      </c>
      <c r="J2591" s="468">
        <v>0.001961</v>
      </c>
      <c r="K2591" s="469">
        <v>0.00516</v>
      </c>
      <c r="L2591" s="469">
        <v>5e-06</v>
      </c>
      <c r="M2591" s="463">
        <v>20.0501</v>
      </c>
      <c r="N2591" s="464">
        <f>4*K2591/J2591</f>
        <v>10.5252422233554</v>
      </c>
      <c r="O2591" s="464">
        <f>4*L2591/I2591</f>
        <v>0.00155666251556663</v>
      </c>
      <c r="P2591" s="462">
        <f>N2591*E2591</f>
        <v>0.193106619071902</v>
      </c>
      <c r="Q2591" s="462">
        <f>O2591*E2591</f>
        <v>2.8560087173101e-05</v>
      </c>
    </row>
    <row r="2592" ht="18.65" customHeight="1">
      <c r="A2592" t="s" s="467">
        <v>3499</v>
      </c>
      <c r="B2592" t="s" s="467">
        <v>232</v>
      </c>
      <c r="C2592" s="465">
        <v>16</v>
      </c>
      <c r="D2592" t="s" s="58">
        <v>1122</v>
      </c>
      <c r="E2592" s="468">
        <v>0.00118</v>
      </c>
      <c r="F2592" s="468">
        <v>0.017968</v>
      </c>
      <c r="G2592" s="468">
        <v>0.013627</v>
      </c>
      <c r="H2592" s="468">
        <v>0.110212</v>
      </c>
      <c r="I2592" s="468">
        <v>0.001865</v>
      </c>
      <c r="J2592" s="468">
        <v>0.000721</v>
      </c>
      <c r="K2592" s="469">
        <v>0</v>
      </c>
      <c r="L2592" s="469">
        <v>0</v>
      </c>
      <c r="M2592" s="463">
        <v>0</v>
      </c>
      <c r="N2592" s="464">
        <f>4*K2592/J2592</f>
        <v>0</v>
      </c>
      <c r="O2592" s="464">
        <f>4*L2592/I2592</f>
        <v>0</v>
      </c>
      <c r="P2592" s="462">
        <f>N2592*E2592</f>
        <v>0</v>
      </c>
      <c r="Q2592" s="462">
        <f>O2592*E2592</f>
        <v>0</v>
      </c>
    </row>
    <row r="2593" ht="18.65" customHeight="1">
      <c r="A2593" t="s" s="467">
        <v>3499</v>
      </c>
      <c r="B2593" t="s" s="467">
        <v>232</v>
      </c>
      <c r="C2593" s="465">
        <v>17</v>
      </c>
      <c r="D2593" t="s" s="58">
        <v>1122</v>
      </c>
      <c r="E2593" s="468">
        <v>0.000279</v>
      </c>
      <c r="F2593" s="468">
        <v>0.017037</v>
      </c>
      <c r="G2593" s="468">
        <v>0.013592</v>
      </c>
      <c r="H2593" s="468">
        <v>0.133837</v>
      </c>
      <c r="I2593" s="468">
        <v>0.000194</v>
      </c>
      <c r="J2593" s="468">
        <v>0.000157</v>
      </c>
      <c r="K2593" s="469">
        <v>0</v>
      </c>
      <c r="L2593" s="469">
        <v>0</v>
      </c>
      <c r="M2593" s="463">
        <v>0</v>
      </c>
      <c r="N2593" s="464">
        <f>4*K2593/J2593</f>
        <v>0</v>
      </c>
      <c r="O2593" s="464">
        <f>4*L2593/I2593</f>
        <v>0</v>
      </c>
      <c r="P2593" s="462">
        <f>N2593*E2593</f>
        <v>0</v>
      </c>
      <c r="Q2593" s="462">
        <f>O2593*E2593</f>
        <v>0</v>
      </c>
    </row>
    <row r="2594" ht="18.65" customHeight="1">
      <c r="A2594" t="s" s="467">
        <v>3499</v>
      </c>
      <c r="B2594" t="s" s="467">
        <v>232</v>
      </c>
      <c r="C2594" s="465">
        <v>18</v>
      </c>
      <c r="D2594" t="s" s="58">
        <v>1121</v>
      </c>
      <c r="E2594" s="468">
        <v>0.014741</v>
      </c>
      <c r="F2594" s="468">
        <v>0.015823</v>
      </c>
      <c r="G2594" s="468">
        <v>0.014742</v>
      </c>
      <c r="H2594" s="468">
        <v>0.003233</v>
      </c>
      <c r="I2594" s="468">
        <v>0.000337</v>
      </c>
      <c r="J2594" s="468">
        <v>0.009788</v>
      </c>
      <c r="K2594" s="469">
        <v>5e-06</v>
      </c>
      <c r="L2594" s="469">
        <v>0.00088</v>
      </c>
      <c r="M2594" s="463">
        <v>26.5006</v>
      </c>
      <c r="N2594" s="464">
        <f>4*K2594/J2594</f>
        <v>0.00204331834899877</v>
      </c>
      <c r="O2594" s="464">
        <f>4*L2594/I2594</f>
        <v>10.4451038575668</v>
      </c>
      <c r="P2594" s="462">
        <f>N2594*E2594</f>
        <v>3.01205557825909e-05</v>
      </c>
      <c r="Q2594" s="462">
        <f>O2594*E2594</f>
        <v>0.153971275964392</v>
      </c>
    </row>
    <row r="2595" ht="18.65" customHeight="1">
      <c r="A2595" t="s" s="467">
        <v>3499</v>
      </c>
      <c r="B2595" t="s" s="467">
        <v>232</v>
      </c>
      <c r="C2595" s="465">
        <v>19</v>
      </c>
      <c r="D2595" t="s" s="58">
        <v>1121</v>
      </c>
      <c r="E2595" s="468">
        <v>0.013144</v>
      </c>
      <c r="F2595" s="468">
        <v>0.017009</v>
      </c>
      <c r="G2595" s="468">
        <v>0.012272</v>
      </c>
      <c r="H2595" s="468">
        <v>0.00937</v>
      </c>
      <c r="I2595" s="468">
        <v>0.01035</v>
      </c>
      <c r="J2595" s="468">
        <v>0.005537</v>
      </c>
      <c r="K2595" s="469">
        <v>0.007001</v>
      </c>
      <c r="L2595" s="469">
        <v>5e-06</v>
      </c>
      <c r="M2595" s="463">
        <v>10.3764</v>
      </c>
      <c r="N2595" s="464">
        <f>4*K2595/J2595</f>
        <v>5.05761242550117</v>
      </c>
      <c r="O2595" s="464">
        <f>4*L2595/I2595</f>
        <v>0.00193236714975845</v>
      </c>
      <c r="P2595" s="462">
        <f>N2595*E2595</f>
        <v>0.0664772577207874</v>
      </c>
      <c r="Q2595" s="462">
        <f>O2595*E2595</f>
        <v>2.53990338164251e-05</v>
      </c>
    </row>
    <row r="2596" ht="18.65" customHeight="1">
      <c r="A2596" t="s" s="467">
        <v>3499</v>
      </c>
      <c r="B2596" t="s" s="467">
        <v>232</v>
      </c>
      <c r="C2596" s="465">
        <v>20</v>
      </c>
      <c r="D2596" t="s" s="58">
        <v>1122</v>
      </c>
      <c r="E2596" s="468">
        <v>0.011986</v>
      </c>
      <c r="F2596" s="468">
        <v>0.016306</v>
      </c>
      <c r="G2596" s="468">
        <v>0.015203</v>
      </c>
      <c r="H2596" s="468">
        <v>0.012311</v>
      </c>
      <c r="I2596" s="468">
        <v>0.011987</v>
      </c>
      <c r="J2596" s="468">
        <v>0.009375</v>
      </c>
      <c r="K2596" s="469">
        <v>0</v>
      </c>
      <c r="L2596" s="469">
        <v>0</v>
      </c>
      <c r="M2596" s="463">
        <v>0.4697</v>
      </c>
      <c r="N2596" s="464">
        <f>4*K2596/J2596</f>
        <v>0</v>
      </c>
      <c r="O2596" s="464">
        <f>4*L2596/I2596</f>
        <v>0</v>
      </c>
      <c r="P2596" s="462">
        <f>N2596*E2596</f>
        <v>0</v>
      </c>
      <c r="Q2596" s="462">
        <f>O2596*E2596</f>
        <v>0</v>
      </c>
    </row>
    <row r="2597" ht="18.65" customHeight="1">
      <c r="A2597" t="s" s="467">
        <v>3499</v>
      </c>
      <c r="B2597" t="s" s="467">
        <v>232</v>
      </c>
      <c r="C2597" s="465">
        <v>21</v>
      </c>
      <c r="D2597" t="s" s="58">
        <v>1122</v>
      </c>
      <c r="E2597" s="468">
        <v>0.012689</v>
      </c>
      <c r="F2597" s="468">
        <v>0.016334</v>
      </c>
      <c r="G2597" s="468">
        <v>0.017391</v>
      </c>
      <c r="H2597" s="468">
        <v>0.010607</v>
      </c>
      <c r="I2597" s="468">
        <v>5e-06</v>
      </c>
      <c r="J2597" s="468">
        <v>5e-06</v>
      </c>
      <c r="K2597" s="469">
        <v>0</v>
      </c>
      <c r="L2597" s="469">
        <v>0</v>
      </c>
      <c r="M2597" s="463">
        <v>0</v>
      </c>
      <c r="N2597" s="464">
        <f>4*K2597/J2597</f>
        <v>0</v>
      </c>
      <c r="O2597" s="464">
        <f>4*L2597/I2597</f>
        <v>0</v>
      </c>
      <c r="P2597" s="462">
        <f>N2597*E2597</f>
        <v>0</v>
      </c>
      <c r="Q2597" s="462">
        <f>O2597*E2597</f>
        <v>0</v>
      </c>
    </row>
    <row r="2598" ht="18.65" customHeight="1">
      <c r="A2598" t="s" s="467">
        <v>3499</v>
      </c>
      <c r="B2598" t="s" s="467">
        <v>232</v>
      </c>
      <c r="C2598" t="s" s="459">
        <v>216</v>
      </c>
      <c r="D2598" t="s" s="58">
        <v>1121</v>
      </c>
      <c r="E2598" s="468">
        <v>0.013815</v>
      </c>
      <c r="F2598" s="468">
        <v>0.017042</v>
      </c>
      <c r="G2598" s="468">
        <v>0.014422</v>
      </c>
      <c r="H2598" s="468">
        <v>0.011158</v>
      </c>
      <c r="I2598" s="468">
        <v>0.007278</v>
      </c>
      <c r="J2598" s="468">
        <v>0.005413</v>
      </c>
      <c r="K2598" s="469">
        <v>0.008113</v>
      </c>
      <c r="L2598" s="469">
        <v>5e-06</v>
      </c>
      <c r="M2598" s="463">
        <v>106.1168</v>
      </c>
      <c r="N2598" s="464">
        <f>4*K2598/J2598</f>
        <v>5.99519674856826</v>
      </c>
      <c r="O2598" s="464">
        <f>4*L2598/I2598</f>
        <v>0.00274800769442154</v>
      </c>
      <c r="P2598" s="462">
        <f>N2598*E2598</f>
        <v>0.0828236430814705</v>
      </c>
      <c r="Q2598" s="462">
        <f>O2598*E2598</f>
        <v>3.79637262984336e-05</v>
      </c>
    </row>
    <row r="2599" ht="18.65" customHeight="1">
      <c r="A2599" t="s" s="467">
        <v>3500</v>
      </c>
      <c r="B2599" t="s" s="467">
        <v>215</v>
      </c>
      <c r="C2599" s="465">
        <v>1</v>
      </c>
      <c r="D2599" t="s" s="58">
        <v>1121</v>
      </c>
      <c r="E2599" s="468">
        <v>0.005651</v>
      </c>
      <c r="F2599" s="468">
        <v>0.017771</v>
      </c>
      <c r="G2599" s="468">
        <v>0.014116</v>
      </c>
      <c r="H2599" s="468">
        <v>0.005508</v>
      </c>
      <c r="I2599" s="468">
        <v>0.009856999999999999</v>
      </c>
      <c r="J2599" s="468">
        <v>0.002164</v>
      </c>
      <c r="K2599" s="469">
        <v>0.042557</v>
      </c>
      <c r="L2599" s="469">
        <v>0.038426</v>
      </c>
      <c r="M2599" s="463">
        <v>44.1175</v>
      </c>
      <c r="N2599" s="464">
        <f>4*K2599/J2599</f>
        <v>78.6635859519409</v>
      </c>
      <c r="O2599" s="464">
        <f>4*L2599/I2599</f>
        <v>15.5933854113828</v>
      </c>
      <c r="P2599" s="462">
        <f>N2599*E2599</f>
        <v>0.444527924214418</v>
      </c>
      <c r="Q2599" s="462">
        <f>O2599*E2599</f>
        <v>0.0881182209597242</v>
      </c>
    </row>
    <row r="2600" ht="18.65" customHeight="1">
      <c r="A2600" t="s" s="467">
        <v>3500</v>
      </c>
      <c r="B2600" t="s" s="467">
        <v>215</v>
      </c>
      <c r="C2600" t="s" s="459">
        <v>180</v>
      </c>
      <c r="D2600" t="s" s="58">
        <v>1121</v>
      </c>
      <c r="E2600" s="468">
        <v>0.007309</v>
      </c>
      <c r="F2600" s="468">
        <v>0.02169</v>
      </c>
      <c r="G2600" s="468">
        <v>0.014277</v>
      </c>
      <c r="H2600" s="468">
        <v>0.007814</v>
      </c>
      <c r="I2600" s="468">
        <v>0.016324</v>
      </c>
      <c r="J2600" s="468">
        <v>0.001491</v>
      </c>
      <c r="K2600" s="469">
        <v>0.045852</v>
      </c>
      <c r="L2600" s="469">
        <v>5e-06</v>
      </c>
      <c r="M2600" s="463">
        <v>11.9947</v>
      </c>
      <c r="N2600" s="464">
        <f>4*K2600/J2600</f>
        <v>123.010060362173</v>
      </c>
      <c r="O2600" s="464">
        <f>4*L2600/I2600</f>
        <v>0.00122518990443519</v>
      </c>
      <c r="P2600" s="462">
        <f>N2600*E2600</f>
        <v>0.8990805311871219</v>
      </c>
      <c r="Q2600" s="462">
        <f>O2600*E2600</f>
        <v>8.954913011516801e-06</v>
      </c>
    </row>
    <row r="2601" ht="18.65" customHeight="1">
      <c r="A2601" t="s" s="467">
        <v>3500</v>
      </c>
      <c r="B2601" t="s" s="467">
        <v>215</v>
      </c>
      <c r="C2601" t="s" s="459">
        <v>182</v>
      </c>
      <c r="D2601" t="s" s="58">
        <v>1122</v>
      </c>
      <c r="E2601" s="468">
        <v>0.005624</v>
      </c>
      <c r="F2601" s="468">
        <v>0.022107</v>
      </c>
      <c r="G2601" s="468">
        <v>0.014205</v>
      </c>
      <c r="H2601" s="468">
        <v>0.008715000000000001</v>
      </c>
      <c r="I2601" s="468">
        <v>0.009848000000000001</v>
      </c>
      <c r="J2601" s="468">
        <v>5e-06</v>
      </c>
      <c r="K2601" s="469">
        <v>0</v>
      </c>
      <c r="L2601" s="469">
        <v>0</v>
      </c>
      <c r="M2601" s="463">
        <v>5.1066</v>
      </c>
      <c r="N2601" s="464">
        <f>4*K2601/J2601</f>
        <v>0</v>
      </c>
      <c r="O2601" s="464">
        <f>4*L2601/I2601</f>
        <v>0</v>
      </c>
      <c r="P2601" s="462">
        <f>N2601*E2601</f>
        <v>0</v>
      </c>
      <c r="Q2601" s="462">
        <f>O2601*E2601</f>
        <v>0</v>
      </c>
    </row>
    <row r="2602" ht="18.65" customHeight="1">
      <c r="A2602" t="s" s="467">
        <v>3500</v>
      </c>
      <c r="B2602" t="s" s="467">
        <v>215</v>
      </c>
      <c r="C2602" s="465">
        <v>3</v>
      </c>
      <c r="D2602" t="s" s="58">
        <v>1121</v>
      </c>
      <c r="E2602" s="468">
        <v>0.006166</v>
      </c>
      <c r="F2602" s="468">
        <v>0.018745</v>
      </c>
      <c r="G2602" s="468">
        <v>0.014766</v>
      </c>
      <c r="H2602" s="468">
        <v>0.00788</v>
      </c>
      <c r="I2602" s="468">
        <v>0.0137</v>
      </c>
      <c r="J2602" s="468">
        <v>0.003187</v>
      </c>
      <c r="K2602" s="469">
        <v>0.09078700000000001</v>
      </c>
      <c r="L2602" s="469">
        <v>0.025517</v>
      </c>
      <c r="M2602" s="463">
        <v>11.7268</v>
      </c>
      <c r="N2602" s="464">
        <f>4*K2602/J2602</f>
        <v>113.946658299341</v>
      </c>
      <c r="O2602" s="464">
        <f>4*L2602/I2602</f>
        <v>7.45021897810219</v>
      </c>
      <c r="P2602" s="462">
        <f>N2602*E2602</f>
        <v>0.702595095073737</v>
      </c>
      <c r="Q2602" s="462">
        <f>O2602*E2602</f>
        <v>0.0459380502189781</v>
      </c>
    </row>
    <row r="2603" ht="18.65" customHeight="1">
      <c r="A2603" t="s" s="467">
        <v>3500</v>
      </c>
      <c r="B2603" t="s" s="467">
        <v>215</v>
      </c>
      <c r="C2603" s="465">
        <v>4</v>
      </c>
      <c r="D2603" t="s" s="58">
        <v>1121</v>
      </c>
      <c r="E2603" s="468">
        <v>0.010945</v>
      </c>
      <c r="F2603" s="468">
        <v>0.019267</v>
      </c>
      <c r="G2603" s="468">
        <v>0.015366</v>
      </c>
      <c r="H2603" s="468">
        <v>0.003031</v>
      </c>
      <c r="I2603" s="468">
        <v>0.008599000000000001</v>
      </c>
      <c r="J2603" s="468">
        <v>0.000653</v>
      </c>
      <c r="K2603" s="469">
        <v>0.019284</v>
      </c>
      <c r="L2603" s="469">
        <v>0.055073</v>
      </c>
      <c r="M2603" s="463">
        <v>35.7927</v>
      </c>
      <c r="N2603" s="464">
        <f>4*K2603/J2603</f>
        <v>118.125574272588</v>
      </c>
      <c r="O2603" s="464">
        <f>4*L2603/I2603</f>
        <v>25.6183277125247</v>
      </c>
      <c r="P2603" s="462">
        <f>N2603*E2603</f>
        <v>1.29288441041348</v>
      </c>
      <c r="Q2603" s="462">
        <f>O2603*E2603</f>
        <v>0.280392596813583</v>
      </c>
    </row>
    <row r="2604" ht="18.65" customHeight="1">
      <c r="A2604" t="s" s="467">
        <v>3500</v>
      </c>
      <c r="B2604" t="s" s="467">
        <v>215</v>
      </c>
      <c r="C2604" s="465">
        <v>5</v>
      </c>
      <c r="D2604" t="s" s="58">
        <v>1121</v>
      </c>
      <c r="E2604" s="468">
        <v>0.006525</v>
      </c>
      <c r="F2604" s="468">
        <v>0.021055</v>
      </c>
      <c r="G2604" s="468">
        <v>0.012608</v>
      </c>
      <c r="H2604" s="468">
        <v>0.005909</v>
      </c>
      <c r="I2604" s="468">
        <v>0.013853</v>
      </c>
      <c r="J2604" s="468">
        <v>0.00315</v>
      </c>
      <c r="K2604" s="469">
        <v>0.102057</v>
      </c>
      <c r="L2604" s="469">
        <v>0.003985</v>
      </c>
      <c r="M2604" s="463">
        <v>14.6548</v>
      </c>
      <c r="N2604" s="464">
        <f>4*K2604/J2604</f>
        <v>129.596190476190</v>
      </c>
      <c r="O2604" s="464">
        <f>4*L2604/I2604</f>
        <v>1.15065328809644</v>
      </c>
      <c r="P2604" s="462">
        <f>N2604*E2604</f>
        <v>0.84561514285714</v>
      </c>
      <c r="Q2604" s="462">
        <f>O2604*E2604</f>
        <v>0.00750801270482927</v>
      </c>
    </row>
    <row r="2605" ht="18.65" customHeight="1">
      <c r="A2605" t="s" s="467">
        <v>3500</v>
      </c>
      <c r="B2605" t="s" s="467">
        <v>215</v>
      </c>
      <c r="C2605" s="465">
        <v>6</v>
      </c>
      <c r="D2605" t="s" s="58">
        <v>1121</v>
      </c>
      <c r="E2605" s="468">
        <v>0.006967</v>
      </c>
      <c r="F2605" s="468">
        <v>0.019019</v>
      </c>
      <c r="G2605" s="468">
        <v>0.015317</v>
      </c>
      <c r="H2605" s="468">
        <v>0.00588</v>
      </c>
      <c r="I2605" s="468">
        <v>0.017095</v>
      </c>
      <c r="J2605" s="468">
        <v>0.0006400000000000001</v>
      </c>
      <c r="K2605" s="469">
        <v>0.044541</v>
      </c>
      <c r="L2605" s="469">
        <v>5e-06</v>
      </c>
      <c r="M2605" s="463">
        <v>89.8973</v>
      </c>
      <c r="N2605" s="464">
        <f>4*K2605/J2605</f>
        <v>278.38125</v>
      </c>
      <c r="O2605" s="464">
        <f>4*L2605/I2605</f>
        <v>0.00116993272886809</v>
      </c>
      <c r="P2605" s="462">
        <f>N2605*E2605</f>
        <v>1.939482168750</v>
      </c>
      <c r="Q2605" s="462">
        <f>O2605*E2605</f>
        <v>8.150921322023981e-06</v>
      </c>
    </row>
    <row r="2606" ht="18.65" customHeight="1">
      <c r="A2606" t="s" s="467">
        <v>3500</v>
      </c>
      <c r="B2606" t="s" s="467">
        <v>215</v>
      </c>
      <c r="C2606" s="465">
        <v>7</v>
      </c>
      <c r="D2606" t="s" s="58">
        <v>1121</v>
      </c>
      <c r="E2606" s="468">
        <v>0.006255</v>
      </c>
      <c r="F2606" s="468">
        <v>0.018711</v>
      </c>
      <c r="G2606" s="468">
        <v>0.014946</v>
      </c>
      <c r="H2606" s="468">
        <v>0.006495</v>
      </c>
      <c r="I2606" s="468">
        <v>0.001806</v>
      </c>
      <c r="J2606" s="468">
        <v>0.006081</v>
      </c>
      <c r="K2606" s="469">
        <v>5e-06</v>
      </c>
      <c r="L2606" s="469">
        <v>0.041823</v>
      </c>
      <c r="M2606" s="463">
        <v>38.1894</v>
      </c>
      <c r="N2606" s="464">
        <f>4*K2606/J2606</f>
        <v>0.00328893274132544</v>
      </c>
      <c r="O2606" s="464">
        <f>4*L2606/I2606</f>
        <v>92.6312292358804</v>
      </c>
      <c r="P2606" s="462">
        <f>N2606*E2606</f>
        <v>2.05722742969906e-05</v>
      </c>
      <c r="Q2606" s="462">
        <f>O2606*E2606</f>
        <v>0.579408338870432</v>
      </c>
    </row>
    <row r="2607" ht="18.65" customHeight="1">
      <c r="A2607" t="s" s="467">
        <v>3500</v>
      </c>
      <c r="B2607" t="s" s="467">
        <v>215</v>
      </c>
      <c r="C2607" s="465">
        <v>8</v>
      </c>
      <c r="D2607" t="s" s="58">
        <v>1121</v>
      </c>
      <c r="E2607" s="468">
        <v>0.009417999999999999</v>
      </c>
      <c r="F2607" s="468">
        <v>0.0187</v>
      </c>
      <c r="G2607" s="468">
        <v>0.015113</v>
      </c>
      <c r="H2607" s="468">
        <v>0.003269</v>
      </c>
      <c r="I2607" s="468">
        <v>0.013249</v>
      </c>
      <c r="J2607" s="468">
        <v>6.3e-05</v>
      </c>
      <c r="K2607" s="469">
        <v>0.003514</v>
      </c>
      <c r="L2607" s="469">
        <v>5e-06</v>
      </c>
      <c r="M2607" s="463">
        <v>50.5293</v>
      </c>
      <c r="N2607" s="464">
        <f>4*K2607/J2607</f>
        <v>223.111111111111</v>
      </c>
      <c r="O2607" s="464">
        <f>4*L2607/I2607</f>
        <v>0.00150954789040682</v>
      </c>
      <c r="P2607" s="462">
        <f>N2607*E2607</f>
        <v>2.10126044444444</v>
      </c>
      <c r="Q2607" s="462">
        <f>O2607*E2607</f>
        <v>1.42169220318514e-05</v>
      </c>
    </row>
    <row r="2608" ht="18.65" customHeight="1">
      <c r="A2608" t="s" s="467">
        <v>3500</v>
      </c>
      <c r="B2608" t="s" s="467">
        <v>215</v>
      </c>
      <c r="C2608" s="465">
        <v>9</v>
      </c>
      <c r="D2608" t="s" s="58">
        <v>1121</v>
      </c>
      <c r="E2608" s="468">
        <v>0.006199</v>
      </c>
      <c r="F2608" s="468">
        <v>0.020992</v>
      </c>
      <c r="G2608" s="468">
        <v>0.014025</v>
      </c>
      <c r="H2608" s="468">
        <v>0.007129</v>
      </c>
      <c r="I2608" s="468">
        <v>0.025887</v>
      </c>
      <c r="J2608" s="468">
        <v>0.000225</v>
      </c>
      <c r="K2608" s="469">
        <v>0.013085</v>
      </c>
      <c r="L2608" s="469">
        <v>5e-06</v>
      </c>
      <c r="M2608" s="463">
        <v>45.0982</v>
      </c>
      <c r="N2608" s="464">
        <f>4*K2608/J2608</f>
        <v>232.622222222222</v>
      </c>
      <c r="O2608" s="464">
        <f>4*L2608/I2608</f>
        <v>0.000772588557963457</v>
      </c>
      <c r="P2608" s="462">
        <f>N2608*E2608</f>
        <v>1.44202515555555</v>
      </c>
      <c r="Q2608" s="462">
        <f>O2608*E2608</f>
        <v>4.78927647081547e-06</v>
      </c>
    </row>
    <row r="2609" ht="18.65" customHeight="1">
      <c r="A2609" t="s" s="467">
        <v>3500</v>
      </c>
      <c r="B2609" t="s" s="467">
        <v>215</v>
      </c>
      <c r="C2609" s="465">
        <v>10</v>
      </c>
      <c r="D2609" t="s" s="58">
        <v>1121</v>
      </c>
      <c r="E2609" s="468">
        <v>0.007143</v>
      </c>
      <c r="F2609" s="468">
        <v>0.018256</v>
      </c>
      <c r="G2609" s="468">
        <v>0.014144</v>
      </c>
      <c r="H2609" s="468">
        <v>0.005836</v>
      </c>
      <c r="I2609" s="468">
        <v>0.000379</v>
      </c>
      <c r="J2609" s="468">
        <v>0.005239</v>
      </c>
      <c r="K2609" s="469">
        <v>5e-06</v>
      </c>
      <c r="L2609" s="469">
        <v>0.010362</v>
      </c>
      <c r="M2609" s="463">
        <v>140.2613</v>
      </c>
      <c r="N2609" s="464">
        <f>4*K2609/J2609</f>
        <v>0.00381752242794426</v>
      </c>
      <c r="O2609" s="464">
        <f>4*L2609/I2609</f>
        <v>109.361477572559</v>
      </c>
      <c r="P2609" s="462">
        <f>N2609*E2609</f>
        <v>2.72685627028058e-05</v>
      </c>
      <c r="Q2609" s="462">
        <f>O2609*E2609</f>
        <v>0.781169034300789</v>
      </c>
    </row>
    <row r="2610" ht="18.65" customHeight="1">
      <c r="A2610" t="s" s="467">
        <v>3500</v>
      </c>
      <c r="B2610" t="s" s="467">
        <v>215</v>
      </c>
      <c r="C2610" s="465">
        <v>11</v>
      </c>
      <c r="D2610" t="s" s="58">
        <v>1121</v>
      </c>
      <c r="E2610" s="468">
        <v>0.007898000000000001</v>
      </c>
      <c r="F2610" s="468">
        <v>0.01786</v>
      </c>
      <c r="G2610" s="468">
        <v>0.015499</v>
      </c>
      <c r="H2610" s="468">
        <v>0.00537</v>
      </c>
      <c r="I2610" s="468">
        <v>0.008907</v>
      </c>
      <c r="J2610" s="468">
        <v>0.000483</v>
      </c>
      <c r="K2610" s="469">
        <v>0.023993</v>
      </c>
      <c r="L2610" s="469">
        <v>5e-06</v>
      </c>
      <c r="M2610" s="463">
        <v>101.9985</v>
      </c>
      <c r="N2610" s="464">
        <f>4*K2610/J2610</f>
        <v>198.699792960663</v>
      </c>
      <c r="O2610" s="464">
        <f>4*L2610/I2610</f>
        <v>0.00224542494667116</v>
      </c>
      <c r="P2610" s="462">
        <f>N2610*E2610</f>
        <v>1.56933096480332</v>
      </c>
      <c r="Q2610" s="462">
        <f>O2610*E2610</f>
        <v>1.77343662288088e-05</v>
      </c>
    </row>
    <row r="2611" ht="18.65" customHeight="1">
      <c r="A2611" t="s" s="467">
        <v>3500</v>
      </c>
      <c r="B2611" t="s" s="467">
        <v>215</v>
      </c>
      <c r="C2611" s="465">
        <v>12</v>
      </c>
      <c r="D2611" t="s" s="58">
        <v>1121</v>
      </c>
      <c r="E2611" s="468">
        <v>0.006008</v>
      </c>
      <c r="F2611" s="468">
        <v>0.018346</v>
      </c>
      <c r="G2611" s="468">
        <v>0.014537</v>
      </c>
      <c r="H2611" s="468">
        <v>0.00699</v>
      </c>
      <c r="I2611" s="468">
        <v>0.010892</v>
      </c>
      <c r="J2611" s="468">
        <v>0.002599</v>
      </c>
      <c r="K2611" s="469">
        <v>0.067201</v>
      </c>
      <c r="L2611" s="469">
        <v>0.070602</v>
      </c>
      <c r="M2611" s="463">
        <v>21.7642</v>
      </c>
      <c r="N2611" s="464">
        <f>4*K2611/J2611</f>
        <v>103.425933051174</v>
      </c>
      <c r="O2611" s="464">
        <f>4*L2611/I2611</f>
        <v>25.9280205655527</v>
      </c>
      <c r="P2611" s="462">
        <f>N2611*E2611</f>
        <v>0.621383005771453</v>
      </c>
      <c r="Q2611" s="462">
        <f>O2611*E2611</f>
        <v>0.155775547557841</v>
      </c>
    </row>
    <row r="2612" ht="18.65" customHeight="1">
      <c r="A2612" t="s" s="467">
        <v>3500</v>
      </c>
      <c r="B2612" t="s" s="467">
        <v>215</v>
      </c>
      <c r="C2612" s="465">
        <v>13</v>
      </c>
      <c r="D2612" t="s" s="58">
        <v>1121</v>
      </c>
      <c r="E2612" s="468">
        <v>0.007874000000000001</v>
      </c>
      <c r="F2612" s="468">
        <v>0.017627</v>
      </c>
      <c r="G2612" s="468">
        <v>0.015249</v>
      </c>
      <c r="H2612" s="468">
        <v>0.0042</v>
      </c>
      <c r="I2612" s="468">
        <v>0.003282</v>
      </c>
      <c r="J2612" s="468">
        <v>0.003539</v>
      </c>
      <c r="K2612" s="469">
        <v>0.014018</v>
      </c>
      <c r="L2612" s="469">
        <v>0.059298</v>
      </c>
      <c r="M2612" s="463">
        <v>39.0201</v>
      </c>
      <c r="N2612" s="464">
        <f>4*K2612/J2612</f>
        <v>15.8440237355185</v>
      </c>
      <c r="O2612" s="464">
        <f>4*L2612/I2612</f>
        <v>72.2705667276051</v>
      </c>
      <c r="P2612" s="462">
        <f>N2612*E2612</f>
        <v>0.124755842893473</v>
      </c>
      <c r="Q2612" s="462">
        <f>O2612*E2612</f>
        <v>0.5690584424131629</v>
      </c>
    </row>
    <row r="2613" ht="18.65" customHeight="1">
      <c r="A2613" t="s" s="467">
        <v>3500</v>
      </c>
      <c r="B2613" t="s" s="467">
        <v>215</v>
      </c>
      <c r="C2613" s="465">
        <v>14</v>
      </c>
      <c r="D2613" t="s" s="58">
        <v>1121</v>
      </c>
      <c r="E2613" s="468">
        <v>0.007885</v>
      </c>
      <c r="F2613" s="468">
        <v>0.018972</v>
      </c>
      <c r="G2613" s="468">
        <v>0.016917</v>
      </c>
      <c r="H2613" s="468">
        <v>0.006534</v>
      </c>
      <c r="I2613" s="468">
        <v>5.2e-05</v>
      </c>
      <c r="J2613" s="468">
        <v>0.002657</v>
      </c>
      <c r="K2613" s="469">
        <v>0.016933</v>
      </c>
      <c r="L2613" s="469">
        <v>0.000378</v>
      </c>
      <c r="M2613" s="463">
        <v>82.03019999999999</v>
      </c>
      <c r="N2613" s="464">
        <f>4*K2613/J2613</f>
        <v>25.4919081671058</v>
      </c>
      <c r="O2613" s="464">
        <f>4*L2613/I2613</f>
        <v>29.0769230769231</v>
      </c>
      <c r="P2613" s="462">
        <f>N2613*E2613</f>
        <v>0.201003695897629</v>
      </c>
      <c r="Q2613" s="462">
        <f>O2613*E2613</f>
        <v>0.229271538461539</v>
      </c>
    </row>
    <row r="2614" ht="18.65" customHeight="1">
      <c r="A2614" t="s" s="467">
        <v>3500</v>
      </c>
      <c r="B2614" t="s" s="467">
        <v>215</v>
      </c>
      <c r="C2614" t="s" s="459">
        <v>3114</v>
      </c>
      <c r="D2614" t="s" s="58">
        <v>1122</v>
      </c>
      <c r="E2614" s="468">
        <v>0.004259</v>
      </c>
      <c r="F2614" s="468">
        <v>0.022868</v>
      </c>
      <c r="G2614" s="468">
        <v>0.013279</v>
      </c>
      <c r="H2614" s="468">
        <v>0.004773</v>
      </c>
      <c r="I2614" s="468">
        <v>0.008909</v>
      </c>
      <c r="J2614" s="468">
        <v>5e-06</v>
      </c>
      <c r="K2614" s="469">
        <v>0</v>
      </c>
      <c r="L2614" s="469">
        <v>0</v>
      </c>
      <c r="M2614" s="463">
        <v>0</v>
      </c>
      <c r="N2614" s="464">
        <f>4*K2614/J2614</f>
        <v>0</v>
      </c>
      <c r="O2614" s="464">
        <f>4*L2614/I2614</f>
        <v>0</v>
      </c>
      <c r="P2614" s="462">
        <f>N2614*E2614</f>
        <v>0</v>
      </c>
      <c r="Q2614" s="462">
        <f>O2614*E2614</f>
        <v>0</v>
      </c>
    </row>
    <row r="2615" ht="18.65" customHeight="1">
      <c r="A2615" t="s" s="467">
        <v>3500</v>
      </c>
      <c r="B2615" t="s" s="467">
        <v>215</v>
      </c>
      <c r="C2615" t="s" s="459">
        <v>167</v>
      </c>
      <c r="D2615" t="s" s="58">
        <v>1122</v>
      </c>
      <c r="E2615" s="468">
        <v>0.001707</v>
      </c>
      <c r="F2615" s="468">
        <v>0.022262</v>
      </c>
      <c r="G2615" s="468">
        <v>0.010864</v>
      </c>
      <c r="H2615" s="468">
        <v>0.020401</v>
      </c>
      <c r="I2615" s="468">
        <v>0.004306</v>
      </c>
      <c r="J2615" s="468">
        <v>0.001014</v>
      </c>
      <c r="K2615" s="469">
        <v>0</v>
      </c>
      <c r="L2615" s="469">
        <v>0</v>
      </c>
      <c r="M2615" s="463">
        <v>8.110799999999999</v>
      </c>
      <c r="N2615" s="464">
        <f>4*K2615/J2615</f>
        <v>0</v>
      </c>
      <c r="O2615" s="464">
        <f>4*L2615/I2615</f>
        <v>0</v>
      </c>
      <c r="P2615" s="462">
        <f>N2615*E2615</f>
        <v>0</v>
      </c>
      <c r="Q2615" s="462">
        <f>O2615*E2615</f>
        <v>0</v>
      </c>
    </row>
    <row r="2616" ht="18.65" customHeight="1">
      <c r="A2616" t="s" s="467">
        <v>3500</v>
      </c>
      <c r="B2616" t="s" s="467">
        <v>215</v>
      </c>
      <c r="C2616" t="s" s="459">
        <v>3115</v>
      </c>
      <c r="D2616" t="s" s="58">
        <v>1121</v>
      </c>
      <c r="E2616" s="468">
        <v>0.008687</v>
      </c>
      <c r="F2616" s="468">
        <v>0.019099</v>
      </c>
      <c r="G2616" s="468">
        <v>0.016803</v>
      </c>
      <c r="H2616" s="468">
        <v>0.007748</v>
      </c>
      <c r="I2616" s="468">
        <v>0.018303</v>
      </c>
      <c r="J2616" s="468">
        <v>0.000646</v>
      </c>
      <c r="K2616" s="469">
        <v>0.054877</v>
      </c>
      <c r="L2616" s="469">
        <v>5e-06</v>
      </c>
      <c r="M2616" s="463">
        <v>41.8131</v>
      </c>
      <c r="N2616" s="464">
        <f>4*K2616/J2616</f>
        <v>339.795665634675</v>
      </c>
      <c r="O2616" s="464">
        <f>4*L2616/I2616</f>
        <v>0.00109271704092225</v>
      </c>
      <c r="P2616" s="462">
        <f>N2616*E2616</f>
        <v>2.95180494736842</v>
      </c>
      <c r="Q2616" s="462">
        <f>O2616*E2616</f>
        <v>9.492432934491589e-06</v>
      </c>
    </row>
    <row r="2617" ht="18.65" customHeight="1">
      <c r="A2617" t="s" s="467">
        <v>3500</v>
      </c>
      <c r="B2617" t="s" s="467">
        <v>215</v>
      </c>
      <c r="C2617" s="465">
        <v>16</v>
      </c>
      <c r="D2617" t="s" s="58">
        <v>1121</v>
      </c>
      <c r="E2617" s="468">
        <v>0.006381</v>
      </c>
      <c r="F2617" s="468">
        <v>0.021255</v>
      </c>
      <c r="G2617" s="468">
        <v>0.013988</v>
      </c>
      <c r="H2617" s="468">
        <v>0.008683</v>
      </c>
      <c r="I2617" s="468">
        <v>0.008304000000000001</v>
      </c>
      <c r="J2617" s="468">
        <v>0.002021</v>
      </c>
      <c r="K2617" s="469">
        <v>0.04295</v>
      </c>
      <c r="L2617" s="469">
        <v>0.011469</v>
      </c>
      <c r="M2617" s="463">
        <v>21.2803</v>
      </c>
      <c r="N2617" s="464">
        <f>4*K2617/J2617</f>
        <v>85.00742206828301</v>
      </c>
      <c r="O2617" s="464">
        <f>4*L2617/I2617</f>
        <v>5.52456647398844</v>
      </c>
      <c r="P2617" s="462">
        <f>N2617*E2617</f>
        <v>0.542432360217714</v>
      </c>
      <c r="Q2617" s="462">
        <f>O2617*E2617</f>
        <v>0.0352522586705202</v>
      </c>
    </row>
    <row r="2618" ht="18.65" customHeight="1">
      <c r="A2618" t="s" s="467">
        <v>3500</v>
      </c>
      <c r="B2618" t="s" s="467">
        <v>215</v>
      </c>
      <c r="C2618" s="465">
        <v>17</v>
      </c>
      <c r="D2618" t="s" s="58">
        <v>1121</v>
      </c>
      <c r="E2618" s="468">
        <v>0.006374</v>
      </c>
      <c r="F2618" s="468">
        <v>0.018009</v>
      </c>
      <c r="G2618" s="468">
        <v>0.014618</v>
      </c>
      <c r="H2618" s="468">
        <v>0.006123</v>
      </c>
      <c r="I2618" s="468">
        <v>0.000648</v>
      </c>
      <c r="J2618" s="468">
        <v>0.002086</v>
      </c>
      <c r="K2618" s="469">
        <v>0.016737</v>
      </c>
      <c r="L2618" s="469">
        <v>0.005407</v>
      </c>
      <c r="M2618" s="463">
        <v>44.9203</v>
      </c>
      <c r="N2618" s="464">
        <f>4*K2618/J2618</f>
        <v>32.0939597315436</v>
      </c>
      <c r="O2618" s="464">
        <f>4*L2618/I2618</f>
        <v>33.3765432098765</v>
      </c>
      <c r="P2618" s="462">
        <f>N2618*E2618</f>
        <v>0.204566899328859</v>
      </c>
      <c r="Q2618" s="462">
        <f>O2618*E2618</f>
        <v>0.212742086419753</v>
      </c>
    </row>
    <row r="2619" ht="18.65" customHeight="1">
      <c r="A2619" t="s" s="467">
        <v>3500</v>
      </c>
      <c r="B2619" t="s" s="467">
        <v>215</v>
      </c>
      <c r="C2619" s="465">
        <v>18</v>
      </c>
      <c r="D2619" t="s" s="58">
        <v>1121</v>
      </c>
      <c r="E2619" s="468">
        <v>0.007595</v>
      </c>
      <c r="F2619" s="468">
        <v>0.018211</v>
      </c>
      <c r="G2619" s="468">
        <v>0.014501</v>
      </c>
      <c r="H2619" s="468">
        <v>0.004706</v>
      </c>
      <c r="I2619" s="468">
        <v>0.000413</v>
      </c>
      <c r="J2619" s="468">
        <v>0.000916</v>
      </c>
      <c r="K2619" s="469">
        <v>0.007107</v>
      </c>
      <c r="L2619" s="469">
        <v>0.00487</v>
      </c>
      <c r="M2619" s="463">
        <v>35.8531</v>
      </c>
      <c r="N2619" s="464">
        <f>4*K2619/J2619</f>
        <v>31.0349344978166</v>
      </c>
      <c r="O2619" s="464">
        <f>4*L2619/I2619</f>
        <v>47.1670702179177</v>
      </c>
      <c r="P2619" s="462">
        <f>N2619*E2619</f>
        <v>0.235710327510917</v>
      </c>
      <c r="Q2619" s="462">
        <f>O2619*E2619</f>
        <v>0.358233898305085</v>
      </c>
    </row>
    <row r="2620" ht="18.65" customHeight="1">
      <c r="A2620" t="s" s="467">
        <v>3500</v>
      </c>
      <c r="B2620" t="s" s="467">
        <v>215</v>
      </c>
      <c r="C2620" s="465">
        <v>19</v>
      </c>
      <c r="D2620" t="s" s="58">
        <v>1121</v>
      </c>
      <c r="E2620" s="468">
        <v>0.006376</v>
      </c>
      <c r="F2620" s="468">
        <v>0.017458</v>
      </c>
      <c r="G2620" s="468">
        <v>0.015054</v>
      </c>
      <c r="H2620" s="468">
        <v>0.006291</v>
      </c>
      <c r="I2620" s="468">
        <v>0.012204</v>
      </c>
      <c r="J2620" s="468">
        <v>0.000188</v>
      </c>
      <c r="K2620" s="469">
        <v>0.008569</v>
      </c>
      <c r="L2620" s="469">
        <v>5e-06</v>
      </c>
      <c r="M2620" s="463">
        <v>120.8713</v>
      </c>
      <c r="N2620" s="464">
        <f>4*K2620/J2620</f>
        <v>182.319148936170</v>
      </c>
      <c r="O2620" s="464">
        <f>4*L2620/I2620</f>
        <v>0.00163880694854146</v>
      </c>
      <c r="P2620" s="462">
        <f>N2620*E2620</f>
        <v>1.16246689361702</v>
      </c>
      <c r="Q2620" s="462">
        <f>O2620*E2620</f>
        <v>1.04490331039003e-05</v>
      </c>
    </row>
    <row r="2621" ht="18.65" customHeight="1">
      <c r="A2621" t="s" s="467">
        <v>3500</v>
      </c>
      <c r="B2621" t="s" s="467">
        <v>215</v>
      </c>
      <c r="C2621" s="465">
        <v>20</v>
      </c>
      <c r="D2621" t="s" s="58">
        <v>1121</v>
      </c>
      <c r="E2621" s="468">
        <v>0.004897</v>
      </c>
      <c r="F2621" s="468">
        <v>0.018844</v>
      </c>
      <c r="G2621" s="468">
        <v>0.014438</v>
      </c>
      <c r="H2621" s="468">
        <v>0.006776</v>
      </c>
      <c r="I2621" s="468">
        <v>0.010489</v>
      </c>
      <c r="J2621" s="468">
        <v>2.5e-05</v>
      </c>
      <c r="K2621" s="469">
        <v>0.00056</v>
      </c>
      <c r="L2621" s="469">
        <v>5e-06</v>
      </c>
      <c r="M2621" s="463">
        <v>52.2219</v>
      </c>
      <c r="N2621" s="464">
        <f>4*K2621/J2621</f>
        <v>89.59999999999999</v>
      </c>
      <c r="O2621" s="464">
        <f>4*L2621/I2621</f>
        <v>0.00190675946229383</v>
      </c>
      <c r="P2621" s="462">
        <f>N2621*E2621</f>
        <v>0.4387712</v>
      </c>
      <c r="Q2621" s="462">
        <f>O2621*E2621</f>
        <v>9.337401086852891e-06</v>
      </c>
    </row>
    <row r="2622" ht="18.65" customHeight="1">
      <c r="A2622" t="s" s="467">
        <v>3500</v>
      </c>
      <c r="B2622" t="s" s="467">
        <v>215</v>
      </c>
      <c r="C2622" s="465">
        <v>21</v>
      </c>
      <c r="D2622" t="s" s="58">
        <v>1122</v>
      </c>
      <c r="E2622" s="468">
        <v>0.003229</v>
      </c>
      <c r="F2622" s="468">
        <v>0.0203</v>
      </c>
      <c r="G2622" s="468">
        <v>0.015173</v>
      </c>
      <c r="H2622" s="468">
        <v>0.006843</v>
      </c>
      <c r="I2622" s="468">
        <v>5e-06</v>
      </c>
      <c r="J2622" s="468">
        <v>5e-06</v>
      </c>
      <c r="K2622" s="469">
        <v>0</v>
      </c>
      <c r="L2622" s="469">
        <v>0</v>
      </c>
      <c r="M2622" s="463">
        <v>0</v>
      </c>
      <c r="N2622" s="464">
        <f>4*K2622/J2622</f>
        <v>0</v>
      </c>
      <c r="O2622" s="464">
        <f>4*L2622/I2622</f>
        <v>0</v>
      </c>
      <c r="P2622" s="462">
        <f>N2622*E2622</f>
        <v>0</v>
      </c>
      <c r="Q2622" s="462">
        <f>O2622*E2622</f>
        <v>0</v>
      </c>
    </row>
    <row r="2623" ht="18.65" customHeight="1">
      <c r="A2623" t="s" s="467">
        <v>3500</v>
      </c>
      <c r="B2623" t="s" s="467">
        <v>215</v>
      </c>
      <c r="C2623" t="s" s="459">
        <v>216</v>
      </c>
      <c r="D2623" t="s" s="58">
        <v>1121</v>
      </c>
      <c r="E2623" s="468">
        <v>0.006923</v>
      </c>
      <c r="F2623" s="468">
        <v>0.018507</v>
      </c>
      <c r="G2623" s="468">
        <v>0.015002</v>
      </c>
      <c r="H2623" s="468">
        <v>0.006276</v>
      </c>
      <c r="I2623" s="468">
        <v>0.007458</v>
      </c>
      <c r="J2623" s="468">
        <v>0.001286</v>
      </c>
      <c r="K2623" s="469">
        <v>0.037685</v>
      </c>
      <c r="L2623" s="469">
        <v>0.009339999999999999</v>
      </c>
      <c r="M2623" s="463">
        <v>779.4466</v>
      </c>
      <c r="N2623" s="464">
        <f>4*K2623/J2623</f>
        <v>117.216174183515</v>
      </c>
      <c r="O2623" s="464">
        <f>4*L2623/I2623</f>
        <v>5.00938589434165</v>
      </c>
      <c r="P2623" s="462">
        <f>N2623*E2623</f>
        <v>0.8114875738724741</v>
      </c>
      <c r="Q2623" s="462">
        <f>O2623*E2623</f>
        <v>0.0346799785465272</v>
      </c>
    </row>
    <row r="2624" ht="18.65" customHeight="1">
      <c r="A2624" t="s" s="467">
        <v>3500</v>
      </c>
      <c r="B2624" t="s" s="467">
        <v>232</v>
      </c>
      <c r="C2624" s="465">
        <v>1</v>
      </c>
      <c r="D2624" t="s" s="58">
        <v>1121</v>
      </c>
      <c r="E2624" s="468">
        <v>0.005567</v>
      </c>
      <c r="F2624" s="468">
        <v>0.015766</v>
      </c>
      <c r="G2624" s="468">
        <v>0.011329</v>
      </c>
      <c r="H2624" s="468">
        <v>0.004849</v>
      </c>
      <c r="I2624" s="468">
        <v>0.013748</v>
      </c>
      <c r="J2624" s="468">
        <v>0.00246</v>
      </c>
      <c r="K2624" s="469">
        <v>0.103017</v>
      </c>
      <c r="L2624" s="469">
        <v>0.051903</v>
      </c>
      <c r="M2624" s="463">
        <v>27.0777</v>
      </c>
      <c r="N2624" s="464">
        <f>4*K2624/J2624</f>
        <v>167.507317073171</v>
      </c>
      <c r="O2624" s="464">
        <f>4*L2624/I2624</f>
        <v>15.1012510910678</v>
      </c>
      <c r="P2624" s="462">
        <f>N2624*E2624</f>
        <v>0.932513234146343</v>
      </c>
      <c r="Q2624" s="462">
        <f>O2624*E2624</f>
        <v>0.0840686648239744</v>
      </c>
    </row>
    <row r="2625" ht="18.65" customHeight="1">
      <c r="A2625" t="s" s="467">
        <v>3500</v>
      </c>
      <c r="B2625" t="s" s="467">
        <v>232</v>
      </c>
      <c r="C2625" t="s" s="459">
        <v>180</v>
      </c>
      <c r="D2625" t="s" s="58">
        <v>1121</v>
      </c>
      <c r="E2625" s="468">
        <v>0.009467</v>
      </c>
      <c r="F2625" s="468">
        <v>0.009488999999999999</v>
      </c>
      <c r="G2625" s="468">
        <v>0.020885</v>
      </c>
      <c r="H2625" s="468">
        <v>5e-06</v>
      </c>
      <c r="I2625" s="468">
        <v>0.009580999999999999</v>
      </c>
      <c r="J2625" s="468">
        <v>0.0009840000000000001</v>
      </c>
      <c r="K2625" s="469">
        <v>0.044212</v>
      </c>
      <c r="L2625" s="469">
        <v>5e-06</v>
      </c>
      <c r="M2625" s="463">
        <v>10.7343</v>
      </c>
      <c r="N2625" s="464">
        <f>4*K2625/J2625</f>
        <v>179.723577235772</v>
      </c>
      <c r="O2625" s="464">
        <f>4*L2625/I2625</f>
        <v>0.00208746477403194</v>
      </c>
      <c r="P2625" s="462">
        <f>N2625*E2625</f>
        <v>1.70144310569105</v>
      </c>
      <c r="Q2625" s="462">
        <f>O2625*E2625</f>
        <v>1.97620290157604e-05</v>
      </c>
    </row>
    <row r="2626" ht="18.65" customHeight="1">
      <c r="A2626" t="s" s="467">
        <v>3500</v>
      </c>
      <c r="B2626" t="s" s="467">
        <v>232</v>
      </c>
      <c r="C2626" t="s" s="459">
        <v>150</v>
      </c>
      <c r="D2626" t="s" s="58">
        <v>1122</v>
      </c>
      <c r="E2626" s="468">
        <v>0.00796</v>
      </c>
      <c r="F2626" s="468">
        <v>0.018785</v>
      </c>
      <c r="G2626" s="468">
        <v>0.009344</v>
      </c>
      <c r="H2626" s="468">
        <v>5e-06</v>
      </c>
      <c r="I2626" s="468">
        <v>0.227962</v>
      </c>
      <c r="J2626" s="468">
        <v>0.002286</v>
      </c>
      <c r="K2626" s="469">
        <v>0</v>
      </c>
      <c r="L2626" s="469">
        <v>0</v>
      </c>
      <c r="M2626" s="463">
        <v>0</v>
      </c>
      <c r="N2626" s="464">
        <f>4*K2626/J2626</f>
        <v>0</v>
      </c>
      <c r="O2626" s="464">
        <f>4*L2626/I2626</f>
        <v>0</v>
      </c>
      <c r="P2626" s="462">
        <f>N2626*E2626</f>
        <v>0</v>
      </c>
      <c r="Q2626" s="462">
        <f>O2626*E2626</f>
        <v>0</v>
      </c>
    </row>
    <row r="2627" ht="18.65" customHeight="1">
      <c r="A2627" t="s" s="467">
        <v>3500</v>
      </c>
      <c r="B2627" t="s" s="467">
        <v>232</v>
      </c>
      <c r="C2627" t="s" s="459">
        <v>182</v>
      </c>
      <c r="D2627" t="s" s="58">
        <v>1122</v>
      </c>
      <c r="E2627" s="468">
        <v>0.002677</v>
      </c>
      <c r="F2627" s="468">
        <v>0.018966</v>
      </c>
      <c r="G2627" s="468">
        <v>0.011323</v>
      </c>
      <c r="H2627" s="468">
        <v>0.007911</v>
      </c>
      <c r="I2627" s="468">
        <v>0.009206000000000001</v>
      </c>
      <c r="J2627" s="468">
        <v>5e-06</v>
      </c>
      <c r="K2627" s="469">
        <v>0</v>
      </c>
      <c r="L2627" s="469">
        <v>0</v>
      </c>
      <c r="M2627" s="463">
        <v>0</v>
      </c>
      <c r="N2627" s="464">
        <f>4*K2627/J2627</f>
        <v>0</v>
      </c>
      <c r="O2627" s="464">
        <f>4*L2627/I2627</f>
        <v>0</v>
      </c>
      <c r="P2627" s="462">
        <f>N2627*E2627</f>
        <v>0</v>
      </c>
      <c r="Q2627" s="462">
        <f>O2627*E2627</f>
        <v>0</v>
      </c>
    </row>
    <row r="2628" ht="18.65" customHeight="1">
      <c r="A2628" t="s" s="467">
        <v>3500</v>
      </c>
      <c r="B2628" t="s" s="467">
        <v>232</v>
      </c>
      <c r="C2628" s="465">
        <v>3</v>
      </c>
      <c r="D2628" t="s" s="58">
        <v>1122</v>
      </c>
      <c r="E2628" s="468">
        <v>0.003367</v>
      </c>
      <c r="F2628" s="468">
        <v>0.015904</v>
      </c>
      <c r="G2628" s="468">
        <v>0.012651</v>
      </c>
      <c r="H2628" s="468">
        <v>0.007849</v>
      </c>
      <c r="I2628" s="468">
        <v>0.030658</v>
      </c>
      <c r="J2628" s="468">
        <v>0.007811</v>
      </c>
      <c r="K2628" s="469">
        <v>0</v>
      </c>
      <c r="L2628" s="469">
        <v>0</v>
      </c>
      <c r="M2628" s="463">
        <v>5.8392</v>
      </c>
      <c r="N2628" s="464">
        <f>4*K2628/J2628</f>
        <v>0</v>
      </c>
      <c r="O2628" s="464">
        <f>4*L2628/I2628</f>
        <v>0</v>
      </c>
      <c r="P2628" s="462">
        <f>N2628*E2628</f>
        <v>0</v>
      </c>
      <c r="Q2628" s="462">
        <f>O2628*E2628</f>
        <v>0</v>
      </c>
    </row>
    <row r="2629" ht="18.65" customHeight="1">
      <c r="A2629" t="s" s="467">
        <v>3500</v>
      </c>
      <c r="B2629" t="s" s="467">
        <v>232</v>
      </c>
      <c r="C2629" s="465">
        <v>4</v>
      </c>
      <c r="D2629" t="s" s="58">
        <v>1121</v>
      </c>
      <c r="E2629" s="468">
        <v>0.011903</v>
      </c>
      <c r="F2629" s="468">
        <v>0.015768</v>
      </c>
      <c r="G2629" s="468">
        <v>0.013116</v>
      </c>
      <c r="H2629" s="468">
        <v>0.001644</v>
      </c>
      <c r="I2629" s="468">
        <v>0.010438</v>
      </c>
      <c r="J2629" s="468">
        <v>0.000726</v>
      </c>
      <c r="K2629" s="469">
        <v>0.057716</v>
      </c>
      <c r="L2629" s="469">
        <v>5e-06</v>
      </c>
      <c r="M2629" s="463">
        <v>16.239</v>
      </c>
      <c r="N2629" s="464">
        <f>4*K2629/J2629</f>
        <v>317.994490358127</v>
      </c>
      <c r="O2629" s="464">
        <f>4*L2629/I2629</f>
        <v>0.00191607587660471</v>
      </c>
      <c r="P2629" s="462">
        <f>N2629*E2629</f>
        <v>3.78508841873279</v>
      </c>
      <c r="Q2629" s="462">
        <f>O2629*E2629</f>
        <v>2.28070511592259e-05</v>
      </c>
    </row>
    <row r="2630" ht="18.65" customHeight="1">
      <c r="A2630" t="s" s="467">
        <v>3500</v>
      </c>
      <c r="B2630" t="s" s="467">
        <v>232</v>
      </c>
      <c r="C2630" s="465">
        <v>5</v>
      </c>
      <c r="D2630" t="s" s="58">
        <v>1122</v>
      </c>
      <c r="E2630" s="468">
        <v>0.004883</v>
      </c>
      <c r="F2630" s="468">
        <v>0.016885</v>
      </c>
      <c r="G2630" s="468">
        <v>0.011735</v>
      </c>
      <c r="H2630" s="468">
        <v>0.004873</v>
      </c>
      <c r="I2630" s="468">
        <v>0.027017</v>
      </c>
      <c r="J2630" s="468">
        <v>0.006963</v>
      </c>
      <c r="K2630" s="469">
        <v>0</v>
      </c>
      <c r="L2630" s="469">
        <v>0</v>
      </c>
      <c r="M2630" s="463">
        <v>2.023</v>
      </c>
      <c r="N2630" s="464">
        <f>4*K2630/J2630</f>
        <v>0</v>
      </c>
      <c r="O2630" s="464">
        <f>4*L2630/I2630</f>
        <v>0</v>
      </c>
      <c r="P2630" s="462">
        <f>N2630*E2630</f>
        <v>0</v>
      </c>
      <c r="Q2630" s="462">
        <f>O2630*E2630</f>
        <v>0</v>
      </c>
    </row>
    <row r="2631" ht="18.65" customHeight="1">
      <c r="A2631" t="s" s="467">
        <v>3500</v>
      </c>
      <c r="B2631" t="s" s="467">
        <v>232</v>
      </c>
      <c r="C2631" s="465">
        <v>6</v>
      </c>
      <c r="D2631" t="s" s="58">
        <v>1121</v>
      </c>
      <c r="E2631" s="468">
        <v>0.00529</v>
      </c>
      <c r="F2631" s="468">
        <v>0.015816</v>
      </c>
      <c r="G2631" s="468">
        <v>0.012338</v>
      </c>
      <c r="H2631" s="468">
        <v>0.005878</v>
      </c>
      <c r="I2631" s="468">
        <v>0.017112</v>
      </c>
      <c r="J2631" s="468">
        <v>0.000807</v>
      </c>
      <c r="K2631" s="469">
        <v>0.06444900000000001</v>
      </c>
      <c r="L2631" s="469">
        <v>5e-06</v>
      </c>
      <c r="M2631" s="463">
        <v>20.2157</v>
      </c>
      <c r="N2631" s="464">
        <f>4*K2631/J2631</f>
        <v>319.449814126394</v>
      </c>
      <c r="O2631" s="464">
        <f>4*L2631/I2631</f>
        <v>0.00116877045348294</v>
      </c>
      <c r="P2631" s="462">
        <f>N2631*E2631</f>
        <v>1.68988951672862</v>
      </c>
      <c r="Q2631" s="462">
        <f>O2631*E2631</f>
        <v>6.18279569892475e-06</v>
      </c>
    </row>
    <row r="2632" ht="18.65" customHeight="1">
      <c r="A2632" t="s" s="467">
        <v>3500</v>
      </c>
      <c r="B2632" t="s" s="467">
        <v>232</v>
      </c>
      <c r="C2632" s="465">
        <v>7</v>
      </c>
      <c r="D2632" t="s" s="58">
        <v>1121</v>
      </c>
      <c r="E2632" s="468">
        <v>0.007465</v>
      </c>
      <c r="F2632" s="468">
        <v>0.014958</v>
      </c>
      <c r="G2632" s="468">
        <v>0.011302</v>
      </c>
      <c r="H2632" s="468">
        <v>0.004027</v>
      </c>
      <c r="I2632" s="468">
        <v>0.004331</v>
      </c>
      <c r="J2632" s="468">
        <v>0.004726</v>
      </c>
      <c r="K2632" s="469">
        <v>0.132643</v>
      </c>
      <c r="L2632" s="469">
        <v>0.037452</v>
      </c>
      <c r="M2632" s="463">
        <v>18.648</v>
      </c>
      <c r="N2632" s="464">
        <f>4*K2632/J2632</f>
        <v>112.266610241219</v>
      </c>
      <c r="O2632" s="464">
        <f>4*L2632/I2632</f>
        <v>34.5897021473101</v>
      </c>
      <c r="P2632" s="462">
        <f>N2632*E2632</f>
        <v>0.8380702454507</v>
      </c>
      <c r="Q2632" s="462">
        <f>O2632*E2632</f>
        <v>0.25821212652967</v>
      </c>
    </row>
    <row r="2633" ht="18.65" customHeight="1">
      <c r="A2633" t="s" s="467">
        <v>3500</v>
      </c>
      <c r="B2633" t="s" s="467">
        <v>232</v>
      </c>
      <c r="C2633" s="465">
        <v>8</v>
      </c>
      <c r="D2633" t="s" s="58">
        <v>1121</v>
      </c>
      <c r="E2633" s="468">
        <v>0.004259</v>
      </c>
      <c r="F2633" s="468">
        <v>0.015515</v>
      </c>
      <c r="G2633" s="468">
        <v>0.011256</v>
      </c>
      <c r="H2633" s="468">
        <v>0.007124</v>
      </c>
      <c r="I2633" s="468">
        <v>0.012956</v>
      </c>
      <c r="J2633" s="468">
        <v>0.000181</v>
      </c>
      <c r="K2633" s="469">
        <v>0.006149</v>
      </c>
      <c r="L2633" s="469">
        <v>5e-06</v>
      </c>
      <c r="M2633" s="463">
        <v>15.8547</v>
      </c>
      <c r="N2633" s="464">
        <f>4*K2633/J2633</f>
        <v>135.889502762431</v>
      </c>
      <c r="O2633" s="464">
        <f>4*L2633/I2633</f>
        <v>0.00154368632293918</v>
      </c>
      <c r="P2633" s="462">
        <f>N2633*E2633</f>
        <v>0.578753392265194</v>
      </c>
      <c r="Q2633" s="462">
        <f>O2633*E2633</f>
        <v>6.57456004939797e-06</v>
      </c>
    </row>
    <row r="2634" ht="18.65" customHeight="1">
      <c r="A2634" t="s" s="467">
        <v>3500</v>
      </c>
      <c r="B2634" t="s" s="467">
        <v>232</v>
      </c>
      <c r="C2634" s="465">
        <v>9</v>
      </c>
      <c r="D2634" t="s" s="58">
        <v>1122</v>
      </c>
      <c r="E2634" s="468">
        <v>0.004358</v>
      </c>
      <c r="F2634" s="468">
        <v>0.016559</v>
      </c>
      <c r="G2634" s="468">
        <v>0.012421</v>
      </c>
      <c r="H2634" s="468">
        <v>0.006354</v>
      </c>
      <c r="I2634" s="468">
        <v>0.025645</v>
      </c>
      <c r="J2634" s="468">
        <v>0.00142</v>
      </c>
      <c r="K2634" s="469">
        <v>0</v>
      </c>
      <c r="L2634" s="469">
        <v>0</v>
      </c>
      <c r="M2634" s="463">
        <v>6.6756</v>
      </c>
      <c r="N2634" s="464">
        <f>4*K2634/J2634</f>
        <v>0</v>
      </c>
      <c r="O2634" s="464">
        <f>4*L2634/I2634</f>
        <v>0</v>
      </c>
      <c r="P2634" s="462">
        <f>N2634*E2634</f>
        <v>0</v>
      </c>
      <c r="Q2634" s="462">
        <f>O2634*E2634</f>
        <v>0</v>
      </c>
    </row>
    <row r="2635" ht="18.65" customHeight="1">
      <c r="A2635" t="s" s="467">
        <v>3500</v>
      </c>
      <c r="B2635" t="s" s="467">
        <v>232</v>
      </c>
      <c r="C2635" s="465">
        <v>10</v>
      </c>
      <c r="D2635" t="s" s="58">
        <v>1121</v>
      </c>
      <c r="E2635" s="468">
        <v>0.006181</v>
      </c>
      <c r="F2635" s="468">
        <v>0.016913</v>
      </c>
      <c r="G2635" s="468">
        <v>0.010663</v>
      </c>
      <c r="H2635" s="468">
        <v>0.004806</v>
      </c>
      <c r="I2635" s="468">
        <v>0.000562</v>
      </c>
      <c r="J2635" s="468">
        <v>0.006338</v>
      </c>
      <c r="K2635" s="469">
        <v>5e-06</v>
      </c>
      <c r="L2635" s="469">
        <v>0.016929</v>
      </c>
      <c r="M2635" s="463">
        <v>52.4112</v>
      </c>
      <c r="N2635" s="464">
        <f>4*K2635/J2635</f>
        <v>0.00315556958030925</v>
      </c>
      <c r="O2635" s="464">
        <f>4*L2635/I2635</f>
        <v>120.491103202847</v>
      </c>
      <c r="P2635" s="462">
        <f>N2635*E2635</f>
        <v>1.95045755758915e-05</v>
      </c>
      <c r="Q2635" s="462">
        <f>O2635*E2635</f>
        <v>0.744755508896797</v>
      </c>
    </row>
    <row r="2636" ht="18.65" customHeight="1">
      <c r="A2636" t="s" s="467">
        <v>3500</v>
      </c>
      <c r="B2636" t="s" s="467">
        <v>232</v>
      </c>
      <c r="C2636" s="465">
        <v>11</v>
      </c>
      <c r="D2636" t="s" s="58">
        <v>1122</v>
      </c>
      <c r="E2636" s="468">
        <v>0.003186</v>
      </c>
      <c r="F2636" s="468">
        <v>0.017486</v>
      </c>
      <c r="G2636" s="468">
        <v>0.010603</v>
      </c>
      <c r="H2636" s="468">
        <v>0.007688</v>
      </c>
      <c r="I2636" s="468">
        <v>0.005689</v>
      </c>
      <c r="J2636" s="468">
        <v>0.002173</v>
      </c>
      <c r="K2636" s="469">
        <v>0</v>
      </c>
      <c r="L2636" s="469">
        <v>0</v>
      </c>
      <c r="M2636" s="463">
        <v>7.5441</v>
      </c>
      <c r="N2636" s="464">
        <f>4*K2636/J2636</f>
        <v>0</v>
      </c>
      <c r="O2636" s="464">
        <f>4*L2636/I2636</f>
        <v>0</v>
      </c>
      <c r="P2636" s="462">
        <f>N2636*E2636</f>
        <v>0</v>
      </c>
      <c r="Q2636" s="462">
        <f>O2636*E2636</f>
        <v>0</v>
      </c>
    </row>
    <row r="2637" ht="18.65" customHeight="1">
      <c r="A2637" t="s" s="467">
        <v>3500</v>
      </c>
      <c r="B2637" t="s" s="467">
        <v>232</v>
      </c>
      <c r="C2637" s="465">
        <v>12</v>
      </c>
      <c r="D2637" t="s" s="58">
        <v>1121</v>
      </c>
      <c r="E2637" s="468">
        <v>0.005068</v>
      </c>
      <c r="F2637" s="468">
        <v>0.015416</v>
      </c>
      <c r="G2637" s="468">
        <v>0.012596</v>
      </c>
      <c r="H2637" s="468">
        <v>0.00674</v>
      </c>
      <c r="I2637" s="468">
        <v>0.014945</v>
      </c>
      <c r="J2637" s="468">
        <v>0.003859</v>
      </c>
      <c r="K2637" s="469">
        <v>0.110606</v>
      </c>
      <c r="L2637" s="469">
        <v>0.209601</v>
      </c>
      <c r="M2637" s="463">
        <v>15.1339</v>
      </c>
      <c r="N2637" s="464">
        <f>4*K2637/J2637</f>
        <v>114.647317958020</v>
      </c>
      <c r="O2637" s="464">
        <f>4*L2637/I2637</f>
        <v>56.0992974238876</v>
      </c>
      <c r="P2637" s="462">
        <f>N2637*E2637</f>
        <v>0.581032607411245</v>
      </c>
      <c r="Q2637" s="462">
        <f>O2637*E2637</f>
        <v>0.284311239344262</v>
      </c>
    </row>
    <row r="2638" ht="18.65" customHeight="1">
      <c r="A2638" t="s" s="467">
        <v>3500</v>
      </c>
      <c r="B2638" t="s" s="467">
        <v>232</v>
      </c>
      <c r="C2638" s="465">
        <v>13</v>
      </c>
      <c r="D2638" t="s" s="58">
        <v>1121</v>
      </c>
      <c r="E2638" s="468">
        <v>0.007075</v>
      </c>
      <c r="F2638" s="468">
        <v>0.016367</v>
      </c>
      <c r="G2638" s="468">
        <v>0.011214</v>
      </c>
      <c r="H2638" s="468">
        <v>0.004467</v>
      </c>
      <c r="I2638" s="468">
        <v>0.001515</v>
      </c>
      <c r="J2638" s="468">
        <v>0.004452</v>
      </c>
      <c r="K2638" s="469">
        <v>0.010804</v>
      </c>
      <c r="L2638" s="469">
        <v>0.042629</v>
      </c>
      <c r="M2638" s="463">
        <v>30.2969</v>
      </c>
      <c r="N2638" s="464">
        <f>4*K2638/J2638</f>
        <v>9.70709793351303</v>
      </c>
      <c r="O2638" s="464">
        <f>4*L2638/I2638</f>
        <v>112.551815181518</v>
      </c>
      <c r="P2638" s="462">
        <f>N2638*E2638</f>
        <v>0.06867771787960469</v>
      </c>
      <c r="Q2638" s="462">
        <f>O2638*E2638</f>
        <v>0.79630409240924</v>
      </c>
    </row>
    <row r="2639" ht="18.65" customHeight="1">
      <c r="A2639" t="s" s="467">
        <v>3500</v>
      </c>
      <c r="B2639" t="s" s="467">
        <v>232</v>
      </c>
      <c r="C2639" s="465">
        <v>14</v>
      </c>
      <c r="D2639" t="s" s="58">
        <v>1122</v>
      </c>
      <c r="E2639" s="468">
        <v>0.002348</v>
      </c>
      <c r="F2639" s="468">
        <v>0.016878</v>
      </c>
      <c r="G2639" s="468">
        <v>0.011382</v>
      </c>
      <c r="H2639" s="468">
        <v>0.008876</v>
      </c>
      <c r="I2639" s="468">
        <v>0.000109</v>
      </c>
      <c r="J2639" s="468">
        <v>0.002338</v>
      </c>
      <c r="K2639" s="469">
        <v>0</v>
      </c>
      <c r="L2639" s="469">
        <v>0</v>
      </c>
      <c r="M2639" s="463">
        <v>7.0917</v>
      </c>
      <c r="N2639" s="464">
        <f>4*K2639/J2639</f>
        <v>0</v>
      </c>
      <c r="O2639" s="464">
        <f>4*L2639/I2639</f>
        <v>0</v>
      </c>
      <c r="P2639" s="462">
        <f>N2639*E2639</f>
        <v>0</v>
      </c>
      <c r="Q2639" s="462">
        <f>O2639*E2639</f>
        <v>0</v>
      </c>
    </row>
    <row r="2640" ht="18.65" customHeight="1">
      <c r="A2640" t="s" s="467">
        <v>3500</v>
      </c>
      <c r="B2640" t="s" s="467">
        <v>232</v>
      </c>
      <c r="C2640" t="s" s="459">
        <v>3114</v>
      </c>
      <c r="D2640" t="s" s="58">
        <v>1122</v>
      </c>
      <c r="E2640" s="468">
        <v>0.005322</v>
      </c>
      <c r="F2640" s="468">
        <v>0.01913</v>
      </c>
      <c r="G2640" s="468">
        <v>0.008111999999999999</v>
      </c>
      <c r="H2640" s="468">
        <v>0.00203</v>
      </c>
      <c r="I2640" s="468">
        <v>0.006754</v>
      </c>
      <c r="J2640" s="468">
        <v>5e-06</v>
      </c>
      <c r="K2640" s="469">
        <v>0</v>
      </c>
      <c r="L2640" s="469">
        <v>0</v>
      </c>
      <c r="M2640" s="463">
        <v>0.1408</v>
      </c>
      <c r="N2640" s="464">
        <f>4*K2640/J2640</f>
        <v>0</v>
      </c>
      <c r="O2640" s="464">
        <f>4*L2640/I2640</f>
        <v>0</v>
      </c>
      <c r="P2640" s="462">
        <f>N2640*E2640</f>
        <v>0</v>
      </c>
      <c r="Q2640" s="462">
        <f>O2640*E2640</f>
        <v>0</v>
      </c>
    </row>
    <row r="2641" ht="18.65" customHeight="1">
      <c r="A2641" t="s" s="467">
        <v>3500</v>
      </c>
      <c r="B2641" t="s" s="467">
        <v>232</v>
      </c>
      <c r="C2641" t="s" s="459">
        <v>167</v>
      </c>
      <c r="D2641" t="s" s="58">
        <v>1122</v>
      </c>
      <c r="E2641" s="468">
        <v>0.005628</v>
      </c>
      <c r="F2641" s="468">
        <v>0.021871</v>
      </c>
      <c r="G2641" s="468">
        <v>0.006396</v>
      </c>
      <c r="H2641" s="468">
        <v>0.003278</v>
      </c>
      <c r="I2641" s="468">
        <v>0.005601</v>
      </c>
      <c r="J2641" s="468">
        <v>5e-06</v>
      </c>
      <c r="K2641" s="469">
        <v>0</v>
      </c>
      <c r="L2641" s="469">
        <v>0</v>
      </c>
      <c r="M2641" s="463">
        <v>0.4503</v>
      </c>
      <c r="N2641" s="464">
        <f>4*K2641/J2641</f>
        <v>0</v>
      </c>
      <c r="O2641" s="464">
        <f>4*L2641/I2641</f>
        <v>0</v>
      </c>
      <c r="P2641" s="462">
        <f>N2641*E2641</f>
        <v>0</v>
      </c>
      <c r="Q2641" s="462">
        <f>O2641*E2641</f>
        <v>0</v>
      </c>
    </row>
    <row r="2642" ht="18.65" customHeight="1">
      <c r="A2642" t="s" s="467">
        <v>3500</v>
      </c>
      <c r="B2642" t="s" s="467">
        <v>232</v>
      </c>
      <c r="C2642" t="s" s="459">
        <v>3115</v>
      </c>
      <c r="D2642" t="s" s="58">
        <v>1122</v>
      </c>
      <c r="E2642" s="468">
        <v>0.002941</v>
      </c>
      <c r="F2642" s="468">
        <v>0.016727</v>
      </c>
      <c r="G2642" s="468">
        <v>0.010432</v>
      </c>
      <c r="H2642" s="468">
        <v>0.009129</v>
      </c>
      <c r="I2642" s="468">
        <v>0.018843</v>
      </c>
      <c r="J2642" s="468">
        <v>0.002687</v>
      </c>
      <c r="K2642" s="469">
        <v>0</v>
      </c>
      <c r="L2642" s="469">
        <v>0</v>
      </c>
      <c r="M2642" s="463">
        <v>5.7071</v>
      </c>
      <c r="N2642" s="464">
        <f>4*K2642/J2642</f>
        <v>0</v>
      </c>
      <c r="O2642" s="464">
        <f>4*L2642/I2642</f>
        <v>0</v>
      </c>
      <c r="P2642" s="462">
        <f>N2642*E2642</f>
        <v>0</v>
      </c>
      <c r="Q2642" s="462">
        <f>O2642*E2642</f>
        <v>0</v>
      </c>
    </row>
    <row r="2643" ht="18.65" customHeight="1">
      <c r="A2643" t="s" s="467">
        <v>3500</v>
      </c>
      <c r="B2643" t="s" s="467">
        <v>232</v>
      </c>
      <c r="C2643" s="465">
        <v>16</v>
      </c>
      <c r="D2643" t="s" s="58">
        <v>1121</v>
      </c>
      <c r="E2643" s="468">
        <v>0.005921</v>
      </c>
      <c r="F2643" s="468">
        <v>0.016586</v>
      </c>
      <c r="G2643" s="468">
        <v>0.011299</v>
      </c>
      <c r="H2643" s="468">
        <v>0.006397</v>
      </c>
      <c r="I2643" s="468">
        <v>0.009467</v>
      </c>
      <c r="J2643" s="468">
        <v>0.001512</v>
      </c>
      <c r="K2643" s="469">
        <v>0.068385</v>
      </c>
      <c r="L2643" s="469">
        <v>5e-06</v>
      </c>
      <c r="M2643" s="463">
        <v>15.1292</v>
      </c>
      <c r="N2643" s="464">
        <f>4*K2643/J2643</f>
        <v>180.912698412698</v>
      </c>
      <c r="O2643" s="464">
        <f>4*L2643/I2643</f>
        <v>0.00211260166895532</v>
      </c>
      <c r="P2643" s="462">
        <f>N2643*E2643</f>
        <v>1.07118408730158</v>
      </c>
      <c r="Q2643" s="462">
        <f>O2643*E2643</f>
        <v>1.25087144818844e-05</v>
      </c>
    </row>
    <row r="2644" ht="18.65" customHeight="1">
      <c r="A2644" t="s" s="467">
        <v>3500</v>
      </c>
      <c r="B2644" t="s" s="467">
        <v>232</v>
      </c>
      <c r="C2644" s="465">
        <v>17</v>
      </c>
      <c r="D2644" t="s" s="58">
        <v>1121</v>
      </c>
      <c r="E2644" s="468">
        <v>0.005587</v>
      </c>
      <c r="F2644" s="468">
        <v>0.015528</v>
      </c>
      <c r="G2644" s="468">
        <v>0.012016</v>
      </c>
      <c r="H2644" s="468">
        <v>0.006171</v>
      </c>
      <c r="I2644" s="468">
        <v>0.000349</v>
      </c>
      <c r="J2644" s="468">
        <v>0.004379</v>
      </c>
      <c r="K2644" s="469">
        <v>5e-06</v>
      </c>
      <c r="L2644" s="469">
        <v>0.010365</v>
      </c>
      <c r="M2644" s="463">
        <v>56.3022</v>
      </c>
      <c r="N2644" s="464">
        <f>4*K2644/J2644</f>
        <v>0.00456725279744234</v>
      </c>
      <c r="O2644" s="464">
        <f>4*L2644/I2644</f>
        <v>118.796561604585</v>
      </c>
      <c r="P2644" s="462">
        <f>N2644*E2644</f>
        <v>2.55172413793104e-05</v>
      </c>
      <c r="Q2644" s="462">
        <f>O2644*E2644</f>
        <v>0.6637163896848161</v>
      </c>
    </row>
    <row r="2645" ht="18.65" customHeight="1">
      <c r="A2645" t="s" s="467">
        <v>3500</v>
      </c>
      <c r="B2645" t="s" s="467">
        <v>232</v>
      </c>
      <c r="C2645" s="465">
        <v>18</v>
      </c>
      <c r="D2645" t="s" s="58">
        <v>1121</v>
      </c>
      <c r="E2645" s="468">
        <v>0.005402</v>
      </c>
      <c r="F2645" s="468">
        <v>0.014698</v>
      </c>
      <c r="G2645" s="468">
        <v>0.011965</v>
      </c>
      <c r="H2645" s="468">
        <v>0.004914</v>
      </c>
      <c r="I2645" s="468">
        <v>0.000264</v>
      </c>
      <c r="J2645" s="468">
        <v>0.001322</v>
      </c>
      <c r="K2645" s="469">
        <v>0.008031</v>
      </c>
      <c r="L2645" s="469">
        <v>0.002413</v>
      </c>
      <c r="M2645" s="463">
        <v>75.8219</v>
      </c>
      <c r="N2645" s="464">
        <f>4*K2645/J2645</f>
        <v>24.2995461422088</v>
      </c>
      <c r="O2645" s="464">
        <f>4*L2645/I2645</f>
        <v>36.5606060606061</v>
      </c>
      <c r="P2645" s="462">
        <f>N2645*E2645</f>
        <v>0.131266148260212</v>
      </c>
      <c r="Q2645" s="462">
        <f>O2645*E2645</f>
        <v>0.197500393939394</v>
      </c>
    </row>
    <row r="2646" ht="18.65" customHeight="1">
      <c r="A2646" t="s" s="467">
        <v>3500</v>
      </c>
      <c r="B2646" t="s" s="467">
        <v>232</v>
      </c>
      <c r="C2646" s="465">
        <v>19</v>
      </c>
      <c r="D2646" t="s" s="58">
        <v>1121</v>
      </c>
      <c r="E2646" s="468">
        <v>0.004175</v>
      </c>
      <c r="F2646" s="468">
        <v>0.01571</v>
      </c>
      <c r="G2646" s="468">
        <v>0.010795</v>
      </c>
      <c r="H2646" s="468">
        <v>0.005614</v>
      </c>
      <c r="I2646" s="468">
        <v>0.023021</v>
      </c>
      <c r="J2646" s="468">
        <v>5.5e-05</v>
      </c>
      <c r="K2646" s="469">
        <v>0.003754</v>
      </c>
      <c r="L2646" s="469">
        <v>5e-06</v>
      </c>
      <c r="M2646" s="463">
        <v>33.7219</v>
      </c>
      <c r="N2646" s="464">
        <f>4*K2646/J2646</f>
        <v>273.018181818182</v>
      </c>
      <c r="O2646" s="464">
        <f>4*L2646/I2646</f>
        <v>0.000868771990791017</v>
      </c>
      <c r="P2646" s="462">
        <f>N2646*E2646</f>
        <v>1.13985090909091</v>
      </c>
      <c r="Q2646" s="462">
        <f>O2646*E2646</f>
        <v>3.6271230615525e-06</v>
      </c>
    </row>
    <row r="2647" ht="18.65" customHeight="1">
      <c r="A2647" t="s" s="467">
        <v>3500</v>
      </c>
      <c r="B2647" t="s" s="467">
        <v>232</v>
      </c>
      <c r="C2647" s="465">
        <v>20</v>
      </c>
      <c r="D2647" t="s" s="58">
        <v>1122</v>
      </c>
      <c r="E2647" s="468">
        <v>0.003808</v>
      </c>
      <c r="F2647" s="468">
        <v>0.015558</v>
      </c>
      <c r="G2647" s="468">
        <v>0.011385</v>
      </c>
      <c r="H2647" s="468">
        <v>0.005713</v>
      </c>
      <c r="I2647" s="468">
        <v>0.016124</v>
      </c>
      <c r="J2647" s="468">
        <v>1.6e-05</v>
      </c>
      <c r="K2647" s="469">
        <v>0</v>
      </c>
      <c r="L2647" s="469">
        <v>0</v>
      </c>
      <c r="M2647" s="463">
        <v>0.4779</v>
      </c>
      <c r="N2647" s="464">
        <f>4*K2647/J2647</f>
        <v>0</v>
      </c>
      <c r="O2647" s="464">
        <f>4*L2647/I2647</f>
        <v>0</v>
      </c>
      <c r="P2647" s="462">
        <f>N2647*E2647</f>
        <v>0</v>
      </c>
      <c r="Q2647" s="462">
        <f>O2647*E2647</f>
        <v>0</v>
      </c>
    </row>
    <row r="2648" ht="18.65" customHeight="1">
      <c r="A2648" t="s" s="467">
        <v>3500</v>
      </c>
      <c r="B2648" t="s" s="467">
        <v>232</v>
      </c>
      <c r="C2648" s="465">
        <v>21</v>
      </c>
      <c r="D2648" t="s" s="58">
        <v>1122</v>
      </c>
      <c r="E2648" s="468">
        <v>0.002595</v>
      </c>
      <c r="F2648" s="468">
        <v>0.015118</v>
      </c>
      <c r="G2648" s="468">
        <v>0.015314</v>
      </c>
      <c r="H2648" s="468">
        <v>0.006724</v>
      </c>
      <c r="I2648" s="468">
        <v>5e-06</v>
      </c>
      <c r="J2648" s="468">
        <v>5e-06</v>
      </c>
      <c r="K2648" s="469">
        <v>0</v>
      </c>
      <c r="L2648" s="469">
        <v>0</v>
      </c>
      <c r="M2648" s="463">
        <v>0</v>
      </c>
      <c r="N2648" s="464">
        <f>4*K2648/J2648</f>
        <v>0</v>
      </c>
      <c r="O2648" s="464">
        <f>4*L2648/I2648</f>
        <v>0</v>
      </c>
      <c r="P2648" s="462">
        <f>N2648*E2648</f>
        <v>0</v>
      </c>
      <c r="Q2648" s="462">
        <f>O2648*E2648</f>
        <v>0</v>
      </c>
    </row>
    <row r="2649" ht="18.65" customHeight="1">
      <c r="A2649" t="s" s="467">
        <v>3500</v>
      </c>
      <c r="B2649" t="s" s="467">
        <v>232</v>
      </c>
      <c r="C2649" t="s" s="459">
        <v>216</v>
      </c>
      <c r="D2649" t="s" s="58">
        <v>1121</v>
      </c>
      <c r="E2649" s="468">
        <v>0.005801</v>
      </c>
      <c r="F2649" s="468">
        <v>0.015748</v>
      </c>
      <c r="G2649" s="468">
        <v>0.011857</v>
      </c>
      <c r="H2649" s="468">
        <v>0.005602</v>
      </c>
      <c r="I2649" s="468">
        <v>0.007059</v>
      </c>
      <c r="J2649" s="468">
        <v>0.001711</v>
      </c>
      <c r="K2649" s="469">
        <v>0.05811</v>
      </c>
      <c r="L2649" s="469">
        <v>0.005969</v>
      </c>
      <c r="M2649" s="463">
        <v>290.7516</v>
      </c>
      <c r="N2649" s="464">
        <f>4*K2649/J2649</f>
        <v>135.850379894798</v>
      </c>
      <c r="O2649" s="464">
        <f>4*L2649/I2649</f>
        <v>3.38234877461397</v>
      </c>
      <c r="P2649" s="462">
        <f>N2649*E2649</f>
        <v>0.788068053769723</v>
      </c>
      <c r="Q2649" s="462">
        <f>O2649*E2649</f>
        <v>0.0196210052415356</v>
      </c>
    </row>
    <row r="2650" ht="18.65" customHeight="1">
      <c r="A2650" t="s" s="467">
        <v>3501</v>
      </c>
      <c r="B2650" t="s" s="467">
        <v>215</v>
      </c>
      <c r="C2650" s="465">
        <v>1</v>
      </c>
      <c r="D2650" t="s" s="58">
        <v>1121</v>
      </c>
      <c r="E2650" s="468">
        <v>0.016203</v>
      </c>
      <c r="F2650" s="468">
        <v>0.019276</v>
      </c>
      <c r="G2650" s="468">
        <v>0.015666</v>
      </c>
      <c r="H2650" s="468">
        <v>0.008777</v>
      </c>
      <c r="I2650" s="468">
        <v>0.003482</v>
      </c>
      <c r="J2650" s="468">
        <v>0.00391</v>
      </c>
      <c r="K2650" s="469">
        <v>0.001686</v>
      </c>
      <c r="L2650" s="469">
        <v>0.000982</v>
      </c>
      <c r="M2650" s="463">
        <v>16.5749</v>
      </c>
      <c r="N2650" s="464">
        <f>4*K2650/J2650</f>
        <v>1.72480818414322</v>
      </c>
      <c r="O2650" s="464">
        <f>4*L2650/I2650</f>
        <v>1.12808730614589</v>
      </c>
      <c r="P2650" s="462">
        <f>N2650*E2650</f>
        <v>0.0279470670076726</v>
      </c>
      <c r="Q2650" s="462">
        <f>O2650*E2650</f>
        <v>0.0182783986214819</v>
      </c>
    </row>
    <row r="2651" ht="18.65" customHeight="1">
      <c r="A2651" t="s" s="467">
        <v>3501</v>
      </c>
      <c r="B2651" t="s" s="467">
        <v>215</v>
      </c>
      <c r="C2651" t="s" s="459">
        <v>180</v>
      </c>
      <c r="D2651" t="s" s="58">
        <v>1121</v>
      </c>
      <c r="E2651" s="468">
        <v>0.020012</v>
      </c>
      <c r="F2651" s="468">
        <v>0.023211</v>
      </c>
      <c r="G2651" s="468">
        <v>0.017153</v>
      </c>
      <c r="H2651" s="468">
        <v>0.009714</v>
      </c>
      <c r="I2651" s="468">
        <v>0.004792</v>
      </c>
      <c r="J2651" s="468">
        <v>0.004942</v>
      </c>
      <c r="K2651" s="469">
        <v>0.003768</v>
      </c>
      <c r="L2651" s="469">
        <v>0.00147</v>
      </c>
      <c r="M2651" s="463">
        <v>9.6144</v>
      </c>
      <c r="N2651" s="464">
        <f>4*K2651/J2651</f>
        <v>3.04977741804937</v>
      </c>
      <c r="O2651" s="464">
        <f>4*L2651/I2651</f>
        <v>1.22704507512521</v>
      </c>
      <c r="P2651" s="462">
        <f>N2651*E2651</f>
        <v>0.061032145690004</v>
      </c>
      <c r="Q2651" s="462">
        <f>O2651*E2651</f>
        <v>0.0245556260434057</v>
      </c>
    </row>
    <row r="2652" ht="18.65" customHeight="1">
      <c r="A2652" t="s" s="467">
        <v>3501</v>
      </c>
      <c r="B2652" t="s" s="467">
        <v>215</v>
      </c>
      <c r="C2652" t="s" s="459">
        <v>150</v>
      </c>
      <c r="D2652" t="s" s="58">
        <v>1122</v>
      </c>
      <c r="E2652" s="468">
        <v>0.010106</v>
      </c>
      <c r="F2652" s="468">
        <v>0.019382</v>
      </c>
      <c r="G2652" s="468">
        <v>0.020397</v>
      </c>
      <c r="H2652" s="468">
        <v>0.062874</v>
      </c>
      <c r="I2652" s="468">
        <v>0.005851</v>
      </c>
      <c r="J2652" s="468">
        <v>0.004711</v>
      </c>
      <c r="K2652" s="469">
        <v>0</v>
      </c>
      <c r="L2652" s="469">
        <v>0</v>
      </c>
      <c r="M2652" s="463">
        <v>1.2084</v>
      </c>
      <c r="N2652" s="464">
        <f>4*K2652/J2652</f>
        <v>0</v>
      </c>
      <c r="O2652" s="464">
        <f>4*L2652/I2652</f>
        <v>0</v>
      </c>
      <c r="P2652" s="462">
        <f>N2652*E2652</f>
        <v>0</v>
      </c>
      <c r="Q2652" s="462">
        <f>O2652*E2652</f>
        <v>0</v>
      </c>
    </row>
    <row r="2653" ht="18.65" customHeight="1">
      <c r="A2653" t="s" s="467">
        <v>3501</v>
      </c>
      <c r="B2653" t="s" s="467">
        <v>215</v>
      </c>
      <c r="C2653" t="s" s="459">
        <v>182</v>
      </c>
      <c r="D2653" t="s" s="58">
        <v>1122</v>
      </c>
      <c r="E2653" s="468">
        <v>0.017049</v>
      </c>
      <c r="F2653" s="468">
        <v>0.024871</v>
      </c>
      <c r="G2653" s="468">
        <v>0.015444</v>
      </c>
      <c r="H2653" s="468">
        <v>0.024596</v>
      </c>
      <c r="I2653" s="468">
        <v>5e-06</v>
      </c>
      <c r="J2653" s="468">
        <v>0.007093</v>
      </c>
      <c r="K2653" s="469">
        <v>0</v>
      </c>
      <c r="L2653" s="469">
        <v>0</v>
      </c>
      <c r="M2653" s="463">
        <v>5.2971</v>
      </c>
      <c r="N2653" s="464">
        <f>4*K2653/J2653</f>
        <v>0</v>
      </c>
      <c r="O2653" s="464">
        <f>4*L2653/I2653</f>
        <v>0</v>
      </c>
      <c r="P2653" s="462">
        <f>N2653*E2653</f>
        <v>0</v>
      </c>
      <c r="Q2653" s="462">
        <f>O2653*E2653</f>
        <v>0</v>
      </c>
    </row>
    <row r="2654" ht="18.65" customHeight="1">
      <c r="A2654" t="s" s="467">
        <v>3501</v>
      </c>
      <c r="B2654" t="s" s="467">
        <v>215</v>
      </c>
      <c r="C2654" s="465">
        <v>3</v>
      </c>
      <c r="D2654" t="s" s="58">
        <v>1122</v>
      </c>
      <c r="E2654" s="468">
        <v>0.0113</v>
      </c>
      <c r="F2654" s="468">
        <v>0.020153</v>
      </c>
      <c r="G2654" s="468">
        <v>0.017019</v>
      </c>
      <c r="H2654" s="468">
        <v>0.055525</v>
      </c>
      <c r="I2654" s="468">
        <v>0.005506</v>
      </c>
      <c r="J2654" s="468">
        <v>0.006502</v>
      </c>
      <c r="K2654" s="469">
        <v>0</v>
      </c>
      <c r="L2654" s="469">
        <v>0</v>
      </c>
      <c r="M2654" s="463">
        <v>0.6172</v>
      </c>
      <c r="N2654" s="464">
        <f>4*K2654/J2654</f>
        <v>0</v>
      </c>
      <c r="O2654" s="464">
        <f>4*L2654/I2654</f>
        <v>0</v>
      </c>
      <c r="P2654" s="462">
        <f>N2654*E2654</f>
        <v>0</v>
      </c>
      <c r="Q2654" s="462">
        <f>O2654*E2654</f>
        <v>0</v>
      </c>
    </row>
    <row r="2655" ht="18.65" customHeight="1">
      <c r="A2655" t="s" s="467">
        <v>3501</v>
      </c>
      <c r="B2655" t="s" s="467">
        <v>215</v>
      </c>
      <c r="C2655" s="465">
        <v>4</v>
      </c>
      <c r="D2655" t="s" s="58">
        <v>1122</v>
      </c>
      <c r="E2655" s="468">
        <v>0.014575</v>
      </c>
      <c r="F2655" s="468">
        <v>0.021223</v>
      </c>
      <c r="G2655" s="468">
        <v>0.016548</v>
      </c>
      <c r="H2655" s="468">
        <v>0.027089</v>
      </c>
      <c r="I2655" s="468">
        <v>0.00167</v>
      </c>
      <c r="J2655" s="468">
        <v>0.006675</v>
      </c>
      <c r="K2655" s="469">
        <v>0</v>
      </c>
      <c r="L2655" s="469">
        <v>0</v>
      </c>
      <c r="M2655" s="463">
        <v>0</v>
      </c>
      <c r="N2655" s="464">
        <f>4*K2655/J2655</f>
        <v>0</v>
      </c>
      <c r="O2655" s="464">
        <f>4*L2655/I2655</f>
        <v>0</v>
      </c>
      <c r="P2655" s="462">
        <f>N2655*E2655</f>
        <v>0</v>
      </c>
      <c r="Q2655" s="462">
        <f>O2655*E2655</f>
        <v>0</v>
      </c>
    </row>
    <row r="2656" ht="18.65" customHeight="1">
      <c r="A2656" t="s" s="467">
        <v>3501</v>
      </c>
      <c r="B2656" t="s" s="467">
        <v>215</v>
      </c>
      <c r="C2656" s="465">
        <v>5</v>
      </c>
      <c r="D2656" t="s" s="58">
        <v>1122</v>
      </c>
      <c r="E2656" s="468">
        <v>0.018039</v>
      </c>
      <c r="F2656" s="468">
        <v>0.024134</v>
      </c>
      <c r="G2656" s="468">
        <v>0.011224</v>
      </c>
      <c r="H2656" s="468">
        <v>0.013135</v>
      </c>
      <c r="I2656" s="468">
        <v>0.006017</v>
      </c>
      <c r="J2656" s="468">
        <v>0.006702</v>
      </c>
      <c r="K2656" s="469">
        <v>0</v>
      </c>
      <c r="L2656" s="469">
        <v>0</v>
      </c>
      <c r="M2656" s="463">
        <v>0</v>
      </c>
      <c r="N2656" s="464">
        <f>4*K2656/J2656</f>
        <v>0</v>
      </c>
      <c r="O2656" s="464">
        <f>4*L2656/I2656</f>
        <v>0</v>
      </c>
      <c r="P2656" s="462">
        <f>N2656*E2656</f>
        <v>0</v>
      </c>
      <c r="Q2656" s="462">
        <f>O2656*E2656</f>
        <v>0</v>
      </c>
    </row>
    <row r="2657" ht="18.65" customHeight="1">
      <c r="A2657" t="s" s="467">
        <v>3501</v>
      </c>
      <c r="B2657" t="s" s="467">
        <v>215</v>
      </c>
      <c r="C2657" s="465">
        <v>6</v>
      </c>
      <c r="D2657" t="s" s="58">
        <v>1121</v>
      </c>
      <c r="E2657" s="468">
        <v>0.018466</v>
      </c>
      <c r="F2657" s="468">
        <v>0.020966</v>
      </c>
      <c r="G2657" s="468">
        <v>0.017226</v>
      </c>
      <c r="H2657" s="468">
        <v>0.011974</v>
      </c>
      <c r="I2657" s="468">
        <v>0.002719</v>
      </c>
      <c r="J2657" s="468">
        <v>0.004747</v>
      </c>
      <c r="K2657" s="469">
        <v>0.002958</v>
      </c>
      <c r="L2657" s="469">
        <v>0.001142</v>
      </c>
      <c r="M2657" s="463">
        <v>19.4144</v>
      </c>
      <c r="N2657" s="464">
        <f>4*K2657/J2657</f>
        <v>2.49252159258479</v>
      </c>
      <c r="O2657" s="464">
        <f>4*L2657/I2657</f>
        <v>1.68002942258183</v>
      </c>
      <c r="P2657" s="462">
        <f>N2657*E2657</f>
        <v>0.0460269037286707</v>
      </c>
      <c r="Q2657" s="462">
        <f>O2657*E2657</f>
        <v>0.0310234233173961</v>
      </c>
    </row>
    <row r="2658" ht="18.65" customHeight="1">
      <c r="A2658" t="s" s="467">
        <v>3501</v>
      </c>
      <c r="B2658" t="s" s="467">
        <v>215</v>
      </c>
      <c r="C2658" s="465">
        <v>7</v>
      </c>
      <c r="D2658" t="s" s="58">
        <v>1122</v>
      </c>
      <c r="E2658" s="468">
        <v>0.016765</v>
      </c>
      <c r="F2658" s="468">
        <v>0.020407</v>
      </c>
      <c r="G2658" s="468">
        <v>0.017372</v>
      </c>
      <c r="H2658" s="468">
        <v>0.012463</v>
      </c>
      <c r="I2658" s="468">
        <v>0.005182</v>
      </c>
      <c r="J2658" s="468">
        <v>0.005468</v>
      </c>
      <c r="K2658" s="469">
        <v>0</v>
      </c>
      <c r="L2658" s="469">
        <v>0</v>
      </c>
      <c r="M2658" s="463">
        <v>8.283099999999999</v>
      </c>
      <c r="N2658" s="464">
        <f>4*K2658/J2658</f>
        <v>0</v>
      </c>
      <c r="O2658" s="464">
        <f>4*L2658/I2658</f>
        <v>0</v>
      </c>
      <c r="P2658" s="462">
        <f>N2658*E2658</f>
        <v>0</v>
      </c>
      <c r="Q2658" s="462">
        <f>O2658*E2658</f>
        <v>0</v>
      </c>
    </row>
    <row r="2659" ht="18.65" customHeight="1">
      <c r="A2659" t="s" s="467">
        <v>3501</v>
      </c>
      <c r="B2659" t="s" s="467">
        <v>215</v>
      </c>
      <c r="C2659" s="465">
        <v>8</v>
      </c>
      <c r="D2659" t="s" s="58">
        <v>1122</v>
      </c>
      <c r="E2659" s="468">
        <v>0.015503</v>
      </c>
      <c r="F2659" s="468">
        <v>0.02076</v>
      </c>
      <c r="G2659" s="468">
        <v>0.016595</v>
      </c>
      <c r="H2659" s="468">
        <v>0.029622</v>
      </c>
      <c r="I2659" s="468">
        <v>9.500000000000001e-05</v>
      </c>
      <c r="J2659" s="468">
        <v>0.006519</v>
      </c>
      <c r="K2659" s="469">
        <v>0</v>
      </c>
      <c r="L2659" s="469">
        <v>0</v>
      </c>
      <c r="M2659" s="463">
        <v>0.8434</v>
      </c>
      <c r="N2659" s="464">
        <f>4*K2659/J2659</f>
        <v>0</v>
      </c>
      <c r="O2659" s="464">
        <f>4*L2659/I2659</f>
        <v>0</v>
      </c>
      <c r="P2659" s="462">
        <f>N2659*E2659</f>
        <v>0</v>
      </c>
      <c r="Q2659" s="462">
        <f>O2659*E2659</f>
        <v>0</v>
      </c>
    </row>
    <row r="2660" ht="18.65" customHeight="1">
      <c r="A2660" t="s" s="467">
        <v>3501</v>
      </c>
      <c r="B2660" t="s" s="467">
        <v>215</v>
      </c>
      <c r="C2660" s="465">
        <v>9</v>
      </c>
      <c r="D2660" t="s" s="58">
        <v>1121</v>
      </c>
      <c r="E2660" s="468">
        <v>0.01916</v>
      </c>
      <c r="F2660" s="468">
        <v>0.023603</v>
      </c>
      <c r="G2660" s="468">
        <v>0.013351</v>
      </c>
      <c r="H2660" s="468">
        <v>0.013794</v>
      </c>
      <c r="I2660" s="468">
        <v>0.000268</v>
      </c>
      <c r="J2660" s="468">
        <v>0.00728</v>
      </c>
      <c r="K2660" s="469">
        <v>5e-06</v>
      </c>
      <c r="L2660" s="469">
        <v>0.000419</v>
      </c>
      <c r="M2660" s="463">
        <v>66.842</v>
      </c>
      <c r="N2660" s="464">
        <f>4*K2660/J2660</f>
        <v>0.00274725274725275</v>
      </c>
      <c r="O2660" s="464">
        <f>4*L2660/I2660</f>
        <v>6.25373134328358</v>
      </c>
      <c r="P2660" s="462">
        <f>N2660*E2660</f>
        <v>5.26373626373627e-05</v>
      </c>
      <c r="Q2660" s="462">
        <f>O2660*E2660</f>
        <v>0.119821492537313</v>
      </c>
    </row>
    <row r="2661" ht="18.65" customHeight="1">
      <c r="A2661" t="s" s="467">
        <v>3501</v>
      </c>
      <c r="B2661" t="s" s="467">
        <v>215</v>
      </c>
      <c r="C2661" s="465">
        <v>10</v>
      </c>
      <c r="D2661" t="s" s="58">
        <v>1121</v>
      </c>
      <c r="E2661" s="468">
        <v>0.01917</v>
      </c>
      <c r="F2661" s="468">
        <v>0.020064</v>
      </c>
      <c r="G2661" s="468">
        <v>0.0155</v>
      </c>
      <c r="H2661" s="468">
        <v>0.002513</v>
      </c>
      <c r="I2661" s="468">
        <v>0.003502</v>
      </c>
      <c r="J2661" s="468">
        <v>0.004713</v>
      </c>
      <c r="K2661" s="469">
        <v>0.003551</v>
      </c>
      <c r="L2661" s="469">
        <v>0.001108</v>
      </c>
      <c r="M2661" s="463">
        <v>22.2018</v>
      </c>
      <c r="N2661" s="464">
        <f>4*K2661/J2661</f>
        <v>3.01379164014428</v>
      </c>
      <c r="O2661" s="464">
        <f>4*L2661/I2661</f>
        <v>1.26556253569389</v>
      </c>
      <c r="P2661" s="462">
        <f>N2661*E2661</f>
        <v>0.0577743857415658</v>
      </c>
      <c r="Q2661" s="462">
        <f>O2661*E2661</f>
        <v>0.0242608338092519</v>
      </c>
    </row>
    <row r="2662" ht="18.65" customHeight="1">
      <c r="A2662" t="s" s="467">
        <v>3501</v>
      </c>
      <c r="B2662" t="s" s="467">
        <v>215</v>
      </c>
      <c r="C2662" s="465">
        <v>11</v>
      </c>
      <c r="D2662" t="s" s="58">
        <v>1121</v>
      </c>
      <c r="E2662" s="468">
        <v>0.012119</v>
      </c>
      <c r="F2662" s="468">
        <v>0.019705</v>
      </c>
      <c r="G2662" s="468">
        <v>0.016095</v>
      </c>
      <c r="H2662" s="468">
        <v>0.041942</v>
      </c>
      <c r="I2662" s="468">
        <v>0.001713</v>
      </c>
      <c r="J2662" s="468">
        <v>0.005226</v>
      </c>
      <c r="K2662" s="469">
        <v>5e-06</v>
      </c>
      <c r="L2662" s="469">
        <v>0.00177</v>
      </c>
      <c r="M2662" s="463">
        <v>17.3114</v>
      </c>
      <c r="N2662" s="464">
        <f>4*K2662/J2662</f>
        <v>0.00382701875239189</v>
      </c>
      <c r="O2662" s="464">
        <f>4*L2662/I2662</f>
        <v>4.13309982486865</v>
      </c>
      <c r="P2662" s="462">
        <f>N2662*E2662</f>
        <v>4.63796402602373e-05</v>
      </c>
      <c r="Q2662" s="462">
        <f>O2662*E2662</f>
        <v>0.0500890367775832</v>
      </c>
    </row>
    <row r="2663" ht="18.65" customHeight="1">
      <c r="A2663" t="s" s="467">
        <v>3501</v>
      </c>
      <c r="B2663" t="s" s="467">
        <v>215</v>
      </c>
      <c r="C2663" s="465">
        <v>12</v>
      </c>
      <c r="D2663" t="s" s="58">
        <v>1122</v>
      </c>
      <c r="E2663" s="468">
        <v>0.01546</v>
      </c>
      <c r="F2663" s="468">
        <v>0.020403</v>
      </c>
      <c r="G2663" s="468">
        <v>0.015421</v>
      </c>
      <c r="H2663" s="468">
        <v>0.019361</v>
      </c>
      <c r="I2663" s="468">
        <v>0.005475</v>
      </c>
      <c r="J2663" s="468">
        <v>0.005524</v>
      </c>
      <c r="K2663" s="469">
        <v>0</v>
      </c>
      <c r="L2663" s="469">
        <v>0</v>
      </c>
      <c r="M2663" s="463">
        <v>3.432</v>
      </c>
      <c r="N2663" s="464">
        <f>4*K2663/J2663</f>
        <v>0</v>
      </c>
      <c r="O2663" s="464">
        <f>4*L2663/I2663</f>
        <v>0</v>
      </c>
      <c r="P2663" s="462">
        <f>N2663*E2663</f>
        <v>0</v>
      </c>
      <c r="Q2663" s="462">
        <f>O2663*E2663</f>
        <v>0</v>
      </c>
    </row>
    <row r="2664" ht="18.65" customHeight="1">
      <c r="A2664" t="s" s="467">
        <v>3501</v>
      </c>
      <c r="B2664" t="s" s="467">
        <v>215</v>
      </c>
      <c r="C2664" s="465">
        <v>13</v>
      </c>
      <c r="D2664" t="s" s="58">
        <v>1121</v>
      </c>
      <c r="E2664" s="468">
        <v>0.019313</v>
      </c>
      <c r="F2664" s="468">
        <v>0.019332</v>
      </c>
      <c r="G2664" s="468">
        <v>0.016904</v>
      </c>
      <c r="H2664" s="468">
        <v>6.3e-05</v>
      </c>
      <c r="I2664" s="468">
        <v>0.003335</v>
      </c>
      <c r="J2664" s="468">
        <v>0.004668</v>
      </c>
      <c r="K2664" s="469">
        <v>0.002955</v>
      </c>
      <c r="L2664" s="469">
        <v>0.001058</v>
      </c>
      <c r="M2664" s="463">
        <v>13.4961</v>
      </c>
      <c r="N2664" s="464">
        <f>4*K2664/J2664</f>
        <v>2.53213367609254</v>
      </c>
      <c r="O2664" s="464">
        <f>4*L2664/I2664</f>
        <v>1.26896551724138</v>
      </c>
      <c r="P2664" s="462">
        <f>N2664*E2664</f>
        <v>0.0489030976863752</v>
      </c>
      <c r="Q2664" s="462">
        <f>O2664*E2664</f>
        <v>0.0245075310344828</v>
      </c>
    </row>
    <row r="2665" ht="18.65" customHeight="1">
      <c r="A2665" t="s" s="467">
        <v>3501</v>
      </c>
      <c r="B2665" t="s" s="467">
        <v>215</v>
      </c>
      <c r="C2665" s="465">
        <v>14</v>
      </c>
      <c r="D2665" t="s" s="58">
        <v>1122</v>
      </c>
      <c r="E2665" s="468">
        <v>0.014422</v>
      </c>
      <c r="F2665" s="468">
        <v>0.022385</v>
      </c>
      <c r="G2665" s="468">
        <v>0.015847</v>
      </c>
      <c r="H2665" s="468">
        <v>0.049421</v>
      </c>
      <c r="I2665" s="468">
        <v>0.004867</v>
      </c>
      <c r="J2665" s="468">
        <v>0.005939</v>
      </c>
      <c r="K2665" s="469">
        <v>0</v>
      </c>
      <c r="L2665" s="469">
        <v>0</v>
      </c>
      <c r="M2665" s="463">
        <v>4.2064</v>
      </c>
      <c r="N2665" s="464">
        <f>4*K2665/J2665</f>
        <v>0</v>
      </c>
      <c r="O2665" s="464">
        <f>4*L2665/I2665</f>
        <v>0</v>
      </c>
      <c r="P2665" s="462">
        <f>N2665*E2665</f>
        <v>0</v>
      </c>
      <c r="Q2665" s="462">
        <f>O2665*E2665</f>
        <v>0</v>
      </c>
    </row>
    <row r="2666" ht="18.65" customHeight="1">
      <c r="A2666" t="s" s="467">
        <v>3501</v>
      </c>
      <c r="B2666" t="s" s="467">
        <v>215</v>
      </c>
      <c r="C2666" t="s" s="459">
        <v>3114</v>
      </c>
      <c r="D2666" t="s" s="58">
        <v>1122</v>
      </c>
      <c r="E2666" s="468">
        <v>0.024048</v>
      </c>
      <c r="F2666" s="468">
        <v>0.024073</v>
      </c>
      <c r="G2666" s="468">
        <v>0.016052</v>
      </c>
      <c r="H2666" s="468">
        <v>4.8e-05</v>
      </c>
      <c r="I2666" s="468">
        <v>5e-06</v>
      </c>
      <c r="J2666" s="468">
        <v>0.004582</v>
      </c>
      <c r="K2666" s="469">
        <v>0</v>
      </c>
      <c r="L2666" s="469">
        <v>0</v>
      </c>
      <c r="M2666" s="463">
        <v>0</v>
      </c>
      <c r="N2666" s="464">
        <f>4*K2666/J2666</f>
        <v>0</v>
      </c>
      <c r="O2666" s="464">
        <f>4*L2666/I2666</f>
        <v>0</v>
      </c>
      <c r="P2666" s="462">
        <f>N2666*E2666</f>
        <v>0</v>
      </c>
      <c r="Q2666" s="462">
        <f>O2666*E2666</f>
        <v>0</v>
      </c>
    </row>
    <row r="2667" ht="18.65" customHeight="1">
      <c r="A2667" t="s" s="467">
        <v>3501</v>
      </c>
      <c r="B2667" t="s" s="467">
        <v>215</v>
      </c>
      <c r="C2667" t="s" s="459">
        <v>167</v>
      </c>
      <c r="D2667" t="s" s="58">
        <v>1122</v>
      </c>
      <c r="E2667" s="468">
        <v>0.002831</v>
      </c>
      <c r="F2667" s="468">
        <v>0.022493</v>
      </c>
      <c r="G2667" s="468">
        <v>0.015434</v>
      </c>
      <c r="H2667" s="468">
        <v>0.30923</v>
      </c>
      <c r="I2667" s="468">
        <v>0.001532</v>
      </c>
      <c r="J2667" s="468">
        <v>0.003408</v>
      </c>
      <c r="K2667" s="469">
        <v>0</v>
      </c>
      <c r="L2667" s="469">
        <v>0</v>
      </c>
      <c r="M2667" s="463">
        <v>4.4777</v>
      </c>
      <c r="N2667" s="464">
        <f>4*K2667/J2667</f>
        <v>0</v>
      </c>
      <c r="O2667" s="464">
        <f>4*L2667/I2667</f>
        <v>0</v>
      </c>
      <c r="P2667" s="462">
        <f>N2667*E2667</f>
        <v>0</v>
      </c>
      <c r="Q2667" s="462">
        <f>O2667*E2667</f>
        <v>0</v>
      </c>
    </row>
    <row r="2668" ht="18.65" customHeight="1">
      <c r="A2668" t="s" s="467">
        <v>3501</v>
      </c>
      <c r="B2668" t="s" s="467">
        <v>215</v>
      </c>
      <c r="C2668" t="s" s="459">
        <v>3115</v>
      </c>
      <c r="D2668" t="s" s="58">
        <v>1121</v>
      </c>
      <c r="E2668" s="468">
        <v>0.02135</v>
      </c>
      <c r="F2668" s="468">
        <v>0.021371</v>
      </c>
      <c r="G2668" s="468">
        <v>0.017825</v>
      </c>
      <c r="H2668" s="468">
        <v>8.7e-05</v>
      </c>
      <c r="I2668" s="468">
        <v>0.002164</v>
      </c>
      <c r="J2668" s="468">
        <v>0.00673</v>
      </c>
      <c r="K2668" s="469">
        <v>0.001847</v>
      </c>
      <c r="L2668" s="469">
        <v>0.003118</v>
      </c>
      <c r="M2668" s="463">
        <v>19.3086</v>
      </c>
      <c r="N2668" s="464">
        <f>4*K2668/J2668</f>
        <v>1.09777117384844</v>
      </c>
      <c r="O2668" s="464">
        <f>4*L2668/I2668</f>
        <v>5.7634011090573</v>
      </c>
      <c r="P2668" s="462">
        <f>N2668*E2668</f>
        <v>0.0234374145616642</v>
      </c>
      <c r="Q2668" s="462">
        <f>O2668*E2668</f>
        <v>0.123048613678373</v>
      </c>
    </row>
    <row r="2669" ht="18.65" customHeight="1">
      <c r="A2669" t="s" s="467">
        <v>3501</v>
      </c>
      <c r="B2669" t="s" s="467">
        <v>215</v>
      </c>
      <c r="C2669" s="465">
        <v>16</v>
      </c>
      <c r="D2669" t="s" s="58">
        <v>1122</v>
      </c>
      <c r="E2669" s="468">
        <v>0.018842</v>
      </c>
      <c r="F2669" s="468">
        <v>0.022828</v>
      </c>
      <c r="G2669" s="468">
        <v>0.016701</v>
      </c>
      <c r="H2669" s="468">
        <v>0.025301</v>
      </c>
      <c r="I2669" s="468">
        <v>0.005381</v>
      </c>
      <c r="J2669" s="468">
        <v>0.007151</v>
      </c>
      <c r="K2669" s="469">
        <v>0</v>
      </c>
      <c r="L2669" s="469">
        <v>0</v>
      </c>
      <c r="M2669" s="463">
        <v>7.4933</v>
      </c>
      <c r="N2669" s="464">
        <f>4*K2669/J2669</f>
        <v>0</v>
      </c>
      <c r="O2669" s="464">
        <f>4*L2669/I2669</f>
        <v>0</v>
      </c>
      <c r="P2669" s="462">
        <f>N2669*E2669</f>
        <v>0</v>
      </c>
      <c r="Q2669" s="462">
        <f>O2669*E2669</f>
        <v>0</v>
      </c>
    </row>
    <row r="2670" ht="18.65" customHeight="1">
      <c r="A2670" t="s" s="467">
        <v>3501</v>
      </c>
      <c r="B2670" t="s" s="467">
        <v>215</v>
      </c>
      <c r="C2670" s="465">
        <v>17</v>
      </c>
      <c r="D2670" t="s" s="58">
        <v>1121</v>
      </c>
      <c r="E2670" s="468">
        <v>0.016612</v>
      </c>
      <c r="F2670" s="468">
        <v>0.019742</v>
      </c>
      <c r="G2670" s="468">
        <v>0.015909</v>
      </c>
      <c r="H2670" s="468">
        <v>0.011032</v>
      </c>
      <c r="I2670" s="468">
        <v>0.002992</v>
      </c>
      <c r="J2670" s="468">
        <v>0.003945</v>
      </c>
      <c r="K2670" s="469">
        <v>0.000409</v>
      </c>
      <c r="L2670" s="469">
        <v>0.001165</v>
      </c>
      <c r="M2670" s="463">
        <v>10.9644</v>
      </c>
      <c r="N2670" s="464">
        <f>4*K2670/J2670</f>
        <v>0.414702154626109</v>
      </c>
      <c r="O2670" s="464">
        <f>4*L2670/I2670</f>
        <v>1.55748663101604</v>
      </c>
      <c r="P2670" s="462">
        <f>N2670*E2670</f>
        <v>0.00688903219264892</v>
      </c>
      <c r="Q2670" s="462">
        <f>O2670*E2670</f>
        <v>0.0258729679144385</v>
      </c>
    </row>
    <row r="2671" ht="18.65" customHeight="1">
      <c r="A2671" t="s" s="467">
        <v>3501</v>
      </c>
      <c r="B2671" t="s" s="467">
        <v>215</v>
      </c>
      <c r="C2671" s="465">
        <v>18</v>
      </c>
      <c r="D2671" t="s" s="58">
        <v>1121</v>
      </c>
      <c r="E2671" s="468">
        <v>0.016432</v>
      </c>
      <c r="F2671" s="468">
        <v>0.019945</v>
      </c>
      <c r="G2671" s="468">
        <v>0.015732</v>
      </c>
      <c r="H2671" s="468">
        <v>0.010919</v>
      </c>
      <c r="I2671" s="468">
        <v>0.000949</v>
      </c>
      <c r="J2671" s="468">
        <v>0.004588</v>
      </c>
      <c r="K2671" s="469">
        <v>0.000366</v>
      </c>
      <c r="L2671" s="469">
        <v>0.001128</v>
      </c>
      <c r="M2671" s="463">
        <v>19.1392</v>
      </c>
      <c r="N2671" s="464">
        <f>4*K2671/J2671</f>
        <v>0.319093286835222</v>
      </c>
      <c r="O2671" s="464">
        <f>4*L2671/I2671</f>
        <v>4.75447839831401</v>
      </c>
      <c r="P2671" s="462">
        <f>N2671*E2671</f>
        <v>0.00524334088927637</v>
      </c>
      <c r="Q2671" s="462">
        <f>O2671*E2671</f>
        <v>0.0781255890410958</v>
      </c>
    </row>
    <row r="2672" ht="18.65" customHeight="1">
      <c r="A2672" t="s" s="467">
        <v>3501</v>
      </c>
      <c r="B2672" t="s" s="467">
        <v>215</v>
      </c>
      <c r="C2672" s="465">
        <v>19</v>
      </c>
      <c r="D2672" t="s" s="58">
        <v>1121</v>
      </c>
      <c r="E2672" s="468">
        <v>0.017798</v>
      </c>
      <c r="F2672" s="468">
        <v>0.019351</v>
      </c>
      <c r="G2672" s="468">
        <v>0.016436</v>
      </c>
      <c r="H2672" s="468">
        <v>0.005896</v>
      </c>
      <c r="I2672" s="468">
        <v>0.000522</v>
      </c>
      <c r="J2672" s="468">
        <v>0.005116</v>
      </c>
      <c r="K2672" s="469">
        <v>5e-06</v>
      </c>
      <c r="L2672" s="469">
        <v>0.000472</v>
      </c>
      <c r="M2672" s="463">
        <v>80.3967</v>
      </c>
      <c r="N2672" s="464">
        <f>4*K2672/J2672</f>
        <v>0.00390930414386239</v>
      </c>
      <c r="O2672" s="464">
        <f>4*L2672/I2672</f>
        <v>3.61685823754789</v>
      </c>
      <c r="P2672" s="462">
        <f>N2672*E2672</f>
        <v>6.95777951524628e-05</v>
      </c>
      <c r="Q2672" s="462">
        <f>O2672*E2672</f>
        <v>0.0643728429118773</v>
      </c>
    </row>
    <row r="2673" ht="18.65" customHeight="1">
      <c r="A2673" t="s" s="467">
        <v>3501</v>
      </c>
      <c r="B2673" t="s" s="467">
        <v>215</v>
      </c>
      <c r="C2673" s="465">
        <v>20</v>
      </c>
      <c r="D2673" t="s" s="58">
        <v>1121</v>
      </c>
      <c r="E2673" s="468">
        <v>0.019927</v>
      </c>
      <c r="F2673" s="468">
        <v>0.020693</v>
      </c>
      <c r="G2673" s="468">
        <v>0.015199</v>
      </c>
      <c r="H2673" s="468">
        <v>0.001565</v>
      </c>
      <c r="I2673" s="468">
        <v>3.3e-05</v>
      </c>
      <c r="J2673" s="468">
        <v>0.004582</v>
      </c>
      <c r="K2673" s="469">
        <v>0.000444</v>
      </c>
      <c r="L2673" s="469">
        <v>2.3e-05</v>
      </c>
      <c r="M2673" s="463">
        <v>58.6243</v>
      </c>
      <c r="N2673" s="464">
        <f>4*K2673/J2673</f>
        <v>0.38760366652117</v>
      </c>
      <c r="O2673" s="464">
        <f>4*L2673/I2673</f>
        <v>2.78787878787879</v>
      </c>
      <c r="P2673" s="462">
        <f>N2673*E2673</f>
        <v>0.00772377826276735</v>
      </c>
      <c r="Q2673" s="462">
        <f>O2673*E2673</f>
        <v>0.0555540606060606</v>
      </c>
    </row>
    <row r="2674" ht="18.65" customHeight="1">
      <c r="A2674" t="s" s="467">
        <v>3501</v>
      </c>
      <c r="B2674" t="s" s="467">
        <v>215</v>
      </c>
      <c r="C2674" s="465">
        <v>21</v>
      </c>
      <c r="D2674" t="s" s="58">
        <v>1122</v>
      </c>
      <c r="E2674" s="468">
        <v>0.015057</v>
      </c>
      <c r="F2674" s="468">
        <v>0.022022</v>
      </c>
      <c r="G2674" s="468">
        <v>0.017041</v>
      </c>
      <c r="H2674" s="468">
        <v>0.016093</v>
      </c>
      <c r="I2674" s="468">
        <v>5e-06</v>
      </c>
      <c r="J2674" s="468">
        <v>0.00408</v>
      </c>
      <c r="K2674" s="469">
        <v>0</v>
      </c>
      <c r="L2674" s="469">
        <v>0</v>
      </c>
      <c r="M2674" s="463">
        <v>2.4173</v>
      </c>
      <c r="N2674" s="464">
        <f>4*K2674/J2674</f>
        <v>0</v>
      </c>
      <c r="O2674" s="464">
        <f>4*L2674/I2674</f>
        <v>0</v>
      </c>
      <c r="P2674" s="462">
        <f>N2674*E2674</f>
        <v>0</v>
      </c>
      <c r="Q2674" s="462">
        <f>O2674*E2674</f>
        <v>0</v>
      </c>
    </row>
    <row r="2675" ht="18.65" customHeight="1">
      <c r="A2675" t="s" s="467">
        <v>3501</v>
      </c>
      <c r="B2675" t="s" s="467">
        <v>215</v>
      </c>
      <c r="C2675" t="s" s="459">
        <v>216</v>
      </c>
      <c r="D2675" t="s" s="58">
        <v>1121</v>
      </c>
      <c r="E2675" s="468">
        <v>0.017805</v>
      </c>
      <c r="F2675" s="468">
        <v>0.020419</v>
      </c>
      <c r="G2675" s="468">
        <v>0.016255</v>
      </c>
      <c r="H2675" s="468">
        <v>0.009528</v>
      </c>
      <c r="I2675" s="468">
        <v>0.002714</v>
      </c>
      <c r="J2675" s="468">
        <v>0.005146</v>
      </c>
      <c r="K2675" s="469">
        <v>0.001385</v>
      </c>
      <c r="L2675" s="469">
        <v>0.001714</v>
      </c>
      <c r="M2675" s="463">
        <v>241.4077</v>
      </c>
      <c r="N2675" s="464">
        <f>4*K2675/J2675</f>
        <v>1.07656432180334</v>
      </c>
      <c r="O2675" s="464">
        <f>4*L2675/I2675</f>
        <v>2.52616064848931</v>
      </c>
      <c r="P2675" s="462">
        <f>N2675*E2675</f>
        <v>0.0191682277497085</v>
      </c>
      <c r="Q2675" s="462">
        <f>O2675*E2675</f>
        <v>0.0449782903463522</v>
      </c>
    </row>
    <row r="2676" ht="18.65" customHeight="1">
      <c r="A2676" t="s" s="467">
        <v>3501</v>
      </c>
      <c r="B2676" t="s" s="467">
        <v>232</v>
      </c>
      <c r="C2676" s="465">
        <v>1</v>
      </c>
      <c r="D2676" t="s" s="58">
        <v>1122</v>
      </c>
      <c r="E2676" s="468">
        <v>0.012392</v>
      </c>
      <c r="F2676" s="468">
        <v>0.017034</v>
      </c>
      <c r="G2676" s="468">
        <v>0.014527</v>
      </c>
      <c r="H2676" s="468">
        <v>0.013298</v>
      </c>
      <c r="I2676" s="468">
        <v>0.005613</v>
      </c>
      <c r="J2676" s="468">
        <v>0.006983</v>
      </c>
      <c r="K2676" s="469">
        <v>0</v>
      </c>
      <c r="L2676" s="469">
        <v>0</v>
      </c>
      <c r="M2676" s="463">
        <v>4.7867</v>
      </c>
      <c r="N2676" s="464">
        <f>4*K2676/J2676</f>
        <v>0</v>
      </c>
      <c r="O2676" s="464">
        <f>4*L2676/I2676</f>
        <v>0</v>
      </c>
      <c r="P2676" s="462">
        <f>N2676*E2676</f>
        <v>0</v>
      </c>
      <c r="Q2676" s="462">
        <f>O2676*E2676</f>
        <v>0</v>
      </c>
    </row>
    <row r="2677" ht="18.65" customHeight="1">
      <c r="A2677" t="s" s="467">
        <v>3501</v>
      </c>
      <c r="B2677" t="s" s="467">
        <v>232</v>
      </c>
      <c r="C2677" t="s" s="459">
        <v>180</v>
      </c>
      <c r="D2677" t="s" s="58">
        <v>1122</v>
      </c>
      <c r="E2677" s="468">
        <v>0.011096</v>
      </c>
      <c r="F2677" s="468">
        <v>0.011107</v>
      </c>
      <c r="G2677" s="468">
        <v>0.023567</v>
      </c>
      <c r="H2677" s="468">
        <v>6.9e-05</v>
      </c>
      <c r="I2677" s="468">
        <v>0.001183</v>
      </c>
      <c r="J2677" s="468">
        <v>0.009505</v>
      </c>
      <c r="K2677" s="469">
        <v>0</v>
      </c>
      <c r="L2677" s="469">
        <v>0</v>
      </c>
      <c r="M2677" s="463">
        <v>1.9327</v>
      </c>
      <c r="N2677" s="464">
        <f>4*K2677/J2677</f>
        <v>0</v>
      </c>
      <c r="O2677" s="464">
        <f>4*L2677/I2677</f>
        <v>0</v>
      </c>
      <c r="P2677" s="462">
        <f>N2677*E2677</f>
        <v>0</v>
      </c>
      <c r="Q2677" s="462">
        <f>O2677*E2677</f>
        <v>0</v>
      </c>
    </row>
    <row r="2678" ht="18.65" customHeight="1">
      <c r="A2678" t="s" s="467">
        <v>3501</v>
      </c>
      <c r="B2678" t="s" s="467">
        <v>232</v>
      </c>
      <c r="C2678" t="s" s="459">
        <v>150</v>
      </c>
      <c r="D2678" t="s" s="58">
        <v>1122</v>
      </c>
      <c r="E2678" s="468">
        <v>0.014327</v>
      </c>
      <c r="F2678" s="468">
        <v>0.01834</v>
      </c>
      <c r="G2678" s="468">
        <v>0.016992</v>
      </c>
      <c r="H2678" s="468">
        <v>0.02143</v>
      </c>
      <c r="I2678" s="468">
        <v>0.007806</v>
      </c>
      <c r="J2678" s="468">
        <v>0.00629</v>
      </c>
      <c r="K2678" s="469">
        <v>0</v>
      </c>
      <c r="L2678" s="469">
        <v>0</v>
      </c>
      <c r="M2678" s="463">
        <v>0.8477</v>
      </c>
      <c r="N2678" s="464">
        <f>4*K2678/J2678</f>
        <v>0</v>
      </c>
      <c r="O2678" s="464">
        <f>4*L2678/I2678</f>
        <v>0</v>
      </c>
      <c r="P2678" s="462">
        <f>N2678*E2678</f>
        <v>0</v>
      </c>
      <c r="Q2678" s="462">
        <f>O2678*E2678</f>
        <v>0</v>
      </c>
    </row>
    <row r="2679" ht="18.65" customHeight="1">
      <c r="A2679" t="s" s="467">
        <v>3501</v>
      </c>
      <c r="B2679" t="s" s="467">
        <v>232</v>
      </c>
      <c r="C2679" t="s" s="459">
        <v>182</v>
      </c>
      <c r="D2679" t="s" s="58">
        <v>1122</v>
      </c>
      <c r="E2679" s="468">
        <v>0.015777</v>
      </c>
      <c r="F2679" s="468">
        <v>0.020276</v>
      </c>
      <c r="G2679" s="468">
        <v>0.0179</v>
      </c>
      <c r="H2679" s="468">
        <v>0.020353</v>
      </c>
      <c r="I2679" s="468">
        <v>5e-06</v>
      </c>
      <c r="J2679" s="468">
        <v>0.006515</v>
      </c>
      <c r="K2679" s="469">
        <v>0</v>
      </c>
      <c r="L2679" s="469">
        <v>0</v>
      </c>
      <c r="M2679" s="463">
        <v>0</v>
      </c>
      <c r="N2679" s="464">
        <f>4*K2679/J2679</f>
        <v>0</v>
      </c>
      <c r="O2679" s="464">
        <f>4*L2679/I2679</f>
        <v>0</v>
      </c>
      <c r="P2679" s="462">
        <f>N2679*E2679</f>
        <v>0</v>
      </c>
      <c r="Q2679" s="462">
        <f>O2679*E2679</f>
        <v>0</v>
      </c>
    </row>
    <row r="2680" ht="18.65" customHeight="1">
      <c r="A2680" t="s" s="467">
        <v>3501</v>
      </c>
      <c r="B2680" t="s" s="467">
        <v>232</v>
      </c>
      <c r="C2680" s="465">
        <v>3</v>
      </c>
      <c r="D2680" t="s" s="58">
        <v>1122</v>
      </c>
      <c r="E2680" s="468">
        <v>0.012102</v>
      </c>
      <c r="F2680" s="468">
        <v>0.016745</v>
      </c>
      <c r="G2680" s="468">
        <v>0.017354</v>
      </c>
      <c r="H2680" s="468">
        <v>0.022551</v>
      </c>
      <c r="I2680" s="468">
        <v>0.007783</v>
      </c>
      <c r="J2680" s="468">
        <v>0.008309</v>
      </c>
      <c r="K2680" s="469">
        <v>0</v>
      </c>
      <c r="L2680" s="469">
        <v>0</v>
      </c>
      <c r="M2680" s="463">
        <v>0</v>
      </c>
      <c r="N2680" s="464">
        <f>4*K2680/J2680</f>
        <v>0</v>
      </c>
      <c r="O2680" s="464">
        <f>4*L2680/I2680</f>
        <v>0</v>
      </c>
      <c r="P2680" s="462">
        <f>N2680*E2680</f>
        <v>0</v>
      </c>
      <c r="Q2680" s="462">
        <f>O2680*E2680</f>
        <v>0</v>
      </c>
    </row>
    <row r="2681" ht="18.65" customHeight="1">
      <c r="A2681" t="s" s="467">
        <v>3501</v>
      </c>
      <c r="B2681" t="s" s="467">
        <v>232</v>
      </c>
      <c r="C2681" s="465">
        <v>4</v>
      </c>
      <c r="D2681" t="s" s="58">
        <v>1122</v>
      </c>
      <c r="E2681" s="468">
        <v>0.005805</v>
      </c>
      <c r="F2681" s="468">
        <v>0.016503</v>
      </c>
      <c r="G2681" s="468">
        <v>0.018002</v>
      </c>
      <c r="H2681" s="468">
        <v>0.063448</v>
      </c>
      <c r="I2681" s="468">
        <v>0.002901</v>
      </c>
      <c r="J2681" s="468">
        <v>0.007081</v>
      </c>
      <c r="K2681" s="469">
        <v>0</v>
      </c>
      <c r="L2681" s="469">
        <v>0</v>
      </c>
      <c r="M2681" s="463">
        <v>2.2805</v>
      </c>
      <c r="N2681" s="464">
        <f>4*K2681/J2681</f>
        <v>0</v>
      </c>
      <c r="O2681" s="464">
        <f>4*L2681/I2681</f>
        <v>0</v>
      </c>
      <c r="P2681" s="462">
        <f>N2681*E2681</f>
        <v>0</v>
      </c>
      <c r="Q2681" s="462">
        <f>O2681*E2681</f>
        <v>0</v>
      </c>
    </row>
    <row r="2682" ht="18.65" customHeight="1">
      <c r="A2682" t="s" s="467">
        <v>3501</v>
      </c>
      <c r="B2682" t="s" s="467">
        <v>232</v>
      </c>
      <c r="C2682" s="465">
        <v>5</v>
      </c>
      <c r="D2682" t="s" s="58">
        <v>1122</v>
      </c>
      <c r="E2682" s="468">
        <v>0.014398</v>
      </c>
      <c r="F2682" s="468">
        <v>0.018203</v>
      </c>
      <c r="G2682" s="468">
        <v>0.015281</v>
      </c>
      <c r="H2682" s="468">
        <v>0.010434</v>
      </c>
      <c r="I2682" s="468">
        <v>0.007815000000000001</v>
      </c>
      <c r="J2682" s="468">
        <v>0.008853</v>
      </c>
      <c r="K2682" s="469">
        <v>0</v>
      </c>
      <c r="L2682" s="469">
        <v>0</v>
      </c>
      <c r="M2682" s="463">
        <v>1.5097</v>
      </c>
      <c r="N2682" s="464">
        <f>4*K2682/J2682</f>
        <v>0</v>
      </c>
      <c r="O2682" s="464">
        <f>4*L2682/I2682</f>
        <v>0</v>
      </c>
      <c r="P2682" s="462">
        <f>N2682*E2682</f>
        <v>0</v>
      </c>
      <c r="Q2682" s="462">
        <f>O2682*E2682</f>
        <v>0</v>
      </c>
    </row>
    <row r="2683" ht="18.65" customHeight="1">
      <c r="A2683" t="s" s="467">
        <v>3501</v>
      </c>
      <c r="B2683" t="s" s="467">
        <v>232</v>
      </c>
      <c r="C2683" s="465">
        <v>6</v>
      </c>
      <c r="D2683" t="s" s="58">
        <v>1122</v>
      </c>
      <c r="E2683" s="468">
        <v>0.011224</v>
      </c>
      <c r="F2683" s="468">
        <v>0.017165</v>
      </c>
      <c r="G2683" s="468">
        <v>0.015167</v>
      </c>
      <c r="H2683" s="468">
        <v>0.020787</v>
      </c>
      <c r="I2683" s="468">
        <v>0.003524</v>
      </c>
      <c r="J2683" s="468">
        <v>0.008222</v>
      </c>
      <c r="K2683" s="469">
        <v>0</v>
      </c>
      <c r="L2683" s="469">
        <v>0</v>
      </c>
      <c r="M2683" s="463">
        <v>6.4508</v>
      </c>
      <c r="N2683" s="464">
        <f>4*K2683/J2683</f>
        <v>0</v>
      </c>
      <c r="O2683" s="464">
        <f>4*L2683/I2683</f>
        <v>0</v>
      </c>
      <c r="P2683" s="462">
        <f>N2683*E2683</f>
        <v>0</v>
      </c>
      <c r="Q2683" s="462">
        <f>O2683*E2683</f>
        <v>0</v>
      </c>
    </row>
    <row r="2684" ht="18.65" customHeight="1">
      <c r="A2684" t="s" s="467">
        <v>3501</v>
      </c>
      <c r="B2684" t="s" s="467">
        <v>232</v>
      </c>
      <c r="C2684" s="465">
        <v>7</v>
      </c>
      <c r="D2684" t="s" s="58">
        <v>1122</v>
      </c>
      <c r="E2684" s="468">
        <v>0.011855</v>
      </c>
      <c r="F2684" s="468">
        <v>0.016323</v>
      </c>
      <c r="G2684" s="468">
        <v>0.01403</v>
      </c>
      <c r="H2684" s="468">
        <v>0.012593</v>
      </c>
      <c r="I2684" s="468">
        <v>0.006795</v>
      </c>
      <c r="J2684" s="468">
        <v>0.006376</v>
      </c>
      <c r="K2684" s="469">
        <v>0</v>
      </c>
      <c r="L2684" s="469">
        <v>0</v>
      </c>
      <c r="M2684" s="463">
        <v>0</v>
      </c>
      <c r="N2684" s="464">
        <f>4*K2684/J2684</f>
        <v>0</v>
      </c>
      <c r="O2684" s="464">
        <f>4*L2684/I2684</f>
        <v>0</v>
      </c>
      <c r="P2684" s="462">
        <f>N2684*E2684</f>
        <v>0</v>
      </c>
      <c r="Q2684" s="462">
        <f>O2684*E2684</f>
        <v>0</v>
      </c>
    </row>
    <row r="2685" ht="18.65" customHeight="1">
      <c r="A2685" t="s" s="467">
        <v>3501</v>
      </c>
      <c r="B2685" t="s" s="467">
        <v>232</v>
      </c>
      <c r="C2685" s="465">
        <v>8</v>
      </c>
      <c r="D2685" t="s" s="58">
        <v>1121</v>
      </c>
      <c r="E2685" s="468">
        <v>0.012091</v>
      </c>
      <c r="F2685" s="468">
        <v>0.016698</v>
      </c>
      <c r="G2685" s="468">
        <v>0.015356</v>
      </c>
      <c r="H2685" s="468">
        <v>0.01989</v>
      </c>
      <c r="I2685" s="468">
        <v>0.000235</v>
      </c>
      <c r="J2685" s="468">
        <v>0.007558</v>
      </c>
      <c r="K2685" s="469">
        <v>5e-06</v>
      </c>
      <c r="L2685" s="469">
        <v>0.000488</v>
      </c>
      <c r="M2685" s="463">
        <v>24.7749</v>
      </c>
      <c r="N2685" s="464">
        <f>4*K2685/J2685</f>
        <v>0.00264620269912675</v>
      </c>
      <c r="O2685" s="464">
        <f>4*L2685/I2685</f>
        <v>8.3063829787234</v>
      </c>
      <c r="P2685" s="462">
        <f>N2685*E2685</f>
        <v>3.19952368351415e-05</v>
      </c>
      <c r="Q2685" s="462">
        <f>O2685*E2685</f>
        <v>0.100432476595745</v>
      </c>
    </row>
    <row r="2686" ht="18.65" customHeight="1">
      <c r="A2686" t="s" s="467">
        <v>3501</v>
      </c>
      <c r="B2686" t="s" s="467">
        <v>232</v>
      </c>
      <c r="C2686" s="465">
        <v>9</v>
      </c>
      <c r="D2686" t="s" s="58">
        <v>1122</v>
      </c>
      <c r="E2686" s="468">
        <v>0.013359</v>
      </c>
      <c r="F2686" s="468">
        <v>0.01899</v>
      </c>
      <c r="G2686" s="468">
        <v>0.012574</v>
      </c>
      <c r="H2686" s="468">
        <v>0.014397</v>
      </c>
      <c r="I2686" s="468">
        <v>0.00228</v>
      </c>
      <c r="J2686" s="468">
        <v>0.007122</v>
      </c>
      <c r="K2686" s="469">
        <v>0</v>
      </c>
      <c r="L2686" s="469">
        <v>0</v>
      </c>
      <c r="M2686" s="463">
        <v>0.2768</v>
      </c>
      <c r="N2686" s="464">
        <f>4*K2686/J2686</f>
        <v>0</v>
      </c>
      <c r="O2686" s="464">
        <f>4*L2686/I2686</f>
        <v>0</v>
      </c>
      <c r="P2686" s="462">
        <f>N2686*E2686</f>
        <v>0</v>
      </c>
      <c r="Q2686" s="462">
        <f>O2686*E2686</f>
        <v>0</v>
      </c>
    </row>
    <row r="2687" ht="18.65" customHeight="1">
      <c r="A2687" t="s" s="467">
        <v>3501</v>
      </c>
      <c r="B2687" t="s" s="467">
        <v>232</v>
      </c>
      <c r="C2687" s="465">
        <v>10</v>
      </c>
      <c r="D2687" t="s" s="58">
        <v>1122</v>
      </c>
      <c r="E2687" s="468">
        <v>0.012015</v>
      </c>
      <c r="F2687" s="468">
        <v>0.018455</v>
      </c>
      <c r="G2687" s="468">
        <v>0.013595</v>
      </c>
      <c r="H2687" s="468">
        <v>0.020474</v>
      </c>
      <c r="I2687" s="468">
        <v>0.005235</v>
      </c>
      <c r="J2687" s="468">
        <v>0.006749</v>
      </c>
      <c r="K2687" s="469">
        <v>0</v>
      </c>
      <c r="L2687" s="469">
        <v>0</v>
      </c>
      <c r="M2687" s="463">
        <v>0.4036</v>
      </c>
      <c r="N2687" s="464">
        <f>4*K2687/J2687</f>
        <v>0</v>
      </c>
      <c r="O2687" s="464">
        <f>4*L2687/I2687</f>
        <v>0</v>
      </c>
      <c r="P2687" s="462">
        <f>N2687*E2687</f>
        <v>0</v>
      </c>
      <c r="Q2687" s="462">
        <f>O2687*E2687</f>
        <v>0</v>
      </c>
    </row>
    <row r="2688" ht="18.65" customHeight="1">
      <c r="A2688" t="s" s="467">
        <v>3501</v>
      </c>
      <c r="B2688" t="s" s="467">
        <v>232</v>
      </c>
      <c r="C2688" s="465">
        <v>11</v>
      </c>
      <c r="D2688" t="s" s="58">
        <v>1122</v>
      </c>
      <c r="E2688" s="468">
        <v>0.012513</v>
      </c>
      <c r="F2688" s="468">
        <v>0.018209</v>
      </c>
      <c r="G2688" s="468">
        <v>0.016297</v>
      </c>
      <c r="H2688" s="468">
        <v>0.020623</v>
      </c>
      <c r="I2688" s="468">
        <v>0.001945</v>
      </c>
      <c r="J2688" s="468">
        <v>0.008370000000000001</v>
      </c>
      <c r="K2688" s="469">
        <v>0</v>
      </c>
      <c r="L2688" s="469">
        <v>0</v>
      </c>
      <c r="M2688" s="463">
        <v>0.2519</v>
      </c>
      <c r="N2688" s="464">
        <f>4*K2688/J2688</f>
        <v>0</v>
      </c>
      <c r="O2688" s="464">
        <f>4*L2688/I2688</f>
        <v>0</v>
      </c>
      <c r="P2688" s="462">
        <f>N2688*E2688</f>
        <v>0</v>
      </c>
      <c r="Q2688" s="462">
        <f>O2688*E2688</f>
        <v>0</v>
      </c>
    </row>
    <row r="2689" ht="18.65" customHeight="1">
      <c r="A2689" t="s" s="467">
        <v>3501</v>
      </c>
      <c r="B2689" t="s" s="467">
        <v>232</v>
      </c>
      <c r="C2689" s="465">
        <v>12</v>
      </c>
      <c r="D2689" t="s" s="58">
        <v>1122</v>
      </c>
      <c r="E2689" s="468">
        <v>0.013277</v>
      </c>
      <c r="F2689" s="468">
        <v>0.017294</v>
      </c>
      <c r="G2689" s="468">
        <v>0.014312</v>
      </c>
      <c r="H2689" s="468">
        <v>0.011491</v>
      </c>
      <c r="I2689" s="468">
        <v>0.00643</v>
      </c>
      <c r="J2689" s="468">
        <v>0.006663</v>
      </c>
      <c r="K2689" s="469">
        <v>0</v>
      </c>
      <c r="L2689" s="469">
        <v>0</v>
      </c>
      <c r="M2689" s="463">
        <v>0</v>
      </c>
      <c r="N2689" s="464">
        <f>4*K2689/J2689</f>
        <v>0</v>
      </c>
      <c r="O2689" s="464">
        <f>4*L2689/I2689</f>
        <v>0</v>
      </c>
      <c r="P2689" s="462">
        <f>N2689*E2689</f>
        <v>0</v>
      </c>
      <c r="Q2689" s="462">
        <f>O2689*E2689</f>
        <v>0</v>
      </c>
    </row>
    <row r="2690" ht="18.65" customHeight="1">
      <c r="A2690" t="s" s="467">
        <v>3501</v>
      </c>
      <c r="B2690" t="s" s="467">
        <v>232</v>
      </c>
      <c r="C2690" s="465">
        <v>13</v>
      </c>
      <c r="D2690" t="s" s="58">
        <v>1122</v>
      </c>
      <c r="E2690" s="468">
        <v>0.012608</v>
      </c>
      <c r="F2690" s="468">
        <v>0.017776</v>
      </c>
      <c r="G2690" s="468">
        <v>0.014949</v>
      </c>
      <c r="H2690" s="468">
        <v>0.016037</v>
      </c>
      <c r="I2690" s="468">
        <v>0.005176</v>
      </c>
      <c r="J2690" s="468">
        <v>0.00787</v>
      </c>
      <c r="K2690" s="469">
        <v>0</v>
      </c>
      <c r="L2690" s="469">
        <v>0</v>
      </c>
      <c r="M2690" s="463">
        <v>0.0341</v>
      </c>
      <c r="N2690" s="464">
        <f>4*K2690/J2690</f>
        <v>0</v>
      </c>
      <c r="O2690" s="464">
        <f>4*L2690/I2690</f>
        <v>0</v>
      </c>
      <c r="P2690" s="462">
        <f>N2690*E2690</f>
        <v>0</v>
      </c>
      <c r="Q2690" s="462">
        <f>O2690*E2690</f>
        <v>0</v>
      </c>
    </row>
    <row r="2691" ht="18.65" customHeight="1">
      <c r="A2691" t="s" s="467">
        <v>3501</v>
      </c>
      <c r="B2691" t="s" s="467">
        <v>232</v>
      </c>
      <c r="C2691" s="465">
        <v>14</v>
      </c>
      <c r="D2691" t="s" s="58">
        <v>1122</v>
      </c>
      <c r="E2691" s="468">
        <v>0.01041</v>
      </c>
      <c r="F2691" s="468">
        <v>0.01854</v>
      </c>
      <c r="G2691" s="468">
        <v>0.013776</v>
      </c>
      <c r="H2691" s="468">
        <v>0.033833</v>
      </c>
      <c r="I2691" s="468">
        <v>0.003182</v>
      </c>
      <c r="J2691" s="468">
        <v>0.00709</v>
      </c>
      <c r="K2691" s="469">
        <v>0</v>
      </c>
      <c r="L2691" s="469">
        <v>0</v>
      </c>
      <c r="M2691" s="463">
        <v>0</v>
      </c>
      <c r="N2691" s="464">
        <f>4*K2691/J2691</f>
        <v>0</v>
      </c>
      <c r="O2691" s="464">
        <f>4*L2691/I2691</f>
        <v>0</v>
      </c>
      <c r="P2691" s="462">
        <f>N2691*E2691</f>
        <v>0</v>
      </c>
      <c r="Q2691" s="462">
        <f>O2691*E2691</f>
        <v>0</v>
      </c>
    </row>
    <row r="2692" ht="18.65" customHeight="1">
      <c r="A2692" t="s" s="467">
        <v>3501</v>
      </c>
      <c r="B2692" t="s" s="467">
        <v>232</v>
      </c>
      <c r="C2692" t="s" s="459">
        <v>3114</v>
      </c>
      <c r="D2692" t="s" s="58">
        <v>1122</v>
      </c>
      <c r="E2692" s="468">
        <v>0.019866</v>
      </c>
      <c r="F2692" s="468">
        <v>0.019886</v>
      </c>
      <c r="G2692" s="468">
        <v>0.015111</v>
      </c>
      <c r="H2692" s="468">
        <v>5.3e-05</v>
      </c>
      <c r="I2692" s="468">
        <v>5e-06</v>
      </c>
      <c r="J2692" s="468">
        <v>0.004354</v>
      </c>
      <c r="K2692" s="469">
        <v>0</v>
      </c>
      <c r="L2692" s="469">
        <v>0</v>
      </c>
      <c r="M2692" s="463">
        <v>0</v>
      </c>
      <c r="N2692" s="464">
        <f>4*K2692/J2692</f>
        <v>0</v>
      </c>
      <c r="O2692" s="464">
        <f>4*L2692/I2692</f>
        <v>0</v>
      </c>
      <c r="P2692" s="462">
        <f>N2692*E2692</f>
        <v>0</v>
      </c>
      <c r="Q2692" s="462">
        <f>O2692*E2692</f>
        <v>0</v>
      </c>
    </row>
    <row r="2693" ht="18.65" customHeight="1">
      <c r="A2693" t="s" s="467">
        <v>3501</v>
      </c>
      <c r="B2693" t="s" s="467">
        <v>232</v>
      </c>
      <c r="C2693" t="s" s="459">
        <v>167</v>
      </c>
      <c r="D2693" t="s" s="58">
        <v>1122</v>
      </c>
      <c r="E2693" s="468">
        <v>0.019825</v>
      </c>
      <c r="F2693" s="468">
        <v>0.025521</v>
      </c>
      <c r="G2693" s="468">
        <v>5e-06</v>
      </c>
      <c r="H2693" s="468">
        <v>6e-06</v>
      </c>
      <c r="I2693" s="468">
        <v>5e-06</v>
      </c>
      <c r="J2693" s="468">
        <v>0.003843</v>
      </c>
      <c r="K2693" s="469">
        <v>0</v>
      </c>
      <c r="L2693" s="469">
        <v>0</v>
      </c>
      <c r="M2693" s="463">
        <v>0.3996</v>
      </c>
      <c r="N2693" s="464">
        <f>4*K2693/J2693</f>
        <v>0</v>
      </c>
      <c r="O2693" s="464">
        <f>4*L2693/I2693</f>
        <v>0</v>
      </c>
      <c r="P2693" s="462">
        <f>N2693*E2693</f>
        <v>0</v>
      </c>
      <c r="Q2693" s="462">
        <f>O2693*E2693</f>
        <v>0</v>
      </c>
    </row>
    <row r="2694" ht="18.65" customHeight="1">
      <c r="A2694" t="s" s="467">
        <v>3501</v>
      </c>
      <c r="B2694" t="s" s="467">
        <v>232</v>
      </c>
      <c r="C2694" t="s" s="459">
        <v>3115</v>
      </c>
      <c r="D2694" t="s" s="58">
        <v>1122</v>
      </c>
      <c r="E2694" s="468">
        <v>0.007777</v>
      </c>
      <c r="F2694" s="468">
        <v>0.017097</v>
      </c>
      <c r="G2694" s="468">
        <v>0.015864</v>
      </c>
      <c r="H2694" s="468">
        <v>0.06483800000000001</v>
      </c>
      <c r="I2694" s="468">
        <v>0.002961</v>
      </c>
      <c r="J2694" s="468">
        <v>0.007854</v>
      </c>
      <c r="K2694" s="469">
        <v>0</v>
      </c>
      <c r="L2694" s="469">
        <v>0</v>
      </c>
      <c r="M2694" s="463">
        <v>6.0231</v>
      </c>
      <c r="N2694" s="464">
        <f>4*K2694/J2694</f>
        <v>0</v>
      </c>
      <c r="O2694" s="464">
        <f>4*L2694/I2694</f>
        <v>0</v>
      </c>
      <c r="P2694" s="462">
        <f>N2694*E2694</f>
        <v>0</v>
      </c>
      <c r="Q2694" s="462">
        <f>O2694*E2694</f>
        <v>0</v>
      </c>
    </row>
    <row r="2695" ht="18.65" customHeight="1">
      <c r="A2695" t="s" s="467">
        <v>3501</v>
      </c>
      <c r="B2695" t="s" s="467">
        <v>232</v>
      </c>
      <c r="C2695" s="465">
        <v>16</v>
      </c>
      <c r="D2695" t="s" s="58">
        <v>1122</v>
      </c>
      <c r="E2695" s="468">
        <v>0.009575</v>
      </c>
      <c r="F2695" s="468">
        <v>0.017176</v>
      </c>
      <c r="G2695" s="468">
        <v>0.016427</v>
      </c>
      <c r="H2695" s="468">
        <v>0.029701</v>
      </c>
      <c r="I2695" s="468">
        <v>0.003884</v>
      </c>
      <c r="J2695" s="468">
        <v>0.009462999999999999</v>
      </c>
      <c r="K2695" s="469">
        <v>0</v>
      </c>
      <c r="L2695" s="469">
        <v>0</v>
      </c>
      <c r="M2695" s="463">
        <v>3.9672</v>
      </c>
      <c r="N2695" s="464">
        <f>4*K2695/J2695</f>
        <v>0</v>
      </c>
      <c r="O2695" s="464">
        <f>4*L2695/I2695</f>
        <v>0</v>
      </c>
      <c r="P2695" s="462">
        <f>N2695*E2695</f>
        <v>0</v>
      </c>
      <c r="Q2695" s="462">
        <f>O2695*E2695</f>
        <v>0</v>
      </c>
    </row>
    <row r="2696" ht="18.65" customHeight="1">
      <c r="A2696" t="s" s="467">
        <v>3501</v>
      </c>
      <c r="B2696" t="s" s="467">
        <v>232</v>
      </c>
      <c r="C2696" s="465">
        <v>17</v>
      </c>
      <c r="D2696" t="s" s="58">
        <v>1122</v>
      </c>
      <c r="E2696" s="468">
        <v>0.011478</v>
      </c>
      <c r="F2696" s="468">
        <v>0.017383</v>
      </c>
      <c r="G2696" s="468">
        <v>0.013563</v>
      </c>
      <c r="H2696" s="468">
        <v>0.016176</v>
      </c>
      <c r="I2696" s="468">
        <v>0.004447</v>
      </c>
      <c r="J2696" s="468">
        <v>0.00724</v>
      </c>
      <c r="K2696" s="469">
        <v>0</v>
      </c>
      <c r="L2696" s="469">
        <v>0</v>
      </c>
      <c r="M2696" s="463">
        <v>2.7174</v>
      </c>
      <c r="N2696" s="464">
        <f>4*K2696/J2696</f>
        <v>0</v>
      </c>
      <c r="O2696" s="464">
        <f>4*L2696/I2696</f>
        <v>0</v>
      </c>
      <c r="P2696" s="462">
        <f>N2696*E2696</f>
        <v>0</v>
      </c>
      <c r="Q2696" s="462">
        <f>O2696*E2696</f>
        <v>0</v>
      </c>
    </row>
    <row r="2697" ht="18.65" customHeight="1">
      <c r="A2697" t="s" s="467">
        <v>3501</v>
      </c>
      <c r="B2697" t="s" s="467">
        <v>232</v>
      </c>
      <c r="C2697" s="465">
        <v>18</v>
      </c>
      <c r="D2697" t="s" s="58">
        <v>1121</v>
      </c>
      <c r="E2697" s="468">
        <v>0.015257</v>
      </c>
      <c r="F2697" s="468">
        <v>0.016209</v>
      </c>
      <c r="G2697" s="468">
        <v>0.014639</v>
      </c>
      <c r="H2697" s="468">
        <v>0.00272</v>
      </c>
      <c r="I2697" s="468">
        <v>0.001436</v>
      </c>
      <c r="J2697" s="468">
        <v>0.007452</v>
      </c>
      <c r="K2697" s="469">
        <v>5e-06</v>
      </c>
      <c r="L2697" s="469">
        <v>0.003734</v>
      </c>
      <c r="M2697" s="463">
        <v>45.9711</v>
      </c>
      <c r="N2697" s="464">
        <f>4*K2697/J2697</f>
        <v>0.00268384326355341</v>
      </c>
      <c r="O2697" s="464">
        <f>4*L2697/I2697</f>
        <v>10.4011142061281</v>
      </c>
      <c r="P2697" s="462">
        <f>N2697*E2697</f>
        <v>4.09473966720344e-05</v>
      </c>
      <c r="Q2697" s="462">
        <f>O2697*E2697</f>
        <v>0.158689799442896</v>
      </c>
    </row>
    <row r="2698" ht="18.65" customHeight="1">
      <c r="A2698" t="s" s="467">
        <v>3501</v>
      </c>
      <c r="B2698" t="s" s="467">
        <v>232</v>
      </c>
      <c r="C2698" s="465">
        <v>19</v>
      </c>
      <c r="D2698" t="s" s="58">
        <v>1122</v>
      </c>
      <c r="E2698" s="468">
        <v>0.010625</v>
      </c>
      <c r="F2698" s="468">
        <v>0.016241</v>
      </c>
      <c r="G2698" s="468">
        <v>0.015186</v>
      </c>
      <c r="H2698" s="468">
        <v>0.021191</v>
      </c>
      <c r="I2698" s="468">
        <v>0.000268</v>
      </c>
      <c r="J2698" s="468">
        <v>0.007993999999999999</v>
      </c>
      <c r="K2698" s="469">
        <v>0</v>
      </c>
      <c r="L2698" s="469">
        <v>0</v>
      </c>
      <c r="M2698" s="463">
        <v>1.8248</v>
      </c>
      <c r="N2698" s="464">
        <f>4*K2698/J2698</f>
        <v>0</v>
      </c>
      <c r="O2698" s="464">
        <f>4*L2698/I2698</f>
        <v>0</v>
      </c>
      <c r="P2698" s="462">
        <f>N2698*E2698</f>
        <v>0</v>
      </c>
      <c r="Q2698" s="462">
        <f>O2698*E2698</f>
        <v>0</v>
      </c>
    </row>
    <row r="2699" ht="18.65" customHeight="1">
      <c r="A2699" t="s" s="467">
        <v>3501</v>
      </c>
      <c r="B2699" t="s" s="467">
        <v>232</v>
      </c>
      <c r="C2699" s="465">
        <v>20</v>
      </c>
      <c r="D2699" t="s" s="58">
        <v>1122</v>
      </c>
      <c r="E2699" s="468">
        <v>0.012634</v>
      </c>
      <c r="F2699" s="468">
        <v>0.016662</v>
      </c>
      <c r="G2699" s="468">
        <v>0.015184</v>
      </c>
      <c r="H2699" s="468">
        <v>0.011178</v>
      </c>
      <c r="I2699" s="468">
        <v>5e-06</v>
      </c>
      <c r="J2699" s="468">
        <v>0.005988</v>
      </c>
      <c r="K2699" s="469">
        <v>0</v>
      </c>
      <c r="L2699" s="469">
        <v>0</v>
      </c>
      <c r="M2699" s="463">
        <v>0</v>
      </c>
      <c r="N2699" s="464">
        <f>4*K2699/J2699</f>
        <v>0</v>
      </c>
      <c r="O2699" s="464">
        <f>4*L2699/I2699</f>
        <v>0</v>
      </c>
      <c r="P2699" s="462">
        <f>N2699*E2699</f>
        <v>0</v>
      </c>
      <c r="Q2699" s="462">
        <f>O2699*E2699</f>
        <v>0</v>
      </c>
    </row>
    <row r="2700" ht="18.65" customHeight="1">
      <c r="A2700" t="s" s="467">
        <v>3501</v>
      </c>
      <c r="B2700" t="s" s="467">
        <v>232</v>
      </c>
      <c r="C2700" s="465">
        <v>21</v>
      </c>
      <c r="D2700" t="s" s="58">
        <v>1122</v>
      </c>
      <c r="E2700" s="468">
        <v>0.007418</v>
      </c>
      <c r="F2700" s="468">
        <v>0.016747</v>
      </c>
      <c r="G2700" s="468">
        <v>0.018817</v>
      </c>
      <c r="H2700" s="468">
        <v>0.048162</v>
      </c>
      <c r="I2700" s="468">
        <v>5e-06</v>
      </c>
      <c r="J2700" s="468">
        <v>0.004541</v>
      </c>
      <c r="K2700" s="469">
        <v>0</v>
      </c>
      <c r="L2700" s="469">
        <v>0</v>
      </c>
      <c r="M2700" s="463">
        <v>1.3504</v>
      </c>
      <c r="N2700" s="464">
        <f>4*K2700/J2700</f>
        <v>0</v>
      </c>
      <c r="O2700" s="464">
        <f>4*L2700/I2700</f>
        <v>0</v>
      </c>
      <c r="P2700" s="462">
        <f>N2700*E2700</f>
        <v>0</v>
      </c>
      <c r="Q2700" s="462">
        <f>O2700*E2700</f>
        <v>0</v>
      </c>
    </row>
    <row r="2701" ht="18.65" customHeight="1">
      <c r="A2701" t="s" s="467">
        <v>3501</v>
      </c>
      <c r="B2701" t="s" s="467">
        <v>232</v>
      </c>
      <c r="C2701" t="s" s="459">
        <v>216</v>
      </c>
      <c r="D2701" t="s" s="58">
        <v>1121</v>
      </c>
      <c r="E2701" s="468">
        <v>0.012711</v>
      </c>
      <c r="F2701" s="468">
        <v>0.017057</v>
      </c>
      <c r="G2701" s="468">
        <v>0.015164</v>
      </c>
      <c r="H2701" s="468">
        <v>0.015039</v>
      </c>
      <c r="I2701" s="468">
        <v>0.003575</v>
      </c>
      <c r="J2701" s="468">
        <v>0.007624</v>
      </c>
      <c r="K2701" s="469">
        <v>5e-06</v>
      </c>
      <c r="L2701" s="469">
        <v>0.003271</v>
      </c>
      <c r="M2701" s="463">
        <v>51.7825</v>
      </c>
      <c r="N2701" s="464">
        <f>4*K2701/J2701</f>
        <v>0.00262329485834208</v>
      </c>
      <c r="O2701" s="464">
        <f>4*L2701/I2701</f>
        <v>3.65986013986014</v>
      </c>
      <c r="P2701" s="462">
        <f>N2701*E2701</f>
        <v>3.33447009443862e-05</v>
      </c>
      <c r="Q2701" s="462">
        <f>O2701*E2701</f>
        <v>0.0465204822377622</v>
      </c>
    </row>
    <row r="2702" ht="18.65" customHeight="1">
      <c r="A2702" t="s" s="467">
        <v>3502</v>
      </c>
      <c r="B2702" t="s" s="467">
        <v>215</v>
      </c>
      <c r="C2702" s="465">
        <v>1</v>
      </c>
      <c r="D2702" t="s" s="58">
        <v>1121</v>
      </c>
      <c r="E2702" s="468">
        <v>0.019182</v>
      </c>
      <c r="F2702" s="468">
        <v>0.019375</v>
      </c>
      <c r="G2702" s="468">
        <v>0.015071</v>
      </c>
      <c r="H2702" s="468">
        <v>0.000603</v>
      </c>
      <c r="I2702" s="468">
        <v>0.003656</v>
      </c>
      <c r="J2702" s="468">
        <v>0.002553</v>
      </c>
      <c r="K2702" s="469">
        <v>0.001162</v>
      </c>
      <c r="L2702" s="469">
        <v>0.001123</v>
      </c>
      <c r="M2702" s="463">
        <v>15.602</v>
      </c>
      <c r="N2702" s="464">
        <f>4*K2702/J2702</f>
        <v>1.82060321190756</v>
      </c>
      <c r="O2702" s="464">
        <f>4*L2702/I2702</f>
        <v>1.22866520787746</v>
      </c>
      <c r="P2702" s="462">
        <f>N2702*E2702</f>
        <v>0.0349228108108108</v>
      </c>
      <c r="Q2702" s="462">
        <f>O2702*E2702</f>
        <v>0.0235682560175054</v>
      </c>
    </row>
    <row r="2703" ht="18.65" customHeight="1">
      <c r="A2703" t="s" s="467">
        <v>3502</v>
      </c>
      <c r="B2703" t="s" s="467">
        <v>215</v>
      </c>
      <c r="C2703" t="s" s="459">
        <v>180</v>
      </c>
      <c r="D2703" t="s" s="58">
        <v>1122</v>
      </c>
      <c r="E2703" s="468">
        <v>0.004373</v>
      </c>
      <c r="F2703" s="468">
        <v>0.022974</v>
      </c>
      <c r="G2703" s="468">
        <v>0.016216</v>
      </c>
      <c r="H2703" s="468">
        <v>0.201627</v>
      </c>
      <c r="I2703" s="468">
        <v>0.002527</v>
      </c>
      <c r="J2703" s="468">
        <v>0.003063</v>
      </c>
      <c r="K2703" s="469">
        <v>0</v>
      </c>
      <c r="L2703" s="469">
        <v>0</v>
      </c>
      <c r="M2703" s="463">
        <v>0</v>
      </c>
      <c r="N2703" s="464">
        <f>4*K2703/J2703</f>
        <v>0</v>
      </c>
      <c r="O2703" s="464">
        <f>4*L2703/I2703</f>
        <v>0</v>
      </c>
      <c r="P2703" s="462">
        <f>N2703*E2703</f>
        <v>0</v>
      </c>
      <c r="Q2703" s="462">
        <f>O2703*E2703</f>
        <v>0</v>
      </c>
    </row>
    <row r="2704" ht="18.65" customHeight="1">
      <c r="A2704" t="s" s="467">
        <v>3502</v>
      </c>
      <c r="B2704" t="s" s="467">
        <v>215</v>
      </c>
      <c r="C2704" t="s" s="459">
        <v>150</v>
      </c>
      <c r="D2704" t="s" s="58">
        <v>1122</v>
      </c>
      <c r="E2704" s="468">
        <v>0.011717</v>
      </c>
      <c r="F2704" s="468">
        <v>0.019867</v>
      </c>
      <c r="G2704" s="468">
        <v>0.021139</v>
      </c>
      <c r="H2704" s="468">
        <v>0.036246</v>
      </c>
      <c r="I2704" s="468">
        <v>0.005364</v>
      </c>
      <c r="J2704" s="468">
        <v>0.003921</v>
      </c>
      <c r="K2704" s="469">
        <v>0</v>
      </c>
      <c r="L2704" s="469">
        <v>0</v>
      </c>
      <c r="M2704" s="463">
        <v>0</v>
      </c>
      <c r="N2704" s="464">
        <f>4*K2704/J2704</f>
        <v>0</v>
      </c>
      <c r="O2704" s="464">
        <f>4*L2704/I2704</f>
        <v>0</v>
      </c>
      <c r="P2704" s="462">
        <f>N2704*E2704</f>
        <v>0</v>
      </c>
      <c r="Q2704" s="462">
        <f>O2704*E2704</f>
        <v>0</v>
      </c>
    </row>
    <row r="2705" ht="18.65" customHeight="1">
      <c r="A2705" t="s" s="467">
        <v>3502</v>
      </c>
      <c r="B2705" t="s" s="467">
        <v>215</v>
      </c>
      <c r="C2705" t="s" s="459">
        <v>182</v>
      </c>
      <c r="D2705" t="s" s="58">
        <v>1121</v>
      </c>
      <c r="E2705" s="468">
        <v>0.018477</v>
      </c>
      <c r="F2705" s="468">
        <v>0.025544</v>
      </c>
      <c r="G2705" s="468">
        <v>0.013147</v>
      </c>
      <c r="H2705" s="468">
        <v>0.02727</v>
      </c>
      <c r="I2705" s="468">
        <v>2.6e-05</v>
      </c>
      <c r="J2705" s="468">
        <v>0.00151</v>
      </c>
      <c r="K2705" s="469">
        <v>0.000883</v>
      </c>
      <c r="L2705" s="469">
        <v>5e-06</v>
      </c>
      <c r="M2705" s="463">
        <v>9.5441</v>
      </c>
      <c r="N2705" s="464">
        <f>4*K2705/J2705</f>
        <v>2.33907284768212</v>
      </c>
      <c r="O2705" s="464">
        <f>4*L2705/I2705</f>
        <v>0.7692307692307691</v>
      </c>
      <c r="P2705" s="462">
        <f>N2705*E2705</f>
        <v>0.0432190490066225</v>
      </c>
      <c r="Q2705" s="462">
        <f>O2705*E2705</f>
        <v>0.0142130769230769</v>
      </c>
    </row>
    <row r="2706" ht="18.65" customHeight="1">
      <c r="A2706" t="s" s="467">
        <v>3502</v>
      </c>
      <c r="B2706" t="s" s="467">
        <v>215</v>
      </c>
      <c r="C2706" s="465">
        <v>3</v>
      </c>
      <c r="D2706" t="s" s="58">
        <v>1121</v>
      </c>
      <c r="E2706" s="468">
        <v>0.017946</v>
      </c>
      <c r="F2706" s="468">
        <v>0.019999</v>
      </c>
      <c r="G2706" s="468">
        <v>0.016808</v>
      </c>
      <c r="H2706" s="468">
        <v>0.008000999999999999</v>
      </c>
      <c r="I2706" s="468">
        <v>0.008085</v>
      </c>
      <c r="J2706" s="468">
        <v>0.002785</v>
      </c>
      <c r="K2706" s="469">
        <v>0.003428</v>
      </c>
      <c r="L2706" s="469">
        <v>5e-06</v>
      </c>
      <c r="M2706" s="463">
        <v>16.3179</v>
      </c>
      <c r="N2706" s="464">
        <f>4*K2706/J2706</f>
        <v>4.92351885098743</v>
      </c>
      <c r="O2706" s="464">
        <f>4*L2706/I2706</f>
        <v>0.00247371675943105</v>
      </c>
      <c r="P2706" s="462">
        <f>N2706*E2706</f>
        <v>0.0883574692998204</v>
      </c>
      <c r="Q2706" s="462">
        <f>O2706*E2706</f>
        <v>4.43933209647496e-05</v>
      </c>
    </row>
    <row r="2707" ht="18.65" customHeight="1">
      <c r="A2707" t="s" s="467">
        <v>3502</v>
      </c>
      <c r="B2707" t="s" s="467">
        <v>215</v>
      </c>
      <c r="C2707" s="465">
        <v>4</v>
      </c>
      <c r="D2707" t="s" s="58">
        <v>1121</v>
      </c>
      <c r="E2707" s="468">
        <v>0.021576</v>
      </c>
      <c r="F2707" s="468">
        <v>0.021597</v>
      </c>
      <c r="G2707" s="468">
        <v>0.016724</v>
      </c>
      <c r="H2707" s="468">
        <v>7.9e-05</v>
      </c>
      <c r="I2707" s="468">
        <v>0.001068</v>
      </c>
      <c r="J2707" s="468">
        <v>0.003359</v>
      </c>
      <c r="K2707" s="469">
        <v>5e-06</v>
      </c>
      <c r="L2707" s="469">
        <v>0.001921</v>
      </c>
      <c r="M2707" s="463">
        <v>16.603</v>
      </c>
      <c r="N2707" s="464">
        <f>4*K2707/J2707</f>
        <v>0.00595415302173266</v>
      </c>
      <c r="O2707" s="464">
        <f>4*L2707/I2707</f>
        <v>7.19475655430712</v>
      </c>
      <c r="P2707" s="462">
        <f>N2707*E2707</f>
        <v>0.000128466805596904</v>
      </c>
      <c r="Q2707" s="462">
        <f>O2707*E2707</f>
        <v>0.15523406741573</v>
      </c>
    </row>
    <row r="2708" ht="18.65" customHeight="1">
      <c r="A2708" t="s" s="467">
        <v>3502</v>
      </c>
      <c r="B2708" t="s" s="467">
        <v>215</v>
      </c>
      <c r="C2708" s="465">
        <v>5</v>
      </c>
      <c r="D2708" t="s" s="58">
        <v>1122</v>
      </c>
      <c r="E2708" s="468">
        <v>0.017337</v>
      </c>
      <c r="F2708" s="468">
        <v>0.023553</v>
      </c>
      <c r="G2708" s="468">
        <v>0.0128</v>
      </c>
      <c r="H2708" s="468">
        <v>0.020534</v>
      </c>
      <c r="I2708" s="468">
        <v>0.006438</v>
      </c>
      <c r="J2708" s="468">
        <v>0.003091</v>
      </c>
      <c r="K2708" s="469">
        <v>0</v>
      </c>
      <c r="L2708" s="469">
        <v>0</v>
      </c>
      <c r="M2708" s="463">
        <v>0.0005</v>
      </c>
      <c r="N2708" s="464">
        <f>4*K2708/J2708</f>
        <v>0</v>
      </c>
      <c r="O2708" s="464">
        <f>4*L2708/I2708</f>
        <v>0</v>
      </c>
      <c r="P2708" s="462">
        <f>N2708*E2708</f>
        <v>0</v>
      </c>
      <c r="Q2708" s="462">
        <f>O2708*E2708</f>
        <v>0</v>
      </c>
    </row>
    <row r="2709" ht="18.65" customHeight="1">
      <c r="A2709" t="s" s="467">
        <v>3502</v>
      </c>
      <c r="B2709" t="s" s="467">
        <v>215</v>
      </c>
      <c r="C2709" s="465">
        <v>6</v>
      </c>
      <c r="D2709" t="s" s="58">
        <v>1121</v>
      </c>
      <c r="E2709" s="468">
        <v>0.021565</v>
      </c>
      <c r="F2709" s="468">
        <v>0.021587</v>
      </c>
      <c r="G2709" s="468">
        <v>0.016053</v>
      </c>
      <c r="H2709" s="468">
        <v>9.3e-05</v>
      </c>
      <c r="I2709" s="468">
        <v>0.002211</v>
      </c>
      <c r="J2709" s="468">
        <v>0.002803</v>
      </c>
      <c r="K2709" s="469">
        <v>0.00143</v>
      </c>
      <c r="L2709" s="469">
        <v>0.000281</v>
      </c>
      <c r="M2709" s="463">
        <v>21.1766</v>
      </c>
      <c r="N2709" s="464">
        <f>4*K2709/J2709</f>
        <v>2.04067070995362</v>
      </c>
      <c r="O2709" s="464">
        <f>4*L2709/I2709</f>
        <v>0.508367254635911</v>
      </c>
      <c r="P2709" s="462">
        <f>N2709*E2709</f>
        <v>0.0440070638601498</v>
      </c>
      <c r="Q2709" s="462">
        <f>O2709*E2709</f>
        <v>0.0109629398462234</v>
      </c>
    </row>
    <row r="2710" ht="18.65" customHeight="1">
      <c r="A2710" t="s" s="467">
        <v>3502</v>
      </c>
      <c r="B2710" t="s" s="467">
        <v>215</v>
      </c>
      <c r="C2710" s="465">
        <v>7</v>
      </c>
      <c r="D2710" t="s" s="58">
        <v>1121</v>
      </c>
      <c r="E2710" s="468">
        <v>0.017234</v>
      </c>
      <c r="F2710" s="468">
        <v>0.020817</v>
      </c>
      <c r="G2710" s="468">
        <v>0.015502</v>
      </c>
      <c r="H2710" s="468">
        <v>0.014468</v>
      </c>
      <c r="I2710" s="468">
        <v>0.006314</v>
      </c>
      <c r="J2710" s="468">
        <v>0.002367</v>
      </c>
      <c r="K2710" s="469">
        <v>0.000901</v>
      </c>
      <c r="L2710" s="469">
        <v>5e-06</v>
      </c>
      <c r="M2710" s="463">
        <v>10.2641</v>
      </c>
      <c r="N2710" s="464">
        <f>4*K2710/J2710</f>
        <v>1.5226024503591</v>
      </c>
      <c r="O2710" s="464">
        <f>4*L2710/I2710</f>
        <v>0.0031675641431739</v>
      </c>
      <c r="P2710" s="462">
        <f>N2710*E2710</f>
        <v>0.0262405306294887</v>
      </c>
      <c r="Q2710" s="462">
        <f>O2710*E2710</f>
        <v>5.4589800443459e-05</v>
      </c>
    </row>
    <row r="2711" ht="18.65" customHeight="1">
      <c r="A2711" t="s" s="467">
        <v>3502</v>
      </c>
      <c r="B2711" t="s" s="467">
        <v>215</v>
      </c>
      <c r="C2711" s="465">
        <v>8</v>
      </c>
      <c r="D2711" t="s" s="58">
        <v>1121</v>
      </c>
      <c r="E2711" s="468">
        <v>0.014979</v>
      </c>
      <c r="F2711" s="468">
        <v>0.020138</v>
      </c>
      <c r="G2711" s="468">
        <v>0.017238</v>
      </c>
      <c r="H2711" s="468">
        <v>0.036384</v>
      </c>
      <c r="I2711" s="468">
        <v>4.1e-05</v>
      </c>
      <c r="J2711" s="468">
        <v>0.002564</v>
      </c>
      <c r="K2711" s="469">
        <v>0.000338</v>
      </c>
      <c r="L2711" s="469">
        <v>6e-06</v>
      </c>
      <c r="M2711" s="463">
        <v>28.3042</v>
      </c>
      <c r="N2711" s="464">
        <f>4*K2711/J2711</f>
        <v>0.527301092043682</v>
      </c>
      <c r="O2711" s="464">
        <f>4*L2711/I2711</f>
        <v>0.585365853658537</v>
      </c>
      <c r="P2711" s="462">
        <f>N2711*E2711</f>
        <v>0.007898443057722309</v>
      </c>
      <c r="Q2711" s="462">
        <f>O2711*E2711</f>
        <v>0.00876819512195123</v>
      </c>
    </row>
    <row r="2712" ht="18.65" customHeight="1">
      <c r="A2712" t="s" s="467">
        <v>3502</v>
      </c>
      <c r="B2712" t="s" s="467">
        <v>215</v>
      </c>
      <c r="C2712" s="465">
        <v>9</v>
      </c>
      <c r="D2712" t="s" s="58">
        <v>1121</v>
      </c>
      <c r="E2712" s="468">
        <v>0.022811</v>
      </c>
      <c r="F2712" s="468">
        <v>0.022833</v>
      </c>
      <c r="G2712" s="468">
        <v>0.014805</v>
      </c>
      <c r="H2712" s="468">
        <v>6.1e-05</v>
      </c>
      <c r="I2712" s="468">
        <v>0.001196</v>
      </c>
      <c r="J2712" s="468">
        <v>0.002792</v>
      </c>
      <c r="K2712" s="469">
        <v>0.001314</v>
      </c>
      <c r="L2712" s="469">
        <v>0.000247</v>
      </c>
      <c r="M2712" s="463">
        <v>46.5583</v>
      </c>
      <c r="N2712" s="464">
        <f>4*K2712/J2712</f>
        <v>1.88252148997135</v>
      </c>
      <c r="O2712" s="464">
        <f>4*L2712/I2712</f>
        <v>0.826086956521739</v>
      </c>
      <c r="P2712" s="462">
        <f>N2712*E2712</f>
        <v>0.0429421977077365</v>
      </c>
      <c r="Q2712" s="462">
        <f>O2712*E2712</f>
        <v>0.0188438695652174</v>
      </c>
    </row>
    <row r="2713" ht="18.65" customHeight="1">
      <c r="A2713" t="s" s="467">
        <v>3502</v>
      </c>
      <c r="B2713" t="s" s="467">
        <v>215</v>
      </c>
      <c r="C2713" s="465">
        <v>10</v>
      </c>
      <c r="D2713" t="s" s="58">
        <v>1121</v>
      </c>
      <c r="E2713" s="468">
        <v>0.019405</v>
      </c>
      <c r="F2713" s="468">
        <v>0.019797</v>
      </c>
      <c r="G2713" s="468">
        <v>0.015957</v>
      </c>
      <c r="H2713" s="468">
        <v>0.001391</v>
      </c>
      <c r="I2713" s="468">
        <v>0.004003</v>
      </c>
      <c r="J2713" s="468">
        <v>0.002325</v>
      </c>
      <c r="K2713" s="469">
        <v>0.001716</v>
      </c>
      <c r="L2713" s="469">
        <v>0.000247</v>
      </c>
      <c r="M2713" s="463">
        <v>49.8598</v>
      </c>
      <c r="N2713" s="464">
        <f>4*K2713/J2713</f>
        <v>2.95225806451613</v>
      </c>
      <c r="O2713" s="464">
        <f>4*L2713/I2713</f>
        <v>0.246814888833375</v>
      </c>
      <c r="P2713" s="462">
        <f>N2713*E2713</f>
        <v>0.0572885677419355</v>
      </c>
      <c r="Q2713" s="462">
        <f>O2713*E2713</f>
        <v>0.00478944291781164</v>
      </c>
    </row>
    <row r="2714" ht="18.65" customHeight="1">
      <c r="A2714" t="s" s="467">
        <v>3502</v>
      </c>
      <c r="B2714" t="s" s="467">
        <v>215</v>
      </c>
      <c r="C2714" s="465">
        <v>11</v>
      </c>
      <c r="D2714" t="s" s="58">
        <v>1121</v>
      </c>
      <c r="E2714" s="468">
        <v>0.017176</v>
      </c>
      <c r="F2714" s="468">
        <v>0.020231</v>
      </c>
      <c r="G2714" s="468">
        <v>0.015674</v>
      </c>
      <c r="H2714" s="468">
        <v>0.014903</v>
      </c>
      <c r="I2714" s="468">
        <v>0.001281</v>
      </c>
      <c r="J2714" s="468">
        <v>0.002806</v>
      </c>
      <c r="K2714" s="469">
        <v>5e-06</v>
      </c>
      <c r="L2714" s="469">
        <v>0.001009</v>
      </c>
      <c r="M2714" s="463">
        <v>26.7194</v>
      </c>
      <c r="N2714" s="464">
        <f>4*K2714/J2714</f>
        <v>0.00712758374910905</v>
      </c>
      <c r="O2714" s="464">
        <f>4*L2714/I2714</f>
        <v>3.15066354410617</v>
      </c>
      <c r="P2714" s="462">
        <f>N2714*E2714</f>
        <v>0.000122423378474697</v>
      </c>
      <c r="Q2714" s="462">
        <f>O2714*E2714</f>
        <v>0.0541157970335676</v>
      </c>
    </row>
    <row r="2715" ht="18.65" customHeight="1">
      <c r="A2715" t="s" s="467">
        <v>3502</v>
      </c>
      <c r="B2715" t="s" s="467">
        <v>215</v>
      </c>
      <c r="C2715" s="465">
        <v>12</v>
      </c>
      <c r="D2715" t="s" s="58">
        <v>1121</v>
      </c>
      <c r="E2715" s="468">
        <v>0.017587</v>
      </c>
      <c r="F2715" s="468">
        <v>0.020295</v>
      </c>
      <c r="G2715" s="468">
        <v>0.015154</v>
      </c>
      <c r="H2715" s="468">
        <v>0.010583</v>
      </c>
      <c r="I2715" s="468">
        <v>0.005159</v>
      </c>
      <c r="J2715" s="468">
        <v>0.002165</v>
      </c>
      <c r="K2715" s="469">
        <v>0.001449</v>
      </c>
      <c r="L2715" s="469">
        <v>0.001086</v>
      </c>
      <c r="M2715" s="463">
        <v>37.9116</v>
      </c>
      <c r="N2715" s="464">
        <f>4*K2715/J2715</f>
        <v>2.67713625866051</v>
      </c>
      <c r="O2715" s="464">
        <f>4*L2715/I2715</f>
        <v>0.842023647993797</v>
      </c>
      <c r="P2715" s="462">
        <f>N2715*E2715</f>
        <v>0.0470827953810624</v>
      </c>
      <c r="Q2715" s="462">
        <f>O2715*E2715</f>
        <v>0.0148086698972669</v>
      </c>
    </row>
    <row r="2716" ht="18.65" customHeight="1">
      <c r="A2716" t="s" s="467">
        <v>3502</v>
      </c>
      <c r="B2716" t="s" s="467">
        <v>215</v>
      </c>
      <c r="C2716" s="465">
        <v>13</v>
      </c>
      <c r="D2716" t="s" s="58">
        <v>1121</v>
      </c>
      <c r="E2716" s="468">
        <v>0.019572</v>
      </c>
      <c r="F2716" s="468">
        <v>0.019592</v>
      </c>
      <c r="G2716" s="468">
        <v>0.016071</v>
      </c>
      <c r="H2716" s="468">
        <v>6.7e-05</v>
      </c>
      <c r="I2716" s="468">
        <v>0.004176</v>
      </c>
      <c r="J2716" s="468">
        <v>0.002315</v>
      </c>
      <c r="K2716" s="469">
        <v>0.001352</v>
      </c>
      <c r="L2716" s="469">
        <v>0.000229</v>
      </c>
      <c r="M2716" s="463">
        <v>25.6257</v>
      </c>
      <c r="N2716" s="464">
        <f>4*K2716/J2716</f>
        <v>2.33606911447084</v>
      </c>
      <c r="O2716" s="464">
        <f>4*L2716/I2716</f>
        <v>0.219348659003831</v>
      </c>
      <c r="P2716" s="462">
        <f>N2716*E2716</f>
        <v>0.0457215447084233</v>
      </c>
      <c r="Q2716" s="462">
        <f>O2716*E2716</f>
        <v>0.00429309195402298</v>
      </c>
    </row>
    <row r="2717" ht="18.65" customHeight="1">
      <c r="A2717" t="s" s="467">
        <v>3502</v>
      </c>
      <c r="B2717" t="s" s="467">
        <v>215</v>
      </c>
      <c r="C2717" s="465">
        <v>14</v>
      </c>
      <c r="D2717" t="s" s="58">
        <v>1122</v>
      </c>
      <c r="E2717" s="468">
        <v>0.016338</v>
      </c>
      <c r="F2717" s="468">
        <v>0.022179</v>
      </c>
      <c r="G2717" s="468">
        <v>0.01627</v>
      </c>
      <c r="H2717" s="468">
        <v>0.026525</v>
      </c>
      <c r="I2717" s="468">
        <v>0.003534</v>
      </c>
      <c r="J2717" s="468">
        <v>0.003381</v>
      </c>
      <c r="K2717" s="469">
        <v>0</v>
      </c>
      <c r="L2717" s="469">
        <v>0</v>
      </c>
      <c r="M2717" s="463">
        <v>7.5244</v>
      </c>
      <c r="N2717" s="464">
        <f>4*K2717/J2717</f>
        <v>0</v>
      </c>
      <c r="O2717" s="464">
        <f>4*L2717/I2717</f>
        <v>0</v>
      </c>
      <c r="P2717" s="462">
        <f>N2717*E2717</f>
        <v>0</v>
      </c>
      <c r="Q2717" s="462">
        <f>O2717*E2717</f>
        <v>0</v>
      </c>
    </row>
    <row r="2718" ht="18.65" customHeight="1">
      <c r="A2718" t="s" s="467">
        <v>3502</v>
      </c>
      <c r="B2718" t="s" s="467">
        <v>215</v>
      </c>
      <c r="C2718" t="s" s="459">
        <v>3114</v>
      </c>
      <c r="D2718" t="s" s="58">
        <v>1122</v>
      </c>
      <c r="E2718" s="468">
        <v>0.015958</v>
      </c>
      <c r="F2718" s="468">
        <v>0.025599</v>
      </c>
      <c r="G2718" s="468">
        <v>0.013638</v>
      </c>
      <c r="H2718" s="468">
        <v>0.09571</v>
      </c>
      <c r="I2718" s="468">
        <v>0.000171</v>
      </c>
      <c r="J2718" s="468">
        <v>0.003783</v>
      </c>
      <c r="K2718" s="469">
        <v>0</v>
      </c>
      <c r="L2718" s="469">
        <v>0</v>
      </c>
      <c r="M2718" s="463">
        <v>1.1304</v>
      </c>
      <c r="N2718" s="464">
        <f>4*K2718/J2718</f>
        <v>0</v>
      </c>
      <c r="O2718" s="464">
        <f>4*L2718/I2718</f>
        <v>0</v>
      </c>
      <c r="P2718" s="462">
        <f>N2718*E2718</f>
        <v>0</v>
      </c>
      <c r="Q2718" s="462">
        <f>O2718*E2718</f>
        <v>0</v>
      </c>
    </row>
    <row r="2719" ht="18.65" customHeight="1">
      <c r="A2719" t="s" s="467">
        <v>3502</v>
      </c>
      <c r="B2719" t="s" s="467">
        <v>215</v>
      </c>
      <c r="C2719" t="s" s="459">
        <v>167</v>
      </c>
      <c r="D2719" t="s" s="58">
        <v>1122</v>
      </c>
      <c r="E2719" s="468">
        <v>0.016251</v>
      </c>
      <c r="F2719" s="468">
        <v>0.024238</v>
      </c>
      <c r="G2719" s="468">
        <v>0.013195</v>
      </c>
      <c r="H2719" s="468">
        <v>0.026865</v>
      </c>
      <c r="I2719" s="468">
        <v>0.001282</v>
      </c>
      <c r="J2719" s="468">
        <v>0.001537</v>
      </c>
      <c r="K2719" s="469">
        <v>0</v>
      </c>
      <c r="L2719" s="469">
        <v>0</v>
      </c>
      <c r="M2719" s="463">
        <v>8.315200000000001</v>
      </c>
      <c r="N2719" s="464">
        <f>4*K2719/J2719</f>
        <v>0</v>
      </c>
      <c r="O2719" s="464">
        <f>4*L2719/I2719</f>
        <v>0</v>
      </c>
      <c r="P2719" s="462">
        <f>N2719*E2719</f>
        <v>0</v>
      </c>
      <c r="Q2719" s="462">
        <f>O2719*E2719</f>
        <v>0</v>
      </c>
    </row>
    <row r="2720" ht="18.65" customHeight="1">
      <c r="A2720" t="s" s="467">
        <v>3502</v>
      </c>
      <c r="B2720" t="s" s="467">
        <v>215</v>
      </c>
      <c r="C2720" t="s" s="459">
        <v>3115</v>
      </c>
      <c r="D2720" t="s" s="58">
        <v>1122</v>
      </c>
      <c r="E2720" s="468">
        <v>0.004055</v>
      </c>
      <c r="F2720" s="468">
        <v>0.020172</v>
      </c>
      <c r="G2720" s="468">
        <v>0.017745</v>
      </c>
      <c r="H2720" s="468">
        <v>0.195477</v>
      </c>
      <c r="I2720" s="468">
        <v>0.002185</v>
      </c>
      <c r="J2720" s="468">
        <v>0.002533</v>
      </c>
      <c r="K2720" s="469">
        <v>0</v>
      </c>
      <c r="L2720" s="469">
        <v>0</v>
      </c>
      <c r="M2720" s="463">
        <v>0</v>
      </c>
      <c r="N2720" s="464">
        <f>4*K2720/J2720</f>
        <v>0</v>
      </c>
      <c r="O2720" s="464">
        <f>4*L2720/I2720</f>
        <v>0</v>
      </c>
      <c r="P2720" s="462">
        <f>N2720*E2720</f>
        <v>0</v>
      </c>
      <c r="Q2720" s="462">
        <f>O2720*E2720</f>
        <v>0</v>
      </c>
    </row>
    <row r="2721" ht="18.65" customHeight="1">
      <c r="A2721" t="s" s="467">
        <v>3502</v>
      </c>
      <c r="B2721" t="s" s="467">
        <v>215</v>
      </c>
      <c r="C2721" s="465">
        <v>16</v>
      </c>
      <c r="D2721" t="s" s="58">
        <v>1121</v>
      </c>
      <c r="E2721" s="468">
        <v>0.022961</v>
      </c>
      <c r="F2721" s="468">
        <v>0.022984</v>
      </c>
      <c r="G2721" s="468">
        <v>0.01537</v>
      </c>
      <c r="H2721" s="468">
        <v>9.399999999999999e-05</v>
      </c>
      <c r="I2721" s="468">
        <v>0.004032</v>
      </c>
      <c r="J2721" s="468">
        <v>0.002375</v>
      </c>
      <c r="K2721" s="469">
        <v>0.00121</v>
      </c>
      <c r="L2721" s="469">
        <v>0.003539</v>
      </c>
      <c r="M2721" s="463">
        <v>13.0235</v>
      </c>
      <c r="N2721" s="464">
        <f>4*K2721/J2721</f>
        <v>2.03789473684211</v>
      </c>
      <c r="O2721" s="464">
        <f>4*L2721/I2721</f>
        <v>3.5109126984127</v>
      </c>
      <c r="P2721" s="462">
        <f>N2721*E2721</f>
        <v>0.0467921010526317</v>
      </c>
      <c r="Q2721" s="462">
        <f>O2721*E2721</f>
        <v>0.080614066468254</v>
      </c>
    </row>
    <row r="2722" ht="18.65" customHeight="1">
      <c r="A2722" t="s" s="467">
        <v>3502</v>
      </c>
      <c r="B2722" t="s" s="467">
        <v>215</v>
      </c>
      <c r="C2722" s="465">
        <v>17</v>
      </c>
      <c r="D2722" t="s" s="58">
        <v>1121</v>
      </c>
      <c r="E2722" s="468">
        <v>0.020111</v>
      </c>
      <c r="F2722" s="468">
        <v>0.020131</v>
      </c>
      <c r="G2722" s="468">
        <v>0.015116</v>
      </c>
      <c r="H2722" s="468">
        <v>8.7e-05</v>
      </c>
      <c r="I2722" s="468">
        <v>0.003109</v>
      </c>
      <c r="J2722" s="468">
        <v>0.002722</v>
      </c>
      <c r="K2722" s="469">
        <v>0.000416</v>
      </c>
      <c r="L2722" s="469">
        <v>0.002516</v>
      </c>
      <c r="M2722" s="463">
        <v>22.8164</v>
      </c>
      <c r="N2722" s="464">
        <f>4*K2722/J2722</f>
        <v>0.611315209404849</v>
      </c>
      <c r="O2722" s="464">
        <f>4*L2722/I2722</f>
        <v>3.23705371502091</v>
      </c>
      <c r="P2722" s="462">
        <f>N2722*E2722</f>
        <v>0.0122941601763409</v>
      </c>
      <c r="Q2722" s="462">
        <f>O2722*E2722</f>
        <v>0.0651003872627855</v>
      </c>
    </row>
    <row r="2723" ht="18.65" customHeight="1">
      <c r="A2723" t="s" s="467">
        <v>3502</v>
      </c>
      <c r="B2723" t="s" s="467">
        <v>215</v>
      </c>
      <c r="C2723" s="465">
        <v>18</v>
      </c>
      <c r="D2723" t="s" s="58">
        <v>1121</v>
      </c>
      <c r="E2723" s="468">
        <v>0.018892</v>
      </c>
      <c r="F2723" s="468">
        <v>0.020247</v>
      </c>
      <c r="G2723" s="468">
        <v>0.015567</v>
      </c>
      <c r="H2723" s="468">
        <v>0.004041</v>
      </c>
      <c r="I2723" s="468">
        <v>0.001504</v>
      </c>
      <c r="J2723" s="468">
        <v>0.002761</v>
      </c>
      <c r="K2723" s="469">
        <v>0.000498</v>
      </c>
      <c r="L2723" s="469">
        <v>0.00083</v>
      </c>
      <c r="M2723" s="463">
        <v>21.5547</v>
      </c>
      <c r="N2723" s="464">
        <f>4*K2723/J2723</f>
        <v>0.721477725461789</v>
      </c>
      <c r="O2723" s="464">
        <f>4*L2723/I2723</f>
        <v>2.20744680851064</v>
      </c>
      <c r="P2723" s="462">
        <f>N2723*E2723</f>
        <v>0.0136301571894241</v>
      </c>
      <c r="Q2723" s="462">
        <f>O2723*E2723</f>
        <v>0.041703085106383</v>
      </c>
    </row>
    <row r="2724" ht="18.65" customHeight="1">
      <c r="A2724" t="s" s="467">
        <v>3502</v>
      </c>
      <c r="B2724" t="s" s="467">
        <v>215</v>
      </c>
      <c r="C2724" s="465">
        <v>19</v>
      </c>
      <c r="D2724" t="s" s="58">
        <v>1121</v>
      </c>
      <c r="E2724" s="468">
        <v>0.019277</v>
      </c>
      <c r="F2724" s="468">
        <v>0.019296</v>
      </c>
      <c r="G2724" s="468">
        <v>0.016574</v>
      </c>
      <c r="H2724" s="468">
        <v>7.8e-05</v>
      </c>
      <c r="I2724" s="468">
        <v>0.000519</v>
      </c>
      <c r="J2724" s="468">
        <v>0.002543</v>
      </c>
      <c r="K2724" s="469">
        <v>0.001459</v>
      </c>
      <c r="L2724" s="469">
        <v>0.000195</v>
      </c>
      <c r="M2724" s="463">
        <v>44.1637</v>
      </c>
      <c r="N2724" s="464">
        <f>4*K2724/J2724</f>
        <v>2.29492725127802</v>
      </c>
      <c r="O2724" s="464">
        <f>4*L2724/I2724</f>
        <v>1.5028901734104</v>
      </c>
      <c r="P2724" s="462">
        <f>N2724*E2724</f>
        <v>0.0442393126228864</v>
      </c>
      <c r="Q2724" s="462">
        <f>O2724*E2724</f>
        <v>0.0289712138728323</v>
      </c>
    </row>
    <row r="2725" ht="18.65" customHeight="1">
      <c r="A2725" t="s" s="467">
        <v>3502</v>
      </c>
      <c r="B2725" t="s" s="467">
        <v>215</v>
      </c>
      <c r="C2725" s="465">
        <v>20</v>
      </c>
      <c r="D2725" t="s" s="58">
        <v>1122</v>
      </c>
      <c r="E2725" s="468">
        <v>0.01687</v>
      </c>
      <c r="F2725" s="468">
        <v>0.020534</v>
      </c>
      <c r="G2725" s="468">
        <v>0.015312</v>
      </c>
      <c r="H2725" s="468">
        <v>0.010526</v>
      </c>
      <c r="I2725" s="468">
        <v>7e-06</v>
      </c>
      <c r="J2725" s="468">
        <v>0.002444</v>
      </c>
      <c r="K2725" s="469">
        <v>0</v>
      </c>
      <c r="L2725" s="469">
        <v>0</v>
      </c>
      <c r="M2725" s="463">
        <v>0</v>
      </c>
      <c r="N2725" s="464">
        <f>4*K2725/J2725</f>
        <v>0</v>
      </c>
      <c r="O2725" s="464">
        <f>4*L2725/I2725</f>
        <v>0</v>
      </c>
      <c r="P2725" s="462">
        <f>N2725*E2725</f>
        <v>0</v>
      </c>
      <c r="Q2725" s="462">
        <f>O2725*E2725</f>
        <v>0</v>
      </c>
    </row>
    <row r="2726" ht="18.65" customHeight="1">
      <c r="A2726" t="s" s="467">
        <v>3502</v>
      </c>
      <c r="B2726" t="s" s="467">
        <v>215</v>
      </c>
      <c r="C2726" s="465">
        <v>21</v>
      </c>
      <c r="D2726" t="s" s="58">
        <v>1121</v>
      </c>
      <c r="E2726" s="468">
        <v>0.022103</v>
      </c>
      <c r="F2726" s="468">
        <v>0.022126</v>
      </c>
      <c r="G2726" s="468">
        <v>0.016164</v>
      </c>
      <c r="H2726" s="468">
        <v>5.9e-05</v>
      </c>
      <c r="I2726" s="468">
        <v>2.2e-05</v>
      </c>
      <c r="J2726" s="468">
        <v>0.001852</v>
      </c>
      <c r="K2726" s="469">
        <v>0.001476</v>
      </c>
      <c r="L2726" s="469">
        <v>5e-06</v>
      </c>
      <c r="M2726" s="463">
        <v>22.2194</v>
      </c>
      <c r="N2726" s="464">
        <f>4*K2726/J2726</f>
        <v>3.18790496760259</v>
      </c>
      <c r="O2726" s="464">
        <f>4*L2726/I2726</f>
        <v>0.9090909090909089</v>
      </c>
      <c r="P2726" s="462">
        <f>N2726*E2726</f>
        <v>0.07046226349892</v>
      </c>
      <c r="Q2726" s="462">
        <f>O2726*E2726</f>
        <v>0.0200936363636364</v>
      </c>
    </row>
    <row r="2727" ht="18.65" customHeight="1">
      <c r="A2727" t="s" s="467">
        <v>3502</v>
      </c>
      <c r="B2727" t="s" s="467">
        <v>215</v>
      </c>
      <c r="C2727" t="s" s="459">
        <v>216</v>
      </c>
      <c r="D2727" t="s" s="58">
        <v>1121</v>
      </c>
      <c r="E2727" s="468">
        <v>0.01844</v>
      </c>
      <c r="F2727" s="468">
        <v>0.020457</v>
      </c>
      <c r="G2727" s="468">
        <v>0.015952</v>
      </c>
      <c r="H2727" s="468">
        <v>0.00826</v>
      </c>
      <c r="I2727" s="468">
        <v>0.002964</v>
      </c>
      <c r="J2727" s="468">
        <v>0.002592</v>
      </c>
      <c r="K2727" s="469">
        <v>0.001067</v>
      </c>
      <c r="L2727" s="469">
        <v>0.001036</v>
      </c>
      <c r="M2727" s="463">
        <v>430.6882</v>
      </c>
      <c r="N2727" s="464">
        <f>4*K2727/J2727</f>
        <v>1.6466049382716</v>
      </c>
      <c r="O2727" s="464">
        <f>4*L2727/I2727</f>
        <v>1.39811066126856</v>
      </c>
      <c r="P2727" s="462">
        <f>N2727*E2727</f>
        <v>0.0303633950617283</v>
      </c>
      <c r="Q2727" s="462">
        <f>O2727*E2727</f>
        <v>0.0257811605937922</v>
      </c>
    </row>
    <row r="2728" ht="18.65" customHeight="1">
      <c r="A2728" t="s" s="467">
        <v>3502</v>
      </c>
      <c r="B2728" t="s" s="467">
        <v>232</v>
      </c>
      <c r="C2728" s="465">
        <v>1</v>
      </c>
      <c r="D2728" t="s" s="58">
        <v>1122</v>
      </c>
      <c r="E2728" s="468">
        <v>0.01119</v>
      </c>
      <c r="F2728" s="468">
        <v>0.017623</v>
      </c>
      <c r="G2728" s="468">
        <v>0.015765</v>
      </c>
      <c r="H2728" s="468">
        <v>0.046013</v>
      </c>
      <c r="I2728" s="468">
        <v>0.005921</v>
      </c>
      <c r="J2728" s="468">
        <v>0.003064</v>
      </c>
      <c r="K2728" s="469">
        <v>0</v>
      </c>
      <c r="L2728" s="469">
        <v>0</v>
      </c>
      <c r="M2728" s="463">
        <v>6.6506</v>
      </c>
      <c r="N2728" s="464">
        <f>4*K2728/J2728</f>
        <v>0</v>
      </c>
      <c r="O2728" s="464">
        <f>4*L2728/I2728</f>
        <v>0</v>
      </c>
      <c r="P2728" s="462">
        <f>N2728*E2728</f>
        <v>0</v>
      </c>
      <c r="Q2728" s="462">
        <f>O2728*E2728</f>
        <v>0</v>
      </c>
    </row>
    <row r="2729" ht="18.65" customHeight="1">
      <c r="A2729" t="s" s="467">
        <v>3502</v>
      </c>
      <c r="B2729" t="s" s="467">
        <v>232</v>
      </c>
      <c r="C2729" t="s" s="459">
        <v>180</v>
      </c>
      <c r="D2729" t="s" s="58">
        <v>1122</v>
      </c>
      <c r="E2729" s="468">
        <v>0.010865</v>
      </c>
      <c r="F2729" s="468">
        <v>0.010876</v>
      </c>
      <c r="G2729" s="468">
        <v>0.024513</v>
      </c>
      <c r="H2729" s="468">
        <v>9.399999999999999e-05</v>
      </c>
      <c r="I2729" s="468">
        <v>0.002413</v>
      </c>
      <c r="J2729" s="468">
        <v>0.002646</v>
      </c>
      <c r="K2729" s="469">
        <v>0</v>
      </c>
      <c r="L2729" s="469">
        <v>0</v>
      </c>
      <c r="M2729" s="463">
        <v>0</v>
      </c>
      <c r="N2729" s="464">
        <f>4*K2729/J2729</f>
        <v>0</v>
      </c>
      <c r="O2729" s="464">
        <f>4*L2729/I2729</f>
        <v>0</v>
      </c>
      <c r="P2729" s="462">
        <f>N2729*E2729</f>
        <v>0</v>
      </c>
      <c r="Q2729" s="462">
        <f>O2729*E2729</f>
        <v>0</v>
      </c>
    </row>
    <row r="2730" ht="18.65" customHeight="1">
      <c r="A2730" t="s" s="467">
        <v>3502</v>
      </c>
      <c r="B2730" t="s" s="467">
        <v>232</v>
      </c>
      <c r="C2730" t="s" s="459">
        <v>150</v>
      </c>
      <c r="D2730" t="s" s="58">
        <v>1122</v>
      </c>
      <c r="E2730" s="468">
        <v>0.017301</v>
      </c>
      <c r="F2730" s="468">
        <v>0.019189</v>
      </c>
      <c r="G2730" s="468">
        <v>0.013951</v>
      </c>
      <c r="H2730" s="468">
        <v>0.006362</v>
      </c>
      <c r="I2730" s="468">
        <v>0.005638</v>
      </c>
      <c r="J2730" s="468">
        <v>0.005443</v>
      </c>
      <c r="K2730" s="469">
        <v>0</v>
      </c>
      <c r="L2730" s="469">
        <v>0</v>
      </c>
      <c r="M2730" s="463">
        <v>0</v>
      </c>
      <c r="N2730" s="464">
        <f>4*K2730/J2730</f>
        <v>0</v>
      </c>
      <c r="O2730" s="464">
        <f>4*L2730/I2730</f>
        <v>0</v>
      </c>
      <c r="P2730" s="462">
        <f>N2730*E2730</f>
        <v>0</v>
      </c>
      <c r="Q2730" s="462">
        <f>O2730*E2730</f>
        <v>0</v>
      </c>
    </row>
    <row r="2731" ht="18.65" customHeight="1">
      <c r="A2731" t="s" s="467">
        <v>3502</v>
      </c>
      <c r="B2731" t="s" s="467">
        <v>232</v>
      </c>
      <c r="C2731" t="s" s="459">
        <v>182</v>
      </c>
      <c r="D2731" t="s" s="58">
        <v>1122</v>
      </c>
      <c r="E2731" s="468">
        <v>0.016267</v>
      </c>
      <c r="F2731" s="468">
        <v>0.019851</v>
      </c>
      <c r="G2731" s="468">
        <v>0.016065</v>
      </c>
      <c r="H2731" s="468">
        <v>0.318903</v>
      </c>
      <c r="I2731" s="468">
        <v>5e-06</v>
      </c>
      <c r="J2731" s="468">
        <v>0.002284</v>
      </c>
      <c r="K2731" s="469">
        <v>0</v>
      </c>
      <c r="L2731" s="469">
        <v>0</v>
      </c>
      <c r="M2731" s="463">
        <v>0</v>
      </c>
      <c r="N2731" s="464">
        <f>4*K2731/J2731</f>
        <v>0</v>
      </c>
      <c r="O2731" s="464">
        <f>4*L2731/I2731</f>
        <v>0</v>
      </c>
      <c r="P2731" s="462">
        <f>N2731*E2731</f>
        <v>0</v>
      </c>
      <c r="Q2731" s="462">
        <f>O2731*E2731</f>
        <v>0</v>
      </c>
    </row>
    <row r="2732" ht="18.65" customHeight="1">
      <c r="A2732" t="s" s="467">
        <v>3502</v>
      </c>
      <c r="B2732" t="s" s="467">
        <v>232</v>
      </c>
      <c r="C2732" s="465">
        <v>3</v>
      </c>
      <c r="D2732" t="s" s="58">
        <v>1122</v>
      </c>
      <c r="E2732" s="468">
        <v>0.013468</v>
      </c>
      <c r="F2732" s="468">
        <v>0.01728</v>
      </c>
      <c r="G2732" s="468">
        <v>0.017307</v>
      </c>
      <c r="H2732" s="468">
        <v>0.028856</v>
      </c>
      <c r="I2732" s="468">
        <v>0.008305999999999999</v>
      </c>
      <c r="J2732" s="468">
        <v>0.003493</v>
      </c>
      <c r="K2732" s="469">
        <v>0</v>
      </c>
      <c r="L2732" s="469">
        <v>0</v>
      </c>
      <c r="M2732" s="463">
        <v>3.9731</v>
      </c>
      <c r="N2732" s="464">
        <f>4*K2732/J2732</f>
        <v>0</v>
      </c>
      <c r="O2732" s="464">
        <f>4*L2732/I2732</f>
        <v>0</v>
      </c>
      <c r="P2732" s="462">
        <f>N2732*E2732</f>
        <v>0</v>
      </c>
      <c r="Q2732" s="462">
        <f>O2732*E2732</f>
        <v>0</v>
      </c>
    </row>
    <row r="2733" ht="18.65" customHeight="1">
      <c r="A2733" t="s" s="467">
        <v>3502</v>
      </c>
      <c r="B2733" t="s" s="467">
        <v>232</v>
      </c>
      <c r="C2733" s="465">
        <v>4</v>
      </c>
      <c r="D2733" t="s" s="58">
        <v>1122</v>
      </c>
      <c r="E2733" s="468">
        <v>0.005095</v>
      </c>
      <c r="F2733" s="468">
        <v>0.017388</v>
      </c>
      <c r="G2733" s="468">
        <v>0.016937</v>
      </c>
      <c r="H2733" s="468">
        <v>0.211119</v>
      </c>
      <c r="I2733" s="468">
        <v>0.002443</v>
      </c>
      <c r="J2733" s="468">
        <v>0.00314</v>
      </c>
      <c r="K2733" s="469">
        <v>0</v>
      </c>
      <c r="L2733" s="469">
        <v>0</v>
      </c>
      <c r="M2733" s="463">
        <v>8.1943</v>
      </c>
      <c r="N2733" s="464">
        <f>4*K2733/J2733</f>
        <v>0</v>
      </c>
      <c r="O2733" s="464">
        <f>4*L2733/I2733</f>
        <v>0</v>
      </c>
      <c r="P2733" s="462">
        <f>N2733*E2733</f>
        <v>0</v>
      </c>
      <c r="Q2733" s="462">
        <f>O2733*E2733</f>
        <v>0</v>
      </c>
    </row>
    <row r="2734" ht="18.65" customHeight="1">
      <c r="A2734" t="s" s="467">
        <v>3502</v>
      </c>
      <c r="B2734" t="s" s="467">
        <v>232</v>
      </c>
      <c r="C2734" s="465">
        <v>5</v>
      </c>
      <c r="D2734" t="s" s="58">
        <v>1122</v>
      </c>
      <c r="E2734" s="468">
        <v>0.014004</v>
      </c>
      <c r="F2734" s="468">
        <v>0.017996</v>
      </c>
      <c r="G2734" s="468">
        <v>0.016811</v>
      </c>
      <c r="H2734" s="468">
        <v>0.019944</v>
      </c>
      <c r="I2734" s="468">
        <v>0.007646</v>
      </c>
      <c r="J2734" s="468">
        <v>0.003315</v>
      </c>
      <c r="K2734" s="469">
        <v>0</v>
      </c>
      <c r="L2734" s="469">
        <v>0</v>
      </c>
      <c r="M2734" s="463">
        <v>3.3842</v>
      </c>
      <c r="N2734" s="464">
        <f>4*K2734/J2734</f>
        <v>0</v>
      </c>
      <c r="O2734" s="464">
        <f>4*L2734/I2734</f>
        <v>0</v>
      </c>
      <c r="P2734" s="462">
        <f>N2734*E2734</f>
        <v>0</v>
      </c>
      <c r="Q2734" s="462">
        <f>O2734*E2734</f>
        <v>0</v>
      </c>
    </row>
    <row r="2735" ht="18.65" customHeight="1">
      <c r="A2735" t="s" s="467">
        <v>3502</v>
      </c>
      <c r="B2735" t="s" s="467">
        <v>232</v>
      </c>
      <c r="C2735" s="465">
        <v>6</v>
      </c>
      <c r="D2735" t="s" s="58">
        <v>1122</v>
      </c>
      <c r="E2735" s="468">
        <v>0.007642</v>
      </c>
      <c r="F2735" s="468">
        <v>0.016792</v>
      </c>
      <c r="G2735" s="468">
        <v>0.018412</v>
      </c>
      <c r="H2735" s="468">
        <v>0.103535</v>
      </c>
      <c r="I2735" s="468">
        <v>0.002808</v>
      </c>
      <c r="J2735" s="468">
        <v>0.002976</v>
      </c>
      <c r="K2735" s="469">
        <v>0</v>
      </c>
      <c r="L2735" s="469">
        <v>0</v>
      </c>
      <c r="M2735" s="463">
        <v>3.6153</v>
      </c>
      <c r="N2735" s="464">
        <f>4*K2735/J2735</f>
        <v>0</v>
      </c>
      <c r="O2735" s="464">
        <f>4*L2735/I2735</f>
        <v>0</v>
      </c>
      <c r="P2735" s="462">
        <f>N2735*E2735</f>
        <v>0</v>
      </c>
      <c r="Q2735" s="462">
        <f>O2735*E2735</f>
        <v>0</v>
      </c>
    </row>
    <row r="2736" ht="18.65" customHeight="1">
      <c r="A2736" t="s" s="467">
        <v>3502</v>
      </c>
      <c r="B2736" t="s" s="467">
        <v>232</v>
      </c>
      <c r="C2736" s="465">
        <v>7</v>
      </c>
      <c r="D2736" t="s" s="58">
        <v>1122</v>
      </c>
      <c r="E2736" s="468">
        <v>0.013504</v>
      </c>
      <c r="F2736" s="468">
        <v>0.016298</v>
      </c>
      <c r="G2736" s="468">
        <v>0.017509</v>
      </c>
      <c r="H2736" s="468">
        <v>0.038615</v>
      </c>
      <c r="I2736" s="468">
        <v>0.007343</v>
      </c>
      <c r="J2736" s="468">
        <v>0.003598</v>
      </c>
      <c r="K2736" s="469">
        <v>0</v>
      </c>
      <c r="L2736" s="469">
        <v>0</v>
      </c>
      <c r="M2736" s="463">
        <v>0.9079</v>
      </c>
      <c r="N2736" s="464">
        <f>4*K2736/J2736</f>
        <v>0</v>
      </c>
      <c r="O2736" s="464">
        <f>4*L2736/I2736</f>
        <v>0</v>
      </c>
      <c r="P2736" s="462">
        <f>N2736*E2736</f>
        <v>0</v>
      </c>
      <c r="Q2736" s="462">
        <f>O2736*E2736</f>
        <v>0</v>
      </c>
    </row>
    <row r="2737" ht="18.65" customHeight="1">
      <c r="A2737" t="s" s="467">
        <v>3502</v>
      </c>
      <c r="B2737" t="s" s="467">
        <v>232</v>
      </c>
      <c r="C2737" s="465">
        <v>8</v>
      </c>
      <c r="D2737" t="s" s="58">
        <v>1122</v>
      </c>
      <c r="E2737" s="468">
        <v>0.006552</v>
      </c>
      <c r="F2737" s="468">
        <v>0.01621</v>
      </c>
      <c r="G2737" s="468">
        <v>0.017741</v>
      </c>
      <c r="H2737" s="468">
        <v>0.175684</v>
      </c>
      <c r="I2737" s="468">
        <v>0.000537</v>
      </c>
      <c r="J2737" s="468">
        <v>0.003944</v>
      </c>
      <c r="K2737" s="469">
        <v>0</v>
      </c>
      <c r="L2737" s="469">
        <v>0</v>
      </c>
      <c r="M2737" s="463">
        <v>4.8329</v>
      </c>
      <c r="N2737" s="464">
        <f>4*K2737/J2737</f>
        <v>0</v>
      </c>
      <c r="O2737" s="464">
        <f>4*L2737/I2737</f>
        <v>0</v>
      </c>
      <c r="P2737" s="462">
        <f>N2737*E2737</f>
        <v>0</v>
      </c>
      <c r="Q2737" s="462">
        <f>O2737*E2737</f>
        <v>0</v>
      </c>
    </row>
    <row r="2738" ht="18.65" customHeight="1">
      <c r="A2738" t="s" s="467">
        <v>3502</v>
      </c>
      <c r="B2738" t="s" s="467">
        <v>232</v>
      </c>
      <c r="C2738" s="465">
        <v>9</v>
      </c>
      <c r="D2738" t="s" s="58">
        <v>1122</v>
      </c>
      <c r="E2738" s="468">
        <v>0.017037</v>
      </c>
      <c r="F2738" s="468">
        <v>0.019512</v>
      </c>
      <c r="G2738" s="468">
        <v>0.014264</v>
      </c>
      <c r="H2738" s="468">
        <v>0.007632</v>
      </c>
      <c r="I2738" s="468">
        <v>0.002089</v>
      </c>
      <c r="J2738" s="468">
        <v>0.004179</v>
      </c>
      <c r="K2738" s="469">
        <v>0</v>
      </c>
      <c r="L2738" s="469">
        <v>0</v>
      </c>
      <c r="M2738" s="463">
        <v>3.2536</v>
      </c>
      <c r="N2738" s="464">
        <f>4*K2738/J2738</f>
        <v>0</v>
      </c>
      <c r="O2738" s="464">
        <f>4*L2738/I2738</f>
        <v>0</v>
      </c>
      <c r="P2738" s="462">
        <f>N2738*E2738</f>
        <v>0</v>
      </c>
      <c r="Q2738" s="462">
        <f>O2738*E2738</f>
        <v>0</v>
      </c>
    </row>
    <row r="2739" ht="18.65" customHeight="1">
      <c r="A2739" t="s" s="467">
        <v>3502</v>
      </c>
      <c r="B2739" t="s" s="467">
        <v>232</v>
      </c>
      <c r="C2739" s="465">
        <v>10</v>
      </c>
      <c r="D2739" t="s" s="58">
        <v>1122</v>
      </c>
      <c r="E2739" s="468">
        <v>0.013306</v>
      </c>
      <c r="F2739" s="468">
        <v>0.018755</v>
      </c>
      <c r="G2739" s="468">
        <v>0.015675</v>
      </c>
      <c r="H2739" s="468">
        <v>0.040601</v>
      </c>
      <c r="I2739" s="468">
        <v>0.005759</v>
      </c>
      <c r="J2739" s="468">
        <v>0.003255</v>
      </c>
      <c r="K2739" s="469">
        <v>0</v>
      </c>
      <c r="L2739" s="469">
        <v>0</v>
      </c>
      <c r="M2739" s="463">
        <v>1.3136</v>
      </c>
      <c r="N2739" s="464">
        <f>4*K2739/J2739</f>
        <v>0</v>
      </c>
      <c r="O2739" s="464">
        <f>4*L2739/I2739</f>
        <v>0</v>
      </c>
      <c r="P2739" s="462">
        <f>N2739*E2739</f>
        <v>0</v>
      </c>
      <c r="Q2739" s="462">
        <f>O2739*E2739</f>
        <v>0</v>
      </c>
    </row>
    <row r="2740" ht="18.65" customHeight="1">
      <c r="A2740" t="s" s="467">
        <v>3502</v>
      </c>
      <c r="B2740" t="s" s="467">
        <v>232</v>
      </c>
      <c r="C2740" s="465">
        <v>11</v>
      </c>
      <c r="D2740" t="s" s="58">
        <v>1122</v>
      </c>
      <c r="E2740" s="468">
        <v>0.011873</v>
      </c>
      <c r="F2740" s="468">
        <v>0.019185</v>
      </c>
      <c r="G2740" s="468">
        <v>0.015387</v>
      </c>
      <c r="H2740" s="468">
        <v>0.04011</v>
      </c>
      <c r="I2740" s="468">
        <v>0.001559</v>
      </c>
      <c r="J2740" s="468">
        <v>0.003612</v>
      </c>
      <c r="K2740" s="469">
        <v>0</v>
      </c>
      <c r="L2740" s="469">
        <v>0</v>
      </c>
      <c r="M2740" s="463">
        <v>0.1396</v>
      </c>
      <c r="N2740" s="464">
        <f>4*K2740/J2740</f>
        <v>0</v>
      </c>
      <c r="O2740" s="464">
        <f>4*L2740/I2740</f>
        <v>0</v>
      </c>
      <c r="P2740" s="462">
        <f>N2740*E2740</f>
        <v>0</v>
      </c>
      <c r="Q2740" s="462">
        <f>O2740*E2740</f>
        <v>0</v>
      </c>
    </row>
    <row r="2741" ht="18.65" customHeight="1">
      <c r="A2741" t="s" s="467">
        <v>3502</v>
      </c>
      <c r="B2741" t="s" s="467">
        <v>232</v>
      </c>
      <c r="C2741" s="465">
        <v>12</v>
      </c>
      <c r="D2741" t="s" s="58">
        <v>1122</v>
      </c>
      <c r="E2741" s="468">
        <v>0.009686</v>
      </c>
      <c r="F2741" s="468">
        <v>0.017418</v>
      </c>
      <c r="G2741" s="468">
        <v>0.015932</v>
      </c>
      <c r="H2741" s="468">
        <v>0.09503300000000001</v>
      </c>
      <c r="I2741" s="468">
        <v>0.005891</v>
      </c>
      <c r="J2741" s="468">
        <v>0.002891</v>
      </c>
      <c r="K2741" s="469">
        <v>0</v>
      </c>
      <c r="L2741" s="469">
        <v>0</v>
      </c>
      <c r="M2741" s="463">
        <v>0.2147</v>
      </c>
      <c r="N2741" s="464">
        <f>4*K2741/J2741</f>
        <v>0</v>
      </c>
      <c r="O2741" s="464">
        <f>4*L2741/I2741</f>
        <v>0</v>
      </c>
      <c r="P2741" s="462">
        <f>N2741*E2741</f>
        <v>0</v>
      </c>
      <c r="Q2741" s="462">
        <f>O2741*E2741</f>
        <v>0</v>
      </c>
    </row>
    <row r="2742" ht="18.65" customHeight="1">
      <c r="A2742" t="s" s="467">
        <v>3502</v>
      </c>
      <c r="B2742" t="s" s="467">
        <v>232</v>
      </c>
      <c r="C2742" s="465">
        <v>13</v>
      </c>
      <c r="D2742" t="s" s="58">
        <v>1122</v>
      </c>
      <c r="E2742" s="468">
        <v>0.013204</v>
      </c>
      <c r="F2742" s="468">
        <v>0.017773</v>
      </c>
      <c r="G2742" s="468">
        <v>0.016608</v>
      </c>
      <c r="H2742" s="468">
        <v>0.043661</v>
      </c>
      <c r="I2742" s="468">
        <v>0.004432</v>
      </c>
      <c r="J2742" s="468">
        <v>0.003172</v>
      </c>
      <c r="K2742" s="469">
        <v>0</v>
      </c>
      <c r="L2742" s="469">
        <v>0</v>
      </c>
      <c r="M2742" s="463">
        <v>2.7864</v>
      </c>
      <c r="N2742" s="464">
        <f>4*K2742/J2742</f>
        <v>0</v>
      </c>
      <c r="O2742" s="464">
        <f>4*L2742/I2742</f>
        <v>0</v>
      </c>
      <c r="P2742" s="462">
        <f>N2742*E2742</f>
        <v>0</v>
      </c>
      <c r="Q2742" s="462">
        <f>O2742*E2742</f>
        <v>0</v>
      </c>
    </row>
    <row r="2743" ht="18.65" customHeight="1">
      <c r="A2743" t="s" s="467">
        <v>3502</v>
      </c>
      <c r="B2743" t="s" s="467">
        <v>232</v>
      </c>
      <c r="C2743" s="465">
        <v>14</v>
      </c>
      <c r="D2743" t="s" s="58">
        <v>1122</v>
      </c>
      <c r="E2743" s="468">
        <v>0.012172</v>
      </c>
      <c r="F2743" s="468">
        <v>0.018729</v>
      </c>
      <c r="G2743" s="468">
        <v>0.014255</v>
      </c>
      <c r="H2743" s="468">
        <v>0.029973</v>
      </c>
      <c r="I2743" s="468">
        <v>0.00263</v>
      </c>
      <c r="J2743" s="468">
        <v>0.003502</v>
      </c>
      <c r="K2743" s="469">
        <v>0</v>
      </c>
      <c r="L2743" s="469">
        <v>0</v>
      </c>
      <c r="M2743" s="463">
        <v>2.4909</v>
      </c>
      <c r="N2743" s="464">
        <f>4*K2743/J2743</f>
        <v>0</v>
      </c>
      <c r="O2743" s="464">
        <f>4*L2743/I2743</f>
        <v>0</v>
      </c>
      <c r="P2743" s="462">
        <f>N2743*E2743</f>
        <v>0</v>
      </c>
      <c r="Q2743" s="462">
        <f>O2743*E2743</f>
        <v>0</v>
      </c>
    </row>
    <row r="2744" ht="18.65" customHeight="1">
      <c r="A2744" t="s" s="467">
        <v>3502</v>
      </c>
      <c r="B2744" t="s" s="467">
        <v>232</v>
      </c>
      <c r="C2744" t="s" s="459">
        <v>3114</v>
      </c>
      <c r="D2744" t="s" s="58">
        <v>1122</v>
      </c>
      <c r="E2744" s="468">
        <v>0.014893</v>
      </c>
      <c r="F2744" s="468">
        <v>0.017378</v>
      </c>
      <c r="G2744" s="468">
        <v>0.019988</v>
      </c>
      <c r="H2744" s="468">
        <v>0.012402</v>
      </c>
      <c r="I2744" s="468">
        <v>5e-06</v>
      </c>
      <c r="J2744" s="468">
        <v>0.003645</v>
      </c>
      <c r="K2744" s="469">
        <v>0</v>
      </c>
      <c r="L2744" s="469">
        <v>0</v>
      </c>
      <c r="M2744" s="463">
        <v>0</v>
      </c>
      <c r="N2744" s="464">
        <f>4*K2744/J2744</f>
        <v>0</v>
      </c>
      <c r="O2744" s="464">
        <f>4*L2744/I2744</f>
        <v>0</v>
      </c>
      <c r="P2744" s="462">
        <f>N2744*E2744</f>
        <v>0</v>
      </c>
      <c r="Q2744" s="462">
        <f>O2744*E2744</f>
        <v>0</v>
      </c>
    </row>
    <row r="2745" ht="18.65" customHeight="1">
      <c r="A2745" t="s" s="467">
        <v>3502</v>
      </c>
      <c r="B2745" t="s" s="467">
        <v>232</v>
      </c>
      <c r="C2745" t="s" s="459">
        <v>167</v>
      </c>
      <c r="D2745" t="s" s="58">
        <v>1122</v>
      </c>
      <c r="E2745" s="468">
        <v>0.022816</v>
      </c>
      <c r="F2745" s="468">
        <v>0.022839</v>
      </c>
      <c r="G2745" s="468">
        <v>0.011451</v>
      </c>
      <c r="H2745" s="468">
        <v>3.7e-05</v>
      </c>
      <c r="I2745" s="468">
        <v>5e-06</v>
      </c>
      <c r="J2745" s="468">
        <v>5e-06</v>
      </c>
      <c r="K2745" s="469">
        <v>0</v>
      </c>
      <c r="L2745" s="469">
        <v>0</v>
      </c>
      <c r="M2745" s="463">
        <v>0</v>
      </c>
      <c r="N2745" s="464">
        <f>4*K2745/J2745</f>
        <v>0</v>
      </c>
      <c r="O2745" s="464">
        <f>4*L2745/I2745</f>
        <v>0</v>
      </c>
      <c r="P2745" s="462">
        <f>N2745*E2745</f>
        <v>0</v>
      </c>
      <c r="Q2745" s="462">
        <f>O2745*E2745</f>
        <v>0</v>
      </c>
    </row>
    <row r="2746" ht="18.65" customHeight="1">
      <c r="A2746" t="s" s="467">
        <v>3502</v>
      </c>
      <c r="B2746" t="s" s="467">
        <v>232</v>
      </c>
      <c r="C2746" t="s" s="459">
        <v>3115</v>
      </c>
      <c r="D2746" t="s" s="58">
        <v>1122</v>
      </c>
      <c r="E2746" s="468">
        <v>0.005821</v>
      </c>
      <c r="F2746" s="468">
        <v>0.017257</v>
      </c>
      <c r="G2746" s="468">
        <v>0.016481</v>
      </c>
      <c r="H2746" s="468">
        <v>0.26087</v>
      </c>
      <c r="I2746" s="468">
        <v>0.002872</v>
      </c>
      <c r="J2746" s="468">
        <v>0.003183</v>
      </c>
      <c r="K2746" s="469">
        <v>0</v>
      </c>
      <c r="L2746" s="469">
        <v>0</v>
      </c>
      <c r="M2746" s="463">
        <v>0</v>
      </c>
      <c r="N2746" s="464">
        <f>4*K2746/J2746</f>
        <v>0</v>
      </c>
      <c r="O2746" s="464">
        <f>4*L2746/I2746</f>
        <v>0</v>
      </c>
      <c r="P2746" s="462">
        <f>N2746*E2746</f>
        <v>0</v>
      </c>
      <c r="Q2746" s="462">
        <f>O2746*E2746</f>
        <v>0</v>
      </c>
    </row>
    <row r="2747" ht="18.65" customHeight="1">
      <c r="A2747" t="s" s="467">
        <v>3502</v>
      </c>
      <c r="B2747" t="s" s="467">
        <v>232</v>
      </c>
      <c r="C2747" s="465">
        <v>16</v>
      </c>
      <c r="D2747" t="s" s="58">
        <v>1122</v>
      </c>
      <c r="E2747" s="468">
        <v>0.013813</v>
      </c>
      <c r="F2747" s="468">
        <v>0.018218</v>
      </c>
      <c r="G2747" s="468">
        <v>0.015396</v>
      </c>
      <c r="H2747" s="468">
        <v>0.019476</v>
      </c>
      <c r="I2747" s="468">
        <v>0.002917</v>
      </c>
      <c r="J2747" s="468">
        <v>0.00324</v>
      </c>
      <c r="K2747" s="469">
        <v>0</v>
      </c>
      <c r="L2747" s="469">
        <v>0</v>
      </c>
      <c r="M2747" s="463">
        <v>1.6232</v>
      </c>
      <c r="N2747" s="464">
        <f>4*K2747/J2747</f>
        <v>0</v>
      </c>
      <c r="O2747" s="464">
        <f>4*L2747/I2747</f>
        <v>0</v>
      </c>
      <c r="P2747" s="462">
        <f>N2747*E2747</f>
        <v>0</v>
      </c>
      <c r="Q2747" s="462">
        <f>O2747*E2747</f>
        <v>0</v>
      </c>
    </row>
    <row r="2748" ht="18.65" customHeight="1">
      <c r="A2748" t="s" s="467">
        <v>3502</v>
      </c>
      <c r="B2748" t="s" s="467">
        <v>232</v>
      </c>
      <c r="C2748" s="465">
        <v>17</v>
      </c>
      <c r="D2748" t="s" s="58">
        <v>1122</v>
      </c>
      <c r="E2748" s="468">
        <v>0.012388</v>
      </c>
      <c r="F2748" s="468">
        <v>0.017663</v>
      </c>
      <c r="G2748" s="468">
        <v>0.015474</v>
      </c>
      <c r="H2748" s="468">
        <v>0.026038</v>
      </c>
      <c r="I2748" s="468">
        <v>0.004172</v>
      </c>
      <c r="J2748" s="468">
        <v>0.003354</v>
      </c>
      <c r="K2748" s="469">
        <v>0</v>
      </c>
      <c r="L2748" s="469">
        <v>0</v>
      </c>
      <c r="M2748" s="463">
        <v>3.6268</v>
      </c>
      <c r="N2748" s="464">
        <f>4*K2748/J2748</f>
        <v>0</v>
      </c>
      <c r="O2748" s="464">
        <f>4*L2748/I2748</f>
        <v>0</v>
      </c>
      <c r="P2748" s="462">
        <f>N2748*E2748</f>
        <v>0</v>
      </c>
      <c r="Q2748" s="462">
        <f>O2748*E2748</f>
        <v>0</v>
      </c>
    </row>
    <row r="2749" ht="18.65" customHeight="1">
      <c r="A2749" t="s" s="467">
        <v>3502</v>
      </c>
      <c r="B2749" t="s" s="467">
        <v>232</v>
      </c>
      <c r="C2749" s="465">
        <v>18</v>
      </c>
      <c r="D2749" t="s" s="58">
        <v>1121</v>
      </c>
      <c r="E2749" s="468">
        <v>0.013849</v>
      </c>
      <c r="F2749" s="468">
        <v>0.016409</v>
      </c>
      <c r="G2749" s="468">
        <v>0.017048</v>
      </c>
      <c r="H2749" s="468">
        <v>0.021831</v>
      </c>
      <c r="I2749" s="468">
        <v>0.001799</v>
      </c>
      <c r="J2749" s="468">
        <v>0.00361</v>
      </c>
      <c r="K2749" s="469">
        <v>0.00101</v>
      </c>
      <c r="L2749" s="469">
        <v>0.002047</v>
      </c>
      <c r="M2749" s="463">
        <v>19.2873</v>
      </c>
      <c r="N2749" s="464">
        <f>4*K2749/J2749</f>
        <v>1.1191135734072</v>
      </c>
      <c r="O2749" s="464">
        <f>4*L2749/I2749</f>
        <v>4.55141745414119</v>
      </c>
      <c r="P2749" s="462">
        <f>N2749*E2749</f>
        <v>0.0154986038781163</v>
      </c>
      <c r="Q2749" s="462">
        <f>O2749*E2749</f>
        <v>0.0630325803224013</v>
      </c>
    </row>
    <row r="2750" ht="18.65" customHeight="1">
      <c r="A2750" t="s" s="467">
        <v>3502</v>
      </c>
      <c r="B2750" t="s" s="467">
        <v>232</v>
      </c>
      <c r="C2750" s="465">
        <v>19</v>
      </c>
      <c r="D2750" t="s" s="58">
        <v>1122</v>
      </c>
      <c r="E2750" s="468">
        <v>0.010254</v>
      </c>
      <c r="F2750" s="468">
        <v>0.016752</v>
      </c>
      <c r="G2750" s="468">
        <v>0.015355</v>
      </c>
      <c r="H2750" s="468">
        <v>0.047758</v>
      </c>
      <c r="I2750" s="468">
        <v>0.000165</v>
      </c>
      <c r="J2750" s="468">
        <v>0.00301</v>
      </c>
      <c r="K2750" s="469">
        <v>0</v>
      </c>
      <c r="L2750" s="469">
        <v>0</v>
      </c>
      <c r="M2750" s="463">
        <v>0</v>
      </c>
      <c r="N2750" s="464">
        <f>4*K2750/J2750</f>
        <v>0</v>
      </c>
      <c r="O2750" s="464">
        <f>4*L2750/I2750</f>
        <v>0</v>
      </c>
      <c r="P2750" s="462">
        <f>N2750*E2750</f>
        <v>0</v>
      </c>
      <c r="Q2750" s="462">
        <f>O2750*E2750</f>
        <v>0</v>
      </c>
    </row>
    <row r="2751" ht="18.65" customHeight="1">
      <c r="A2751" t="s" s="467">
        <v>3502</v>
      </c>
      <c r="B2751" t="s" s="467">
        <v>232</v>
      </c>
      <c r="C2751" s="465">
        <v>20</v>
      </c>
      <c r="D2751" t="s" s="58">
        <v>1122</v>
      </c>
      <c r="E2751" s="468">
        <v>0.010365</v>
      </c>
      <c r="F2751" s="468">
        <v>0.01658</v>
      </c>
      <c r="G2751" s="468">
        <v>0.017458</v>
      </c>
      <c r="H2751" s="468">
        <v>0.04733</v>
      </c>
      <c r="I2751" s="468">
        <v>5e-06</v>
      </c>
      <c r="J2751" s="468">
        <v>0.003329</v>
      </c>
      <c r="K2751" s="469">
        <v>0</v>
      </c>
      <c r="L2751" s="469">
        <v>0</v>
      </c>
      <c r="M2751" s="463">
        <v>4.2877</v>
      </c>
      <c r="N2751" s="464">
        <f>4*K2751/J2751</f>
        <v>0</v>
      </c>
      <c r="O2751" s="464">
        <f>4*L2751/I2751</f>
        <v>0</v>
      </c>
      <c r="P2751" s="462">
        <f>N2751*E2751</f>
        <v>0</v>
      </c>
      <c r="Q2751" s="462">
        <f>O2751*E2751</f>
        <v>0</v>
      </c>
    </row>
    <row r="2752" ht="18.65" customHeight="1">
      <c r="A2752" t="s" s="467">
        <v>3502</v>
      </c>
      <c r="B2752" t="s" s="467">
        <v>232</v>
      </c>
      <c r="C2752" s="465">
        <v>21</v>
      </c>
      <c r="D2752" t="s" s="58">
        <v>1122</v>
      </c>
      <c r="E2752" s="468">
        <v>0.017803</v>
      </c>
      <c r="F2752" s="468">
        <v>0.01782</v>
      </c>
      <c r="G2752" s="468">
        <v>0.01788</v>
      </c>
      <c r="H2752" s="468">
        <v>6.7e-05</v>
      </c>
      <c r="I2752" s="468">
        <v>5e-06</v>
      </c>
      <c r="J2752" s="468">
        <v>0.005046</v>
      </c>
      <c r="K2752" s="469">
        <v>0</v>
      </c>
      <c r="L2752" s="469">
        <v>0</v>
      </c>
      <c r="M2752" s="463">
        <v>0</v>
      </c>
      <c r="N2752" s="464">
        <f>4*K2752/J2752</f>
        <v>0</v>
      </c>
      <c r="O2752" s="464">
        <f>4*L2752/I2752</f>
        <v>0</v>
      </c>
      <c r="P2752" s="462">
        <f>N2752*E2752</f>
        <v>0</v>
      </c>
      <c r="Q2752" s="462">
        <f>O2752*E2752</f>
        <v>0</v>
      </c>
    </row>
    <row r="2753" ht="18.65" customHeight="1">
      <c r="A2753" t="s" s="467">
        <v>3502</v>
      </c>
      <c r="B2753" t="s" s="467">
        <v>232</v>
      </c>
      <c r="C2753" t="s" s="459">
        <v>216</v>
      </c>
      <c r="D2753" t="s" s="58">
        <v>1121</v>
      </c>
      <c r="E2753" s="468">
        <v>0.014081</v>
      </c>
      <c r="F2753" s="468">
        <v>0.017351</v>
      </c>
      <c r="G2753" s="468">
        <v>0.016593</v>
      </c>
      <c r="H2753" s="468">
        <v>0.024292</v>
      </c>
      <c r="I2753" s="468">
        <v>0.003781</v>
      </c>
      <c r="J2753" s="468">
        <v>0.003187</v>
      </c>
      <c r="K2753" s="469">
        <v>0.000955</v>
      </c>
      <c r="L2753" s="469">
        <v>0.000944</v>
      </c>
      <c r="M2753" s="463">
        <v>36.7725</v>
      </c>
      <c r="N2753" s="464">
        <f>4*K2753/J2753</f>
        <v>1.19861939127706</v>
      </c>
      <c r="O2753" s="464">
        <f>4*L2753/I2753</f>
        <v>0.99867759851891</v>
      </c>
      <c r="P2753" s="462">
        <f>N2753*E2753</f>
        <v>0.0168777596485723</v>
      </c>
      <c r="Q2753" s="462">
        <f>O2753*E2753</f>
        <v>0.0140623792647448</v>
      </c>
    </row>
    <row r="2754" ht="18.65" customHeight="1">
      <c r="A2754" t="s" s="467">
        <v>3503</v>
      </c>
      <c r="B2754" t="s" s="467">
        <v>215</v>
      </c>
      <c r="C2754" s="465">
        <v>1</v>
      </c>
      <c r="D2754" t="s" s="58">
        <v>1121</v>
      </c>
      <c r="E2754" s="468">
        <v>0.019185</v>
      </c>
      <c r="F2754" s="468">
        <v>0.019204</v>
      </c>
      <c r="G2754" s="468">
        <v>0.015202</v>
      </c>
      <c r="H2754" s="468">
        <v>9.1e-05</v>
      </c>
      <c r="I2754" s="468">
        <v>0.003346</v>
      </c>
      <c r="J2754" s="468">
        <v>0.006771</v>
      </c>
      <c r="K2754" s="469">
        <v>0.000369</v>
      </c>
      <c r="L2754" s="469">
        <v>0.003546</v>
      </c>
      <c r="M2754" s="463">
        <v>21.8512</v>
      </c>
      <c r="N2754" s="464">
        <f>4*K2754/J2754</f>
        <v>0.217988480283562</v>
      </c>
      <c r="O2754" s="464">
        <f>4*L2754/I2754</f>
        <v>4.23909145248057</v>
      </c>
      <c r="P2754" s="462">
        <f>N2754*E2754</f>
        <v>0.00418210899424014</v>
      </c>
      <c r="Q2754" s="462">
        <f>O2754*E2754</f>
        <v>0.0813269695158397</v>
      </c>
    </row>
    <row r="2755" ht="18.65" customHeight="1">
      <c r="A2755" t="s" s="467">
        <v>3503</v>
      </c>
      <c r="B2755" t="s" s="467">
        <v>215</v>
      </c>
      <c r="C2755" t="s" s="459">
        <v>180</v>
      </c>
      <c r="D2755" t="s" s="58">
        <v>1122</v>
      </c>
      <c r="E2755" s="468">
        <v>0.013951</v>
      </c>
      <c r="F2755" s="468">
        <v>0.022592</v>
      </c>
      <c r="G2755" s="468">
        <v>0.01816</v>
      </c>
      <c r="H2755" s="468">
        <v>0.095605</v>
      </c>
      <c r="I2755" s="468">
        <v>0.00509</v>
      </c>
      <c r="J2755" s="468">
        <v>0.009499</v>
      </c>
      <c r="K2755" s="469">
        <v>0</v>
      </c>
      <c r="L2755" s="469">
        <v>0</v>
      </c>
      <c r="M2755" s="463">
        <v>1.7675</v>
      </c>
      <c r="N2755" s="464">
        <f>4*K2755/J2755</f>
        <v>0</v>
      </c>
      <c r="O2755" s="464">
        <f>4*L2755/I2755</f>
        <v>0</v>
      </c>
      <c r="P2755" s="462">
        <f>N2755*E2755</f>
        <v>0</v>
      </c>
      <c r="Q2755" s="462">
        <f>O2755*E2755</f>
        <v>0</v>
      </c>
    </row>
    <row r="2756" ht="18.65" customHeight="1">
      <c r="A2756" t="s" s="467">
        <v>3503</v>
      </c>
      <c r="B2756" t="s" s="467">
        <v>215</v>
      </c>
      <c r="C2756" t="s" s="459">
        <v>150</v>
      </c>
      <c r="D2756" t="s" s="58">
        <v>1122</v>
      </c>
      <c r="E2756" s="468">
        <v>0.013231</v>
      </c>
      <c r="F2756" s="468">
        <v>0.021887</v>
      </c>
      <c r="G2756" s="468">
        <v>0.020102</v>
      </c>
      <c r="H2756" s="468">
        <v>0.265288</v>
      </c>
      <c r="I2756" s="468">
        <v>0.006987</v>
      </c>
      <c r="J2756" s="468">
        <v>0.011129</v>
      </c>
      <c r="K2756" s="469">
        <v>0</v>
      </c>
      <c r="L2756" s="469">
        <v>0</v>
      </c>
      <c r="M2756" t="s" s="466">
        <v>166</v>
      </c>
      <c r="N2756" s="464">
        <f>4*K2756/J2756</f>
        <v>0</v>
      </c>
      <c r="O2756" s="464">
        <f>4*L2756/I2756</f>
        <v>0</v>
      </c>
      <c r="P2756" s="462">
        <f>N2756*E2756</f>
        <v>0</v>
      </c>
      <c r="Q2756" s="462">
        <f>O2756*E2756</f>
        <v>0</v>
      </c>
    </row>
    <row r="2757" ht="18.65" customHeight="1">
      <c r="A2757" t="s" s="467">
        <v>3503</v>
      </c>
      <c r="B2757" t="s" s="467">
        <v>215</v>
      </c>
      <c r="C2757" t="s" s="459">
        <v>182</v>
      </c>
      <c r="D2757" t="s" s="58">
        <v>1122</v>
      </c>
      <c r="E2757" s="468">
        <v>0.013982</v>
      </c>
      <c r="F2757" s="468">
        <v>0.025588</v>
      </c>
      <c r="G2757" s="468">
        <v>0.014073</v>
      </c>
      <c r="H2757" s="468">
        <v>0.06457400000000001</v>
      </c>
      <c r="I2757" s="468">
        <v>5e-06</v>
      </c>
      <c r="J2757" s="468">
        <v>0.016523</v>
      </c>
      <c r="K2757" s="469">
        <v>0</v>
      </c>
      <c r="L2757" s="469">
        <v>0</v>
      </c>
      <c r="M2757" s="463">
        <v>0</v>
      </c>
      <c r="N2757" s="464">
        <f>4*K2757/J2757</f>
        <v>0</v>
      </c>
      <c r="O2757" s="464">
        <f>4*L2757/I2757</f>
        <v>0</v>
      </c>
      <c r="P2757" s="462">
        <f>N2757*E2757</f>
        <v>0</v>
      </c>
      <c r="Q2757" s="462">
        <f>O2757*E2757</f>
        <v>0</v>
      </c>
    </row>
    <row r="2758" ht="18.65" customHeight="1">
      <c r="A2758" t="s" s="467">
        <v>3503</v>
      </c>
      <c r="B2758" t="s" s="467">
        <v>215</v>
      </c>
      <c r="C2758" s="465">
        <v>3</v>
      </c>
      <c r="D2758" t="s" s="58">
        <v>1121</v>
      </c>
      <c r="E2758" s="468">
        <v>0.019985</v>
      </c>
      <c r="F2758" s="468">
        <v>0.020005</v>
      </c>
      <c r="G2758" s="468">
        <v>0.016681</v>
      </c>
      <c r="H2758" s="468">
        <v>0.000232</v>
      </c>
      <c r="I2758" s="468">
        <v>0.006039</v>
      </c>
      <c r="J2758" s="468">
        <v>7.2e-05</v>
      </c>
      <c r="K2758" s="469">
        <v>0.000122</v>
      </c>
      <c r="L2758" s="469">
        <v>5e-06</v>
      </c>
      <c r="M2758" s="463">
        <v>100.8666</v>
      </c>
      <c r="N2758" s="464">
        <f>4*K2758/J2758</f>
        <v>6.77777777777778</v>
      </c>
      <c r="O2758" s="464">
        <f>4*L2758/I2758</f>
        <v>0.00331180659049512</v>
      </c>
      <c r="P2758" s="462">
        <f>N2758*E2758</f>
        <v>0.135453888888889</v>
      </c>
      <c r="Q2758" s="462">
        <f>O2758*E2758</f>
        <v>6.6186454711045e-05</v>
      </c>
    </row>
    <row r="2759" ht="18.65" customHeight="1">
      <c r="A2759" t="s" s="467">
        <v>3503</v>
      </c>
      <c r="B2759" t="s" s="467">
        <v>215</v>
      </c>
      <c r="C2759" s="465">
        <v>4</v>
      </c>
      <c r="D2759" t="s" s="58">
        <v>1121</v>
      </c>
      <c r="E2759" s="468">
        <v>0.01832</v>
      </c>
      <c r="F2759" s="468">
        <v>0.021018</v>
      </c>
      <c r="G2759" s="468">
        <v>0.017048</v>
      </c>
      <c r="H2759" s="468">
        <v>0.034063</v>
      </c>
      <c r="I2759" s="468">
        <v>0.000967</v>
      </c>
      <c r="J2759" s="468">
        <v>0.011056</v>
      </c>
      <c r="K2759" s="469">
        <v>5e-06</v>
      </c>
      <c r="L2759" s="469">
        <v>0.002584</v>
      </c>
      <c r="M2759" s="463">
        <v>28.0503</v>
      </c>
      <c r="N2759" s="464">
        <f>4*K2759/J2759</f>
        <v>0.00180897250361795</v>
      </c>
      <c r="O2759" s="464">
        <f>4*L2759/I2759</f>
        <v>10.688728024819</v>
      </c>
      <c r="P2759" s="462">
        <f>N2759*E2759</f>
        <v>3.31403762662808e-05</v>
      </c>
      <c r="Q2759" s="462">
        <f>O2759*E2759</f>
        <v>0.195817497414684</v>
      </c>
    </row>
    <row r="2760" ht="18.65" customHeight="1">
      <c r="A2760" t="s" s="467">
        <v>3503</v>
      </c>
      <c r="B2760" t="s" s="467">
        <v>215</v>
      </c>
      <c r="C2760" s="465">
        <v>5</v>
      </c>
      <c r="D2760" t="s" s="58">
        <v>1122</v>
      </c>
      <c r="E2760" s="468">
        <v>0.018295</v>
      </c>
      <c r="F2760" s="468">
        <v>0.022764</v>
      </c>
      <c r="G2760" s="468">
        <v>0.013454</v>
      </c>
      <c r="H2760" s="468">
        <v>0.022994</v>
      </c>
      <c r="I2760" s="468">
        <v>0.006266</v>
      </c>
      <c r="J2760" s="468">
        <v>0.010853</v>
      </c>
      <c r="K2760" s="469">
        <v>0</v>
      </c>
      <c r="L2760" s="469">
        <v>0</v>
      </c>
      <c r="M2760" s="463">
        <v>0</v>
      </c>
      <c r="N2760" s="464">
        <f>4*K2760/J2760</f>
        <v>0</v>
      </c>
      <c r="O2760" s="464">
        <f>4*L2760/I2760</f>
        <v>0</v>
      </c>
      <c r="P2760" s="462">
        <f>N2760*E2760</f>
        <v>0</v>
      </c>
      <c r="Q2760" s="462">
        <f>O2760*E2760</f>
        <v>0</v>
      </c>
    </row>
    <row r="2761" ht="18.65" customHeight="1">
      <c r="A2761" t="s" s="467">
        <v>3503</v>
      </c>
      <c r="B2761" t="s" s="467">
        <v>215</v>
      </c>
      <c r="C2761" s="465">
        <v>6</v>
      </c>
      <c r="D2761" t="s" s="58">
        <v>1122</v>
      </c>
      <c r="E2761" s="468">
        <v>0.000296</v>
      </c>
      <c r="F2761" s="468">
        <v>0.020156</v>
      </c>
      <c r="G2761" s="468">
        <v>0.017588</v>
      </c>
      <c r="H2761" s="468">
        <v>0.216235</v>
      </c>
      <c r="I2761" s="468">
        <v>0.00025</v>
      </c>
      <c r="J2761" s="468">
        <v>0.000255</v>
      </c>
      <c r="K2761" s="469">
        <v>0</v>
      </c>
      <c r="L2761" s="469">
        <v>0</v>
      </c>
      <c r="M2761" s="463">
        <v>0</v>
      </c>
      <c r="N2761" s="464">
        <f>4*K2761/J2761</f>
        <v>0</v>
      </c>
      <c r="O2761" s="464">
        <f>4*L2761/I2761</f>
        <v>0</v>
      </c>
      <c r="P2761" s="462">
        <f>N2761*E2761</f>
        <v>0</v>
      </c>
      <c r="Q2761" s="462">
        <f>O2761*E2761</f>
        <v>0</v>
      </c>
    </row>
    <row r="2762" ht="18.65" customHeight="1">
      <c r="A2762" t="s" s="467">
        <v>3503</v>
      </c>
      <c r="B2762" t="s" s="467">
        <v>215</v>
      </c>
      <c r="C2762" s="465">
        <v>7</v>
      </c>
      <c r="D2762" t="s" s="58">
        <v>1122</v>
      </c>
      <c r="E2762" s="468">
        <v>0.017568</v>
      </c>
      <c r="F2762" s="468">
        <v>0.02055</v>
      </c>
      <c r="G2762" s="468">
        <v>0.01582</v>
      </c>
      <c r="H2762" s="468">
        <v>0.013954</v>
      </c>
      <c r="I2762" s="468">
        <v>0.005702</v>
      </c>
      <c r="J2762" s="468">
        <v>0.011233</v>
      </c>
      <c r="K2762" s="469">
        <v>0</v>
      </c>
      <c r="L2762" s="469">
        <v>0</v>
      </c>
      <c r="M2762" s="463">
        <v>7.0393</v>
      </c>
      <c r="N2762" s="464">
        <f>4*K2762/J2762</f>
        <v>0</v>
      </c>
      <c r="O2762" s="464">
        <f>4*L2762/I2762</f>
        <v>0</v>
      </c>
      <c r="P2762" s="462">
        <f>N2762*E2762</f>
        <v>0</v>
      </c>
      <c r="Q2762" s="462">
        <f>O2762*E2762</f>
        <v>0</v>
      </c>
    </row>
    <row r="2763" ht="18.65" customHeight="1">
      <c r="A2763" t="s" s="467">
        <v>3503</v>
      </c>
      <c r="B2763" t="s" s="467">
        <v>215</v>
      </c>
      <c r="C2763" s="465">
        <v>8</v>
      </c>
      <c r="D2763" t="s" s="58">
        <v>1122</v>
      </c>
      <c r="E2763" s="468">
        <v>0.000109</v>
      </c>
      <c r="F2763" s="468">
        <v>0.02072</v>
      </c>
      <c r="G2763" s="468">
        <v>0.015084</v>
      </c>
      <c r="H2763" s="468">
        <v>0.5267810000000001</v>
      </c>
      <c r="I2763" s="468">
        <v>5e-05</v>
      </c>
      <c r="J2763" s="468">
        <v>6.3e-05</v>
      </c>
      <c r="K2763" s="469">
        <v>0</v>
      </c>
      <c r="L2763" s="469">
        <v>0</v>
      </c>
      <c r="M2763" s="463">
        <v>0</v>
      </c>
      <c r="N2763" s="464">
        <f>4*K2763/J2763</f>
        <v>0</v>
      </c>
      <c r="O2763" s="464">
        <f>4*L2763/I2763</f>
        <v>0</v>
      </c>
      <c r="P2763" s="462">
        <f>N2763*E2763</f>
        <v>0</v>
      </c>
      <c r="Q2763" s="462">
        <f>O2763*E2763</f>
        <v>0</v>
      </c>
    </row>
    <row r="2764" ht="18.65" customHeight="1">
      <c r="A2764" t="s" s="467">
        <v>3503</v>
      </c>
      <c r="B2764" t="s" s="467">
        <v>215</v>
      </c>
      <c r="C2764" s="465">
        <v>9</v>
      </c>
      <c r="D2764" t="s" s="58">
        <v>1121</v>
      </c>
      <c r="E2764" s="468">
        <v>0.019258</v>
      </c>
      <c r="F2764" s="468">
        <v>0.022982</v>
      </c>
      <c r="G2764" s="468">
        <v>0.014419</v>
      </c>
      <c r="H2764" s="468">
        <v>0.022374</v>
      </c>
      <c r="I2764" s="468">
        <v>0.001678</v>
      </c>
      <c r="J2764" s="468">
        <v>0.002708</v>
      </c>
      <c r="K2764" s="469">
        <v>5e-06</v>
      </c>
      <c r="L2764" s="469">
        <v>0.001131</v>
      </c>
      <c r="M2764" s="463">
        <v>16.8879</v>
      </c>
      <c r="N2764" s="464">
        <f>4*K2764/J2764</f>
        <v>0.00738552437223043</v>
      </c>
      <c r="O2764" s="464">
        <f>4*L2764/I2764</f>
        <v>2.69606674612634</v>
      </c>
      <c r="P2764" s="462">
        <f>N2764*E2764</f>
        <v>0.000142230428360414</v>
      </c>
      <c r="Q2764" s="462">
        <f>O2764*E2764</f>
        <v>0.0519208533969011</v>
      </c>
    </row>
    <row r="2765" ht="18.65" customHeight="1">
      <c r="A2765" t="s" s="467">
        <v>3503</v>
      </c>
      <c r="B2765" t="s" s="467">
        <v>215</v>
      </c>
      <c r="C2765" s="465">
        <v>10</v>
      </c>
      <c r="D2765" t="s" s="58">
        <v>1122</v>
      </c>
      <c r="E2765" s="468">
        <v>0.014496</v>
      </c>
      <c r="F2765" s="468">
        <v>0.019695</v>
      </c>
      <c r="G2765" s="468">
        <v>0.015265</v>
      </c>
      <c r="H2765" s="468">
        <v>0.02614</v>
      </c>
      <c r="I2765" s="468">
        <v>0.004088</v>
      </c>
      <c r="J2765" s="468">
        <v>0.007488</v>
      </c>
      <c r="K2765" s="469">
        <v>0</v>
      </c>
      <c r="L2765" s="469">
        <v>0</v>
      </c>
      <c r="M2765" s="463">
        <v>3.0307</v>
      </c>
      <c r="N2765" s="464">
        <f>4*K2765/J2765</f>
        <v>0</v>
      </c>
      <c r="O2765" s="464">
        <f>4*L2765/I2765</f>
        <v>0</v>
      </c>
      <c r="P2765" s="462">
        <f>N2765*E2765</f>
        <v>0</v>
      </c>
      <c r="Q2765" s="462">
        <f>O2765*E2765</f>
        <v>0</v>
      </c>
    </row>
    <row r="2766" ht="18.65" customHeight="1">
      <c r="A2766" t="s" s="467">
        <v>3503</v>
      </c>
      <c r="B2766" t="s" s="467">
        <v>215</v>
      </c>
      <c r="C2766" s="465">
        <v>11</v>
      </c>
      <c r="D2766" t="s" s="58">
        <v>1121</v>
      </c>
      <c r="E2766" s="468">
        <v>0.019628</v>
      </c>
      <c r="F2766" s="468">
        <v>0.019648</v>
      </c>
      <c r="G2766" s="468">
        <v>0.016027</v>
      </c>
      <c r="H2766" s="468">
        <v>0.000187</v>
      </c>
      <c r="I2766" s="468">
        <v>0.001063</v>
      </c>
      <c r="J2766" s="468">
        <v>0.012289</v>
      </c>
      <c r="K2766" s="469">
        <v>5e-06</v>
      </c>
      <c r="L2766" s="469">
        <v>0.002549</v>
      </c>
      <c r="M2766" s="463">
        <v>79.3516</v>
      </c>
      <c r="N2766" s="464">
        <f>4*K2766/J2766</f>
        <v>0.00162747172267882</v>
      </c>
      <c r="O2766" s="464">
        <f>4*L2766/I2766</f>
        <v>9.59172154280339</v>
      </c>
      <c r="P2766" s="462">
        <f>N2766*E2766</f>
        <v>3.19440149727399e-05</v>
      </c>
      <c r="Q2766" s="462">
        <f>O2766*E2766</f>
        <v>0.188266310442145</v>
      </c>
    </row>
    <row r="2767" ht="18.65" customHeight="1">
      <c r="A2767" t="s" s="467">
        <v>3503</v>
      </c>
      <c r="B2767" t="s" s="467">
        <v>215</v>
      </c>
      <c r="C2767" s="465">
        <v>12</v>
      </c>
      <c r="D2767" t="s" s="58">
        <v>1122</v>
      </c>
      <c r="E2767" s="468">
        <v>0.016127</v>
      </c>
      <c r="F2767" s="468">
        <v>0.019837</v>
      </c>
      <c r="G2767" s="468">
        <v>0.015835</v>
      </c>
      <c r="H2767" s="468">
        <v>0.023277</v>
      </c>
      <c r="I2767" s="468">
        <v>0.004824</v>
      </c>
      <c r="J2767" s="468">
        <v>0.011251</v>
      </c>
      <c r="K2767" s="469">
        <v>0</v>
      </c>
      <c r="L2767" s="469">
        <v>0</v>
      </c>
      <c r="M2767" s="463">
        <v>4.6371</v>
      </c>
      <c r="N2767" s="464">
        <f>4*K2767/J2767</f>
        <v>0</v>
      </c>
      <c r="O2767" s="464">
        <f>4*L2767/I2767</f>
        <v>0</v>
      </c>
      <c r="P2767" s="462">
        <f>N2767*E2767</f>
        <v>0</v>
      </c>
      <c r="Q2767" s="462">
        <f>O2767*E2767</f>
        <v>0</v>
      </c>
    </row>
    <row r="2768" ht="18.65" customHeight="1">
      <c r="A2768" t="s" s="467">
        <v>3503</v>
      </c>
      <c r="B2768" t="s" s="467">
        <v>215</v>
      </c>
      <c r="C2768" s="465">
        <v>13</v>
      </c>
      <c r="D2768" t="s" s="58">
        <v>1121</v>
      </c>
      <c r="E2768" s="468">
        <v>0.019462</v>
      </c>
      <c r="F2768" s="468">
        <v>0.019482</v>
      </c>
      <c r="G2768" s="468">
        <v>0.015594</v>
      </c>
      <c r="H2768" s="468">
        <v>9.2e-05</v>
      </c>
      <c r="I2768" s="468">
        <v>0.003791</v>
      </c>
      <c r="J2768" s="468">
        <v>0.000187</v>
      </c>
      <c r="K2768" s="469">
        <v>0.000133</v>
      </c>
      <c r="L2768" s="469">
        <v>0.000723</v>
      </c>
      <c r="M2768" s="463">
        <v>156.083</v>
      </c>
      <c r="N2768" s="464">
        <f>4*K2768/J2768</f>
        <v>2.84491978609626</v>
      </c>
      <c r="O2768" s="464">
        <f>4*L2768/I2768</f>
        <v>0.762859403851227</v>
      </c>
      <c r="P2768" s="462">
        <f>N2768*E2768</f>
        <v>0.0553678288770054</v>
      </c>
      <c r="Q2768" s="462">
        <f>O2768*E2768</f>
        <v>0.0148467697177526</v>
      </c>
    </row>
    <row r="2769" ht="18.65" customHeight="1">
      <c r="A2769" t="s" s="467">
        <v>3503</v>
      </c>
      <c r="B2769" t="s" s="467">
        <v>215</v>
      </c>
      <c r="C2769" s="465">
        <v>14</v>
      </c>
      <c r="D2769" t="s" s="58">
        <v>1122</v>
      </c>
      <c r="E2769" s="468">
        <v>0.01763</v>
      </c>
      <c r="F2769" s="468">
        <v>0.022061</v>
      </c>
      <c r="G2769" s="468">
        <v>0.017128</v>
      </c>
      <c r="H2769" s="468">
        <v>0.025402</v>
      </c>
      <c r="I2769" s="468">
        <v>0.004641</v>
      </c>
      <c r="J2769" s="468">
        <v>0.013455</v>
      </c>
      <c r="K2769" s="469">
        <v>0</v>
      </c>
      <c r="L2769" s="469">
        <v>0</v>
      </c>
      <c r="M2769" s="463">
        <v>2.202</v>
      </c>
      <c r="N2769" s="464">
        <f>4*K2769/J2769</f>
        <v>0</v>
      </c>
      <c r="O2769" s="464">
        <f>4*L2769/I2769</f>
        <v>0</v>
      </c>
      <c r="P2769" s="462">
        <f>N2769*E2769</f>
        <v>0</v>
      </c>
      <c r="Q2769" s="462">
        <f>O2769*E2769</f>
        <v>0</v>
      </c>
    </row>
    <row r="2770" ht="18.65" customHeight="1">
      <c r="A2770" t="s" s="467">
        <v>3503</v>
      </c>
      <c r="B2770" t="s" s="467">
        <v>215</v>
      </c>
      <c r="C2770" t="s" s="459">
        <v>3114</v>
      </c>
      <c r="D2770" t="s" s="58">
        <v>1122</v>
      </c>
      <c r="E2770" s="468">
        <v>0.01418</v>
      </c>
      <c r="F2770" s="468">
        <v>0.025044</v>
      </c>
      <c r="G2770" s="468">
        <v>0.014342</v>
      </c>
      <c r="H2770" s="468">
        <v>0.066814</v>
      </c>
      <c r="I2770" s="468">
        <v>5e-06</v>
      </c>
      <c r="J2770" s="468">
        <v>0.009679999999999999</v>
      </c>
      <c r="K2770" s="469">
        <v>0</v>
      </c>
      <c r="L2770" s="469">
        <v>0</v>
      </c>
      <c r="M2770" s="463">
        <v>0</v>
      </c>
      <c r="N2770" s="464">
        <f>4*K2770/J2770</f>
        <v>0</v>
      </c>
      <c r="O2770" s="464">
        <f>4*L2770/I2770</f>
        <v>0</v>
      </c>
      <c r="P2770" s="462">
        <f>N2770*E2770</f>
        <v>0</v>
      </c>
      <c r="Q2770" s="462">
        <f>O2770*E2770</f>
        <v>0</v>
      </c>
    </row>
    <row r="2771" ht="18.65" customHeight="1">
      <c r="A2771" t="s" s="467">
        <v>3503</v>
      </c>
      <c r="B2771" t="s" s="467">
        <v>215</v>
      </c>
      <c r="C2771" t="s" s="459">
        <v>167</v>
      </c>
      <c r="D2771" t="s" s="58">
        <v>1122</v>
      </c>
      <c r="E2771" s="468">
        <v>0.005613</v>
      </c>
      <c r="F2771" s="468">
        <v>0.023852</v>
      </c>
      <c r="G2771" s="468">
        <v>0.013584</v>
      </c>
      <c r="H2771" s="468">
        <v>0.198312</v>
      </c>
      <c r="I2771" s="468">
        <v>0.004674</v>
      </c>
      <c r="J2771" s="468">
        <v>0.004764</v>
      </c>
      <c r="K2771" s="469">
        <v>0</v>
      </c>
      <c r="L2771" s="469">
        <v>0</v>
      </c>
      <c r="M2771" s="463">
        <v>2.6247</v>
      </c>
      <c r="N2771" s="464">
        <f>4*K2771/J2771</f>
        <v>0</v>
      </c>
      <c r="O2771" s="464">
        <f>4*L2771/I2771</f>
        <v>0</v>
      </c>
      <c r="P2771" s="462">
        <f>N2771*E2771</f>
        <v>0</v>
      </c>
      <c r="Q2771" s="462">
        <f>O2771*E2771</f>
        <v>0</v>
      </c>
    </row>
    <row r="2772" ht="18.65" customHeight="1">
      <c r="A2772" t="s" s="467">
        <v>3503</v>
      </c>
      <c r="B2772" t="s" s="467">
        <v>215</v>
      </c>
      <c r="C2772" t="s" s="459">
        <v>3115</v>
      </c>
      <c r="D2772" t="s" s="58">
        <v>1122</v>
      </c>
      <c r="E2772" s="468">
        <v>0.000781</v>
      </c>
      <c r="F2772" s="468">
        <v>0.020238</v>
      </c>
      <c r="G2772" s="468">
        <v>0.019829</v>
      </c>
      <c r="H2772" s="468">
        <v>0.265226</v>
      </c>
      <c r="I2772" s="468">
        <v>0.000703</v>
      </c>
      <c r="J2772" s="468">
        <v>0.000761</v>
      </c>
      <c r="K2772" s="469">
        <v>0</v>
      </c>
      <c r="L2772" s="469">
        <v>0</v>
      </c>
      <c r="M2772" s="463">
        <v>0</v>
      </c>
      <c r="N2772" s="464">
        <f>4*K2772/J2772</f>
        <v>0</v>
      </c>
      <c r="O2772" s="464">
        <f>4*L2772/I2772</f>
        <v>0</v>
      </c>
      <c r="P2772" s="462">
        <f>N2772*E2772</f>
        <v>0</v>
      </c>
      <c r="Q2772" s="462">
        <f>O2772*E2772</f>
        <v>0</v>
      </c>
    </row>
    <row r="2773" ht="18.65" customHeight="1">
      <c r="A2773" t="s" s="467">
        <v>3503</v>
      </c>
      <c r="B2773" t="s" s="467">
        <v>215</v>
      </c>
      <c r="C2773" s="465">
        <v>16</v>
      </c>
      <c r="D2773" t="s" s="58">
        <v>1121</v>
      </c>
      <c r="E2773" s="468">
        <v>0.02276</v>
      </c>
      <c r="F2773" s="468">
        <v>0.022783</v>
      </c>
      <c r="G2773" s="468">
        <v>0.015895</v>
      </c>
      <c r="H2773" s="468">
        <v>0.000166</v>
      </c>
      <c r="I2773" s="468">
        <v>0.004537</v>
      </c>
      <c r="J2773" s="468">
        <v>0.000297</v>
      </c>
      <c r="K2773" s="469">
        <v>0.000219</v>
      </c>
      <c r="L2773" s="469">
        <v>0.001644</v>
      </c>
      <c r="M2773" s="463">
        <v>18.5913</v>
      </c>
      <c r="N2773" s="464">
        <f>4*K2773/J2773</f>
        <v>2.94949494949495</v>
      </c>
      <c r="O2773" s="464">
        <f>4*L2773/I2773</f>
        <v>1.44941591359929</v>
      </c>
      <c r="P2773" s="462">
        <f>N2773*E2773</f>
        <v>0.06713050505050509</v>
      </c>
      <c r="Q2773" s="462">
        <f>O2773*E2773</f>
        <v>0.0329887061935198</v>
      </c>
    </row>
    <row r="2774" ht="18.65" customHeight="1">
      <c r="A2774" t="s" s="467">
        <v>3503</v>
      </c>
      <c r="B2774" t="s" s="467">
        <v>215</v>
      </c>
      <c r="C2774" s="465">
        <v>17</v>
      </c>
      <c r="D2774" t="s" s="58">
        <v>1121</v>
      </c>
      <c r="E2774" s="468">
        <v>0.018448</v>
      </c>
      <c r="F2774" s="468">
        <v>0.019824</v>
      </c>
      <c r="G2774" s="468">
        <v>0.015604</v>
      </c>
      <c r="H2774" s="468">
        <v>0.009594</v>
      </c>
      <c r="I2774" s="468">
        <v>0.003264</v>
      </c>
      <c r="J2774" s="468">
        <v>8.899999999999999e-05</v>
      </c>
      <c r="K2774" s="469">
        <v>6.600000000000001e-05</v>
      </c>
      <c r="L2774" s="469">
        <v>0.000197</v>
      </c>
      <c r="M2774" s="463">
        <v>162.7193</v>
      </c>
      <c r="N2774" s="464">
        <f>4*K2774/J2774</f>
        <v>2.96629213483146</v>
      </c>
      <c r="O2774" s="464">
        <f>4*L2774/I2774</f>
        <v>0.241421568627451</v>
      </c>
      <c r="P2774" s="462">
        <f>N2774*E2774</f>
        <v>0.0547221573033708</v>
      </c>
      <c r="Q2774" s="462">
        <f>O2774*E2774</f>
        <v>0.00445374509803922</v>
      </c>
    </row>
    <row r="2775" ht="18.65" customHeight="1">
      <c r="A2775" t="s" s="467">
        <v>3503</v>
      </c>
      <c r="B2775" t="s" s="467">
        <v>215</v>
      </c>
      <c r="C2775" s="465">
        <v>18</v>
      </c>
      <c r="D2775" t="s" s="58">
        <v>1121</v>
      </c>
      <c r="E2775" s="468">
        <v>0.018191</v>
      </c>
      <c r="F2775" s="468">
        <v>0.019695</v>
      </c>
      <c r="G2775" s="468">
        <v>0.016207</v>
      </c>
      <c r="H2775" s="468">
        <v>0.00855</v>
      </c>
      <c r="I2775" s="468">
        <v>0.001097</v>
      </c>
      <c r="J2775" s="468">
        <v>0.009754000000000001</v>
      </c>
      <c r="K2775" s="469">
        <v>5e-06</v>
      </c>
      <c r="L2775" s="469">
        <v>0.001499</v>
      </c>
      <c r="M2775" s="463">
        <v>30.5802</v>
      </c>
      <c r="N2775" s="464">
        <f>4*K2775/J2775</f>
        <v>0.00205044084478163</v>
      </c>
      <c r="O2775" s="464">
        <f>4*L2775/I2775</f>
        <v>5.46581586144029</v>
      </c>
      <c r="P2775" s="462">
        <f>N2775*E2775</f>
        <v>3.72995694074226e-05</v>
      </c>
      <c r="Q2775" s="462">
        <f>O2775*E2775</f>
        <v>0.0994286563354603</v>
      </c>
    </row>
    <row r="2776" ht="18.65" customHeight="1">
      <c r="A2776" t="s" s="467">
        <v>3503</v>
      </c>
      <c r="B2776" t="s" s="467">
        <v>215</v>
      </c>
      <c r="C2776" s="465">
        <v>19</v>
      </c>
      <c r="D2776" t="s" s="58">
        <v>1121</v>
      </c>
      <c r="E2776" s="468">
        <v>0.018298</v>
      </c>
      <c r="F2776" s="468">
        <v>0.019531</v>
      </c>
      <c r="G2776" s="468">
        <v>0.015382</v>
      </c>
      <c r="H2776" s="468">
        <v>0.008260999999999999</v>
      </c>
      <c r="I2776" s="468">
        <v>0.000373</v>
      </c>
      <c r="J2776" s="468">
        <v>0.007778</v>
      </c>
      <c r="K2776" s="469">
        <v>5e-06</v>
      </c>
      <c r="L2776" s="469">
        <v>0.000527</v>
      </c>
      <c r="M2776" s="463">
        <v>54.924</v>
      </c>
      <c r="N2776" s="464">
        <f>4*K2776/J2776</f>
        <v>0.00257135510413988</v>
      </c>
      <c r="O2776" s="464">
        <f>4*L2776/I2776</f>
        <v>5.6514745308311</v>
      </c>
      <c r="P2776" s="462">
        <f>N2776*E2776</f>
        <v>4.70506556955515e-05</v>
      </c>
      <c r="Q2776" s="462">
        <f>O2776*E2776</f>
        <v>0.103410680965147</v>
      </c>
    </row>
    <row r="2777" ht="18.65" customHeight="1">
      <c r="A2777" t="s" s="467">
        <v>3503</v>
      </c>
      <c r="B2777" t="s" s="467">
        <v>215</v>
      </c>
      <c r="C2777" s="465">
        <v>20</v>
      </c>
      <c r="D2777" t="s" s="58">
        <v>1122</v>
      </c>
      <c r="E2777" s="468">
        <v>0.016999</v>
      </c>
      <c r="F2777" s="468">
        <v>0.020089</v>
      </c>
      <c r="G2777" s="468">
        <v>0.015956</v>
      </c>
      <c r="H2777" s="468">
        <v>0.011101</v>
      </c>
      <c r="I2777" s="468">
        <v>3.2e-05</v>
      </c>
      <c r="J2777" s="468">
        <v>0.010574</v>
      </c>
      <c r="K2777" s="469">
        <v>0</v>
      </c>
      <c r="L2777" s="469">
        <v>0</v>
      </c>
      <c r="M2777" s="463">
        <v>0</v>
      </c>
      <c r="N2777" s="464">
        <f>4*K2777/J2777</f>
        <v>0</v>
      </c>
      <c r="O2777" s="464">
        <f>4*L2777/I2777</f>
        <v>0</v>
      </c>
      <c r="P2777" s="462">
        <f>N2777*E2777</f>
        <v>0</v>
      </c>
      <c r="Q2777" s="462">
        <f>O2777*E2777</f>
        <v>0</v>
      </c>
    </row>
    <row r="2778" ht="18.65" customHeight="1">
      <c r="A2778" t="s" s="467">
        <v>3503</v>
      </c>
      <c r="B2778" t="s" s="467">
        <v>215</v>
      </c>
      <c r="C2778" s="465">
        <v>21</v>
      </c>
      <c r="D2778" t="s" s="58">
        <v>1122</v>
      </c>
      <c r="E2778" s="468">
        <v>0.018983</v>
      </c>
      <c r="F2778" s="468">
        <v>0.02118</v>
      </c>
      <c r="G2778" s="468">
        <v>0.016401</v>
      </c>
      <c r="H2778" s="468">
        <v>0.00638</v>
      </c>
      <c r="I2778" s="468">
        <v>5e-06</v>
      </c>
      <c r="J2778" s="468">
        <v>5e-06</v>
      </c>
      <c r="K2778" s="469">
        <v>0</v>
      </c>
      <c r="L2778" s="469">
        <v>0</v>
      </c>
      <c r="M2778" s="463">
        <v>0</v>
      </c>
      <c r="N2778" s="464">
        <f>4*K2778/J2778</f>
        <v>0</v>
      </c>
      <c r="O2778" s="464">
        <f>4*L2778/I2778</f>
        <v>0</v>
      </c>
      <c r="P2778" s="462">
        <f>N2778*E2778</f>
        <v>0</v>
      </c>
      <c r="Q2778" s="462">
        <f>O2778*E2778</f>
        <v>0</v>
      </c>
    </row>
    <row r="2779" ht="18.65" customHeight="1">
      <c r="A2779" t="s" s="467">
        <v>3503</v>
      </c>
      <c r="B2779" t="s" s="467">
        <v>215</v>
      </c>
      <c r="C2779" t="s" s="459">
        <v>216</v>
      </c>
      <c r="D2779" t="s" s="58">
        <v>1121</v>
      </c>
      <c r="E2779" s="468">
        <v>0.016671</v>
      </c>
      <c r="F2779" s="468">
        <v>0.020222</v>
      </c>
      <c r="G2779" s="468">
        <v>0.016099</v>
      </c>
      <c r="H2779" s="468">
        <v>0.025013</v>
      </c>
      <c r="I2779" s="468">
        <v>0.002695</v>
      </c>
      <c r="J2779" s="468">
        <v>0.007192</v>
      </c>
      <c r="K2779" s="469">
        <v>5e-06</v>
      </c>
      <c r="L2779" s="469">
        <v>0.002164</v>
      </c>
      <c r="M2779" s="463">
        <v>244.5885</v>
      </c>
      <c r="N2779" s="464">
        <f>4*K2779/J2779</f>
        <v>0.00278086763070078</v>
      </c>
      <c r="O2779" s="464">
        <f>4*L2779/I2779</f>
        <v>3.21187384044527</v>
      </c>
      <c r="P2779" s="462">
        <f>N2779*E2779</f>
        <v>4.63598442714127e-05</v>
      </c>
      <c r="Q2779" s="462">
        <f>O2779*E2779</f>
        <v>0.0535451487940631</v>
      </c>
    </row>
    <row r="2780" ht="18.65" customHeight="1">
      <c r="A2780" t="s" s="467">
        <v>3503</v>
      </c>
      <c r="B2780" t="s" s="467">
        <v>232</v>
      </c>
      <c r="C2780" s="465">
        <v>1</v>
      </c>
      <c r="D2780" t="s" s="58">
        <v>1122</v>
      </c>
      <c r="E2780" s="468">
        <v>0.010545</v>
      </c>
      <c r="F2780" s="468">
        <v>0.016582</v>
      </c>
      <c r="G2780" s="468">
        <v>0.01301</v>
      </c>
      <c r="H2780" s="468">
        <v>0.018493</v>
      </c>
      <c r="I2780" s="468">
        <v>0.005515</v>
      </c>
      <c r="J2780" s="468">
        <v>0.005743</v>
      </c>
      <c r="K2780" s="469">
        <v>0</v>
      </c>
      <c r="L2780" s="469">
        <v>0</v>
      </c>
      <c r="M2780" s="463">
        <v>9.067</v>
      </c>
      <c r="N2780" s="464">
        <f>4*K2780/J2780</f>
        <v>0</v>
      </c>
      <c r="O2780" s="464">
        <f>4*L2780/I2780</f>
        <v>0</v>
      </c>
      <c r="P2780" s="462">
        <f>N2780*E2780</f>
        <v>0</v>
      </c>
      <c r="Q2780" s="462">
        <f>O2780*E2780</f>
        <v>0</v>
      </c>
    </row>
    <row r="2781" ht="18.65" customHeight="1">
      <c r="A2781" t="s" s="467">
        <v>3503</v>
      </c>
      <c r="B2781" t="s" s="467">
        <v>232</v>
      </c>
      <c r="C2781" t="s" s="459">
        <v>180</v>
      </c>
      <c r="D2781" t="s" s="58">
        <v>1122</v>
      </c>
      <c r="E2781" s="468">
        <v>0.011433</v>
      </c>
      <c r="F2781" s="468">
        <v>0.011444</v>
      </c>
      <c r="G2781" s="468">
        <v>0.022754</v>
      </c>
      <c r="H2781" s="468">
        <v>0.022559</v>
      </c>
      <c r="I2781" s="468">
        <v>0.001242</v>
      </c>
      <c r="J2781" s="468">
        <v>0.005726</v>
      </c>
      <c r="K2781" s="469">
        <v>0</v>
      </c>
      <c r="L2781" s="469">
        <v>0</v>
      </c>
      <c r="M2781" t="s" s="466">
        <v>166</v>
      </c>
      <c r="N2781" s="464">
        <f>4*K2781/J2781</f>
        <v>0</v>
      </c>
      <c r="O2781" s="464">
        <f>4*L2781/I2781</f>
        <v>0</v>
      </c>
      <c r="P2781" s="462">
        <f>N2781*E2781</f>
        <v>0</v>
      </c>
      <c r="Q2781" s="462">
        <f>O2781*E2781</f>
        <v>0</v>
      </c>
    </row>
    <row r="2782" ht="18.65" customHeight="1">
      <c r="A2782" t="s" s="467">
        <v>3503</v>
      </c>
      <c r="B2782" t="s" s="467">
        <v>232</v>
      </c>
      <c r="C2782" t="s" s="459">
        <v>150</v>
      </c>
      <c r="D2782" t="s" s="58">
        <v>1122</v>
      </c>
      <c r="E2782" s="468">
        <v>0.014603</v>
      </c>
      <c r="F2782" s="468">
        <v>0.017662</v>
      </c>
      <c r="G2782" s="468">
        <v>0.021541</v>
      </c>
      <c r="H2782" s="468">
        <v>0.022226</v>
      </c>
      <c r="I2782" s="468">
        <v>0.007192</v>
      </c>
      <c r="J2782" s="468">
        <v>0.011213</v>
      </c>
      <c r="K2782" s="469">
        <v>0</v>
      </c>
      <c r="L2782" s="469">
        <v>0</v>
      </c>
      <c r="M2782" s="463">
        <v>0</v>
      </c>
      <c r="N2782" s="464">
        <f>4*K2782/J2782</f>
        <v>0</v>
      </c>
      <c r="O2782" s="464">
        <f>4*L2782/I2782</f>
        <v>0</v>
      </c>
      <c r="P2782" s="462">
        <f>N2782*E2782</f>
        <v>0</v>
      </c>
      <c r="Q2782" s="462">
        <f>O2782*E2782</f>
        <v>0</v>
      </c>
    </row>
    <row r="2783" ht="18.65" customHeight="1">
      <c r="A2783" t="s" s="467">
        <v>3503</v>
      </c>
      <c r="B2783" t="s" s="467">
        <v>232</v>
      </c>
      <c r="C2783" t="s" s="459">
        <v>182</v>
      </c>
      <c r="D2783" t="s" s="58">
        <v>1122</v>
      </c>
      <c r="E2783" s="468">
        <v>0.013866</v>
      </c>
      <c r="F2783" s="468">
        <v>0.018646</v>
      </c>
      <c r="G2783" s="468">
        <v>0.016597</v>
      </c>
      <c r="H2783" s="468">
        <v>0.016555</v>
      </c>
      <c r="I2783" s="468">
        <v>5e-06</v>
      </c>
      <c r="J2783" s="468">
        <v>0.014781</v>
      </c>
      <c r="K2783" s="469">
        <v>0</v>
      </c>
      <c r="L2783" s="469">
        <v>0</v>
      </c>
      <c r="M2783" s="463">
        <v>0</v>
      </c>
      <c r="N2783" s="464">
        <f>4*K2783/J2783</f>
        <v>0</v>
      </c>
      <c r="O2783" s="464">
        <f>4*L2783/I2783</f>
        <v>0</v>
      </c>
      <c r="P2783" s="462">
        <f>N2783*E2783</f>
        <v>0</v>
      </c>
      <c r="Q2783" s="462">
        <f>O2783*E2783</f>
        <v>0</v>
      </c>
    </row>
    <row r="2784" ht="18.65" customHeight="1">
      <c r="A2784" t="s" s="467">
        <v>3503</v>
      </c>
      <c r="B2784" t="s" s="467">
        <v>232</v>
      </c>
      <c r="C2784" s="465">
        <v>3</v>
      </c>
      <c r="D2784" t="s" s="58">
        <v>1121</v>
      </c>
      <c r="E2784" s="468">
        <v>0.016414</v>
      </c>
      <c r="F2784" s="468">
        <v>0.016431</v>
      </c>
      <c r="G2784" s="468">
        <v>0.016577</v>
      </c>
      <c r="H2784" s="468">
        <v>0.00029</v>
      </c>
      <c r="I2784" s="468">
        <v>0.007672</v>
      </c>
      <c r="J2784" s="468">
        <v>0.000422</v>
      </c>
      <c r="K2784" s="469">
        <v>0.001409</v>
      </c>
      <c r="L2784" s="469">
        <v>5e-06</v>
      </c>
      <c r="M2784" s="463">
        <v>105.5612</v>
      </c>
      <c r="N2784" s="464">
        <f>4*K2784/J2784</f>
        <v>13.3554502369668</v>
      </c>
      <c r="O2784" s="464">
        <f>4*L2784/I2784</f>
        <v>0.00260688216892596</v>
      </c>
      <c r="P2784" s="462">
        <f>N2784*E2784</f>
        <v>0.219216360189573</v>
      </c>
      <c r="Q2784" s="462">
        <f>O2784*E2784</f>
        <v>4.27893639207507e-05</v>
      </c>
    </row>
    <row r="2785" ht="18.65" customHeight="1">
      <c r="A2785" t="s" s="467">
        <v>3503</v>
      </c>
      <c r="B2785" t="s" s="467">
        <v>232</v>
      </c>
      <c r="C2785" s="465">
        <v>4</v>
      </c>
      <c r="D2785" t="s" s="58">
        <v>1122</v>
      </c>
      <c r="E2785" s="468">
        <v>0.009984</v>
      </c>
      <c r="F2785" s="468">
        <v>0.0169</v>
      </c>
      <c r="G2785" s="468">
        <v>0.016808</v>
      </c>
      <c r="H2785" s="468">
        <v>0.034834</v>
      </c>
      <c r="I2785" s="468">
        <v>0.003741</v>
      </c>
      <c r="J2785" s="468">
        <v>0.010867</v>
      </c>
      <c r="K2785" s="469">
        <v>0</v>
      </c>
      <c r="L2785" s="469">
        <v>0</v>
      </c>
      <c r="M2785" s="463">
        <v>5.7005</v>
      </c>
      <c r="N2785" s="464">
        <f>4*K2785/J2785</f>
        <v>0</v>
      </c>
      <c r="O2785" s="464">
        <f>4*L2785/I2785</f>
        <v>0</v>
      </c>
      <c r="P2785" s="462">
        <f>N2785*E2785</f>
        <v>0</v>
      </c>
      <c r="Q2785" s="462">
        <f>O2785*E2785</f>
        <v>0</v>
      </c>
    </row>
    <row r="2786" ht="18.65" customHeight="1">
      <c r="A2786" t="s" s="467">
        <v>3503</v>
      </c>
      <c r="B2786" t="s" s="467">
        <v>232</v>
      </c>
      <c r="C2786" s="465">
        <v>5</v>
      </c>
      <c r="D2786" t="s" s="58">
        <v>1122</v>
      </c>
      <c r="E2786" s="468">
        <v>0.013634</v>
      </c>
      <c r="F2786" s="468">
        <v>0.018597</v>
      </c>
      <c r="G2786" s="468">
        <v>0.012648</v>
      </c>
      <c r="H2786" s="468">
        <v>0.013195</v>
      </c>
      <c r="I2786" s="468">
        <v>0.007661</v>
      </c>
      <c r="J2786" s="468">
        <v>0.007582</v>
      </c>
      <c r="K2786" s="469">
        <v>0</v>
      </c>
      <c r="L2786" s="469">
        <v>0</v>
      </c>
      <c r="M2786" s="463">
        <v>0.4673</v>
      </c>
      <c r="N2786" s="464">
        <f>4*K2786/J2786</f>
        <v>0</v>
      </c>
      <c r="O2786" s="464">
        <f>4*L2786/I2786</f>
        <v>0</v>
      </c>
      <c r="P2786" s="462">
        <f>N2786*E2786</f>
        <v>0</v>
      </c>
      <c r="Q2786" s="462">
        <f>O2786*E2786</f>
        <v>0</v>
      </c>
    </row>
    <row r="2787" ht="18.65" customHeight="1">
      <c r="A2787" t="s" s="467">
        <v>3503</v>
      </c>
      <c r="B2787" t="s" s="467">
        <v>232</v>
      </c>
      <c r="C2787" s="465">
        <v>6</v>
      </c>
      <c r="D2787" t="s" s="58">
        <v>1122</v>
      </c>
      <c r="E2787" s="468">
        <v>0.002311</v>
      </c>
      <c r="F2787" s="468">
        <v>0.016104</v>
      </c>
      <c r="G2787" s="468">
        <v>0.016725</v>
      </c>
      <c r="H2787" s="468">
        <v>0.111351</v>
      </c>
      <c r="I2787" s="468">
        <v>0.001764</v>
      </c>
      <c r="J2787" s="468">
        <v>0.001609</v>
      </c>
      <c r="K2787" s="469">
        <v>0</v>
      </c>
      <c r="L2787" s="469">
        <v>0</v>
      </c>
      <c r="M2787" s="463">
        <v>0</v>
      </c>
      <c r="N2787" s="464">
        <f>4*K2787/J2787</f>
        <v>0</v>
      </c>
      <c r="O2787" s="464">
        <f>4*L2787/I2787</f>
        <v>0</v>
      </c>
      <c r="P2787" s="462">
        <f>N2787*E2787</f>
        <v>0</v>
      </c>
      <c r="Q2787" s="462">
        <f>O2787*E2787</f>
        <v>0</v>
      </c>
    </row>
    <row r="2788" ht="18.65" customHeight="1">
      <c r="A2788" t="s" s="467">
        <v>3503</v>
      </c>
      <c r="B2788" t="s" s="467">
        <v>232</v>
      </c>
      <c r="C2788" s="465">
        <v>7</v>
      </c>
      <c r="D2788" t="s" s="58">
        <v>1122</v>
      </c>
      <c r="E2788" s="468">
        <v>0.010956</v>
      </c>
      <c r="F2788" s="468">
        <v>0.016043</v>
      </c>
      <c r="G2788" s="468">
        <v>0.013814</v>
      </c>
      <c r="H2788" s="468">
        <v>0.017855</v>
      </c>
      <c r="I2788" s="468">
        <v>0.006094</v>
      </c>
      <c r="J2788" s="468">
        <v>0.009361</v>
      </c>
      <c r="K2788" s="469">
        <v>0</v>
      </c>
      <c r="L2788" s="469">
        <v>0</v>
      </c>
      <c r="M2788" s="463">
        <v>4.5271</v>
      </c>
      <c r="N2788" s="464">
        <f>4*K2788/J2788</f>
        <v>0</v>
      </c>
      <c r="O2788" s="464">
        <f>4*L2788/I2788</f>
        <v>0</v>
      </c>
      <c r="P2788" s="462">
        <f>N2788*E2788</f>
        <v>0</v>
      </c>
      <c r="Q2788" s="462">
        <f>O2788*E2788</f>
        <v>0</v>
      </c>
    </row>
    <row r="2789" ht="18.65" customHeight="1">
      <c r="A2789" t="s" s="467">
        <v>3503</v>
      </c>
      <c r="B2789" t="s" s="467">
        <v>232</v>
      </c>
      <c r="C2789" s="465">
        <v>8</v>
      </c>
      <c r="D2789" t="s" s="58">
        <v>1122</v>
      </c>
      <c r="E2789" s="468">
        <v>8.8e-05</v>
      </c>
      <c r="F2789" s="468">
        <v>0.015592</v>
      </c>
      <c r="G2789" s="468">
        <v>0.015166</v>
      </c>
      <c r="H2789" s="468">
        <v>0.262452</v>
      </c>
      <c r="I2789" s="468">
        <v>5.3e-05</v>
      </c>
      <c r="J2789" s="468">
        <v>6.1e-05</v>
      </c>
      <c r="K2789" s="469">
        <v>0</v>
      </c>
      <c r="L2789" s="469">
        <v>0</v>
      </c>
      <c r="M2789" s="463">
        <v>0</v>
      </c>
      <c r="N2789" s="464">
        <f>4*K2789/J2789</f>
        <v>0</v>
      </c>
      <c r="O2789" s="464">
        <f>4*L2789/I2789</f>
        <v>0</v>
      </c>
      <c r="P2789" s="462">
        <f>N2789*E2789</f>
        <v>0</v>
      </c>
      <c r="Q2789" s="462">
        <f>O2789*E2789</f>
        <v>0</v>
      </c>
    </row>
    <row r="2790" ht="18.65" customHeight="1">
      <c r="A2790" t="s" s="467">
        <v>3503</v>
      </c>
      <c r="B2790" t="s" s="467">
        <v>232</v>
      </c>
      <c r="C2790" s="465">
        <v>9</v>
      </c>
      <c r="D2790" t="s" s="58">
        <v>1122</v>
      </c>
      <c r="E2790" s="468">
        <v>0.018121</v>
      </c>
      <c r="F2790" s="468">
        <v>0.018139</v>
      </c>
      <c r="G2790" s="468">
        <v>0.013369</v>
      </c>
      <c r="H2790" s="468">
        <v>2.9e-05</v>
      </c>
      <c r="I2790" s="468">
        <v>0.002883</v>
      </c>
      <c r="J2790" s="468">
        <v>0.005472</v>
      </c>
      <c r="K2790" s="469">
        <v>0</v>
      </c>
      <c r="L2790" s="469">
        <v>0</v>
      </c>
      <c r="M2790" s="463">
        <v>1.3645</v>
      </c>
      <c r="N2790" s="464">
        <f>4*K2790/J2790</f>
        <v>0</v>
      </c>
      <c r="O2790" s="464">
        <f>4*L2790/I2790</f>
        <v>0</v>
      </c>
      <c r="P2790" s="462">
        <f>N2790*E2790</f>
        <v>0</v>
      </c>
      <c r="Q2790" s="462">
        <f>O2790*E2790</f>
        <v>0</v>
      </c>
    </row>
    <row r="2791" ht="18.65" customHeight="1">
      <c r="A2791" t="s" s="467">
        <v>3503</v>
      </c>
      <c r="B2791" t="s" s="467">
        <v>232</v>
      </c>
      <c r="C2791" s="465">
        <v>10</v>
      </c>
      <c r="D2791" t="s" s="58">
        <v>1122</v>
      </c>
      <c r="E2791" s="468">
        <v>0.011071</v>
      </c>
      <c r="F2791" s="468">
        <v>0.018479</v>
      </c>
      <c r="G2791" s="468">
        <v>0.011611</v>
      </c>
      <c r="H2791" s="468">
        <v>0.020019</v>
      </c>
      <c r="I2791" s="468">
        <v>0.005057</v>
      </c>
      <c r="J2791" s="468">
        <v>0.007049</v>
      </c>
      <c r="K2791" s="469">
        <v>0</v>
      </c>
      <c r="L2791" s="469">
        <v>0</v>
      </c>
      <c r="M2791" s="463">
        <v>2.9335</v>
      </c>
      <c r="N2791" s="464">
        <f>4*K2791/J2791</f>
        <v>0</v>
      </c>
      <c r="O2791" s="464">
        <f>4*L2791/I2791</f>
        <v>0</v>
      </c>
      <c r="P2791" s="462">
        <f>N2791*E2791</f>
        <v>0</v>
      </c>
      <c r="Q2791" s="462">
        <f>O2791*E2791</f>
        <v>0</v>
      </c>
    </row>
    <row r="2792" ht="18.65" customHeight="1">
      <c r="A2792" t="s" s="467">
        <v>3503</v>
      </c>
      <c r="B2792" t="s" s="467">
        <v>232</v>
      </c>
      <c r="C2792" s="465">
        <v>11</v>
      </c>
      <c r="D2792" t="s" s="58">
        <v>1121</v>
      </c>
      <c r="E2792" s="468">
        <v>0.015613</v>
      </c>
      <c r="F2792" s="468">
        <v>0.017866</v>
      </c>
      <c r="G2792" s="468">
        <v>0.01419</v>
      </c>
      <c r="H2792" s="468">
        <v>0.006342</v>
      </c>
      <c r="I2792" s="468">
        <v>0.001513</v>
      </c>
      <c r="J2792" s="468">
        <v>0.009686</v>
      </c>
      <c r="K2792" s="469">
        <v>5e-06</v>
      </c>
      <c r="L2792" s="469">
        <v>0.005093</v>
      </c>
      <c r="M2792" s="463">
        <v>16.6325</v>
      </c>
      <c r="N2792" s="464">
        <f>4*K2792/J2792</f>
        <v>0.00206483584555028</v>
      </c>
      <c r="O2792" s="464">
        <f>4*L2792/I2792</f>
        <v>13.4646397884997</v>
      </c>
      <c r="P2792" s="462">
        <f>N2792*E2792</f>
        <v>3.22382820565765e-05</v>
      </c>
      <c r="Q2792" s="462">
        <f>O2792*E2792</f>
        <v>0.210223421017846</v>
      </c>
    </row>
    <row r="2793" ht="18.65" customHeight="1">
      <c r="A2793" t="s" s="467">
        <v>3503</v>
      </c>
      <c r="B2793" t="s" s="467">
        <v>232</v>
      </c>
      <c r="C2793" s="465">
        <v>12</v>
      </c>
      <c r="D2793" t="s" s="58">
        <v>1122</v>
      </c>
      <c r="E2793" s="468">
        <v>0.011627</v>
      </c>
      <c r="F2793" s="468">
        <v>0.016822</v>
      </c>
      <c r="G2793" s="468">
        <v>0.013409</v>
      </c>
      <c r="H2793" s="468">
        <v>0.014137</v>
      </c>
      <c r="I2793" s="468">
        <v>0.00649</v>
      </c>
      <c r="J2793" s="468">
        <v>0.009523</v>
      </c>
      <c r="K2793" s="469">
        <v>0</v>
      </c>
      <c r="L2793" s="469">
        <v>0</v>
      </c>
      <c r="M2793" s="463">
        <v>3.5184</v>
      </c>
      <c r="N2793" s="464">
        <f>4*K2793/J2793</f>
        <v>0</v>
      </c>
      <c r="O2793" s="464">
        <f>4*L2793/I2793</f>
        <v>0</v>
      </c>
      <c r="P2793" s="462">
        <f>N2793*E2793</f>
        <v>0</v>
      </c>
      <c r="Q2793" s="462">
        <f>O2793*E2793</f>
        <v>0</v>
      </c>
    </row>
    <row r="2794" ht="18.65" customHeight="1">
      <c r="A2794" t="s" s="467">
        <v>3503</v>
      </c>
      <c r="B2794" t="s" s="467">
        <v>232</v>
      </c>
      <c r="C2794" s="465">
        <v>13</v>
      </c>
      <c r="D2794" t="s" s="58">
        <v>1121</v>
      </c>
      <c r="E2794" s="468">
        <v>0.016145</v>
      </c>
      <c r="F2794" s="468">
        <v>0.017254</v>
      </c>
      <c r="G2794" s="468">
        <v>0.013709</v>
      </c>
      <c r="H2794" s="468">
        <v>0.002468</v>
      </c>
      <c r="I2794" s="468">
        <v>0.004242</v>
      </c>
      <c r="J2794" s="468">
        <v>0.000123</v>
      </c>
      <c r="K2794" s="469">
        <v>0.000297</v>
      </c>
      <c r="L2794" s="469">
        <v>5e-06</v>
      </c>
      <c r="M2794" s="463">
        <v>169.2479</v>
      </c>
      <c r="N2794" s="464">
        <f>4*K2794/J2794</f>
        <v>9.65853658536585</v>
      </c>
      <c r="O2794" s="464">
        <f>4*L2794/I2794</f>
        <v>0.00471475719000471</v>
      </c>
      <c r="P2794" s="462">
        <f>N2794*E2794</f>
        <v>0.155937073170732</v>
      </c>
      <c r="Q2794" s="462">
        <f>O2794*E2794</f>
        <v>7.6119754832626e-05</v>
      </c>
    </row>
    <row r="2795" ht="18.65" customHeight="1">
      <c r="A2795" t="s" s="467">
        <v>3503</v>
      </c>
      <c r="B2795" t="s" s="467">
        <v>232</v>
      </c>
      <c r="C2795" s="465">
        <v>14</v>
      </c>
      <c r="D2795" t="s" s="58">
        <v>1122</v>
      </c>
      <c r="E2795" s="468">
        <v>0.011236</v>
      </c>
      <c r="F2795" s="468">
        <v>0.018534</v>
      </c>
      <c r="G2795" s="468">
        <v>0.013155</v>
      </c>
      <c r="H2795" s="468">
        <v>0.027581</v>
      </c>
      <c r="I2795" s="468">
        <v>0.003424</v>
      </c>
      <c r="J2795" s="468">
        <v>0.010879</v>
      </c>
      <c r="K2795" s="469">
        <v>0</v>
      </c>
      <c r="L2795" s="469">
        <v>0</v>
      </c>
      <c r="M2795" s="463">
        <v>5.4033</v>
      </c>
      <c r="N2795" s="464">
        <f>4*K2795/J2795</f>
        <v>0</v>
      </c>
      <c r="O2795" s="464">
        <f>4*L2795/I2795</f>
        <v>0</v>
      </c>
      <c r="P2795" s="462">
        <f>N2795*E2795</f>
        <v>0</v>
      </c>
      <c r="Q2795" s="462">
        <f>O2795*E2795</f>
        <v>0</v>
      </c>
    </row>
    <row r="2796" ht="18.65" customHeight="1">
      <c r="A2796" t="s" s="467">
        <v>3503</v>
      </c>
      <c r="B2796" t="s" s="467">
        <v>232</v>
      </c>
      <c r="C2796" t="s" s="459">
        <v>3114</v>
      </c>
      <c r="D2796" t="s" s="58">
        <v>1122</v>
      </c>
      <c r="E2796" s="468">
        <v>0.020871</v>
      </c>
      <c r="F2796" s="468">
        <v>0.020891</v>
      </c>
      <c r="G2796" s="468">
        <v>0.010641</v>
      </c>
      <c r="H2796" s="468">
        <v>8.8e-05</v>
      </c>
      <c r="I2796" s="468">
        <v>5e-06</v>
      </c>
      <c r="J2796" s="468">
        <v>0.013245</v>
      </c>
      <c r="K2796" s="469">
        <v>0</v>
      </c>
      <c r="L2796" s="469">
        <v>0</v>
      </c>
      <c r="M2796" s="463">
        <v>0</v>
      </c>
      <c r="N2796" s="464">
        <f>4*K2796/J2796</f>
        <v>0</v>
      </c>
      <c r="O2796" s="464">
        <f>4*L2796/I2796</f>
        <v>0</v>
      </c>
      <c r="P2796" s="462">
        <f>N2796*E2796</f>
        <v>0</v>
      </c>
      <c r="Q2796" s="462">
        <f>O2796*E2796</f>
        <v>0</v>
      </c>
    </row>
    <row r="2797" ht="18.65" customHeight="1">
      <c r="A2797" t="s" s="467">
        <v>3503</v>
      </c>
      <c r="B2797" t="s" s="467">
        <v>232</v>
      </c>
      <c r="C2797" t="s" s="459">
        <v>167</v>
      </c>
      <c r="D2797" t="s" s="58">
        <v>1122</v>
      </c>
      <c r="E2797" s="468">
        <v>0.009514999999999999</v>
      </c>
      <c r="F2797" s="468">
        <v>0.026055</v>
      </c>
      <c r="G2797" s="468">
        <v>0.001555</v>
      </c>
      <c r="H2797" s="468">
        <v>0.009369000000000001</v>
      </c>
      <c r="I2797" s="468">
        <v>5e-06</v>
      </c>
      <c r="J2797" s="468">
        <v>0.013194</v>
      </c>
      <c r="K2797" s="469">
        <v>0</v>
      </c>
      <c r="L2797" s="469">
        <v>0</v>
      </c>
      <c r="M2797" s="463">
        <v>0</v>
      </c>
      <c r="N2797" s="464">
        <f>4*K2797/J2797</f>
        <v>0</v>
      </c>
      <c r="O2797" s="464">
        <f>4*L2797/I2797</f>
        <v>0</v>
      </c>
      <c r="P2797" s="462">
        <f>N2797*E2797</f>
        <v>0</v>
      </c>
      <c r="Q2797" s="462">
        <f>O2797*E2797</f>
        <v>0</v>
      </c>
    </row>
    <row r="2798" ht="18.65" customHeight="1">
      <c r="A2798" t="s" s="467">
        <v>3503</v>
      </c>
      <c r="B2798" t="s" s="467">
        <v>232</v>
      </c>
      <c r="C2798" t="s" s="459">
        <v>3115</v>
      </c>
      <c r="D2798" t="s" s="58">
        <v>1121</v>
      </c>
      <c r="E2798" s="468">
        <v>0.017593</v>
      </c>
      <c r="F2798" s="468">
        <v>0.017611</v>
      </c>
      <c r="G2798" s="468">
        <v>0.014153</v>
      </c>
      <c r="H2798" s="468">
        <v>6.8e-05</v>
      </c>
      <c r="I2798" s="468">
        <v>0.004037</v>
      </c>
      <c r="J2798" s="468">
        <v>0.000865</v>
      </c>
      <c r="K2798" s="469">
        <v>0.001228</v>
      </c>
      <c r="L2798" s="469">
        <v>5e-06</v>
      </c>
      <c r="M2798" s="463">
        <v>19.9473</v>
      </c>
      <c r="N2798" s="464">
        <f>4*K2798/J2798</f>
        <v>5.67861271676301</v>
      </c>
      <c r="O2798" s="464">
        <f>4*L2798/I2798</f>
        <v>0.00495417389150359</v>
      </c>
      <c r="P2798" s="462">
        <f>N2798*E2798</f>
        <v>0.09990383352601161</v>
      </c>
      <c r="Q2798" s="462">
        <f>O2798*E2798</f>
        <v>8.715878127322271e-05</v>
      </c>
    </row>
    <row r="2799" ht="18.65" customHeight="1">
      <c r="A2799" t="s" s="467">
        <v>3503</v>
      </c>
      <c r="B2799" t="s" s="467">
        <v>232</v>
      </c>
      <c r="C2799" s="465">
        <v>16</v>
      </c>
      <c r="D2799" t="s" s="58">
        <v>1122</v>
      </c>
      <c r="E2799" s="468">
        <v>0.001487</v>
      </c>
      <c r="F2799" s="468">
        <v>0.017502</v>
      </c>
      <c r="G2799" s="468">
        <v>0.014829</v>
      </c>
      <c r="H2799" s="468">
        <v>0.126788</v>
      </c>
      <c r="I2799" s="468">
        <v>0.001598</v>
      </c>
      <c r="J2799" s="468">
        <v>0.000818</v>
      </c>
      <c r="K2799" s="469">
        <v>0</v>
      </c>
      <c r="L2799" s="469">
        <v>0</v>
      </c>
      <c r="M2799" s="463">
        <v>0</v>
      </c>
      <c r="N2799" s="464">
        <f>4*K2799/J2799</f>
        <v>0</v>
      </c>
      <c r="O2799" s="464">
        <f>4*L2799/I2799</f>
        <v>0</v>
      </c>
      <c r="P2799" s="462">
        <f>N2799*E2799</f>
        <v>0</v>
      </c>
      <c r="Q2799" s="462">
        <f>O2799*E2799</f>
        <v>0</v>
      </c>
    </row>
    <row r="2800" ht="18.65" customHeight="1">
      <c r="A2800" t="s" s="467">
        <v>3503</v>
      </c>
      <c r="B2800" t="s" s="467">
        <v>232</v>
      </c>
      <c r="C2800" s="465">
        <v>17</v>
      </c>
      <c r="D2800" t="s" s="58">
        <v>1121</v>
      </c>
      <c r="E2800" s="468">
        <v>0.014155</v>
      </c>
      <c r="F2800" s="468">
        <v>0.01714</v>
      </c>
      <c r="G2800" s="468">
        <v>0.013331</v>
      </c>
      <c r="H2800" s="468">
        <v>0.007795</v>
      </c>
      <c r="I2800" s="468">
        <v>0.003707</v>
      </c>
      <c r="J2800" s="468">
        <v>0.000213</v>
      </c>
      <c r="K2800" s="469">
        <v>0.000433</v>
      </c>
      <c r="L2800" s="469">
        <v>0.000514</v>
      </c>
      <c r="M2800" s="463">
        <v>112.4934</v>
      </c>
      <c r="N2800" s="464">
        <f>4*K2800/J2800</f>
        <v>8.13145539906103</v>
      </c>
      <c r="O2800" s="464">
        <f>4*L2800/I2800</f>
        <v>0.554626382519558</v>
      </c>
      <c r="P2800" s="462">
        <f>N2800*E2800</f>
        <v>0.115100751173709</v>
      </c>
      <c r="Q2800" s="462">
        <f>O2800*E2800</f>
        <v>0.007850736444564341</v>
      </c>
    </row>
    <row r="2801" ht="18.65" customHeight="1">
      <c r="A2801" t="s" s="467">
        <v>3503</v>
      </c>
      <c r="B2801" t="s" s="467">
        <v>232</v>
      </c>
      <c r="C2801" s="465">
        <v>18</v>
      </c>
      <c r="D2801" t="s" s="58">
        <v>1121</v>
      </c>
      <c r="E2801" s="468">
        <v>0.01617</v>
      </c>
      <c r="F2801" s="468">
        <v>0.016186</v>
      </c>
      <c r="G2801" s="468">
        <v>0.013663</v>
      </c>
      <c r="H2801" s="468">
        <v>4.1e-05</v>
      </c>
      <c r="I2801" s="468">
        <v>0.001427</v>
      </c>
      <c r="J2801" s="468">
        <v>0.009592</v>
      </c>
      <c r="K2801" s="469">
        <v>5e-06</v>
      </c>
      <c r="L2801" s="469">
        <v>0.004702</v>
      </c>
      <c r="M2801" s="463">
        <v>48.7052</v>
      </c>
      <c r="N2801" s="464">
        <f>4*K2801/J2801</f>
        <v>0.00208507089241034</v>
      </c>
      <c r="O2801" s="464">
        <f>4*L2801/I2801</f>
        <v>13.1800981079187</v>
      </c>
      <c r="P2801" s="462">
        <f>N2801*E2801</f>
        <v>3.37155963302752e-05</v>
      </c>
      <c r="Q2801" s="462">
        <f>O2801*E2801</f>
        <v>0.213122186405045</v>
      </c>
    </row>
    <row r="2802" ht="18.65" customHeight="1">
      <c r="A2802" t="s" s="467">
        <v>3503</v>
      </c>
      <c r="B2802" t="s" s="467">
        <v>232</v>
      </c>
      <c r="C2802" s="465">
        <v>19</v>
      </c>
      <c r="D2802" t="s" s="58">
        <v>1121</v>
      </c>
      <c r="E2802" s="468">
        <v>0.011823</v>
      </c>
      <c r="F2802" s="468">
        <v>0.016008</v>
      </c>
      <c r="G2802" s="468">
        <v>0.01395</v>
      </c>
      <c r="H2802" s="468">
        <v>0.011508</v>
      </c>
      <c r="I2802" s="468">
        <v>0.000305</v>
      </c>
      <c r="J2802" s="468">
        <v>0.007376</v>
      </c>
      <c r="K2802" s="469">
        <v>5e-06</v>
      </c>
      <c r="L2802" s="469">
        <v>0.000447</v>
      </c>
      <c r="M2802" s="463">
        <v>11.551</v>
      </c>
      <c r="N2802" s="464">
        <f>4*K2802/J2802</f>
        <v>0.0027114967462039</v>
      </c>
      <c r="O2802" s="464">
        <f>4*L2802/I2802</f>
        <v>5.86229508196721</v>
      </c>
      <c r="P2802" s="462">
        <f>N2802*E2802</f>
        <v>3.20580260303687e-05</v>
      </c>
      <c r="Q2802" s="462">
        <f>O2802*E2802</f>
        <v>0.0693099147540983</v>
      </c>
    </row>
    <row r="2803" ht="18.65" customHeight="1">
      <c r="A2803" t="s" s="467">
        <v>3503</v>
      </c>
      <c r="B2803" t="s" s="467">
        <v>232</v>
      </c>
      <c r="C2803" s="465">
        <v>20</v>
      </c>
      <c r="D2803" t="s" s="58">
        <v>1122</v>
      </c>
      <c r="E2803" s="468">
        <v>0.01207</v>
      </c>
      <c r="F2803" s="468">
        <v>0.016409</v>
      </c>
      <c r="G2803" s="468">
        <v>0.014021</v>
      </c>
      <c r="H2803" s="468">
        <v>0.011321</v>
      </c>
      <c r="I2803" s="468">
        <v>5e-06</v>
      </c>
      <c r="J2803" s="468">
        <v>0.009637</v>
      </c>
      <c r="K2803" s="469">
        <v>0</v>
      </c>
      <c r="L2803" s="469">
        <v>0</v>
      </c>
      <c r="M2803" s="463">
        <v>1.6745</v>
      </c>
      <c r="N2803" s="464">
        <f>4*K2803/J2803</f>
        <v>0</v>
      </c>
      <c r="O2803" s="464">
        <f>4*L2803/I2803</f>
        <v>0</v>
      </c>
      <c r="P2803" s="462">
        <f>N2803*E2803</f>
        <v>0</v>
      </c>
      <c r="Q2803" s="462">
        <f>O2803*E2803</f>
        <v>0</v>
      </c>
    </row>
    <row r="2804" ht="18.65" customHeight="1">
      <c r="A2804" t="s" s="467">
        <v>3503</v>
      </c>
      <c r="B2804" t="s" s="467">
        <v>232</v>
      </c>
      <c r="C2804" s="465">
        <v>21</v>
      </c>
      <c r="D2804" t="s" s="58">
        <v>1122</v>
      </c>
      <c r="E2804" s="468">
        <v>0.011075</v>
      </c>
      <c r="F2804" s="468">
        <v>0.017191</v>
      </c>
      <c r="G2804" s="468">
        <v>0.015522</v>
      </c>
      <c r="H2804" s="468">
        <v>0.013619</v>
      </c>
      <c r="I2804" s="468">
        <v>5e-06</v>
      </c>
      <c r="J2804" s="468">
        <v>5e-06</v>
      </c>
      <c r="K2804" s="469">
        <v>0</v>
      </c>
      <c r="L2804" s="469">
        <v>0</v>
      </c>
      <c r="M2804" s="463">
        <v>0</v>
      </c>
      <c r="N2804" s="464">
        <f>4*K2804/J2804</f>
        <v>0</v>
      </c>
      <c r="O2804" s="464">
        <f>4*L2804/I2804</f>
        <v>0</v>
      </c>
      <c r="P2804" s="462">
        <f>N2804*E2804</f>
        <v>0</v>
      </c>
      <c r="Q2804" s="462">
        <f>O2804*E2804</f>
        <v>0</v>
      </c>
    </row>
    <row r="2805" ht="19.65" customHeight="1">
      <c r="A2805" t="s" s="470">
        <v>3503</v>
      </c>
      <c r="B2805" t="s" s="470">
        <v>232</v>
      </c>
      <c r="C2805" t="s" s="471">
        <v>216</v>
      </c>
      <c r="D2805" t="s" s="64">
        <v>1121</v>
      </c>
      <c r="E2805" s="472">
        <v>0.012391</v>
      </c>
      <c r="F2805" s="472">
        <v>0.016864</v>
      </c>
      <c r="G2805" s="472">
        <v>0.01407</v>
      </c>
      <c r="H2805" s="472">
        <v>0.015668</v>
      </c>
      <c r="I2805" s="472">
        <v>0.003468</v>
      </c>
      <c r="J2805" s="472">
        <v>0.006069</v>
      </c>
      <c r="K2805" s="473">
        <v>0.001932</v>
      </c>
      <c r="L2805" s="473">
        <v>0.003152</v>
      </c>
      <c r="M2805" s="474">
        <v>65.0866</v>
      </c>
      <c r="N2805" s="475">
        <f>4*K2805/J2805</f>
        <v>1.27335640138408</v>
      </c>
      <c r="O2805" s="475">
        <f>4*L2805/I2805</f>
        <v>3.63552479815456</v>
      </c>
      <c r="P2805" s="476">
        <f>N2805*E2805</f>
        <v>0.0157781591695501</v>
      </c>
      <c r="Q2805" s="476">
        <f>O2805*E2805</f>
        <v>0.0450477877739332</v>
      </c>
    </row>
  </sheetData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dimension ref="A1:Q2780"/>
  <sheetViews>
    <sheetView workbookViewId="0" showGridLines="0" defaultGridColor="1">
      <pane topLeftCell="D2" xSplit="3" ySplit="1" activePane="bottomRight" state="frozen"/>
    </sheetView>
  </sheetViews>
  <sheetFormatPr defaultColWidth="16.3333" defaultRowHeight="19.9" customHeight="1" outlineLevelRow="0" outlineLevelCol="0"/>
  <cols>
    <col min="1" max="1" width="11" style="477" customWidth="1"/>
    <col min="2" max="2" width="11.3438" style="477" customWidth="1"/>
    <col min="3" max="3" width="5" style="477" customWidth="1"/>
    <col min="4" max="4" width="7.67188" style="477" customWidth="1"/>
    <col min="5" max="8" width="8.5" style="477" customWidth="1"/>
    <col min="9" max="9" width="8.97656" style="477" customWidth="1"/>
    <col min="10" max="10" width="8.5" style="477" customWidth="1"/>
    <col min="11" max="13" width="7.5" style="477" customWidth="1"/>
    <col min="14" max="14" width="9.35156" style="477" customWidth="1"/>
    <col min="15" max="17" width="8.5" style="477" customWidth="1"/>
    <col min="18" max="16384" width="16.3516" style="477" customWidth="1"/>
  </cols>
  <sheetData>
    <row r="1" ht="31.65" customHeight="1">
      <c r="A1" t="s" s="450">
        <v>1109</v>
      </c>
      <c r="B1" t="s" s="450">
        <v>207</v>
      </c>
      <c r="C1" t="s" s="450">
        <v>489</v>
      </c>
      <c r="D1" t="s" s="450">
        <v>3443</v>
      </c>
      <c r="E1" t="s" s="450">
        <v>1112</v>
      </c>
      <c r="F1" t="s" s="450">
        <v>1111</v>
      </c>
      <c r="G1" t="s" s="450">
        <v>1113</v>
      </c>
      <c r="H1" t="s" s="450">
        <v>1114</v>
      </c>
      <c r="I1" t="s" s="450">
        <v>1115</v>
      </c>
      <c r="J1" t="s" s="450">
        <v>1116</v>
      </c>
      <c r="K1" t="s" s="450">
        <v>1117</v>
      </c>
      <c r="L1" t="s" s="450">
        <v>1118</v>
      </c>
      <c r="M1" t="s" s="451">
        <v>3444</v>
      </c>
      <c r="N1" t="s" s="450">
        <v>3445</v>
      </c>
      <c r="O1" t="s" s="450">
        <v>3446</v>
      </c>
      <c r="P1" t="s" s="450">
        <v>3447</v>
      </c>
      <c r="Q1" t="s" s="450">
        <v>3448</v>
      </c>
    </row>
    <row r="2" ht="19.65" customHeight="1">
      <c r="A2" t="s" s="452">
        <v>3504</v>
      </c>
      <c r="B2" t="s" s="452">
        <v>215</v>
      </c>
      <c r="C2" s="453">
        <v>1</v>
      </c>
      <c r="D2" t="s" s="454">
        <v>1122</v>
      </c>
      <c r="E2" s="455">
        <v>0.018934</v>
      </c>
      <c r="F2" s="455">
        <v>0.018953</v>
      </c>
      <c r="G2" s="455">
        <v>0.01757</v>
      </c>
      <c r="H2" s="455">
        <v>0.032866</v>
      </c>
      <c r="I2" s="455">
        <v>0.007406</v>
      </c>
      <c r="J2" s="455">
        <v>0.004071</v>
      </c>
      <c r="K2" s="456">
        <v>0</v>
      </c>
      <c r="L2" s="456">
        <v>0</v>
      </c>
      <c r="M2" t="s" s="478">
        <v>166</v>
      </c>
      <c r="N2" s="458">
        <f>4*K2/J2</f>
        <v>0</v>
      </c>
      <c r="O2" s="458">
        <f>4*L2/I2</f>
        <v>0</v>
      </c>
      <c r="P2" s="456">
        <f>N2*E2</f>
        <v>0</v>
      </c>
      <c r="Q2" s="456">
        <f>O2*E2</f>
        <v>0</v>
      </c>
    </row>
    <row r="3" ht="18.65" customHeight="1">
      <c r="A3" t="s" s="459">
        <v>3504</v>
      </c>
      <c r="B3" t="s" s="459">
        <v>215</v>
      </c>
      <c r="C3" t="s" s="459">
        <v>180</v>
      </c>
      <c r="D3" t="s" s="460">
        <v>1122</v>
      </c>
      <c r="E3" s="461">
        <v>0.022179</v>
      </c>
      <c r="F3" s="461">
        <v>0.022201</v>
      </c>
      <c r="G3" s="461">
        <v>0.023212</v>
      </c>
      <c r="H3" s="461">
        <v>0.016649</v>
      </c>
      <c r="I3" s="461">
        <v>0.009807</v>
      </c>
      <c r="J3" s="461">
        <v>0.007028</v>
      </c>
      <c r="K3" s="462">
        <v>0</v>
      </c>
      <c r="L3" s="462">
        <v>0</v>
      </c>
      <c r="M3" t="s" s="466">
        <v>166</v>
      </c>
      <c r="N3" s="464">
        <f>4*K3/J3</f>
        <v>0</v>
      </c>
      <c r="O3" s="464">
        <f>4*L3/I3</f>
        <v>0</v>
      </c>
      <c r="P3" s="462">
        <f>N3*E3</f>
        <v>0</v>
      </c>
      <c r="Q3" s="462">
        <f>O3*E3</f>
        <v>0</v>
      </c>
    </row>
    <row r="4" ht="18.65" customHeight="1">
      <c r="A4" t="s" s="459">
        <v>3504</v>
      </c>
      <c r="B4" t="s" s="459">
        <v>215</v>
      </c>
      <c r="C4" t="s" s="459">
        <v>150</v>
      </c>
      <c r="D4" t="s" s="460">
        <v>1122</v>
      </c>
      <c r="E4" s="461">
        <v>0.02138</v>
      </c>
      <c r="F4" s="461">
        <v>0.021401</v>
      </c>
      <c r="G4" s="461">
        <v>0.023676</v>
      </c>
      <c r="H4" s="461">
        <v>1.884487</v>
      </c>
      <c r="I4" s="461">
        <v>0.008685</v>
      </c>
      <c r="J4" s="461">
        <v>0.005811</v>
      </c>
      <c r="K4" s="462">
        <v>0</v>
      </c>
      <c r="L4" s="462">
        <v>0</v>
      </c>
      <c r="M4" s="463">
        <v>0</v>
      </c>
      <c r="N4" s="464">
        <f>4*K4/J4</f>
        <v>0</v>
      </c>
      <c r="O4" s="464">
        <f>4*L4/I4</f>
        <v>0</v>
      </c>
      <c r="P4" s="462">
        <f>N4*E4</f>
        <v>0</v>
      </c>
      <c r="Q4" s="462">
        <f>O4*E4</f>
        <v>0</v>
      </c>
    </row>
    <row r="5" ht="18.65" customHeight="1">
      <c r="A5" t="s" s="459">
        <v>3504</v>
      </c>
      <c r="B5" t="s" s="459">
        <v>215</v>
      </c>
      <c r="C5" t="s" s="459">
        <v>182</v>
      </c>
      <c r="D5" t="s" s="460">
        <v>1122</v>
      </c>
      <c r="E5" s="461">
        <v>0.025158</v>
      </c>
      <c r="F5" s="461">
        <v>0.025184</v>
      </c>
      <c r="G5" s="461">
        <v>0.019412</v>
      </c>
      <c r="H5" s="461">
        <v>0.146066</v>
      </c>
      <c r="I5" s="461">
        <v>0.007637</v>
      </c>
      <c r="J5" s="461">
        <v>0.007214</v>
      </c>
      <c r="K5" s="462">
        <v>0</v>
      </c>
      <c r="L5" s="462">
        <v>0</v>
      </c>
      <c r="M5" t="s" s="466">
        <v>166</v>
      </c>
      <c r="N5" s="464">
        <f>4*K5/J5</f>
        <v>0</v>
      </c>
      <c r="O5" s="464">
        <f>4*L5/I5</f>
        <v>0</v>
      </c>
      <c r="P5" s="462">
        <f>N5*E5</f>
        <v>0</v>
      </c>
      <c r="Q5" s="462">
        <f>O5*E5</f>
        <v>0</v>
      </c>
    </row>
    <row r="6" ht="18.65" customHeight="1">
      <c r="A6" t="s" s="459">
        <v>3504</v>
      </c>
      <c r="B6" t="s" s="459">
        <v>215</v>
      </c>
      <c r="C6" s="465">
        <v>3</v>
      </c>
      <c r="D6" t="s" s="460">
        <v>1122</v>
      </c>
      <c r="E6" s="461">
        <v>0.020298</v>
      </c>
      <c r="F6" s="461">
        <v>0.020318</v>
      </c>
      <c r="G6" s="461">
        <v>0.019351</v>
      </c>
      <c r="H6" s="461">
        <v>0.015288</v>
      </c>
      <c r="I6" s="461">
        <v>0.008619999999999999</v>
      </c>
      <c r="J6" s="461">
        <v>0.007755</v>
      </c>
      <c r="K6" s="462">
        <v>0</v>
      </c>
      <c r="L6" s="462">
        <v>0</v>
      </c>
      <c r="M6" t="s" s="466">
        <v>166</v>
      </c>
      <c r="N6" s="464">
        <f>4*K6/J6</f>
        <v>0</v>
      </c>
      <c r="O6" s="464">
        <f>4*L6/I6</f>
        <v>0</v>
      </c>
      <c r="P6" s="462">
        <f>N6*E6</f>
        <v>0</v>
      </c>
      <c r="Q6" s="462">
        <f>O6*E6</f>
        <v>0</v>
      </c>
    </row>
    <row r="7" ht="18.65" customHeight="1">
      <c r="A7" t="s" s="459">
        <v>3504</v>
      </c>
      <c r="B7" t="s" s="459">
        <v>215</v>
      </c>
      <c r="C7" s="465">
        <v>4</v>
      </c>
      <c r="D7" t="s" s="460">
        <v>1122</v>
      </c>
      <c r="E7" s="461">
        <v>0.020031</v>
      </c>
      <c r="F7" s="461">
        <v>0.020051</v>
      </c>
      <c r="G7" s="461">
        <v>0.022662</v>
      </c>
      <c r="H7" s="461">
        <v>0.019592</v>
      </c>
      <c r="I7" s="461">
        <v>0.008662</v>
      </c>
      <c r="J7" s="461">
        <v>0.006192</v>
      </c>
      <c r="K7" s="462">
        <v>0</v>
      </c>
      <c r="L7" s="462">
        <v>0</v>
      </c>
      <c r="M7" s="463">
        <v>0.361</v>
      </c>
      <c r="N7" s="464">
        <f>4*K7/J7</f>
        <v>0</v>
      </c>
      <c r="O7" s="464">
        <f>4*L7/I7</f>
        <v>0</v>
      </c>
      <c r="P7" s="462">
        <f>N7*E7</f>
        <v>0</v>
      </c>
      <c r="Q7" s="462">
        <f>O7*E7</f>
        <v>0</v>
      </c>
    </row>
    <row r="8" ht="18.65" customHeight="1">
      <c r="A8" t="s" s="459">
        <v>3504</v>
      </c>
      <c r="B8" t="s" s="459">
        <v>215</v>
      </c>
      <c r="C8" s="465">
        <v>5</v>
      </c>
      <c r="D8" t="s" s="460">
        <v>1122</v>
      </c>
      <c r="E8" s="461">
        <v>0.022595</v>
      </c>
      <c r="F8" s="461">
        <v>0.022617</v>
      </c>
      <c r="G8" s="461">
        <v>0.01651</v>
      </c>
      <c r="H8" s="461">
        <v>0.044311</v>
      </c>
      <c r="I8" s="461">
        <v>0.007699</v>
      </c>
      <c r="J8" s="461">
        <v>0.006313</v>
      </c>
      <c r="K8" s="462">
        <v>0</v>
      </c>
      <c r="L8" s="462">
        <v>0</v>
      </c>
      <c r="M8" s="463">
        <v>0.124</v>
      </c>
      <c r="N8" s="464">
        <f>4*K8/J8</f>
        <v>0</v>
      </c>
      <c r="O8" s="464">
        <f>4*L8/I8</f>
        <v>0</v>
      </c>
      <c r="P8" s="462">
        <f>N8*E8</f>
        <v>0</v>
      </c>
      <c r="Q8" s="462">
        <f>O8*E8</f>
        <v>0</v>
      </c>
    </row>
    <row r="9" ht="18.65" customHeight="1">
      <c r="A9" t="s" s="459">
        <v>3504</v>
      </c>
      <c r="B9" t="s" s="459">
        <v>215</v>
      </c>
      <c r="C9" s="465">
        <v>6</v>
      </c>
      <c r="D9" t="s" s="460">
        <v>1122</v>
      </c>
      <c r="E9" s="461">
        <v>0.02079</v>
      </c>
      <c r="F9" s="461">
        <v>0.02081</v>
      </c>
      <c r="G9" s="461">
        <v>0.021232</v>
      </c>
      <c r="H9" s="461">
        <v>0.028565</v>
      </c>
      <c r="I9" s="461">
        <v>0.007957000000000001</v>
      </c>
      <c r="J9" s="461">
        <v>0.00683</v>
      </c>
      <c r="K9" s="462">
        <v>0</v>
      </c>
      <c r="L9" s="462">
        <v>0</v>
      </c>
      <c r="M9" s="463">
        <v>0.3527</v>
      </c>
      <c r="N9" s="464">
        <f>4*K9/J9</f>
        <v>0</v>
      </c>
      <c r="O9" s="464">
        <f>4*L9/I9</f>
        <v>0</v>
      </c>
      <c r="P9" s="462">
        <f>N9*E9</f>
        <v>0</v>
      </c>
      <c r="Q9" s="462">
        <f>O9*E9</f>
        <v>0</v>
      </c>
    </row>
    <row r="10" ht="18.65" customHeight="1">
      <c r="A10" t="s" s="459">
        <v>3504</v>
      </c>
      <c r="B10" t="s" s="459">
        <v>215</v>
      </c>
      <c r="C10" s="465">
        <v>7</v>
      </c>
      <c r="D10" t="s" s="460">
        <v>1122</v>
      </c>
      <c r="E10" s="461">
        <v>0.020459</v>
      </c>
      <c r="F10" s="461">
        <v>0.020479</v>
      </c>
      <c r="G10" s="461">
        <v>0.01921</v>
      </c>
      <c r="H10" s="461">
        <v>0.02449</v>
      </c>
      <c r="I10" s="461">
        <v>0.00762</v>
      </c>
      <c r="J10" s="461">
        <v>0.006174</v>
      </c>
      <c r="K10" s="462">
        <v>0</v>
      </c>
      <c r="L10" s="462">
        <v>0</v>
      </c>
      <c r="M10" t="s" s="466">
        <v>166</v>
      </c>
      <c r="N10" s="464">
        <f>4*K10/J10</f>
        <v>0</v>
      </c>
      <c r="O10" s="464">
        <f>4*L10/I10</f>
        <v>0</v>
      </c>
      <c r="P10" s="462">
        <f>N10*E10</f>
        <v>0</v>
      </c>
      <c r="Q10" s="462">
        <f>O10*E10</f>
        <v>0</v>
      </c>
    </row>
    <row r="11" ht="18.65" customHeight="1">
      <c r="A11" t="s" s="459">
        <v>3504</v>
      </c>
      <c r="B11" t="s" s="459">
        <v>215</v>
      </c>
      <c r="C11" s="465">
        <v>8</v>
      </c>
      <c r="D11" t="s" s="460">
        <v>1122</v>
      </c>
      <c r="E11" s="461">
        <v>0.020349</v>
      </c>
      <c r="F11" s="461">
        <v>0.020369</v>
      </c>
      <c r="G11" s="461">
        <v>0.019964</v>
      </c>
      <c r="H11" s="461">
        <v>0.048312</v>
      </c>
      <c r="I11" s="461">
        <v>0.008016000000000001</v>
      </c>
      <c r="J11" s="461">
        <v>0.006406</v>
      </c>
      <c r="K11" s="462">
        <v>0</v>
      </c>
      <c r="L11" s="462">
        <v>0</v>
      </c>
      <c r="M11" s="463">
        <v>1.2809</v>
      </c>
      <c r="N11" s="464">
        <f>4*K11/J11</f>
        <v>0</v>
      </c>
      <c r="O11" s="464">
        <f>4*L11/I11</f>
        <v>0</v>
      </c>
      <c r="P11" s="462">
        <f>N11*E11</f>
        <v>0</v>
      </c>
      <c r="Q11" s="462">
        <f>O11*E11</f>
        <v>0</v>
      </c>
    </row>
    <row r="12" ht="18.65" customHeight="1">
      <c r="A12" t="s" s="459">
        <v>3504</v>
      </c>
      <c r="B12" t="s" s="459">
        <v>215</v>
      </c>
      <c r="C12" s="465">
        <v>9</v>
      </c>
      <c r="D12" t="s" s="460">
        <v>1122</v>
      </c>
      <c r="E12" s="461">
        <v>0.023478</v>
      </c>
      <c r="F12" s="461">
        <v>0.023502</v>
      </c>
      <c r="G12" s="461">
        <v>0.017041</v>
      </c>
      <c r="H12" s="461">
        <v>0.045046</v>
      </c>
      <c r="I12" s="461">
        <v>0.008822999999999999</v>
      </c>
      <c r="J12" s="461">
        <v>0.00753</v>
      </c>
      <c r="K12" s="462">
        <v>0</v>
      </c>
      <c r="L12" s="462">
        <v>0</v>
      </c>
      <c r="M12" s="463">
        <v>0.05</v>
      </c>
      <c r="N12" s="464">
        <f>4*K12/J12</f>
        <v>0</v>
      </c>
      <c r="O12" s="464">
        <f>4*L12/I12</f>
        <v>0</v>
      </c>
      <c r="P12" s="462">
        <f>N12*E12</f>
        <v>0</v>
      </c>
      <c r="Q12" s="462">
        <f>O12*E12</f>
        <v>0</v>
      </c>
    </row>
    <row r="13" ht="18.65" customHeight="1">
      <c r="A13" t="s" s="459">
        <v>3504</v>
      </c>
      <c r="B13" t="s" s="459">
        <v>215</v>
      </c>
      <c r="C13" s="465">
        <v>10</v>
      </c>
      <c r="D13" t="s" s="460">
        <v>1122</v>
      </c>
      <c r="E13" s="461">
        <v>0.020026</v>
      </c>
      <c r="F13" s="461">
        <v>0.020046</v>
      </c>
      <c r="G13" s="461">
        <v>0.017363</v>
      </c>
      <c r="H13" s="461">
        <v>0.022458</v>
      </c>
      <c r="I13" s="461">
        <v>0.007696</v>
      </c>
      <c r="J13" s="461">
        <v>0.004957</v>
      </c>
      <c r="K13" s="462">
        <v>0</v>
      </c>
      <c r="L13" s="462">
        <v>0</v>
      </c>
      <c r="M13" s="463">
        <v>2.3937</v>
      </c>
      <c r="N13" s="464">
        <f>4*K13/J13</f>
        <v>0</v>
      </c>
      <c r="O13" s="464">
        <f>4*L13/I13</f>
        <v>0</v>
      </c>
      <c r="P13" s="462">
        <f>N13*E13</f>
        <v>0</v>
      </c>
      <c r="Q13" s="462">
        <f>O13*E13</f>
        <v>0</v>
      </c>
    </row>
    <row r="14" ht="18.65" customHeight="1">
      <c r="A14" t="s" s="459">
        <v>3504</v>
      </c>
      <c r="B14" t="s" s="459">
        <v>215</v>
      </c>
      <c r="C14" s="465">
        <v>11</v>
      </c>
      <c r="D14" t="s" s="460">
        <v>1122</v>
      </c>
      <c r="E14" s="461">
        <v>0.018976</v>
      </c>
      <c r="F14" s="461">
        <v>0.018995</v>
      </c>
      <c r="G14" s="461">
        <v>0.02049</v>
      </c>
      <c r="H14" s="461">
        <v>0.023535</v>
      </c>
      <c r="I14" s="461">
        <v>0.00706</v>
      </c>
      <c r="J14" s="461">
        <v>0.004836</v>
      </c>
      <c r="K14" s="462">
        <v>0</v>
      </c>
      <c r="L14" s="462">
        <v>0</v>
      </c>
      <c r="M14" s="463">
        <v>0.2873</v>
      </c>
      <c r="N14" s="464">
        <f>4*K14/J14</f>
        <v>0</v>
      </c>
      <c r="O14" s="464">
        <f>4*L14/I14</f>
        <v>0</v>
      </c>
      <c r="P14" s="462">
        <f>N14*E14</f>
        <v>0</v>
      </c>
      <c r="Q14" s="462">
        <f>O14*E14</f>
        <v>0</v>
      </c>
    </row>
    <row r="15" ht="18.65" customHeight="1">
      <c r="A15" t="s" s="459">
        <v>3504</v>
      </c>
      <c r="B15" t="s" s="459">
        <v>215</v>
      </c>
      <c r="C15" s="465">
        <v>12</v>
      </c>
      <c r="D15" t="s" s="460">
        <v>1122</v>
      </c>
      <c r="E15" s="461">
        <v>0.02013</v>
      </c>
      <c r="F15" s="461">
        <v>0.02015</v>
      </c>
      <c r="G15" s="461">
        <v>0.018728</v>
      </c>
      <c r="H15" s="461">
        <v>0.022958</v>
      </c>
      <c r="I15" s="461">
        <v>0.007586</v>
      </c>
      <c r="J15" s="461">
        <v>0.005152</v>
      </c>
      <c r="K15" s="462">
        <v>0</v>
      </c>
      <c r="L15" s="462">
        <v>0</v>
      </c>
      <c r="M15" t="s" s="466">
        <v>166</v>
      </c>
      <c r="N15" s="464">
        <f>4*K15/J15</f>
        <v>0</v>
      </c>
      <c r="O15" s="464">
        <f>4*L15/I15</f>
        <v>0</v>
      </c>
      <c r="P15" s="462">
        <f>N15*E15</f>
        <v>0</v>
      </c>
      <c r="Q15" s="462">
        <f>O15*E15</f>
        <v>0</v>
      </c>
    </row>
    <row r="16" ht="18.65" customHeight="1">
      <c r="A16" t="s" s="459">
        <v>3504</v>
      </c>
      <c r="B16" t="s" s="459">
        <v>215</v>
      </c>
      <c r="C16" s="465">
        <v>13</v>
      </c>
      <c r="D16" t="s" s="460">
        <v>1122</v>
      </c>
      <c r="E16" s="461">
        <v>0.019142</v>
      </c>
      <c r="F16" s="461">
        <v>0.019161</v>
      </c>
      <c r="G16" s="461">
        <v>0.018972</v>
      </c>
      <c r="H16" s="461">
        <v>0.05084</v>
      </c>
      <c r="I16" s="461">
        <v>0.008205</v>
      </c>
      <c r="J16" s="461">
        <v>0.005719</v>
      </c>
      <c r="K16" s="462">
        <v>0</v>
      </c>
      <c r="L16" s="462">
        <v>0</v>
      </c>
      <c r="M16" t="s" s="466">
        <v>166</v>
      </c>
      <c r="N16" s="464">
        <f>4*K16/J16</f>
        <v>0</v>
      </c>
      <c r="O16" s="464">
        <f>4*L16/I16</f>
        <v>0</v>
      </c>
      <c r="P16" s="462">
        <f>N16*E16</f>
        <v>0</v>
      </c>
      <c r="Q16" s="462">
        <f>O16*E16</f>
        <v>0</v>
      </c>
    </row>
    <row r="17" ht="18.65" customHeight="1">
      <c r="A17" t="s" s="459">
        <v>3504</v>
      </c>
      <c r="B17" t="s" s="459">
        <v>215</v>
      </c>
      <c r="C17" s="465">
        <v>14</v>
      </c>
      <c r="D17" t="s" s="460">
        <v>1122</v>
      </c>
      <c r="E17" s="461">
        <v>0.023485</v>
      </c>
      <c r="F17" s="461">
        <v>0.023509</v>
      </c>
      <c r="G17" s="461">
        <v>0.019164</v>
      </c>
      <c r="H17" s="461">
        <v>0.015011</v>
      </c>
      <c r="I17" s="461">
        <v>0.008503999999999999</v>
      </c>
      <c r="J17" s="461">
        <v>0.006803</v>
      </c>
      <c r="K17" s="462">
        <v>0</v>
      </c>
      <c r="L17" s="462">
        <v>0</v>
      </c>
      <c r="M17" s="463">
        <v>0.2771</v>
      </c>
      <c r="N17" s="464">
        <f>4*K17/J17</f>
        <v>0</v>
      </c>
      <c r="O17" s="464">
        <f>4*L17/I17</f>
        <v>0</v>
      </c>
      <c r="P17" s="462">
        <f>N17*E17</f>
        <v>0</v>
      </c>
      <c r="Q17" s="462">
        <f>O17*E17</f>
        <v>0</v>
      </c>
    </row>
    <row r="18" ht="18.65" customHeight="1">
      <c r="A18" t="s" s="459">
        <v>3504</v>
      </c>
      <c r="B18" t="s" s="459">
        <v>215</v>
      </c>
      <c r="C18" t="s" s="459">
        <v>3114</v>
      </c>
      <c r="D18" t="s" s="460">
        <v>1122</v>
      </c>
      <c r="E18" s="461">
        <v>0.024834</v>
      </c>
      <c r="F18" s="461">
        <v>0.024859</v>
      </c>
      <c r="G18" s="461">
        <v>0.019287</v>
      </c>
      <c r="H18" s="461">
        <v>0.031812</v>
      </c>
      <c r="I18" s="461">
        <v>0.005379</v>
      </c>
      <c r="J18" s="461">
        <v>0.005674</v>
      </c>
      <c r="K18" s="462">
        <v>0</v>
      </c>
      <c r="L18" s="462">
        <v>0</v>
      </c>
      <c r="M18" s="463">
        <v>0.0141</v>
      </c>
      <c r="N18" s="464">
        <f>4*K18/J18</f>
        <v>0</v>
      </c>
      <c r="O18" s="464">
        <f>4*L18/I18</f>
        <v>0</v>
      </c>
      <c r="P18" s="462">
        <f>N18*E18</f>
        <v>0</v>
      </c>
      <c r="Q18" s="462">
        <f>O18*E18</f>
        <v>0</v>
      </c>
    </row>
    <row r="19" ht="18.65" customHeight="1">
      <c r="A19" t="s" s="459">
        <v>3504</v>
      </c>
      <c r="B19" t="s" s="459">
        <v>215</v>
      </c>
      <c r="C19" t="s" s="459">
        <v>167</v>
      </c>
      <c r="D19" t="s" s="460">
        <v>1122</v>
      </c>
      <c r="E19" s="461">
        <v>0.0239</v>
      </c>
      <c r="F19" s="461">
        <v>0.023924</v>
      </c>
      <c r="G19" s="461">
        <v>0.021148</v>
      </c>
      <c r="H19" s="461">
        <v>0.000834</v>
      </c>
      <c r="I19" s="461">
        <v>0.005441</v>
      </c>
      <c r="J19" s="461">
        <v>0.00285</v>
      </c>
      <c r="K19" s="462">
        <v>0</v>
      </c>
      <c r="L19" s="462">
        <v>0</v>
      </c>
      <c r="M19" s="463">
        <v>0.08690000000000001</v>
      </c>
      <c r="N19" s="464">
        <f>4*K19/J19</f>
        <v>0</v>
      </c>
      <c r="O19" s="464">
        <f>4*L19/I19</f>
        <v>0</v>
      </c>
      <c r="P19" s="462">
        <f>N19*E19</f>
        <v>0</v>
      </c>
      <c r="Q19" s="462">
        <f>O19*E19</f>
        <v>0</v>
      </c>
    </row>
    <row r="20" ht="18.65" customHeight="1">
      <c r="A20" t="s" s="459">
        <v>3504</v>
      </c>
      <c r="B20" t="s" s="459">
        <v>215</v>
      </c>
      <c r="C20" s="465">
        <v>16</v>
      </c>
      <c r="D20" t="s" s="460">
        <v>1122</v>
      </c>
      <c r="E20" s="461">
        <v>0.02223</v>
      </c>
      <c r="F20" s="461">
        <v>0.022252</v>
      </c>
      <c r="G20" s="461">
        <v>0.021501</v>
      </c>
      <c r="H20" s="461">
        <v>0.046228</v>
      </c>
      <c r="I20" s="461">
        <v>0.007609</v>
      </c>
      <c r="J20" s="461">
        <v>0.006767</v>
      </c>
      <c r="K20" s="462">
        <v>0</v>
      </c>
      <c r="L20" s="462">
        <v>0</v>
      </c>
      <c r="M20" s="463">
        <v>0.0318</v>
      </c>
      <c r="N20" s="464">
        <f>4*K20/J20</f>
        <v>0</v>
      </c>
      <c r="O20" s="464">
        <f>4*L20/I20</f>
        <v>0</v>
      </c>
      <c r="P20" s="462">
        <f>N20*E20</f>
        <v>0</v>
      </c>
      <c r="Q20" s="462">
        <f>O20*E20</f>
        <v>0</v>
      </c>
    </row>
    <row r="21" ht="18.65" customHeight="1">
      <c r="A21" t="s" s="459">
        <v>3504</v>
      </c>
      <c r="B21" t="s" s="459">
        <v>215</v>
      </c>
      <c r="C21" s="465">
        <v>17</v>
      </c>
      <c r="D21" t="s" s="460">
        <v>1122</v>
      </c>
      <c r="E21" s="461">
        <v>0.02024</v>
      </c>
      <c r="F21" s="461">
        <v>0.02026</v>
      </c>
      <c r="G21" s="461">
        <v>0.017191</v>
      </c>
      <c r="H21" s="461">
        <v>0.029055</v>
      </c>
      <c r="I21" s="461">
        <v>0.006679</v>
      </c>
      <c r="J21" s="461">
        <v>0.004321</v>
      </c>
      <c r="K21" s="462">
        <v>0</v>
      </c>
      <c r="L21" s="462">
        <v>0</v>
      </c>
      <c r="M21" s="463">
        <v>0.2056</v>
      </c>
      <c r="N21" s="464">
        <f>4*K21/J21</f>
        <v>0</v>
      </c>
      <c r="O21" s="464">
        <f>4*L21/I21</f>
        <v>0</v>
      </c>
      <c r="P21" s="462">
        <f>N21*E21</f>
        <v>0</v>
      </c>
      <c r="Q21" s="462">
        <f>O21*E21</f>
        <v>0</v>
      </c>
    </row>
    <row r="22" ht="18.65" customHeight="1">
      <c r="A22" t="s" s="459">
        <v>3504</v>
      </c>
      <c r="B22" t="s" s="459">
        <v>215</v>
      </c>
      <c r="C22" s="465">
        <v>18</v>
      </c>
      <c r="D22" t="s" s="460">
        <v>1122</v>
      </c>
      <c r="E22" s="461">
        <v>0.019272</v>
      </c>
      <c r="F22" s="461">
        <v>0.019291</v>
      </c>
      <c r="G22" s="461">
        <v>0.019494</v>
      </c>
      <c r="H22" s="461">
        <v>0.040483</v>
      </c>
      <c r="I22" s="461">
        <v>0.007073</v>
      </c>
      <c r="J22" s="461">
        <v>0.005595</v>
      </c>
      <c r="K22" s="462">
        <v>0</v>
      </c>
      <c r="L22" s="462">
        <v>0</v>
      </c>
      <c r="M22" t="s" s="466">
        <v>166</v>
      </c>
      <c r="N22" s="464">
        <f>4*K22/J22</f>
        <v>0</v>
      </c>
      <c r="O22" s="464">
        <f>4*L22/I22</f>
        <v>0</v>
      </c>
      <c r="P22" s="462">
        <f>N22*E22</f>
        <v>0</v>
      </c>
      <c r="Q22" s="462">
        <f>O22*E22</f>
        <v>0</v>
      </c>
    </row>
    <row r="23" ht="18.65" customHeight="1">
      <c r="A23" t="s" s="459">
        <v>3504</v>
      </c>
      <c r="B23" t="s" s="459">
        <v>215</v>
      </c>
      <c r="C23" s="465">
        <v>19</v>
      </c>
      <c r="D23" t="s" s="460">
        <v>1122</v>
      </c>
      <c r="E23" s="461">
        <v>0.019263</v>
      </c>
      <c r="F23" s="461">
        <v>0.019282</v>
      </c>
      <c r="G23" s="461">
        <v>0.018903</v>
      </c>
      <c r="H23" s="461">
        <v>0.033384</v>
      </c>
      <c r="I23" s="461">
        <v>0.007635</v>
      </c>
      <c r="J23" s="461">
        <v>0.005345</v>
      </c>
      <c r="K23" s="462">
        <v>0</v>
      </c>
      <c r="L23" s="462">
        <v>0</v>
      </c>
      <c r="M23" t="s" s="466">
        <v>166</v>
      </c>
      <c r="N23" s="464">
        <f>4*K23/J23</f>
        <v>0</v>
      </c>
      <c r="O23" s="464">
        <f>4*L23/I23</f>
        <v>0</v>
      </c>
      <c r="P23" s="462">
        <f>N23*E23</f>
        <v>0</v>
      </c>
      <c r="Q23" s="462">
        <f>O23*E23</f>
        <v>0</v>
      </c>
    </row>
    <row r="24" ht="18.65" customHeight="1">
      <c r="A24" t="s" s="459">
        <v>3504</v>
      </c>
      <c r="B24" t="s" s="459">
        <v>215</v>
      </c>
      <c r="C24" s="465">
        <v>20</v>
      </c>
      <c r="D24" t="s" s="460">
        <v>1122</v>
      </c>
      <c r="E24" s="461">
        <v>0.020022</v>
      </c>
      <c r="F24" s="461">
        <v>0.020043</v>
      </c>
      <c r="G24" s="461">
        <v>0.017609</v>
      </c>
      <c r="H24" s="461">
        <v>0.030144</v>
      </c>
      <c r="I24" s="461">
        <v>0.006652</v>
      </c>
      <c r="J24" s="461">
        <v>0.005122</v>
      </c>
      <c r="K24" s="462">
        <v>0</v>
      </c>
      <c r="L24" s="462">
        <v>0</v>
      </c>
      <c r="M24" s="463">
        <v>3.6618</v>
      </c>
      <c r="N24" s="464">
        <f>4*K24/J24</f>
        <v>0</v>
      </c>
      <c r="O24" s="464">
        <f>4*L24/I24</f>
        <v>0</v>
      </c>
      <c r="P24" s="462">
        <f>N24*E24</f>
        <v>0</v>
      </c>
      <c r="Q24" s="462">
        <f>O24*E24</f>
        <v>0</v>
      </c>
    </row>
    <row r="25" ht="18.65" customHeight="1">
      <c r="A25" t="s" s="459">
        <v>3504</v>
      </c>
      <c r="B25" t="s" s="459">
        <v>215</v>
      </c>
      <c r="C25" s="465">
        <v>21</v>
      </c>
      <c r="D25" t="s" s="460">
        <v>1122</v>
      </c>
      <c r="E25" s="461">
        <v>0.021103</v>
      </c>
      <c r="F25" s="461">
        <v>0.021124</v>
      </c>
      <c r="G25" s="461">
        <v>0.018689</v>
      </c>
      <c r="H25" s="461">
        <v>0.031414</v>
      </c>
      <c r="I25" s="461">
        <v>5e-06</v>
      </c>
      <c r="J25" s="461">
        <v>0.004024</v>
      </c>
      <c r="K25" s="462">
        <v>0</v>
      </c>
      <c r="L25" s="462">
        <v>0</v>
      </c>
      <c r="M25" s="463">
        <v>0</v>
      </c>
      <c r="N25" s="464">
        <f>4*K25/J25</f>
        <v>0</v>
      </c>
      <c r="O25" s="464">
        <f>4*L25/I25</f>
        <v>0</v>
      </c>
      <c r="P25" s="462">
        <f>N25*E25</f>
        <v>0</v>
      </c>
      <c r="Q25" s="462">
        <f>O25*E25</f>
        <v>0</v>
      </c>
    </row>
    <row r="26" ht="18.65" customHeight="1">
      <c r="A26" t="s" s="459">
        <v>3504</v>
      </c>
      <c r="B26" t="s" s="459">
        <v>215</v>
      </c>
      <c r="C26" t="s" s="459">
        <v>216</v>
      </c>
      <c r="D26" t="s" s="460">
        <v>1122</v>
      </c>
      <c r="E26" s="461">
        <v>0.019656</v>
      </c>
      <c r="F26" s="461">
        <v>0.020127</v>
      </c>
      <c r="G26" s="461">
        <v>0.019395</v>
      </c>
      <c r="H26" s="461">
        <v>0.768621</v>
      </c>
      <c r="I26" s="461">
        <v>0.007655</v>
      </c>
      <c r="J26" s="461">
        <v>0.005602</v>
      </c>
      <c r="K26" s="462">
        <v>0</v>
      </c>
      <c r="L26" s="462">
        <v>0</v>
      </c>
      <c r="M26" t="s" s="466">
        <v>166</v>
      </c>
      <c r="N26" s="464">
        <f>4*K26/J26</f>
        <v>0</v>
      </c>
      <c r="O26" s="464">
        <f>4*L26/I26</f>
        <v>0</v>
      </c>
      <c r="P26" s="462">
        <f>N26*E26</f>
        <v>0</v>
      </c>
      <c r="Q26" s="462">
        <f>O26*E26</f>
        <v>0</v>
      </c>
    </row>
    <row r="27" ht="18.65" customHeight="1">
      <c r="A27" t="s" s="459">
        <v>3504</v>
      </c>
      <c r="B27" t="s" s="459">
        <v>232</v>
      </c>
      <c r="C27" s="465">
        <v>1</v>
      </c>
      <c r="D27" t="s" s="460">
        <v>1122</v>
      </c>
      <c r="E27" s="461">
        <v>0.015976</v>
      </c>
      <c r="F27" s="461">
        <v>0.015992</v>
      </c>
      <c r="G27" s="461">
        <v>0.017712</v>
      </c>
      <c r="H27" s="461">
        <v>0.020277</v>
      </c>
      <c r="I27" s="461">
        <v>0.007729</v>
      </c>
      <c r="J27" s="461">
        <v>0.006951</v>
      </c>
      <c r="K27" s="462">
        <v>0</v>
      </c>
      <c r="L27" s="462">
        <v>0</v>
      </c>
      <c r="M27" t="s" s="466">
        <v>166</v>
      </c>
      <c r="N27" s="464">
        <f>4*K27/J27</f>
        <v>0</v>
      </c>
      <c r="O27" s="464">
        <f>4*L27/I27</f>
        <v>0</v>
      </c>
      <c r="P27" s="462">
        <f>N27*E27</f>
        <v>0</v>
      </c>
      <c r="Q27" s="462">
        <f>O27*E27</f>
        <v>0</v>
      </c>
    </row>
    <row r="28" ht="18.65" customHeight="1">
      <c r="A28" t="s" s="459">
        <v>3504</v>
      </c>
      <c r="B28" t="s" s="459">
        <v>232</v>
      </c>
      <c r="C28" t="s" s="459">
        <v>180</v>
      </c>
      <c r="D28" t="s" s="460">
        <v>1122</v>
      </c>
      <c r="E28" s="461">
        <v>0.011889</v>
      </c>
      <c r="F28" s="461">
        <v>0.011901</v>
      </c>
      <c r="G28" s="461">
        <v>0.029241</v>
      </c>
      <c r="H28" s="461">
        <v>0.01146</v>
      </c>
      <c r="I28" s="461">
        <v>0.006674</v>
      </c>
      <c r="J28" s="461">
        <v>0.005811</v>
      </c>
      <c r="K28" s="462">
        <v>0</v>
      </c>
      <c r="L28" s="462">
        <v>0</v>
      </c>
      <c r="M28" s="463">
        <v>0.2038</v>
      </c>
      <c r="N28" s="464">
        <f>4*K28/J28</f>
        <v>0</v>
      </c>
      <c r="O28" s="464">
        <f>4*L28/I28</f>
        <v>0</v>
      </c>
      <c r="P28" s="462">
        <f>N28*E28</f>
        <v>0</v>
      </c>
      <c r="Q28" s="462">
        <f>O28*E28</f>
        <v>0</v>
      </c>
    </row>
    <row r="29" ht="18.65" customHeight="1">
      <c r="A29" t="s" s="459">
        <v>3504</v>
      </c>
      <c r="B29" t="s" s="459">
        <v>232</v>
      </c>
      <c r="C29" t="s" s="459">
        <v>150</v>
      </c>
      <c r="D29" t="s" s="460">
        <v>1122</v>
      </c>
      <c r="E29" s="461">
        <v>0.020421</v>
      </c>
      <c r="F29" s="461">
        <v>0.020441</v>
      </c>
      <c r="G29" s="461">
        <v>0.018871</v>
      </c>
      <c r="H29" s="461">
        <v>0.001679</v>
      </c>
      <c r="I29" s="461">
        <v>0.010277</v>
      </c>
      <c r="J29" s="461">
        <v>0.006722</v>
      </c>
      <c r="K29" s="462">
        <v>0</v>
      </c>
      <c r="L29" s="462">
        <v>0</v>
      </c>
      <c r="M29" s="463">
        <v>0</v>
      </c>
      <c r="N29" s="464">
        <f>4*K29/J29</f>
        <v>0</v>
      </c>
      <c r="O29" s="464">
        <f>4*L29/I29</f>
        <v>0</v>
      </c>
      <c r="P29" s="462">
        <f>N29*E29</f>
        <v>0</v>
      </c>
      <c r="Q29" s="462">
        <f>O29*E29</f>
        <v>0</v>
      </c>
    </row>
    <row r="30" ht="18.65" customHeight="1">
      <c r="A30" t="s" s="459">
        <v>3504</v>
      </c>
      <c r="B30" t="s" s="459">
        <v>232</v>
      </c>
      <c r="C30" t="s" s="459">
        <v>182</v>
      </c>
      <c r="D30" t="s" s="460">
        <v>1122</v>
      </c>
      <c r="E30" s="461">
        <v>0.020282</v>
      </c>
      <c r="F30" s="461">
        <v>0.020302</v>
      </c>
      <c r="G30" s="461">
        <v>0.020156</v>
      </c>
      <c r="H30" s="461">
        <v>0.023499</v>
      </c>
      <c r="I30" s="461">
        <v>0.010386</v>
      </c>
      <c r="J30" s="461">
        <v>0.009894999999999999</v>
      </c>
      <c r="K30" s="462">
        <v>0</v>
      </c>
      <c r="L30" s="462">
        <v>0</v>
      </c>
      <c r="M30" t="s" s="466">
        <v>166</v>
      </c>
      <c r="N30" s="464">
        <f>4*K30/J30</f>
        <v>0</v>
      </c>
      <c r="O30" s="464">
        <f>4*L30/I30</f>
        <v>0</v>
      </c>
      <c r="P30" s="462">
        <f>N30*E30</f>
        <v>0</v>
      </c>
      <c r="Q30" s="462">
        <f>O30*E30</f>
        <v>0</v>
      </c>
    </row>
    <row r="31" ht="18.65" customHeight="1">
      <c r="A31" t="s" s="459">
        <v>3504</v>
      </c>
      <c r="B31" t="s" s="459">
        <v>232</v>
      </c>
      <c r="C31" s="465">
        <v>4</v>
      </c>
      <c r="D31" t="s" s="460">
        <v>1122</v>
      </c>
      <c r="E31" s="461">
        <v>0.017912</v>
      </c>
      <c r="F31" s="461">
        <v>0.01793</v>
      </c>
      <c r="G31" s="461">
        <v>0.020514</v>
      </c>
      <c r="H31" s="461">
        <v>0.024647</v>
      </c>
      <c r="I31" s="461">
        <v>0.008414</v>
      </c>
      <c r="J31" s="461">
        <v>0.011176</v>
      </c>
      <c r="K31" s="462">
        <v>0</v>
      </c>
      <c r="L31" s="462">
        <v>0</v>
      </c>
      <c r="M31" t="s" s="466">
        <v>166</v>
      </c>
      <c r="N31" s="464">
        <f>4*K31/J31</f>
        <v>0</v>
      </c>
      <c r="O31" s="464">
        <f>4*L31/I31</f>
        <v>0</v>
      </c>
      <c r="P31" s="462">
        <f>N31*E31</f>
        <v>0</v>
      </c>
      <c r="Q31" s="462">
        <f>O31*E31</f>
        <v>0</v>
      </c>
    </row>
    <row r="32" ht="18.65" customHeight="1">
      <c r="A32" t="s" s="459">
        <v>3504</v>
      </c>
      <c r="B32" t="s" s="459">
        <v>232</v>
      </c>
      <c r="C32" s="465">
        <v>5</v>
      </c>
      <c r="D32" t="s" s="460">
        <v>1122</v>
      </c>
      <c r="E32" s="461">
        <v>0.018653</v>
      </c>
      <c r="F32" s="461">
        <v>0.018672</v>
      </c>
      <c r="G32" s="461">
        <v>0.016394</v>
      </c>
      <c r="H32" s="461">
        <v>0.019861</v>
      </c>
      <c r="I32" s="461">
        <v>0.008645999999999999</v>
      </c>
      <c r="J32" s="461">
        <v>0.007854</v>
      </c>
      <c r="K32" s="462">
        <v>0</v>
      </c>
      <c r="L32" s="462">
        <v>0</v>
      </c>
      <c r="M32" t="s" s="466">
        <v>166</v>
      </c>
      <c r="N32" s="464">
        <f>4*K32/J32</f>
        <v>0</v>
      </c>
      <c r="O32" s="464">
        <f>4*L32/I32</f>
        <v>0</v>
      </c>
      <c r="P32" s="462">
        <f>N32*E32</f>
        <v>0</v>
      </c>
      <c r="Q32" s="462">
        <f>O32*E32</f>
        <v>0</v>
      </c>
    </row>
    <row r="33" ht="18.65" customHeight="1">
      <c r="A33" t="s" s="459">
        <v>3504</v>
      </c>
      <c r="B33" t="s" s="459">
        <v>232</v>
      </c>
      <c r="C33" s="465">
        <v>6</v>
      </c>
      <c r="D33" t="s" s="460">
        <v>1122</v>
      </c>
      <c r="E33" s="461">
        <v>0.016531</v>
      </c>
      <c r="F33" s="461">
        <v>0.016548</v>
      </c>
      <c r="G33" s="461">
        <v>0.020926</v>
      </c>
      <c r="H33" s="461">
        <v>0.026093</v>
      </c>
      <c r="I33" s="461">
        <v>0.00933</v>
      </c>
      <c r="J33" s="461">
        <v>0.008437999999999999</v>
      </c>
      <c r="K33" s="462">
        <v>0</v>
      </c>
      <c r="L33" s="462">
        <v>0</v>
      </c>
      <c r="M33" t="s" s="466">
        <v>166</v>
      </c>
      <c r="N33" s="464">
        <f>4*K33/J33</f>
        <v>0</v>
      </c>
      <c r="O33" s="464">
        <f>4*L33/I33</f>
        <v>0</v>
      </c>
      <c r="P33" s="462">
        <f>N33*E33</f>
        <v>0</v>
      </c>
      <c r="Q33" s="462">
        <f>O33*E33</f>
        <v>0</v>
      </c>
    </row>
    <row r="34" ht="18.65" customHeight="1">
      <c r="A34" t="s" s="459">
        <v>3504</v>
      </c>
      <c r="B34" t="s" s="459">
        <v>232</v>
      </c>
      <c r="C34" s="465">
        <v>7</v>
      </c>
      <c r="D34" t="s" s="460">
        <v>1122</v>
      </c>
      <c r="E34" s="461">
        <v>0.016771</v>
      </c>
      <c r="F34" s="461">
        <v>0.016788</v>
      </c>
      <c r="G34" s="461">
        <v>0.016745</v>
      </c>
      <c r="H34" s="461">
        <v>0.054378</v>
      </c>
      <c r="I34" s="461">
        <v>0.007695</v>
      </c>
      <c r="J34" s="461">
        <v>0.007445</v>
      </c>
      <c r="K34" s="462">
        <v>0</v>
      </c>
      <c r="L34" s="462">
        <v>0</v>
      </c>
      <c r="M34" s="463">
        <v>0.0486</v>
      </c>
      <c r="N34" s="464">
        <f>4*K34/J34</f>
        <v>0</v>
      </c>
      <c r="O34" s="464">
        <f>4*L34/I34</f>
        <v>0</v>
      </c>
      <c r="P34" s="462">
        <f>N34*E34</f>
        <v>0</v>
      </c>
      <c r="Q34" s="462">
        <f>O34*E34</f>
        <v>0</v>
      </c>
    </row>
    <row r="35" ht="18.65" customHeight="1">
      <c r="A35" t="s" s="459">
        <v>3504</v>
      </c>
      <c r="B35" t="s" s="459">
        <v>232</v>
      </c>
      <c r="C35" s="465">
        <v>8</v>
      </c>
      <c r="D35" t="s" s="460">
        <v>1122</v>
      </c>
      <c r="E35" s="461">
        <v>0.016392</v>
      </c>
      <c r="F35" s="461">
        <v>0.016408</v>
      </c>
      <c r="G35" s="461">
        <v>0.01999</v>
      </c>
      <c r="H35" s="461">
        <v>0.028361</v>
      </c>
      <c r="I35" s="461">
        <v>0.007328</v>
      </c>
      <c r="J35" s="461">
        <v>0.007926000000000001</v>
      </c>
      <c r="K35" s="462">
        <v>0</v>
      </c>
      <c r="L35" s="462">
        <v>0</v>
      </c>
      <c r="M35" t="s" s="466">
        <v>166</v>
      </c>
      <c r="N35" s="464">
        <f>4*K35/J35</f>
        <v>0</v>
      </c>
      <c r="O35" s="464">
        <f>4*L35/I35</f>
        <v>0</v>
      </c>
      <c r="P35" s="462">
        <f>N35*E35</f>
        <v>0</v>
      </c>
      <c r="Q35" s="462">
        <f>O35*E35</f>
        <v>0</v>
      </c>
    </row>
    <row r="36" ht="18.65" customHeight="1">
      <c r="A36" t="s" s="459">
        <v>3504</v>
      </c>
      <c r="B36" t="s" s="459">
        <v>232</v>
      </c>
      <c r="C36" s="465">
        <v>9</v>
      </c>
      <c r="D36" t="s" s="460">
        <v>1122</v>
      </c>
      <c r="E36" s="461">
        <v>0.019362</v>
      </c>
      <c r="F36" s="461">
        <v>0.019381</v>
      </c>
      <c r="G36" s="461">
        <v>0.015105</v>
      </c>
      <c r="H36" s="461">
        <v>0.032361</v>
      </c>
      <c r="I36" s="461">
        <v>0.008687</v>
      </c>
      <c r="J36" s="461">
        <v>0.007204</v>
      </c>
      <c r="K36" s="462">
        <v>0</v>
      </c>
      <c r="L36" s="462">
        <v>0</v>
      </c>
      <c r="M36" t="s" s="466">
        <v>166</v>
      </c>
      <c r="N36" s="464">
        <f>4*K36/J36</f>
        <v>0</v>
      </c>
      <c r="O36" s="464">
        <f>4*L36/I36</f>
        <v>0</v>
      </c>
      <c r="P36" s="462">
        <f>N36*E36</f>
        <v>0</v>
      </c>
      <c r="Q36" s="462">
        <f>O36*E36</f>
        <v>0</v>
      </c>
    </row>
    <row r="37" ht="18.65" customHeight="1">
      <c r="A37" t="s" s="459">
        <v>3504</v>
      </c>
      <c r="B37" t="s" s="459">
        <v>232</v>
      </c>
      <c r="C37" s="465">
        <v>10</v>
      </c>
      <c r="D37" t="s" s="460">
        <v>1122</v>
      </c>
      <c r="E37" s="461">
        <v>0.018127</v>
      </c>
      <c r="F37" s="461">
        <v>0.018146</v>
      </c>
      <c r="G37" s="461">
        <v>0.016301</v>
      </c>
      <c r="H37" s="461">
        <v>0.02099</v>
      </c>
      <c r="I37" s="461">
        <v>0.008078</v>
      </c>
      <c r="J37" s="461">
        <v>0.008501</v>
      </c>
      <c r="K37" s="462">
        <v>0</v>
      </c>
      <c r="L37" s="462">
        <v>0</v>
      </c>
      <c r="M37" t="s" s="466">
        <v>166</v>
      </c>
      <c r="N37" s="464">
        <f>4*K37/J37</f>
        <v>0</v>
      </c>
      <c r="O37" s="464">
        <f>4*L37/I37</f>
        <v>0</v>
      </c>
      <c r="P37" s="462">
        <f>N37*E37</f>
        <v>0</v>
      </c>
      <c r="Q37" s="462">
        <f>O37*E37</f>
        <v>0</v>
      </c>
    </row>
    <row r="38" ht="18.65" customHeight="1">
      <c r="A38" t="s" s="459">
        <v>3504</v>
      </c>
      <c r="B38" t="s" s="459">
        <v>232</v>
      </c>
      <c r="C38" s="465">
        <v>11</v>
      </c>
      <c r="D38" t="s" s="460">
        <v>1122</v>
      </c>
      <c r="E38" s="461">
        <v>0.017636</v>
      </c>
      <c r="F38" s="461">
        <v>0.017653</v>
      </c>
      <c r="G38" s="461">
        <v>0.019896</v>
      </c>
      <c r="H38" s="461">
        <v>0.019344</v>
      </c>
      <c r="I38" s="461">
        <v>0.009486</v>
      </c>
      <c r="J38" s="461">
        <v>0.008237</v>
      </c>
      <c r="K38" s="462">
        <v>0</v>
      </c>
      <c r="L38" s="462">
        <v>0</v>
      </c>
      <c r="M38" t="s" s="466">
        <v>166</v>
      </c>
      <c r="N38" s="464">
        <f>4*K38/J38</f>
        <v>0</v>
      </c>
      <c r="O38" s="464">
        <f>4*L38/I38</f>
        <v>0</v>
      </c>
      <c r="P38" s="462">
        <f>N38*E38</f>
        <v>0</v>
      </c>
      <c r="Q38" s="462">
        <f>O38*E38</f>
        <v>0</v>
      </c>
    </row>
    <row r="39" ht="18.65" customHeight="1">
      <c r="A39" t="s" s="459">
        <v>3504</v>
      </c>
      <c r="B39" t="s" s="459">
        <v>232</v>
      </c>
      <c r="C39" s="465">
        <v>12</v>
      </c>
      <c r="D39" t="s" s="460">
        <v>1122</v>
      </c>
      <c r="E39" s="461">
        <v>0.016644</v>
      </c>
      <c r="F39" s="461">
        <v>0.016661</v>
      </c>
      <c r="G39" s="461">
        <v>0.018359</v>
      </c>
      <c r="H39" s="461">
        <v>0.017958</v>
      </c>
      <c r="I39" s="461">
        <v>0.007661</v>
      </c>
      <c r="J39" s="461">
        <v>0.007818</v>
      </c>
      <c r="K39" s="462">
        <v>0</v>
      </c>
      <c r="L39" s="462">
        <v>0</v>
      </c>
      <c r="M39" t="s" s="466">
        <v>166</v>
      </c>
      <c r="N39" s="464">
        <f>4*K39/J39</f>
        <v>0</v>
      </c>
      <c r="O39" s="464">
        <f>4*L39/I39</f>
        <v>0</v>
      </c>
      <c r="P39" s="462">
        <f>N39*E39</f>
        <v>0</v>
      </c>
      <c r="Q39" s="462">
        <f>O39*E39</f>
        <v>0</v>
      </c>
    </row>
    <row r="40" ht="18.65" customHeight="1">
      <c r="A40" t="s" s="459">
        <v>3504</v>
      </c>
      <c r="B40" t="s" s="459">
        <v>232</v>
      </c>
      <c r="C40" s="465">
        <v>14</v>
      </c>
      <c r="D40" t="s" s="460">
        <v>1122</v>
      </c>
      <c r="E40" s="461">
        <v>0.01789</v>
      </c>
      <c r="F40" s="461">
        <v>0.017908</v>
      </c>
      <c r="G40" s="461">
        <v>0.019607</v>
      </c>
      <c r="H40" s="461">
        <v>0.029882</v>
      </c>
      <c r="I40" s="461">
        <v>0.006135</v>
      </c>
      <c r="J40" s="461">
        <v>0.008725999999999999</v>
      </c>
      <c r="K40" s="462">
        <v>0</v>
      </c>
      <c r="L40" s="462">
        <v>0</v>
      </c>
      <c r="M40" t="s" s="466">
        <v>166</v>
      </c>
      <c r="N40" s="464">
        <f>4*K40/J40</f>
        <v>0</v>
      </c>
      <c r="O40" s="464">
        <f>4*L40/I40</f>
        <v>0</v>
      </c>
      <c r="P40" s="462">
        <f>N40*E40</f>
        <v>0</v>
      </c>
      <c r="Q40" s="462">
        <f>O40*E40</f>
        <v>0</v>
      </c>
    </row>
    <row r="41" ht="18.65" customHeight="1">
      <c r="A41" t="s" s="459">
        <v>3504</v>
      </c>
      <c r="B41" t="s" s="459">
        <v>232</v>
      </c>
      <c r="C41" t="s" s="459">
        <v>3114</v>
      </c>
      <c r="D41" t="s" s="460">
        <v>1122</v>
      </c>
      <c r="E41" s="461">
        <v>0.022734</v>
      </c>
      <c r="F41" s="461">
        <v>0.022756</v>
      </c>
      <c r="G41" s="461">
        <v>0.015046</v>
      </c>
      <c r="H41" s="461">
        <v>0.046603</v>
      </c>
      <c r="I41" s="461">
        <v>0.005259</v>
      </c>
      <c r="J41" s="461">
        <v>0.00724</v>
      </c>
      <c r="K41" s="462">
        <v>0</v>
      </c>
      <c r="L41" s="462">
        <v>0</v>
      </c>
      <c r="M41" t="s" s="466">
        <v>166</v>
      </c>
      <c r="N41" s="464">
        <f>4*K41/J41</f>
        <v>0</v>
      </c>
      <c r="O41" s="464">
        <f>4*L41/I41</f>
        <v>0</v>
      </c>
      <c r="P41" s="462">
        <f>N41*E41</f>
        <v>0</v>
      </c>
      <c r="Q41" s="462">
        <f>O41*E41</f>
        <v>0</v>
      </c>
    </row>
    <row r="42" ht="18.65" customHeight="1">
      <c r="A42" t="s" s="459">
        <v>3504</v>
      </c>
      <c r="B42" t="s" s="459">
        <v>232</v>
      </c>
      <c r="C42" t="s" s="459">
        <v>167</v>
      </c>
      <c r="D42" t="s" s="460">
        <v>1122</v>
      </c>
      <c r="E42" s="461">
        <v>0.017738</v>
      </c>
      <c r="F42" s="461">
        <v>0.017756</v>
      </c>
      <c r="G42" s="461">
        <v>0.021271</v>
      </c>
      <c r="H42" s="461">
        <v>0.033346</v>
      </c>
      <c r="I42" s="461">
        <v>0.019362</v>
      </c>
      <c r="J42" s="461">
        <v>0.006282</v>
      </c>
      <c r="K42" s="462">
        <v>0</v>
      </c>
      <c r="L42" s="462">
        <v>0</v>
      </c>
      <c r="M42" s="463">
        <v>0.0041</v>
      </c>
      <c r="N42" s="464">
        <f>4*K42/J42</f>
        <v>0</v>
      </c>
      <c r="O42" s="464">
        <f>4*L42/I42</f>
        <v>0</v>
      </c>
      <c r="P42" s="462">
        <f>N42*E42</f>
        <v>0</v>
      </c>
      <c r="Q42" s="462">
        <f>O42*E42</f>
        <v>0</v>
      </c>
    </row>
    <row r="43" ht="18.65" customHeight="1">
      <c r="A43" t="s" s="459">
        <v>3504</v>
      </c>
      <c r="B43" t="s" s="459">
        <v>232</v>
      </c>
      <c r="C43" t="s" s="459">
        <v>3115</v>
      </c>
      <c r="D43" t="s" s="460">
        <v>1122</v>
      </c>
      <c r="E43" s="461">
        <v>0.019061</v>
      </c>
      <c r="F43" s="461">
        <v>0.01908</v>
      </c>
      <c r="G43" s="461">
        <v>0.018026</v>
      </c>
      <c r="H43" s="461">
        <v>0.018495</v>
      </c>
      <c r="I43" s="461">
        <v>0.008827</v>
      </c>
      <c r="J43" s="461">
        <v>0.010361</v>
      </c>
      <c r="K43" s="462">
        <v>0</v>
      </c>
      <c r="L43" s="462">
        <v>0</v>
      </c>
      <c r="M43" s="463">
        <v>0.1184</v>
      </c>
      <c r="N43" s="464">
        <f>4*K43/J43</f>
        <v>0</v>
      </c>
      <c r="O43" s="464">
        <f>4*L43/I43</f>
        <v>0</v>
      </c>
      <c r="P43" s="462">
        <f>N43*E43</f>
        <v>0</v>
      </c>
      <c r="Q43" s="462">
        <f>O43*E43</f>
        <v>0</v>
      </c>
    </row>
    <row r="44" ht="18.65" customHeight="1">
      <c r="A44" t="s" s="459">
        <v>3504</v>
      </c>
      <c r="B44" t="s" s="459">
        <v>232</v>
      </c>
      <c r="C44" s="465">
        <v>16</v>
      </c>
      <c r="D44" t="s" s="460">
        <v>1122</v>
      </c>
      <c r="E44" s="461">
        <v>0.01715</v>
      </c>
      <c r="F44" s="461">
        <v>0.017167</v>
      </c>
      <c r="G44" s="461">
        <v>0.021362</v>
      </c>
      <c r="H44" s="461">
        <v>0.023678</v>
      </c>
      <c r="I44" s="461">
        <v>0.007458</v>
      </c>
      <c r="J44" s="461">
        <v>0.010099</v>
      </c>
      <c r="K44" s="462">
        <v>0</v>
      </c>
      <c r="L44" s="462">
        <v>0</v>
      </c>
      <c r="M44" t="s" s="466">
        <v>166</v>
      </c>
      <c r="N44" s="464">
        <f>4*K44/J44</f>
        <v>0</v>
      </c>
      <c r="O44" s="464">
        <f>4*L44/I44</f>
        <v>0</v>
      </c>
      <c r="P44" s="462">
        <f>N44*E44</f>
        <v>0</v>
      </c>
      <c r="Q44" s="462">
        <f>O44*E44</f>
        <v>0</v>
      </c>
    </row>
    <row r="45" ht="18.65" customHeight="1">
      <c r="A45" t="s" s="459">
        <v>3504</v>
      </c>
      <c r="B45" t="s" s="459">
        <v>232</v>
      </c>
      <c r="C45" s="465">
        <v>17</v>
      </c>
      <c r="D45" t="s" s="460">
        <v>1122</v>
      </c>
      <c r="E45" s="461">
        <v>0.017331</v>
      </c>
      <c r="F45" s="461">
        <v>0.017348</v>
      </c>
      <c r="G45" s="461">
        <v>0.016221</v>
      </c>
      <c r="H45" s="461">
        <v>0.0166</v>
      </c>
      <c r="I45" s="461">
        <v>0.007654</v>
      </c>
      <c r="J45" s="461">
        <v>0.006744</v>
      </c>
      <c r="K45" s="462">
        <v>0</v>
      </c>
      <c r="L45" s="462">
        <v>0</v>
      </c>
      <c r="M45" t="s" s="466">
        <v>166</v>
      </c>
      <c r="N45" s="464">
        <f>4*K45/J45</f>
        <v>0</v>
      </c>
      <c r="O45" s="464">
        <f>4*L45/I45</f>
        <v>0</v>
      </c>
      <c r="P45" s="462">
        <f>N45*E45</f>
        <v>0</v>
      </c>
      <c r="Q45" s="462">
        <f>O45*E45</f>
        <v>0</v>
      </c>
    </row>
    <row r="46" ht="18.65" customHeight="1">
      <c r="A46" t="s" s="459">
        <v>3504</v>
      </c>
      <c r="B46" t="s" s="459">
        <v>232</v>
      </c>
      <c r="C46" s="465">
        <v>18</v>
      </c>
      <c r="D46" t="s" s="460">
        <v>1122</v>
      </c>
      <c r="E46" s="461">
        <v>0.016303</v>
      </c>
      <c r="F46" s="461">
        <v>0.016319</v>
      </c>
      <c r="G46" s="461">
        <v>0.016525</v>
      </c>
      <c r="H46" s="461">
        <v>0.015613</v>
      </c>
      <c r="I46" s="461">
        <v>0.007679</v>
      </c>
      <c r="J46" s="461">
        <v>0.007058</v>
      </c>
      <c r="K46" s="462">
        <v>0</v>
      </c>
      <c r="L46" s="462">
        <v>0</v>
      </c>
      <c r="M46" s="463">
        <v>0.6279</v>
      </c>
      <c r="N46" s="464">
        <f>4*K46/J46</f>
        <v>0</v>
      </c>
      <c r="O46" s="464">
        <f>4*L46/I46</f>
        <v>0</v>
      </c>
      <c r="P46" s="462">
        <f>N46*E46</f>
        <v>0</v>
      </c>
      <c r="Q46" s="462">
        <f>O46*E46</f>
        <v>0</v>
      </c>
    </row>
    <row r="47" ht="18.65" customHeight="1">
      <c r="A47" t="s" s="459">
        <v>3504</v>
      </c>
      <c r="B47" t="s" s="459">
        <v>232</v>
      </c>
      <c r="C47" s="465">
        <v>19</v>
      </c>
      <c r="D47" t="s" s="460">
        <v>1122</v>
      </c>
      <c r="E47" s="461">
        <v>0.016115</v>
      </c>
      <c r="F47" s="461">
        <v>0.016131</v>
      </c>
      <c r="G47" s="461">
        <v>0.017824</v>
      </c>
      <c r="H47" s="461">
        <v>0.036592</v>
      </c>
      <c r="I47" s="461">
        <v>0.007519</v>
      </c>
      <c r="J47" s="461">
        <v>0.008449</v>
      </c>
      <c r="K47" s="462">
        <v>0</v>
      </c>
      <c r="L47" s="462">
        <v>0</v>
      </c>
      <c r="M47" t="s" s="466">
        <v>166</v>
      </c>
      <c r="N47" s="464">
        <f>4*K47/J47</f>
        <v>0</v>
      </c>
      <c r="O47" s="464">
        <f>4*L47/I47</f>
        <v>0</v>
      </c>
      <c r="P47" s="462">
        <f>N47*E47</f>
        <v>0</v>
      </c>
      <c r="Q47" s="462">
        <f>O47*E47</f>
        <v>0</v>
      </c>
    </row>
    <row r="48" ht="18.65" customHeight="1">
      <c r="A48" t="s" s="459">
        <v>3504</v>
      </c>
      <c r="B48" t="s" s="459">
        <v>232</v>
      </c>
      <c r="C48" s="465">
        <v>20</v>
      </c>
      <c r="D48" t="s" s="460">
        <v>1122</v>
      </c>
      <c r="E48" s="461">
        <v>0.016205</v>
      </c>
      <c r="F48" s="461">
        <v>0.016221</v>
      </c>
      <c r="G48" s="461">
        <v>0.019222</v>
      </c>
      <c r="H48" s="461">
        <v>0.033321</v>
      </c>
      <c r="I48" s="461">
        <v>0.007924</v>
      </c>
      <c r="J48" s="461">
        <v>0.006624</v>
      </c>
      <c r="K48" s="462">
        <v>0</v>
      </c>
      <c r="L48" s="462">
        <v>0</v>
      </c>
      <c r="M48" s="463">
        <v>0.0352</v>
      </c>
      <c r="N48" s="464">
        <f>4*K48/J48</f>
        <v>0</v>
      </c>
      <c r="O48" s="464">
        <f>4*L48/I48</f>
        <v>0</v>
      </c>
      <c r="P48" s="462">
        <f>N48*E48</f>
        <v>0</v>
      </c>
      <c r="Q48" s="462">
        <f>O48*E48</f>
        <v>0</v>
      </c>
    </row>
    <row r="49" ht="18.65" customHeight="1">
      <c r="A49" t="s" s="459">
        <v>3504</v>
      </c>
      <c r="B49" t="s" s="459">
        <v>232</v>
      </c>
      <c r="C49" s="465">
        <v>21</v>
      </c>
      <c r="D49" t="s" s="460">
        <v>1122</v>
      </c>
      <c r="E49" s="461">
        <v>0.016048</v>
      </c>
      <c r="F49" s="461">
        <v>0.016064</v>
      </c>
      <c r="G49" s="461">
        <v>0.022567</v>
      </c>
      <c r="H49" s="461">
        <v>0.016988</v>
      </c>
      <c r="I49" s="461">
        <v>5e-06</v>
      </c>
      <c r="J49" s="461">
        <v>0.006611</v>
      </c>
      <c r="K49" s="462">
        <v>0</v>
      </c>
      <c r="L49" s="462">
        <v>0</v>
      </c>
      <c r="M49" t="s" s="466">
        <v>166</v>
      </c>
      <c r="N49" s="464">
        <f>4*K49/J49</f>
        <v>0</v>
      </c>
      <c r="O49" s="464">
        <f>4*L49/I49</f>
        <v>0</v>
      </c>
      <c r="P49" s="462">
        <f>N49*E49</f>
        <v>0</v>
      </c>
      <c r="Q49" s="462">
        <f>O49*E49</f>
        <v>0</v>
      </c>
    </row>
    <row r="50" ht="18.65" customHeight="1">
      <c r="A50" t="s" s="459">
        <v>3504</v>
      </c>
      <c r="B50" t="s" s="459">
        <v>232</v>
      </c>
      <c r="C50" t="s" s="459">
        <v>216</v>
      </c>
      <c r="D50" t="s" s="460">
        <v>1122</v>
      </c>
      <c r="E50" s="461">
        <v>0.016954</v>
      </c>
      <c r="F50" s="461">
        <v>0.016971</v>
      </c>
      <c r="G50" s="461">
        <v>0.018297</v>
      </c>
      <c r="H50" s="461">
        <v>0.021695</v>
      </c>
      <c r="I50" s="461">
        <v>0.00804</v>
      </c>
      <c r="J50" s="461">
        <v>0.007886000000000001</v>
      </c>
      <c r="K50" s="462">
        <v>0</v>
      </c>
      <c r="L50" s="462">
        <v>0</v>
      </c>
      <c r="M50" t="s" s="466">
        <v>166</v>
      </c>
      <c r="N50" s="464">
        <f>4*K50/J50</f>
        <v>0</v>
      </c>
      <c r="O50" s="464">
        <f>4*L50/I50</f>
        <v>0</v>
      </c>
      <c r="P50" s="462">
        <f>N50*E50</f>
        <v>0</v>
      </c>
      <c r="Q50" s="462">
        <f>O50*E50</f>
        <v>0</v>
      </c>
    </row>
    <row r="51" ht="18.65" customHeight="1">
      <c r="A51" t="s" s="459">
        <v>3505</v>
      </c>
      <c r="B51" t="s" s="459">
        <v>215</v>
      </c>
      <c r="C51" s="465">
        <v>1</v>
      </c>
      <c r="D51" t="s" s="460">
        <v>1122</v>
      </c>
      <c r="E51" s="461">
        <v>0.018115</v>
      </c>
      <c r="F51" s="461">
        <v>0.018133</v>
      </c>
      <c r="G51" s="461">
        <v>0.016209</v>
      </c>
      <c r="H51" s="461">
        <v>1.864387</v>
      </c>
      <c r="I51" s="461">
        <v>0.001718</v>
      </c>
      <c r="J51" s="461">
        <v>0.00679</v>
      </c>
      <c r="K51" s="462">
        <v>0</v>
      </c>
      <c r="L51" s="462">
        <v>0</v>
      </c>
      <c r="M51" s="463">
        <v>0</v>
      </c>
      <c r="N51" s="464">
        <f>4*K51/J51</f>
        <v>0</v>
      </c>
      <c r="O51" s="464">
        <f>4*L51/I51</f>
        <v>0</v>
      </c>
      <c r="P51" s="462">
        <f>N51*E51</f>
        <v>0</v>
      </c>
      <c r="Q51" s="462">
        <f>O51*E51</f>
        <v>0</v>
      </c>
    </row>
    <row r="52" ht="18.65" customHeight="1">
      <c r="A52" t="s" s="459">
        <v>3505</v>
      </c>
      <c r="B52" t="s" s="459">
        <v>215</v>
      </c>
      <c r="C52" t="s" s="459">
        <v>180</v>
      </c>
      <c r="D52" t="s" s="460">
        <v>1122</v>
      </c>
      <c r="E52" s="461">
        <v>0.021479</v>
      </c>
      <c r="F52" s="461">
        <v>0.021501</v>
      </c>
      <c r="G52" s="461">
        <v>0.021103</v>
      </c>
      <c r="H52" s="461">
        <v>1.781321</v>
      </c>
      <c r="I52" s="461">
        <v>0.002399</v>
      </c>
      <c r="J52" s="461">
        <v>0.006959</v>
      </c>
      <c r="K52" s="462">
        <v>0</v>
      </c>
      <c r="L52" s="462">
        <v>0</v>
      </c>
      <c r="M52" s="463">
        <v>0</v>
      </c>
      <c r="N52" s="464">
        <f>4*K52/J52</f>
        <v>0</v>
      </c>
      <c r="O52" s="464">
        <f>4*L52/I52</f>
        <v>0</v>
      </c>
      <c r="P52" s="462">
        <f>N52*E52</f>
        <v>0</v>
      </c>
      <c r="Q52" s="462">
        <f>O52*E52</f>
        <v>0</v>
      </c>
    </row>
    <row r="53" ht="18.65" customHeight="1">
      <c r="A53" t="s" s="459">
        <v>3505</v>
      </c>
      <c r="B53" t="s" s="459">
        <v>215</v>
      </c>
      <c r="C53" t="s" s="459">
        <v>182</v>
      </c>
      <c r="D53" t="s" s="460">
        <v>1122</v>
      </c>
      <c r="E53" s="461">
        <v>0.016317</v>
      </c>
      <c r="F53" s="461">
        <v>0.025397</v>
      </c>
      <c r="G53" s="461">
        <v>0.015822</v>
      </c>
      <c r="H53" s="461">
        <v>0.081372</v>
      </c>
      <c r="I53" s="461">
        <v>0.004077</v>
      </c>
      <c r="J53" s="461">
        <v>0.007934999999999999</v>
      </c>
      <c r="K53" s="462">
        <v>0</v>
      </c>
      <c r="L53" s="462">
        <v>0</v>
      </c>
      <c r="M53" s="463">
        <v>0</v>
      </c>
      <c r="N53" s="464">
        <f>4*K53/J53</f>
        <v>0</v>
      </c>
      <c r="O53" s="464">
        <f>4*L53/I53</f>
        <v>0</v>
      </c>
      <c r="P53" s="462">
        <f>N53*E53</f>
        <v>0</v>
      </c>
      <c r="Q53" s="462">
        <f>O53*E53</f>
        <v>0</v>
      </c>
    </row>
    <row r="54" ht="18.65" customHeight="1">
      <c r="A54" t="s" s="459">
        <v>3505</v>
      </c>
      <c r="B54" t="s" s="459">
        <v>215</v>
      </c>
      <c r="C54" s="465">
        <v>3</v>
      </c>
      <c r="D54" t="s" s="460">
        <v>1122</v>
      </c>
      <c r="E54" s="461">
        <v>0.019132</v>
      </c>
      <c r="F54" s="461">
        <v>0.019151</v>
      </c>
      <c r="G54" s="461">
        <v>0.018305</v>
      </c>
      <c r="H54" s="461">
        <v>0.000274</v>
      </c>
      <c r="I54" s="461">
        <v>0.002271</v>
      </c>
      <c r="J54" s="461">
        <v>0.008077000000000001</v>
      </c>
      <c r="K54" s="462">
        <v>0</v>
      </c>
      <c r="L54" s="462">
        <v>0</v>
      </c>
      <c r="M54" s="463">
        <v>0.1601</v>
      </c>
      <c r="N54" s="464">
        <f>4*K54/J54</f>
        <v>0</v>
      </c>
      <c r="O54" s="464">
        <f>4*L54/I54</f>
        <v>0</v>
      </c>
      <c r="P54" s="462">
        <f>N54*E54</f>
        <v>0</v>
      </c>
      <c r="Q54" s="462">
        <f>O54*E54</f>
        <v>0</v>
      </c>
    </row>
    <row r="55" ht="18.65" customHeight="1">
      <c r="A55" t="s" s="459">
        <v>3505</v>
      </c>
      <c r="B55" t="s" s="459">
        <v>215</v>
      </c>
      <c r="C55" s="465">
        <v>4</v>
      </c>
      <c r="D55" t="s" s="460">
        <v>1122</v>
      </c>
      <c r="E55" s="461">
        <v>0.019584</v>
      </c>
      <c r="F55" s="461">
        <v>0.019603</v>
      </c>
      <c r="G55" s="461">
        <v>0.020038</v>
      </c>
      <c r="H55" s="461">
        <v>1.610496</v>
      </c>
      <c r="I55" s="461">
        <v>0.002847</v>
      </c>
      <c r="J55" s="461">
        <v>0.008567999999999999</v>
      </c>
      <c r="K55" s="462">
        <v>0</v>
      </c>
      <c r="L55" s="462">
        <v>0</v>
      </c>
      <c r="M55" s="463">
        <v>0</v>
      </c>
      <c r="N55" s="464">
        <f>4*K55/J55</f>
        <v>0</v>
      </c>
      <c r="O55" s="464">
        <f>4*L55/I55</f>
        <v>0</v>
      </c>
      <c r="P55" s="462">
        <f>N55*E55</f>
        <v>0</v>
      </c>
      <c r="Q55" s="462">
        <f>O55*E55</f>
        <v>0</v>
      </c>
    </row>
    <row r="56" ht="18.65" customHeight="1">
      <c r="A56" t="s" s="459">
        <v>3505</v>
      </c>
      <c r="B56" t="s" s="459">
        <v>215</v>
      </c>
      <c r="C56" s="465">
        <v>5</v>
      </c>
      <c r="D56" t="s" s="460">
        <v>1122</v>
      </c>
      <c r="E56" s="461">
        <v>0.02159</v>
      </c>
      <c r="F56" s="461">
        <v>0.021612</v>
      </c>
      <c r="G56" s="461">
        <v>0.015467</v>
      </c>
      <c r="H56" s="461">
        <v>0.012735</v>
      </c>
      <c r="I56" s="461">
        <v>0.001769</v>
      </c>
      <c r="J56" s="461">
        <v>0.00861</v>
      </c>
      <c r="K56" s="462">
        <v>0</v>
      </c>
      <c r="L56" s="462">
        <v>0</v>
      </c>
      <c r="M56" s="463">
        <v>0.1324</v>
      </c>
      <c r="N56" s="464">
        <f>4*K56/J56</f>
        <v>0</v>
      </c>
      <c r="O56" s="464">
        <f>4*L56/I56</f>
        <v>0</v>
      </c>
      <c r="P56" s="462">
        <f>N56*E56</f>
        <v>0</v>
      </c>
      <c r="Q56" s="462">
        <f>O56*E56</f>
        <v>0</v>
      </c>
    </row>
    <row r="57" ht="18.65" customHeight="1">
      <c r="A57" t="s" s="459">
        <v>3505</v>
      </c>
      <c r="B57" t="s" s="459">
        <v>215</v>
      </c>
      <c r="C57" s="465">
        <v>6</v>
      </c>
      <c r="D57" t="s" s="460">
        <v>1122</v>
      </c>
      <c r="E57" s="461">
        <v>0.019825</v>
      </c>
      <c r="F57" s="461">
        <v>0.020345</v>
      </c>
      <c r="G57" s="461">
        <v>0.018361</v>
      </c>
      <c r="H57" s="461">
        <v>0.023139</v>
      </c>
      <c r="I57" s="461">
        <v>0.00151</v>
      </c>
      <c r="J57" s="461">
        <v>0.007756</v>
      </c>
      <c r="K57" s="462">
        <v>0</v>
      </c>
      <c r="L57" s="462">
        <v>0</v>
      </c>
      <c r="M57" s="463">
        <v>0.0427</v>
      </c>
      <c r="N57" s="464">
        <f>4*K57/J57</f>
        <v>0</v>
      </c>
      <c r="O57" s="464">
        <f>4*L57/I57</f>
        <v>0</v>
      </c>
      <c r="P57" s="462">
        <f>N57*E57</f>
        <v>0</v>
      </c>
      <c r="Q57" s="462">
        <f>O57*E57</f>
        <v>0</v>
      </c>
    </row>
    <row r="58" ht="18.65" customHeight="1">
      <c r="A58" t="s" s="459">
        <v>3505</v>
      </c>
      <c r="B58" t="s" s="459">
        <v>215</v>
      </c>
      <c r="C58" s="465">
        <v>7</v>
      </c>
      <c r="D58" t="s" s="460">
        <v>1121</v>
      </c>
      <c r="E58" s="461">
        <v>0.019229</v>
      </c>
      <c r="F58" s="461">
        <v>0.019249</v>
      </c>
      <c r="G58" s="461">
        <v>0.01769</v>
      </c>
      <c r="H58" s="461">
        <v>0.457164</v>
      </c>
      <c r="I58" s="461">
        <v>0.001439</v>
      </c>
      <c r="J58" s="461">
        <v>0.007323</v>
      </c>
      <c r="K58" s="462">
        <v>5e-06</v>
      </c>
      <c r="L58" s="462">
        <v>0.000305</v>
      </c>
      <c r="M58" s="463">
        <v>28.1725</v>
      </c>
      <c r="N58" s="464">
        <f>4*K58/J58</f>
        <v>0.0027311211252219</v>
      </c>
      <c r="O58" s="464">
        <f>4*L58/I58</f>
        <v>0.847810979847116</v>
      </c>
      <c r="P58" s="462">
        <f>N58*E58</f>
        <v>5.25167281168919e-05</v>
      </c>
      <c r="Q58" s="462">
        <f>O58*E58</f>
        <v>0.0163025573314802</v>
      </c>
    </row>
    <row r="59" ht="18.65" customHeight="1">
      <c r="A59" t="s" s="459">
        <v>3505</v>
      </c>
      <c r="B59" t="s" s="459">
        <v>215</v>
      </c>
      <c r="C59" s="465">
        <v>8</v>
      </c>
      <c r="D59" t="s" s="460">
        <v>1122</v>
      </c>
      <c r="E59" s="461">
        <v>0.019465</v>
      </c>
      <c r="F59" s="461">
        <v>0.019484</v>
      </c>
      <c r="G59" s="461">
        <v>0.018046</v>
      </c>
      <c r="H59" s="461">
        <v>0.017534</v>
      </c>
      <c r="I59" s="461">
        <v>0.002152</v>
      </c>
      <c r="J59" s="461">
        <v>0.007191</v>
      </c>
      <c r="K59" s="462">
        <v>0</v>
      </c>
      <c r="L59" s="462">
        <v>0</v>
      </c>
      <c r="M59" t="s" s="466">
        <v>166</v>
      </c>
      <c r="N59" s="464">
        <f>4*K59/J59</f>
        <v>0</v>
      </c>
      <c r="O59" s="464">
        <f>4*L59/I59</f>
        <v>0</v>
      </c>
      <c r="P59" s="462">
        <f>N59*E59</f>
        <v>0</v>
      </c>
      <c r="Q59" s="462">
        <f>O59*E59</f>
        <v>0</v>
      </c>
    </row>
    <row r="60" ht="18.65" customHeight="1">
      <c r="A60" t="s" s="459">
        <v>3505</v>
      </c>
      <c r="B60" t="s" s="459">
        <v>215</v>
      </c>
      <c r="C60" s="465">
        <v>9</v>
      </c>
      <c r="D60" t="s" s="460">
        <v>1122</v>
      </c>
      <c r="E60" s="461">
        <v>0.022112</v>
      </c>
      <c r="F60" s="461">
        <v>0.022134</v>
      </c>
      <c r="G60" s="461">
        <v>0.015872</v>
      </c>
      <c r="H60" s="461">
        <v>1.415648</v>
      </c>
      <c r="I60" s="461">
        <v>0.001946</v>
      </c>
      <c r="J60" s="461">
        <v>0.007713</v>
      </c>
      <c r="K60" s="462">
        <v>0</v>
      </c>
      <c r="L60" s="462">
        <v>0</v>
      </c>
      <c r="M60" s="463">
        <v>0</v>
      </c>
      <c r="N60" s="464">
        <f>4*K60/J60</f>
        <v>0</v>
      </c>
      <c r="O60" s="464">
        <f>4*L60/I60</f>
        <v>0</v>
      </c>
      <c r="P60" s="462">
        <f>N60*E60</f>
        <v>0</v>
      </c>
      <c r="Q60" s="462">
        <f>O60*E60</f>
        <v>0</v>
      </c>
    </row>
    <row r="61" ht="18.65" customHeight="1">
      <c r="A61" t="s" s="459">
        <v>3505</v>
      </c>
      <c r="B61" t="s" s="459">
        <v>215</v>
      </c>
      <c r="C61" s="465">
        <v>11</v>
      </c>
      <c r="D61" t="s" s="460">
        <v>1122</v>
      </c>
      <c r="E61" s="461">
        <v>0.018324</v>
      </c>
      <c r="F61" s="461">
        <v>0.018342</v>
      </c>
      <c r="G61" s="461">
        <v>0.018372</v>
      </c>
      <c r="H61" s="461">
        <v>1.637778</v>
      </c>
      <c r="I61" s="461">
        <v>0.001991</v>
      </c>
      <c r="J61" s="461">
        <v>0.006705</v>
      </c>
      <c r="K61" s="462">
        <v>0</v>
      </c>
      <c r="L61" s="462">
        <v>0</v>
      </c>
      <c r="M61" s="463">
        <v>0</v>
      </c>
      <c r="N61" s="464">
        <f>4*K61/J61</f>
        <v>0</v>
      </c>
      <c r="O61" s="464">
        <f>4*L61/I61</f>
        <v>0</v>
      </c>
      <c r="P61" s="462">
        <f>N61*E61</f>
        <v>0</v>
      </c>
      <c r="Q61" s="462">
        <f>O61*E61</f>
        <v>0</v>
      </c>
    </row>
    <row r="62" ht="18.65" customHeight="1">
      <c r="A62" t="s" s="459">
        <v>3505</v>
      </c>
      <c r="B62" t="s" s="459">
        <v>215</v>
      </c>
      <c r="C62" s="465">
        <v>12</v>
      </c>
      <c r="D62" t="s" s="460">
        <v>1122</v>
      </c>
      <c r="E62" s="461">
        <v>0.01858</v>
      </c>
      <c r="F62" s="461">
        <v>0.01882</v>
      </c>
      <c r="G62" s="461">
        <v>0.017632</v>
      </c>
      <c r="H62" s="461">
        <v>0.478944</v>
      </c>
      <c r="I62" s="461">
        <v>0.001976</v>
      </c>
      <c r="J62" s="461">
        <v>0.007714</v>
      </c>
      <c r="K62" s="462">
        <v>0</v>
      </c>
      <c r="L62" s="462">
        <v>0</v>
      </c>
      <c r="M62" t="s" s="466">
        <v>166</v>
      </c>
      <c r="N62" s="464">
        <f>4*K62/J62</f>
        <v>0</v>
      </c>
      <c r="O62" s="464">
        <f>4*L62/I62</f>
        <v>0</v>
      </c>
      <c r="P62" s="462">
        <f>N62*E62</f>
        <v>0</v>
      </c>
      <c r="Q62" s="462">
        <f>O62*E62</f>
        <v>0</v>
      </c>
    </row>
    <row r="63" ht="18.65" customHeight="1">
      <c r="A63" t="s" s="459">
        <v>3505</v>
      </c>
      <c r="B63" t="s" s="459">
        <v>215</v>
      </c>
      <c r="C63" s="465">
        <v>13</v>
      </c>
      <c r="D63" t="s" s="460">
        <v>1121</v>
      </c>
      <c r="E63" s="461">
        <v>0.018285</v>
      </c>
      <c r="F63" s="461">
        <v>0.018304</v>
      </c>
      <c r="G63" s="461">
        <v>0.017856</v>
      </c>
      <c r="H63" s="461">
        <v>0.331887</v>
      </c>
      <c r="I63" s="461">
        <v>0.002081</v>
      </c>
      <c r="J63" s="461">
        <v>0.008021</v>
      </c>
      <c r="K63" s="462">
        <v>5e-06</v>
      </c>
      <c r="L63" s="462">
        <v>0.000368</v>
      </c>
      <c r="M63" s="463">
        <v>13.6601</v>
      </c>
      <c r="N63" s="464">
        <f>4*K63/J63</f>
        <v>0.00249345468146116</v>
      </c>
      <c r="O63" s="464">
        <f>4*L63/I63</f>
        <v>0.707352234502643</v>
      </c>
      <c r="P63" s="462">
        <f>N63*E63</f>
        <v>4.55928188505173e-05</v>
      </c>
      <c r="Q63" s="462">
        <f>O63*E63</f>
        <v>0.0129339356078808</v>
      </c>
    </row>
    <row r="64" ht="18.65" customHeight="1">
      <c r="A64" t="s" s="459">
        <v>3505</v>
      </c>
      <c r="B64" t="s" s="459">
        <v>215</v>
      </c>
      <c r="C64" s="465">
        <v>14</v>
      </c>
      <c r="D64" t="s" s="460">
        <v>1122</v>
      </c>
      <c r="E64" s="461">
        <v>0.021381</v>
      </c>
      <c r="F64" s="461">
        <v>0.021402</v>
      </c>
      <c r="G64" s="461">
        <v>0.017869</v>
      </c>
      <c r="H64" s="461">
        <v>0.838056</v>
      </c>
      <c r="I64" s="461">
        <v>0.001575</v>
      </c>
      <c r="J64" s="461">
        <v>0.008593999999999999</v>
      </c>
      <c r="K64" s="462">
        <v>0</v>
      </c>
      <c r="L64" s="462">
        <v>0</v>
      </c>
      <c r="M64" s="463">
        <v>0</v>
      </c>
      <c r="N64" s="464">
        <f>4*K64/J64</f>
        <v>0</v>
      </c>
      <c r="O64" s="464">
        <f>4*L64/I64</f>
        <v>0</v>
      </c>
      <c r="P64" s="462">
        <f>N64*E64</f>
        <v>0</v>
      </c>
      <c r="Q64" s="462">
        <f>O64*E64</f>
        <v>0</v>
      </c>
    </row>
    <row r="65" ht="18.65" customHeight="1">
      <c r="A65" t="s" s="459">
        <v>3505</v>
      </c>
      <c r="B65" t="s" s="459">
        <v>215</v>
      </c>
      <c r="C65" t="s" s="459">
        <v>3114</v>
      </c>
      <c r="D65" t="s" s="460">
        <v>1122</v>
      </c>
      <c r="E65" s="461">
        <v>0.025265</v>
      </c>
      <c r="F65" s="461">
        <v>0.02529</v>
      </c>
      <c r="G65" s="461">
        <v>0.015368</v>
      </c>
      <c r="H65" s="461">
        <v>0.000137</v>
      </c>
      <c r="I65" s="461">
        <v>0.001185</v>
      </c>
      <c r="J65" s="461">
        <v>0.005612</v>
      </c>
      <c r="K65" s="462">
        <v>0</v>
      </c>
      <c r="L65" s="462">
        <v>0</v>
      </c>
      <c r="M65" s="463">
        <v>0</v>
      </c>
      <c r="N65" s="464">
        <f>4*K65/J65</f>
        <v>0</v>
      </c>
      <c r="O65" s="464">
        <f>4*L65/I65</f>
        <v>0</v>
      </c>
      <c r="P65" s="462">
        <f>N65*E65</f>
        <v>0</v>
      </c>
      <c r="Q65" s="462">
        <f>O65*E65</f>
        <v>0</v>
      </c>
    </row>
    <row r="66" ht="18.65" customHeight="1">
      <c r="A66" t="s" s="459">
        <v>3505</v>
      </c>
      <c r="B66" t="s" s="459">
        <v>215</v>
      </c>
      <c r="C66" t="s" s="459">
        <v>167</v>
      </c>
      <c r="D66" t="s" s="460">
        <v>1122</v>
      </c>
      <c r="E66" s="461">
        <v>0.020787</v>
      </c>
      <c r="F66" s="461">
        <v>0.020808</v>
      </c>
      <c r="G66" s="461">
        <v>0.019503</v>
      </c>
      <c r="H66" s="461">
        <v>1.59422</v>
      </c>
      <c r="I66" s="461">
        <v>0.001341</v>
      </c>
      <c r="J66" s="461">
        <v>0.004109</v>
      </c>
      <c r="K66" s="462">
        <v>0</v>
      </c>
      <c r="L66" s="462">
        <v>0</v>
      </c>
      <c r="M66" s="463">
        <v>0</v>
      </c>
      <c r="N66" s="464">
        <f>4*K66/J66</f>
        <v>0</v>
      </c>
      <c r="O66" s="464">
        <f>4*L66/I66</f>
        <v>0</v>
      </c>
      <c r="P66" s="462">
        <f>N66*E66</f>
        <v>0</v>
      </c>
      <c r="Q66" s="462">
        <f>O66*E66</f>
        <v>0</v>
      </c>
    </row>
    <row r="67" ht="18.65" customHeight="1">
      <c r="A67" t="s" s="459">
        <v>3505</v>
      </c>
      <c r="B67" t="s" s="459">
        <v>215</v>
      </c>
      <c r="C67" t="s" s="459">
        <v>3115</v>
      </c>
      <c r="D67" t="s" s="460">
        <v>1121</v>
      </c>
      <c r="E67" s="461">
        <v>0.020962</v>
      </c>
      <c r="F67" s="461">
        <v>0.020983</v>
      </c>
      <c r="G67" s="461">
        <v>0.019258</v>
      </c>
      <c r="H67" s="461">
        <v>0.000878</v>
      </c>
      <c r="I67" s="461">
        <v>0.002747</v>
      </c>
      <c r="J67" s="461">
        <v>0.008534</v>
      </c>
      <c r="K67" s="462">
        <v>5e-06</v>
      </c>
      <c r="L67" s="462">
        <v>0.002041</v>
      </c>
      <c r="M67" s="463">
        <v>15.565</v>
      </c>
      <c r="N67" s="464">
        <f>4*K67/J67</f>
        <v>0.00234356690883525</v>
      </c>
      <c r="O67" s="464">
        <f>4*L67/I67</f>
        <v>2.97196942118675</v>
      </c>
      <c r="P67" s="462">
        <f>N67*E67</f>
        <v>4.91258495430045e-05</v>
      </c>
      <c r="Q67" s="462">
        <f>O67*E67</f>
        <v>0.0622984230069167</v>
      </c>
    </row>
    <row r="68" ht="18.65" customHeight="1">
      <c r="A68" t="s" s="459">
        <v>3505</v>
      </c>
      <c r="B68" t="s" s="459">
        <v>215</v>
      </c>
      <c r="C68" s="465">
        <v>16</v>
      </c>
      <c r="D68" t="s" s="460">
        <v>1122</v>
      </c>
      <c r="E68" s="461">
        <v>0.021432</v>
      </c>
      <c r="F68" s="461">
        <v>0.021453</v>
      </c>
      <c r="G68" s="461">
        <v>0.01938</v>
      </c>
      <c r="H68" s="461">
        <v>0.083624</v>
      </c>
      <c r="I68" s="461">
        <v>0.002003</v>
      </c>
      <c r="J68" s="461">
        <v>0.008252000000000001</v>
      </c>
      <c r="K68" s="462">
        <v>0</v>
      </c>
      <c r="L68" s="462">
        <v>0</v>
      </c>
      <c r="M68" s="463">
        <v>1.1159</v>
      </c>
      <c r="N68" s="464">
        <f>4*K68/J68</f>
        <v>0</v>
      </c>
      <c r="O68" s="464">
        <f>4*L68/I68</f>
        <v>0</v>
      </c>
      <c r="P68" s="462">
        <f>N68*E68</f>
        <v>0</v>
      </c>
      <c r="Q68" s="462">
        <f>O68*E68</f>
        <v>0</v>
      </c>
    </row>
    <row r="69" ht="18.65" customHeight="1">
      <c r="A69" t="s" s="459">
        <v>3505</v>
      </c>
      <c r="B69" t="s" s="459">
        <v>215</v>
      </c>
      <c r="C69" s="465">
        <v>17</v>
      </c>
      <c r="D69" t="s" s="460">
        <v>1122</v>
      </c>
      <c r="E69" s="461">
        <v>0.019227</v>
      </c>
      <c r="F69" s="461">
        <v>0.019246</v>
      </c>
      <c r="G69" s="461">
        <v>0.016305</v>
      </c>
      <c r="H69" s="461">
        <v>1.103295</v>
      </c>
      <c r="I69" s="461">
        <v>0.001435</v>
      </c>
      <c r="J69" s="461">
        <v>0.006474</v>
      </c>
      <c r="K69" s="462">
        <v>0</v>
      </c>
      <c r="L69" s="462">
        <v>0</v>
      </c>
      <c r="M69" s="463">
        <v>0</v>
      </c>
      <c r="N69" s="464">
        <f>4*K69/J69</f>
        <v>0</v>
      </c>
      <c r="O69" s="464">
        <f>4*L69/I69</f>
        <v>0</v>
      </c>
      <c r="P69" s="462">
        <f>N69*E69</f>
        <v>0</v>
      </c>
      <c r="Q69" s="462">
        <f>O69*E69</f>
        <v>0</v>
      </c>
    </row>
    <row r="70" ht="18.65" customHeight="1">
      <c r="A70" t="s" s="459">
        <v>3505</v>
      </c>
      <c r="B70" t="s" s="459">
        <v>215</v>
      </c>
      <c r="C70" s="465">
        <v>18</v>
      </c>
      <c r="D70" t="s" s="460">
        <v>1122</v>
      </c>
      <c r="E70" s="461">
        <v>0.016076</v>
      </c>
      <c r="F70" s="461">
        <v>0.018626</v>
      </c>
      <c r="G70" s="461">
        <v>0.01802</v>
      </c>
      <c r="H70" s="461">
        <v>0.231114</v>
      </c>
      <c r="I70" s="461">
        <v>0.001651</v>
      </c>
      <c r="J70" s="461">
        <v>0.006908</v>
      </c>
      <c r="K70" s="462">
        <v>0</v>
      </c>
      <c r="L70" s="462">
        <v>0</v>
      </c>
      <c r="M70" s="463">
        <v>6.9284</v>
      </c>
      <c r="N70" s="464">
        <f>4*K70/J70</f>
        <v>0</v>
      </c>
      <c r="O70" s="464">
        <f>4*L70/I70</f>
        <v>0</v>
      </c>
      <c r="P70" s="462">
        <f>N70*E70</f>
        <v>0</v>
      </c>
      <c r="Q70" s="462">
        <f>O70*E70</f>
        <v>0</v>
      </c>
    </row>
    <row r="71" ht="18.65" customHeight="1">
      <c r="A71" t="s" s="459">
        <v>3505</v>
      </c>
      <c r="B71" t="s" s="459">
        <v>215</v>
      </c>
      <c r="C71" s="465">
        <v>19</v>
      </c>
      <c r="D71" t="s" s="460">
        <v>1122</v>
      </c>
      <c r="E71" s="461">
        <v>0.016007</v>
      </c>
      <c r="F71" s="461">
        <v>0.018391</v>
      </c>
      <c r="G71" s="461">
        <v>0.01727</v>
      </c>
      <c r="H71" s="461">
        <v>0.153976</v>
      </c>
      <c r="I71" s="461">
        <v>0.001559</v>
      </c>
      <c r="J71" s="461">
        <v>0.008137999999999999</v>
      </c>
      <c r="K71" s="462">
        <v>0</v>
      </c>
      <c r="L71" s="462">
        <v>0</v>
      </c>
      <c r="M71" s="463">
        <v>0.9731</v>
      </c>
      <c r="N71" s="464">
        <f>4*K71/J71</f>
        <v>0</v>
      </c>
      <c r="O71" s="464">
        <f>4*L71/I71</f>
        <v>0</v>
      </c>
      <c r="P71" s="462">
        <f>N71*E71</f>
        <v>0</v>
      </c>
      <c r="Q71" s="462">
        <f>O71*E71</f>
        <v>0</v>
      </c>
    </row>
    <row r="72" ht="18.65" customHeight="1">
      <c r="A72" t="s" s="459">
        <v>3505</v>
      </c>
      <c r="B72" t="s" s="459">
        <v>215</v>
      </c>
      <c r="C72" s="465">
        <v>20</v>
      </c>
      <c r="D72" t="s" s="460">
        <v>1122</v>
      </c>
      <c r="E72" s="461">
        <v>0.018495</v>
      </c>
      <c r="F72" s="461">
        <v>0.018514</v>
      </c>
      <c r="G72" s="461">
        <v>0.017039</v>
      </c>
      <c r="H72" s="461">
        <v>0.01684</v>
      </c>
      <c r="I72" s="461">
        <v>0.002046</v>
      </c>
      <c r="J72" s="461">
        <v>0.006465</v>
      </c>
      <c r="K72" s="462">
        <v>0</v>
      </c>
      <c r="L72" s="462">
        <v>0</v>
      </c>
      <c r="M72" s="463">
        <v>3.2326</v>
      </c>
      <c r="N72" s="464">
        <f>4*K72/J72</f>
        <v>0</v>
      </c>
      <c r="O72" s="464">
        <f>4*L72/I72</f>
        <v>0</v>
      </c>
      <c r="P72" s="462">
        <f>N72*E72</f>
        <v>0</v>
      </c>
      <c r="Q72" s="462">
        <f>O72*E72</f>
        <v>0</v>
      </c>
    </row>
    <row r="73" ht="18.65" customHeight="1">
      <c r="A73" t="s" s="459">
        <v>3505</v>
      </c>
      <c r="B73" t="s" s="459">
        <v>215</v>
      </c>
      <c r="C73" s="465">
        <v>21</v>
      </c>
      <c r="D73" t="s" s="460">
        <v>1122</v>
      </c>
      <c r="E73" s="461">
        <v>0.020187</v>
      </c>
      <c r="F73" s="461">
        <v>0.020207</v>
      </c>
      <c r="G73" s="461">
        <v>0.017455</v>
      </c>
      <c r="H73" s="461">
        <v>0.058007</v>
      </c>
      <c r="I73" s="461">
        <v>0.000284</v>
      </c>
      <c r="J73" s="461">
        <v>5e-06</v>
      </c>
      <c r="K73" s="462">
        <v>0</v>
      </c>
      <c r="L73" s="462">
        <v>0</v>
      </c>
      <c r="M73" s="463">
        <v>0</v>
      </c>
      <c r="N73" s="464">
        <f>4*K73/J73</f>
        <v>0</v>
      </c>
      <c r="O73" s="464">
        <f>4*L73/I73</f>
        <v>0</v>
      </c>
      <c r="P73" s="462">
        <f>N73*E73</f>
        <v>0</v>
      </c>
      <c r="Q73" s="462">
        <f>O73*E73</f>
        <v>0</v>
      </c>
    </row>
    <row r="74" ht="18.65" customHeight="1">
      <c r="A74" t="s" s="459">
        <v>3505</v>
      </c>
      <c r="B74" t="s" s="459">
        <v>215</v>
      </c>
      <c r="C74" t="s" s="459">
        <v>216</v>
      </c>
      <c r="D74" t="s" s="460">
        <v>1121</v>
      </c>
      <c r="E74" s="461">
        <v>0.019119</v>
      </c>
      <c r="F74" s="461">
        <v>0.019138</v>
      </c>
      <c r="G74" s="461">
        <v>0.017866</v>
      </c>
      <c r="H74" s="461">
        <v>0.896796</v>
      </c>
      <c r="I74" s="461">
        <v>0.001806</v>
      </c>
      <c r="J74" s="461">
        <v>0.007548</v>
      </c>
      <c r="K74" s="462">
        <v>5e-06</v>
      </c>
      <c r="L74" s="462">
        <v>0.000312</v>
      </c>
      <c r="M74" s="463">
        <v>204.9172</v>
      </c>
      <c r="N74" s="464">
        <f>4*K74/J74</f>
        <v>0.00264970853206147</v>
      </c>
      <c r="O74" s="464">
        <f>4*L74/I74</f>
        <v>0.691029900332226</v>
      </c>
      <c r="P74" s="462">
        <f>N74*E74</f>
        <v>5.06597774244832e-05</v>
      </c>
      <c r="Q74" s="462">
        <f>O74*E74</f>
        <v>0.0132118006644518</v>
      </c>
    </row>
    <row r="75" ht="18.65" customHeight="1">
      <c r="A75" t="s" s="459">
        <v>3505</v>
      </c>
      <c r="B75" t="s" s="459">
        <v>232</v>
      </c>
      <c r="C75" s="465">
        <v>1</v>
      </c>
      <c r="D75" t="s" s="460">
        <v>1122</v>
      </c>
      <c r="E75" s="461">
        <v>0.015148</v>
      </c>
      <c r="F75" s="461">
        <v>0.015163</v>
      </c>
      <c r="G75" s="461">
        <v>0.015512</v>
      </c>
      <c r="H75" s="461">
        <v>0.01777</v>
      </c>
      <c r="I75" s="461">
        <v>0.00283</v>
      </c>
      <c r="J75" s="461">
        <v>0.007134</v>
      </c>
      <c r="K75" s="462">
        <v>0</v>
      </c>
      <c r="L75" s="462">
        <v>0</v>
      </c>
      <c r="M75" s="463">
        <v>0.0951</v>
      </c>
      <c r="N75" s="464">
        <f>4*K75/J75</f>
        <v>0</v>
      </c>
      <c r="O75" s="464">
        <f>4*L75/I75</f>
        <v>0</v>
      </c>
      <c r="P75" s="462">
        <f>N75*E75</f>
        <v>0</v>
      </c>
      <c r="Q75" s="462">
        <f>O75*E75</f>
        <v>0</v>
      </c>
    </row>
    <row r="76" ht="18.65" customHeight="1">
      <c r="A76" t="s" s="459">
        <v>3505</v>
      </c>
      <c r="B76" t="s" s="459">
        <v>232</v>
      </c>
      <c r="C76" t="s" s="459">
        <v>180</v>
      </c>
      <c r="D76" t="s" s="460">
        <v>1122</v>
      </c>
      <c r="E76" s="461">
        <v>0.007907000000000001</v>
      </c>
      <c r="F76" s="461">
        <v>0.012616</v>
      </c>
      <c r="G76" s="461">
        <v>0.021358</v>
      </c>
      <c r="H76" s="461">
        <v>0.06677900000000001</v>
      </c>
      <c r="I76" s="461">
        <v>0.002325</v>
      </c>
      <c r="J76" s="461">
        <v>0.00623</v>
      </c>
      <c r="K76" s="462">
        <v>0</v>
      </c>
      <c r="L76" s="462">
        <v>0</v>
      </c>
      <c r="M76" s="463">
        <v>0</v>
      </c>
      <c r="N76" s="464">
        <f>4*K76/J76</f>
        <v>0</v>
      </c>
      <c r="O76" s="464">
        <f>4*L76/I76</f>
        <v>0</v>
      </c>
      <c r="P76" s="462">
        <f>N76*E76</f>
        <v>0</v>
      </c>
      <c r="Q76" s="462">
        <f>O76*E76</f>
        <v>0</v>
      </c>
    </row>
    <row r="77" ht="18.65" customHeight="1">
      <c r="A77" t="s" s="459">
        <v>3505</v>
      </c>
      <c r="B77" t="s" s="459">
        <v>232</v>
      </c>
      <c r="C77" t="s" s="459">
        <v>150</v>
      </c>
      <c r="D77" t="s" s="460">
        <v>1122</v>
      </c>
      <c r="E77" s="461">
        <v>0.018366</v>
      </c>
      <c r="F77" s="461">
        <v>0.018385</v>
      </c>
      <c r="G77" s="461">
        <v>0.01928</v>
      </c>
      <c r="H77" s="461">
        <v>0.015035</v>
      </c>
      <c r="I77" s="461">
        <v>0.000471</v>
      </c>
      <c r="J77" s="461">
        <v>0.007993</v>
      </c>
      <c r="K77" s="462">
        <v>0</v>
      </c>
      <c r="L77" s="462">
        <v>0</v>
      </c>
      <c r="M77" t="s" s="466">
        <v>166</v>
      </c>
      <c r="N77" s="464">
        <f>4*K77/J77</f>
        <v>0</v>
      </c>
      <c r="O77" s="464">
        <f>4*L77/I77</f>
        <v>0</v>
      </c>
      <c r="P77" s="462">
        <f>N77*E77</f>
        <v>0</v>
      </c>
      <c r="Q77" s="462">
        <f>O77*E77</f>
        <v>0</v>
      </c>
    </row>
    <row r="78" ht="18.65" customHeight="1">
      <c r="A78" t="s" s="459">
        <v>3505</v>
      </c>
      <c r="B78" t="s" s="459">
        <v>232</v>
      </c>
      <c r="C78" t="s" s="459">
        <v>182</v>
      </c>
      <c r="D78" t="s" s="460">
        <v>1122</v>
      </c>
      <c r="E78" s="461">
        <v>0.010544</v>
      </c>
      <c r="F78" s="461">
        <v>0.015805</v>
      </c>
      <c r="G78" s="461">
        <v>0.020849</v>
      </c>
      <c r="H78" s="461">
        <v>1.306495</v>
      </c>
      <c r="I78" s="461">
        <v>0.004128</v>
      </c>
      <c r="J78" s="461">
        <v>0.009717999999999999</v>
      </c>
      <c r="K78" s="462">
        <v>0</v>
      </c>
      <c r="L78" s="462">
        <v>0</v>
      </c>
      <c r="M78" s="463">
        <v>0</v>
      </c>
      <c r="N78" s="464">
        <f>4*K78/J78</f>
        <v>0</v>
      </c>
      <c r="O78" s="464">
        <f>4*L78/I78</f>
        <v>0</v>
      </c>
      <c r="P78" s="462">
        <f>N78*E78</f>
        <v>0</v>
      </c>
      <c r="Q78" s="462">
        <f>O78*E78</f>
        <v>0</v>
      </c>
    </row>
    <row r="79" ht="18.65" customHeight="1">
      <c r="A79" t="s" s="459">
        <v>3505</v>
      </c>
      <c r="B79" t="s" s="459">
        <v>232</v>
      </c>
      <c r="C79" s="465">
        <v>3</v>
      </c>
      <c r="D79" t="s" s="460">
        <v>1122</v>
      </c>
      <c r="E79" s="461">
        <v>0.017031</v>
      </c>
      <c r="F79" s="461">
        <v>0.017048</v>
      </c>
      <c r="G79" s="461">
        <v>0.016246</v>
      </c>
      <c r="H79" s="461">
        <v>0.000744</v>
      </c>
      <c r="I79" s="461">
        <v>0.00294</v>
      </c>
      <c r="J79" s="461">
        <v>0.007255</v>
      </c>
      <c r="K79" s="462">
        <v>0</v>
      </c>
      <c r="L79" s="462">
        <v>0</v>
      </c>
      <c r="M79" s="463">
        <v>0</v>
      </c>
      <c r="N79" s="464">
        <f>4*K79/J79</f>
        <v>0</v>
      </c>
      <c r="O79" s="464">
        <f>4*L79/I79</f>
        <v>0</v>
      </c>
      <c r="P79" s="462">
        <f>N79*E79</f>
        <v>0</v>
      </c>
      <c r="Q79" s="462">
        <f>O79*E79</f>
        <v>0</v>
      </c>
    </row>
    <row r="80" ht="18.65" customHeight="1">
      <c r="A80" t="s" s="459">
        <v>3505</v>
      </c>
      <c r="B80" t="s" s="459">
        <v>232</v>
      </c>
      <c r="C80" s="465">
        <v>4</v>
      </c>
      <c r="D80" t="s" s="460">
        <v>1122</v>
      </c>
      <c r="E80" s="461">
        <v>0.018149</v>
      </c>
      <c r="F80" s="461">
        <v>0.018168</v>
      </c>
      <c r="G80" s="461">
        <v>0.015678</v>
      </c>
      <c r="H80" s="461">
        <v>0.00035</v>
      </c>
      <c r="I80" s="461">
        <v>0.003554</v>
      </c>
      <c r="J80" s="461">
        <v>0.007707</v>
      </c>
      <c r="K80" s="462">
        <v>0</v>
      </c>
      <c r="L80" s="462">
        <v>0</v>
      </c>
      <c r="M80" s="463">
        <v>0</v>
      </c>
      <c r="N80" s="464">
        <f>4*K80/J80</f>
        <v>0</v>
      </c>
      <c r="O80" s="464">
        <f>4*L80/I80</f>
        <v>0</v>
      </c>
      <c r="P80" s="462">
        <f>N80*E80</f>
        <v>0</v>
      </c>
      <c r="Q80" s="462">
        <f>O80*E80</f>
        <v>0</v>
      </c>
    </row>
    <row r="81" ht="18.65" customHeight="1">
      <c r="A81" t="s" s="459">
        <v>3505</v>
      </c>
      <c r="B81" t="s" s="459">
        <v>232</v>
      </c>
      <c r="C81" s="465">
        <v>5</v>
      </c>
      <c r="D81" t="s" s="460">
        <v>1122</v>
      </c>
      <c r="E81" s="461">
        <v>0.017135</v>
      </c>
      <c r="F81" s="461">
        <v>0.017929</v>
      </c>
      <c r="G81" s="461">
        <v>0.014139</v>
      </c>
      <c r="H81" s="461">
        <v>0.523024</v>
      </c>
      <c r="I81" s="461">
        <v>0.00324</v>
      </c>
      <c r="J81" s="461">
        <v>0.008649</v>
      </c>
      <c r="K81" s="462">
        <v>0</v>
      </c>
      <c r="L81" s="462">
        <v>0</v>
      </c>
      <c r="M81" s="463">
        <v>0</v>
      </c>
      <c r="N81" s="464">
        <f>4*K81/J81</f>
        <v>0</v>
      </c>
      <c r="O81" s="464">
        <f>4*L81/I81</f>
        <v>0</v>
      </c>
      <c r="P81" s="462">
        <f>N81*E81</f>
        <v>0</v>
      </c>
      <c r="Q81" s="462">
        <f>O81*E81</f>
        <v>0</v>
      </c>
    </row>
    <row r="82" ht="18.65" customHeight="1">
      <c r="A82" t="s" s="459">
        <v>3505</v>
      </c>
      <c r="B82" t="s" s="459">
        <v>232</v>
      </c>
      <c r="C82" s="465">
        <v>6</v>
      </c>
      <c r="D82" t="s" s="460">
        <v>1122</v>
      </c>
      <c r="E82" s="461">
        <v>0.015717</v>
      </c>
      <c r="F82" s="461">
        <v>0.015732</v>
      </c>
      <c r="G82" s="461">
        <v>0.017985</v>
      </c>
      <c r="H82" s="461">
        <v>0.033057</v>
      </c>
      <c r="I82" s="461">
        <v>0.003074</v>
      </c>
      <c r="J82" s="461">
        <v>0.007273</v>
      </c>
      <c r="K82" s="462">
        <v>0</v>
      </c>
      <c r="L82" s="462">
        <v>0</v>
      </c>
      <c r="M82" s="463">
        <v>0.0873</v>
      </c>
      <c r="N82" s="464">
        <f>4*K82/J82</f>
        <v>0</v>
      </c>
      <c r="O82" s="464">
        <f>4*L82/I82</f>
        <v>0</v>
      </c>
      <c r="P82" s="462">
        <f>N82*E82</f>
        <v>0</v>
      </c>
      <c r="Q82" s="462">
        <f>O82*E82</f>
        <v>0</v>
      </c>
    </row>
    <row r="83" ht="18.65" customHeight="1">
      <c r="A83" t="s" s="459">
        <v>3505</v>
      </c>
      <c r="B83" t="s" s="459">
        <v>232</v>
      </c>
      <c r="C83" s="465">
        <v>7</v>
      </c>
      <c r="D83" t="s" s="460">
        <v>1122</v>
      </c>
      <c r="E83" s="461">
        <v>0.015993</v>
      </c>
      <c r="F83" s="461">
        <v>0.016009</v>
      </c>
      <c r="G83" s="461">
        <v>0.014441</v>
      </c>
      <c r="H83" s="461">
        <v>0.028417</v>
      </c>
      <c r="I83" s="461">
        <v>0.003099</v>
      </c>
      <c r="J83" s="461">
        <v>0.007558</v>
      </c>
      <c r="K83" s="462">
        <v>0</v>
      </c>
      <c r="L83" s="462">
        <v>0</v>
      </c>
      <c r="M83" t="s" s="466">
        <v>166</v>
      </c>
      <c r="N83" s="464">
        <f>4*K83/J83</f>
        <v>0</v>
      </c>
      <c r="O83" s="464">
        <f>4*L83/I83</f>
        <v>0</v>
      </c>
      <c r="P83" s="462">
        <f>N83*E83</f>
        <v>0</v>
      </c>
      <c r="Q83" s="462">
        <f>O83*E83</f>
        <v>0</v>
      </c>
    </row>
    <row r="84" ht="18.65" customHeight="1">
      <c r="A84" t="s" s="459">
        <v>3505</v>
      </c>
      <c r="B84" t="s" s="459">
        <v>232</v>
      </c>
      <c r="C84" s="465">
        <v>9</v>
      </c>
      <c r="D84" t="s" s="460">
        <v>1122</v>
      </c>
      <c r="E84" s="461">
        <v>0.011454</v>
      </c>
      <c r="F84" s="461">
        <v>0.016861</v>
      </c>
      <c r="G84" s="461">
        <v>0.016702</v>
      </c>
      <c r="H84" s="461">
        <v>0.573187</v>
      </c>
      <c r="I84" s="461">
        <v>0.003461</v>
      </c>
      <c r="J84" s="461">
        <v>0.007398</v>
      </c>
      <c r="K84" s="462">
        <v>0</v>
      </c>
      <c r="L84" s="462">
        <v>0</v>
      </c>
      <c r="M84" t="s" s="466">
        <v>166</v>
      </c>
      <c r="N84" s="464">
        <f>4*K84/J84</f>
        <v>0</v>
      </c>
      <c r="O84" s="464">
        <f>4*L84/I84</f>
        <v>0</v>
      </c>
      <c r="P84" s="462">
        <f>N84*E84</f>
        <v>0</v>
      </c>
      <c r="Q84" s="462">
        <f>O84*E84</f>
        <v>0</v>
      </c>
    </row>
    <row r="85" ht="18.65" customHeight="1">
      <c r="A85" t="s" s="459">
        <v>3505</v>
      </c>
      <c r="B85" t="s" s="459">
        <v>232</v>
      </c>
      <c r="C85" s="465">
        <v>10</v>
      </c>
      <c r="D85" t="s" s="460">
        <v>1122</v>
      </c>
      <c r="E85" s="461">
        <v>0.016671</v>
      </c>
      <c r="F85" s="461">
        <v>0.016688</v>
      </c>
      <c r="G85" s="461">
        <v>0.015233</v>
      </c>
      <c r="H85" s="461">
        <v>0.014176</v>
      </c>
      <c r="I85" s="461">
        <v>0.003191</v>
      </c>
      <c r="J85" s="461">
        <v>0.007941</v>
      </c>
      <c r="K85" s="462">
        <v>0</v>
      </c>
      <c r="L85" s="462">
        <v>0</v>
      </c>
      <c r="M85" s="463">
        <v>0.3481</v>
      </c>
      <c r="N85" s="464">
        <f>4*K85/J85</f>
        <v>0</v>
      </c>
      <c r="O85" s="464">
        <f>4*L85/I85</f>
        <v>0</v>
      </c>
      <c r="P85" s="462">
        <f>N85*E85</f>
        <v>0</v>
      </c>
      <c r="Q85" s="462">
        <f>O85*E85</f>
        <v>0</v>
      </c>
    </row>
    <row r="86" ht="18.65" customHeight="1">
      <c r="A86" t="s" s="459">
        <v>3505</v>
      </c>
      <c r="B86" t="s" s="459">
        <v>232</v>
      </c>
      <c r="C86" s="465">
        <v>11</v>
      </c>
      <c r="D86" t="s" s="460">
        <v>1122</v>
      </c>
      <c r="E86" s="461">
        <v>0.016733</v>
      </c>
      <c r="F86" s="461">
        <v>0.016749</v>
      </c>
      <c r="G86" s="461">
        <v>0.016936</v>
      </c>
      <c r="H86" s="461">
        <v>0.023511</v>
      </c>
      <c r="I86" s="461">
        <v>0.002161</v>
      </c>
      <c r="J86" s="461">
        <v>0.007948</v>
      </c>
      <c r="K86" s="462">
        <v>0</v>
      </c>
      <c r="L86" s="462">
        <v>0</v>
      </c>
      <c r="M86" s="463">
        <v>0.1649</v>
      </c>
      <c r="N86" s="464">
        <f>4*K86/J86</f>
        <v>0</v>
      </c>
      <c r="O86" s="464">
        <f>4*L86/I86</f>
        <v>0</v>
      </c>
      <c r="P86" s="462">
        <f>N86*E86</f>
        <v>0</v>
      </c>
      <c r="Q86" s="462">
        <f>O86*E86</f>
        <v>0</v>
      </c>
    </row>
    <row r="87" ht="18.65" customHeight="1">
      <c r="A87" t="s" s="459">
        <v>3505</v>
      </c>
      <c r="B87" t="s" s="459">
        <v>232</v>
      </c>
      <c r="C87" s="465">
        <v>12</v>
      </c>
      <c r="D87" t="s" s="460">
        <v>1122</v>
      </c>
      <c r="E87" s="461">
        <v>0.015211</v>
      </c>
      <c r="F87" s="461">
        <v>0.015227</v>
      </c>
      <c r="G87" s="461">
        <v>0.016887</v>
      </c>
      <c r="H87" s="461">
        <v>0.020654</v>
      </c>
      <c r="I87" s="461">
        <v>0.00317</v>
      </c>
      <c r="J87" s="461">
        <v>0.00718</v>
      </c>
      <c r="K87" s="462">
        <v>0</v>
      </c>
      <c r="L87" s="462">
        <v>0</v>
      </c>
      <c r="M87" t="s" s="466">
        <v>166</v>
      </c>
      <c r="N87" s="464">
        <f>4*K87/J87</f>
        <v>0</v>
      </c>
      <c r="O87" s="464">
        <f>4*L87/I87</f>
        <v>0</v>
      </c>
      <c r="P87" s="462">
        <f>N87*E87</f>
        <v>0</v>
      </c>
      <c r="Q87" s="462">
        <f>O87*E87</f>
        <v>0</v>
      </c>
    </row>
    <row r="88" ht="18.65" customHeight="1">
      <c r="A88" t="s" s="459">
        <v>3505</v>
      </c>
      <c r="B88" t="s" s="459">
        <v>232</v>
      </c>
      <c r="C88" s="465">
        <v>13</v>
      </c>
      <c r="D88" t="s" s="460">
        <v>1122</v>
      </c>
      <c r="E88" s="461">
        <v>0.015924</v>
      </c>
      <c r="F88" s="461">
        <v>0.01594</v>
      </c>
      <c r="G88" s="461">
        <v>0.016197</v>
      </c>
      <c r="H88" s="461">
        <v>1.58043</v>
      </c>
      <c r="I88" s="461">
        <v>0.003081</v>
      </c>
      <c r="J88" s="461">
        <v>0.007886000000000001</v>
      </c>
      <c r="K88" s="462">
        <v>0</v>
      </c>
      <c r="L88" s="462">
        <v>0</v>
      </c>
      <c r="M88" s="463">
        <v>0</v>
      </c>
      <c r="N88" s="464">
        <f>4*K88/J88</f>
        <v>0</v>
      </c>
      <c r="O88" s="464">
        <f>4*L88/I88</f>
        <v>0</v>
      </c>
      <c r="P88" s="462">
        <f>N88*E88</f>
        <v>0</v>
      </c>
      <c r="Q88" s="462">
        <f>O88*E88</f>
        <v>0</v>
      </c>
    </row>
    <row r="89" ht="18.65" customHeight="1">
      <c r="A89" t="s" s="459">
        <v>3505</v>
      </c>
      <c r="B89" t="s" s="459">
        <v>232</v>
      </c>
      <c r="C89" s="465">
        <v>14</v>
      </c>
      <c r="D89" t="s" s="460">
        <v>1122</v>
      </c>
      <c r="E89" s="461">
        <v>0.016449</v>
      </c>
      <c r="F89" s="461">
        <v>0.016466</v>
      </c>
      <c r="G89" s="461">
        <v>0.018783</v>
      </c>
      <c r="H89" s="461">
        <v>0.027855</v>
      </c>
      <c r="I89" s="461">
        <v>0.003395</v>
      </c>
      <c r="J89" s="461">
        <v>0.007571</v>
      </c>
      <c r="K89" s="462">
        <v>0</v>
      </c>
      <c r="L89" s="462">
        <v>0</v>
      </c>
      <c r="M89" t="s" s="466">
        <v>166</v>
      </c>
      <c r="N89" s="464">
        <f>4*K89/J89</f>
        <v>0</v>
      </c>
      <c r="O89" s="464">
        <f>4*L89/I89</f>
        <v>0</v>
      </c>
      <c r="P89" s="462">
        <f>N89*E89</f>
        <v>0</v>
      </c>
      <c r="Q89" s="462">
        <f>O89*E89</f>
        <v>0</v>
      </c>
    </row>
    <row r="90" ht="18.65" customHeight="1">
      <c r="A90" t="s" s="459">
        <v>3505</v>
      </c>
      <c r="B90" t="s" s="459">
        <v>232</v>
      </c>
      <c r="C90" t="s" s="459">
        <v>3114</v>
      </c>
      <c r="D90" t="s" s="460">
        <v>1122</v>
      </c>
      <c r="E90" s="461">
        <v>0.017657</v>
      </c>
      <c r="F90" s="461">
        <v>0.017675</v>
      </c>
      <c r="G90" s="461">
        <v>0.015339</v>
      </c>
      <c r="H90" s="461">
        <v>0.014097</v>
      </c>
      <c r="I90" s="461">
        <v>0.003682</v>
      </c>
      <c r="J90" s="461">
        <v>0.003089</v>
      </c>
      <c r="K90" s="462">
        <v>0</v>
      </c>
      <c r="L90" s="462">
        <v>0</v>
      </c>
      <c r="M90" t="s" s="466">
        <v>166</v>
      </c>
      <c r="N90" s="464">
        <f>4*K90/J90</f>
        <v>0</v>
      </c>
      <c r="O90" s="464">
        <f>4*L90/I90</f>
        <v>0</v>
      </c>
      <c r="P90" s="462">
        <f>N90*E90</f>
        <v>0</v>
      </c>
      <c r="Q90" s="462">
        <f>O90*E90</f>
        <v>0</v>
      </c>
    </row>
    <row r="91" ht="18.65" customHeight="1">
      <c r="A91" t="s" s="459">
        <v>3505</v>
      </c>
      <c r="B91" t="s" s="459">
        <v>232</v>
      </c>
      <c r="C91" t="s" s="459">
        <v>3115</v>
      </c>
      <c r="D91" t="s" s="460">
        <v>1122</v>
      </c>
      <c r="E91" s="461">
        <v>0.008852</v>
      </c>
      <c r="F91" s="461">
        <v>0.018515</v>
      </c>
      <c r="G91" s="461">
        <v>0.013461</v>
      </c>
      <c r="H91" s="461">
        <v>0.333181</v>
      </c>
      <c r="I91" s="461">
        <v>0.004328</v>
      </c>
      <c r="J91" s="461">
        <v>0.006454</v>
      </c>
      <c r="K91" s="462">
        <v>0</v>
      </c>
      <c r="L91" s="462">
        <v>0</v>
      </c>
      <c r="M91" t="s" s="466">
        <v>166</v>
      </c>
      <c r="N91" s="464">
        <f>4*K91/J91</f>
        <v>0</v>
      </c>
      <c r="O91" s="464">
        <f>4*L91/I91</f>
        <v>0</v>
      </c>
      <c r="P91" s="462">
        <f>N91*E91</f>
        <v>0</v>
      </c>
      <c r="Q91" s="462">
        <f>O91*E91</f>
        <v>0</v>
      </c>
    </row>
    <row r="92" ht="18.65" customHeight="1">
      <c r="A92" t="s" s="459">
        <v>3505</v>
      </c>
      <c r="B92" t="s" s="459">
        <v>232</v>
      </c>
      <c r="C92" s="465">
        <v>16</v>
      </c>
      <c r="D92" t="s" s="460">
        <v>1122</v>
      </c>
      <c r="E92" s="461">
        <v>0.017625</v>
      </c>
      <c r="F92" s="461">
        <v>0.017643</v>
      </c>
      <c r="G92" s="461">
        <v>0.015231</v>
      </c>
      <c r="H92" s="461">
        <v>0.000288</v>
      </c>
      <c r="I92" s="461">
        <v>0.003091</v>
      </c>
      <c r="J92" s="461">
        <v>0.007818</v>
      </c>
      <c r="K92" s="462">
        <v>0</v>
      </c>
      <c r="L92" s="462">
        <v>0</v>
      </c>
      <c r="M92" s="463">
        <v>0</v>
      </c>
      <c r="N92" s="464">
        <f>4*K92/J92</f>
        <v>0</v>
      </c>
      <c r="O92" s="464">
        <f>4*L92/I92</f>
        <v>0</v>
      </c>
      <c r="P92" s="462">
        <f>N92*E92</f>
        <v>0</v>
      </c>
      <c r="Q92" s="462">
        <f>O92*E92</f>
        <v>0</v>
      </c>
    </row>
    <row r="93" ht="18.65" customHeight="1">
      <c r="A93" t="s" s="459">
        <v>3505</v>
      </c>
      <c r="B93" t="s" s="459">
        <v>232</v>
      </c>
      <c r="C93" s="465">
        <v>17</v>
      </c>
      <c r="D93" t="s" s="460">
        <v>1122</v>
      </c>
      <c r="E93" s="461">
        <v>0.015674</v>
      </c>
      <c r="F93" s="461">
        <v>0.015689</v>
      </c>
      <c r="G93" s="461">
        <v>0.015874</v>
      </c>
      <c r="H93" s="461">
        <v>0.018595</v>
      </c>
      <c r="I93" s="461">
        <v>0.002736</v>
      </c>
      <c r="J93" s="461">
        <v>0.007306</v>
      </c>
      <c r="K93" s="462">
        <v>0</v>
      </c>
      <c r="L93" s="462">
        <v>0</v>
      </c>
      <c r="M93" t="s" s="466">
        <v>166</v>
      </c>
      <c r="N93" s="464">
        <f>4*K93/J93</f>
        <v>0</v>
      </c>
      <c r="O93" s="464">
        <f>4*L93/I93</f>
        <v>0</v>
      </c>
      <c r="P93" s="462">
        <f>N93*E93</f>
        <v>0</v>
      </c>
      <c r="Q93" s="462">
        <f>O93*E93</f>
        <v>0</v>
      </c>
    </row>
    <row r="94" ht="18.65" customHeight="1">
      <c r="A94" t="s" s="459">
        <v>3505</v>
      </c>
      <c r="B94" t="s" s="459">
        <v>232</v>
      </c>
      <c r="C94" s="465">
        <v>18</v>
      </c>
      <c r="D94" t="s" s="460">
        <v>1122</v>
      </c>
      <c r="E94" s="461">
        <v>0.014845</v>
      </c>
      <c r="F94" s="461">
        <v>0.01486</v>
      </c>
      <c r="G94" s="461">
        <v>0.016057</v>
      </c>
      <c r="H94" s="461">
        <v>1.771515</v>
      </c>
      <c r="I94" s="461">
        <v>0.002997</v>
      </c>
      <c r="J94" s="461">
        <v>0.007393</v>
      </c>
      <c r="K94" s="462">
        <v>0</v>
      </c>
      <c r="L94" s="462">
        <v>0</v>
      </c>
      <c r="M94" s="463">
        <v>0</v>
      </c>
      <c r="N94" s="464">
        <f>4*K94/J94</f>
        <v>0</v>
      </c>
      <c r="O94" s="464">
        <f>4*L94/I94</f>
        <v>0</v>
      </c>
      <c r="P94" s="462">
        <f>N94*E94</f>
        <v>0</v>
      </c>
      <c r="Q94" s="462">
        <f>O94*E94</f>
        <v>0</v>
      </c>
    </row>
    <row r="95" ht="18.65" customHeight="1">
      <c r="A95" t="s" s="459">
        <v>3505</v>
      </c>
      <c r="B95" t="s" s="459">
        <v>232</v>
      </c>
      <c r="C95" s="465">
        <v>19</v>
      </c>
      <c r="D95" t="s" s="460">
        <v>1122</v>
      </c>
      <c r="E95" s="461">
        <v>0.014818</v>
      </c>
      <c r="F95" s="461">
        <v>0.014833</v>
      </c>
      <c r="G95" s="461">
        <v>0.015605</v>
      </c>
      <c r="H95" s="461">
        <v>0.03095</v>
      </c>
      <c r="I95" s="461">
        <v>0.002808</v>
      </c>
      <c r="J95" s="461">
        <v>0.007294</v>
      </c>
      <c r="K95" s="462">
        <v>0</v>
      </c>
      <c r="L95" s="462">
        <v>0</v>
      </c>
      <c r="M95" s="463">
        <v>0.07969999999999999</v>
      </c>
      <c r="N95" s="464">
        <f>4*K95/J95</f>
        <v>0</v>
      </c>
      <c r="O95" s="464">
        <f>4*L95/I95</f>
        <v>0</v>
      </c>
      <c r="P95" s="462">
        <f>N95*E95</f>
        <v>0</v>
      </c>
      <c r="Q95" s="462">
        <f>O95*E95</f>
        <v>0</v>
      </c>
    </row>
    <row r="96" ht="18.65" customHeight="1">
      <c r="A96" t="s" s="459">
        <v>3505</v>
      </c>
      <c r="B96" t="s" s="459">
        <v>232</v>
      </c>
      <c r="C96" s="465">
        <v>20</v>
      </c>
      <c r="D96" t="s" s="460">
        <v>1122</v>
      </c>
      <c r="E96" s="461">
        <v>0.015254</v>
      </c>
      <c r="F96" s="461">
        <v>0.01527</v>
      </c>
      <c r="G96" s="461">
        <v>0.017369</v>
      </c>
      <c r="H96" s="461">
        <v>0.019201</v>
      </c>
      <c r="I96" s="461">
        <v>0.002718</v>
      </c>
      <c r="J96" s="461">
        <v>0.006844</v>
      </c>
      <c r="K96" s="462">
        <v>0</v>
      </c>
      <c r="L96" s="462">
        <v>0</v>
      </c>
      <c r="M96" t="s" s="466">
        <v>166</v>
      </c>
      <c r="N96" s="464">
        <f>4*K96/J96</f>
        <v>0</v>
      </c>
      <c r="O96" s="464">
        <f>4*L96/I96</f>
        <v>0</v>
      </c>
      <c r="P96" s="462">
        <f>N96*E96</f>
        <v>0</v>
      </c>
      <c r="Q96" s="462">
        <f>O96*E96</f>
        <v>0</v>
      </c>
    </row>
    <row r="97" ht="18.65" customHeight="1">
      <c r="A97" t="s" s="459">
        <v>3505</v>
      </c>
      <c r="B97" t="s" s="459">
        <v>232</v>
      </c>
      <c r="C97" s="465">
        <v>21</v>
      </c>
      <c r="D97" t="s" s="460">
        <v>1122</v>
      </c>
      <c r="E97" s="461">
        <v>0.015149</v>
      </c>
      <c r="F97" s="461">
        <v>0.015164</v>
      </c>
      <c r="G97" s="461">
        <v>0.018727</v>
      </c>
      <c r="H97" s="461">
        <v>0.055213</v>
      </c>
      <c r="I97" s="461">
        <v>0.000561</v>
      </c>
      <c r="J97" s="461">
        <v>5e-06</v>
      </c>
      <c r="K97" s="462">
        <v>0</v>
      </c>
      <c r="L97" s="462">
        <v>0</v>
      </c>
      <c r="M97" s="463">
        <v>0</v>
      </c>
      <c r="N97" s="464">
        <f>4*K97/J97</f>
        <v>0</v>
      </c>
      <c r="O97" s="464">
        <f>4*L97/I97</f>
        <v>0</v>
      </c>
      <c r="P97" s="462">
        <f>N97*E97</f>
        <v>0</v>
      </c>
      <c r="Q97" s="462">
        <f>O97*E97</f>
        <v>0</v>
      </c>
    </row>
    <row r="98" ht="18.65" customHeight="1">
      <c r="A98" t="s" s="459">
        <v>3505</v>
      </c>
      <c r="B98" t="s" s="459">
        <v>232</v>
      </c>
      <c r="C98" t="s" s="459">
        <v>216</v>
      </c>
      <c r="D98" t="s" s="460">
        <v>1122</v>
      </c>
      <c r="E98" s="461">
        <v>0.015802</v>
      </c>
      <c r="F98" s="461">
        <v>0.015817</v>
      </c>
      <c r="G98" s="461">
        <v>0.016349</v>
      </c>
      <c r="H98" s="461">
        <v>0.020804</v>
      </c>
      <c r="I98" s="461">
        <v>0.003006</v>
      </c>
      <c r="J98" s="461">
        <v>0.007518</v>
      </c>
      <c r="K98" s="462">
        <v>0</v>
      </c>
      <c r="L98" s="462">
        <v>0</v>
      </c>
      <c r="M98" s="463">
        <v>5.3957</v>
      </c>
      <c r="N98" s="464">
        <f>4*K98/J98</f>
        <v>0</v>
      </c>
      <c r="O98" s="464">
        <f>4*L98/I98</f>
        <v>0</v>
      </c>
      <c r="P98" s="462">
        <f>N98*E98</f>
        <v>0</v>
      </c>
      <c r="Q98" s="462">
        <f>O98*E98</f>
        <v>0</v>
      </c>
    </row>
    <row r="99" ht="18.65" customHeight="1">
      <c r="A99" t="s" s="459">
        <v>3506</v>
      </c>
      <c r="B99" t="s" s="459">
        <v>215</v>
      </c>
      <c r="C99" s="465">
        <v>1</v>
      </c>
      <c r="D99" t="s" s="460">
        <v>1122</v>
      </c>
      <c r="E99" s="461">
        <v>0.017321</v>
      </c>
      <c r="F99" s="461">
        <v>0.017339</v>
      </c>
      <c r="G99" s="461">
        <v>0.015327</v>
      </c>
      <c r="H99" s="461">
        <v>0.000164</v>
      </c>
      <c r="I99" s="461">
        <v>0.001366</v>
      </c>
      <c r="J99" s="461">
        <v>0.004383</v>
      </c>
      <c r="K99" s="462">
        <v>0</v>
      </c>
      <c r="L99" s="462">
        <v>0</v>
      </c>
      <c r="M99" s="463">
        <v>2.1609</v>
      </c>
      <c r="N99" s="464">
        <f>4*K99/J99</f>
        <v>0</v>
      </c>
      <c r="O99" s="464">
        <f>4*L99/I99</f>
        <v>0</v>
      </c>
      <c r="P99" s="462">
        <f>N99*E99</f>
        <v>0</v>
      </c>
      <c r="Q99" s="462">
        <f>O99*E99</f>
        <v>0</v>
      </c>
    </row>
    <row r="100" ht="18.65" customHeight="1">
      <c r="A100" t="s" s="459">
        <v>3506</v>
      </c>
      <c r="B100" t="s" s="459">
        <v>215</v>
      </c>
      <c r="C100" t="s" s="459">
        <v>180</v>
      </c>
      <c r="D100" t="s" s="460">
        <v>1122</v>
      </c>
      <c r="E100" s="461">
        <v>0.019454</v>
      </c>
      <c r="F100" s="461">
        <v>0.019473</v>
      </c>
      <c r="G100" s="461">
        <v>0.022701</v>
      </c>
      <c r="H100" s="461">
        <v>0.000121</v>
      </c>
      <c r="I100" s="461">
        <v>0.00193</v>
      </c>
      <c r="J100" s="461">
        <v>0.005668</v>
      </c>
      <c r="K100" s="462">
        <v>0</v>
      </c>
      <c r="L100" s="462">
        <v>0</v>
      </c>
      <c r="M100" s="463">
        <v>0.7206</v>
      </c>
      <c r="N100" s="464">
        <f>4*K100/J100</f>
        <v>0</v>
      </c>
      <c r="O100" s="464">
        <f>4*L100/I100</f>
        <v>0</v>
      </c>
      <c r="P100" s="462">
        <f>N100*E100</f>
        <v>0</v>
      </c>
      <c r="Q100" s="462">
        <f>O100*E100</f>
        <v>0</v>
      </c>
    </row>
    <row r="101" ht="18.65" customHeight="1">
      <c r="A101" t="s" s="459">
        <v>3506</v>
      </c>
      <c r="B101" t="s" s="459">
        <v>215</v>
      </c>
      <c r="C101" t="s" s="459">
        <v>150</v>
      </c>
      <c r="D101" t="s" s="460">
        <v>1122</v>
      </c>
      <c r="E101" s="461">
        <v>0.009625</v>
      </c>
      <c r="F101" s="461">
        <v>0.018919</v>
      </c>
      <c r="G101" s="461">
        <v>0.024788</v>
      </c>
      <c r="H101" s="461">
        <v>0.109887</v>
      </c>
      <c r="I101" s="461">
        <v>0.002494</v>
      </c>
      <c r="J101" s="461">
        <v>0.006096</v>
      </c>
      <c r="K101" s="462">
        <v>0</v>
      </c>
      <c r="L101" s="462">
        <v>0</v>
      </c>
      <c r="M101" s="463">
        <v>0.0925</v>
      </c>
      <c r="N101" s="464">
        <f>4*K101/J101</f>
        <v>0</v>
      </c>
      <c r="O101" s="464">
        <f>4*L101/I101</f>
        <v>0</v>
      </c>
      <c r="P101" s="462">
        <f>N101*E101</f>
        <v>0</v>
      </c>
      <c r="Q101" s="462">
        <f>O101*E101</f>
        <v>0</v>
      </c>
    </row>
    <row r="102" ht="18.65" customHeight="1">
      <c r="A102" t="s" s="459">
        <v>3506</v>
      </c>
      <c r="B102" t="s" s="459">
        <v>215</v>
      </c>
      <c r="C102" t="s" s="459">
        <v>182</v>
      </c>
      <c r="D102" t="s" s="460">
        <v>1122</v>
      </c>
      <c r="E102" s="461">
        <v>0.021716</v>
      </c>
      <c r="F102" s="461">
        <v>0.021738</v>
      </c>
      <c r="G102" s="461">
        <v>0.019987</v>
      </c>
      <c r="H102" s="461">
        <v>5.3e-05</v>
      </c>
      <c r="I102" s="461">
        <v>0.003408</v>
      </c>
      <c r="J102" s="461">
        <v>0.005942</v>
      </c>
      <c r="K102" s="462">
        <v>0</v>
      </c>
      <c r="L102" s="462">
        <v>0</v>
      </c>
      <c r="M102" s="463">
        <v>0</v>
      </c>
      <c r="N102" s="464">
        <f>4*K102/J102</f>
        <v>0</v>
      </c>
      <c r="O102" s="464">
        <f>4*L102/I102</f>
        <v>0</v>
      </c>
      <c r="P102" s="462">
        <f>N102*E102</f>
        <v>0</v>
      </c>
      <c r="Q102" s="462">
        <f>O102*E102</f>
        <v>0</v>
      </c>
    </row>
    <row r="103" ht="18.65" customHeight="1">
      <c r="A103" t="s" s="459">
        <v>3506</v>
      </c>
      <c r="B103" t="s" s="459">
        <v>215</v>
      </c>
      <c r="C103" s="465">
        <v>3</v>
      </c>
      <c r="D103" t="s" s="460">
        <v>1122</v>
      </c>
      <c r="E103" s="461">
        <v>0.010391</v>
      </c>
      <c r="F103" s="461">
        <v>0.017898</v>
      </c>
      <c r="G103" s="461">
        <v>0.019542</v>
      </c>
      <c r="H103" s="461">
        <v>0.08279</v>
      </c>
      <c r="I103" s="461">
        <v>0.002002</v>
      </c>
      <c r="J103" s="461">
        <v>0.007009</v>
      </c>
      <c r="K103" s="462">
        <v>0</v>
      </c>
      <c r="L103" s="462">
        <v>0</v>
      </c>
      <c r="M103" s="463">
        <v>0.2263</v>
      </c>
      <c r="N103" s="464">
        <f>4*K103/J103</f>
        <v>0</v>
      </c>
      <c r="O103" s="464">
        <f>4*L103/I103</f>
        <v>0</v>
      </c>
      <c r="P103" s="462">
        <f>N103*E103</f>
        <v>0</v>
      </c>
      <c r="Q103" s="462">
        <f>O103*E103</f>
        <v>0</v>
      </c>
    </row>
    <row r="104" ht="18.65" customHeight="1">
      <c r="A104" t="s" s="459">
        <v>3506</v>
      </c>
      <c r="B104" t="s" s="459">
        <v>215</v>
      </c>
      <c r="C104" s="465">
        <v>4</v>
      </c>
      <c r="D104" t="s" s="460">
        <v>1122</v>
      </c>
      <c r="E104" s="461">
        <v>0.010526</v>
      </c>
      <c r="F104" s="461">
        <v>0.019316</v>
      </c>
      <c r="G104" s="461">
        <v>0.019667</v>
      </c>
      <c r="H104" s="461">
        <v>0.092804</v>
      </c>
      <c r="I104" s="461">
        <v>0.00261</v>
      </c>
      <c r="J104" s="461">
        <v>0.005625</v>
      </c>
      <c r="K104" s="462">
        <v>0</v>
      </c>
      <c r="L104" s="462">
        <v>0</v>
      </c>
      <c r="M104" s="463">
        <v>7.4177</v>
      </c>
      <c r="N104" s="464">
        <f>4*K104/J104</f>
        <v>0</v>
      </c>
      <c r="O104" s="464">
        <f>4*L104/I104</f>
        <v>0</v>
      </c>
      <c r="P104" s="462">
        <f>N104*E104</f>
        <v>0</v>
      </c>
      <c r="Q104" s="462">
        <f>O104*E104</f>
        <v>0</v>
      </c>
    </row>
    <row r="105" ht="18.65" customHeight="1">
      <c r="A105" t="s" s="459">
        <v>3506</v>
      </c>
      <c r="B105" t="s" s="459">
        <v>215</v>
      </c>
      <c r="C105" s="465">
        <v>5</v>
      </c>
      <c r="D105" t="s" s="460">
        <v>1122</v>
      </c>
      <c r="E105" s="461">
        <v>0.02032</v>
      </c>
      <c r="F105" s="461">
        <v>0.02034</v>
      </c>
      <c r="G105" s="461">
        <v>0.015349</v>
      </c>
      <c r="H105" s="461">
        <v>9.1e-05</v>
      </c>
      <c r="I105" s="461">
        <v>0.001819</v>
      </c>
      <c r="J105" s="461">
        <v>0.00628</v>
      </c>
      <c r="K105" s="462">
        <v>0</v>
      </c>
      <c r="L105" s="462">
        <v>0</v>
      </c>
      <c r="M105" s="463">
        <v>0.9348</v>
      </c>
      <c r="N105" s="464">
        <f>4*K105/J105</f>
        <v>0</v>
      </c>
      <c r="O105" s="464">
        <f>4*L105/I105</f>
        <v>0</v>
      </c>
      <c r="P105" s="462">
        <f>N105*E105</f>
        <v>0</v>
      </c>
      <c r="Q105" s="462">
        <f>O105*E105</f>
        <v>0</v>
      </c>
    </row>
    <row r="106" ht="18.65" customHeight="1">
      <c r="A106" t="s" s="459">
        <v>3506</v>
      </c>
      <c r="B106" t="s" s="459">
        <v>215</v>
      </c>
      <c r="C106" s="465">
        <v>6</v>
      </c>
      <c r="D106" t="s" s="460">
        <v>1122</v>
      </c>
      <c r="E106" s="461">
        <v>0.015458</v>
      </c>
      <c r="F106" s="461">
        <v>0.01931</v>
      </c>
      <c r="G106" s="461">
        <v>0.019236</v>
      </c>
      <c r="H106" s="461">
        <v>0.118377</v>
      </c>
      <c r="I106" s="461">
        <v>0.002003</v>
      </c>
      <c r="J106" s="461">
        <v>0.005789</v>
      </c>
      <c r="K106" s="462">
        <v>0</v>
      </c>
      <c r="L106" s="462">
        <v>0</v>
      </c>
      <c r="M106" s="463">
        <v>0</v>
      </c>
      <c r="N106" s="464">
        <f>4*K106/J106</f>
        <v>0</v>
      </c>
      <c r="O106" s="464">
        <f>4*L106/I106</f>
        <v>0</v>
      </c>
      <c r="P106" s="462">
        <f>N106*E106</f>
        <v>0</v>
      </c>
      <c r="Q106" s="462">
        <f>O106*E106</f>
        <v>0</v>
      </c>
    </row>
    <row r="107" ht="18.65" customHeight="1">
      <c r="A107" t="s" s="459">
        <v>3506</v>
      </c>
      <c r="B107" t="s" s="459">
        <v>215</v>
      </c>
      <c r="C107" s="465">
        <v>7</v>
      </c>
      <c r="D107" t="s" s="460">
        <v>1121</v>
      </c>
      <c r="E107" s="461">
        <v>0.009166000000000001</v>
      </c>
      <c r="F107" s="461">
        <v>0.018193</v>
      </c>
      <c r="G107" s="461">
        <v>0.0177</v>
      </c>
      <c r="H107" s="461">
        <v>0.198526</v>
      </c>
      <c r="I107" s="461">
        <v>0.001503</v>
      </c>
      <c r="J107" s="461">
        <v>0.005084</v>
      </c>
      <c r="K107" s="462">
        <v>5e-06</v>
      </c>
      <c r="L107" s="462">
        <v>0.000656</v>
      </c>
      <c r="M107" s="463">
        <v>14.5366</v>
      </c>
      <c r="N107" s="464">
        <f>4*K107/J107</f>
        <v>0.003933910306845</v>
      </c>
      <c r="O107" s="464">
        <f>4*L107/I107</f>
        <v>1.74584165003327</v>
      </c>
      <c r="P107" s="462">
        <f>N107*E107</f>
        <v>3.60582218725413e-05</v>
      </c>
      <c r="Q107" s="462">
        <f>O107*E107</f>
        <v>0.016002384564205</v>
      </c>
    </row>
    <row r="108" ht="18.65" customHeight="1">
      <c r="A108" t="s" s="459">
        <v>3506</v>
      </c>
      <c r="B108" t="s" s="459">
        <v>215</v>
      </c>
      <c r="C108" s="465">
        <v>8</v>
      </c>
      <c r="D108" t="s" s="460">
        <v>1122</v>
      </c>
      <c r="E108" s="461">
        <v>0.018336</v>
      </c>
      <c r="F108" s="461">
        <v>0.018354</v>
      </c>
      <c r="G108" s="461">
        <v>0.018898</v>
      </c>
      <c r="H108" s="461">
        <v>0.000223</v>
      </c>
      <c r="I108" s="461">
        <v>0.001604</v>
      </c>
      <c r="J108" s="461">
        <v>0.005858</v>
      </c>
      <c r="K108" s="462">
        <v>0</v>
      </c>
      <c r="L108" s="462">
        <v>0</v>
      </c>
      <c r="M108" s="463">
        <v>0</v>
      </c>
      <c r="N108" s="464">
        <f>4*K108/J108</f>
        <v>0</v>
      </c>
      <c r="O108" s="464">
        <f>4*L108/I108</f>
        <v>0</v>
      </c>
      <c r="P108" s="462">
        <f>N108*E108</f>
        <v>0</v>
      </c>
      <c r="Q108" s="462">
        <f>O108*E108</f>
        <v>0</v>
      </c>
    </row>
    <row r="109" ht="18.65" customHeight="1">
      <c r="A109" t="s" s="459">
        <v>3506</v>
      </c>
      <c r="B109" t="s" s="459">
        <v>215</v>
      </c>
      <c r="C109" s="465">
        <v>9</v>
      </c>
      <c r="D109" t="s" s="460">
        <v>1122</v>
      </c>
      <c r="E109" s="461">
        <v>0.017803</v>
      </c>
      <c r="F109" s="461">
        <v>0.021448</v>
      </c>
      <c r="G109" s="461">
        <v>0.015954</v>
      </c>
      <c r="H109" s="461">
        <v>0.020127</v>
      </c>
      <c r="I109" s="461">
        <v>0.002144</v>
      </c>
      <c r="J109" s="461">
        <v>0.00563</v>
      </c>
      <c r="K109" s="462">
        <v>0</v>
      </c>
      <c r="L109" s="462">
        <v>0</v>
      </c>
      <c r="M109" s="463">
        <v>0.6721</v>
      </c>
      <c r="N109" s="464">
        <f>4*K109/J109</f>
        <v>0</v>
      </c>
      <c r="O109" s="464">
        <f>4*L109/I109</f>
        <v>0</v>
      </c>
      <c r="P109" s="462">
        <f>N109*E109</f>
        <v>0</v>
      </c>
      <c r="Q109" s="462">
        <f>O109*E109</f>
        <v>0</v>
      </c>
    </row>
    <row r="110" ht="18.65" customHeight="1">
      <c r="A110" t="s" s="459">
        <v>3506</v>
      </c>
      <c r="B110" t="s" s="459">
        <v>215</v>
      </c>
      <c r="C110" s="465">
        <v>10</v>
      </c>
      <c r="D110" t="s" s="460">
        <v>1122</v>
      </c>
      <c r="E110" s="461">
        <v>0.011469</v>
      </c>
      <c r="F110" s="461">
        <v>0.018049</v>
      </c>
      <c r="G110" s="461">
        <v>0.015502</v>
      </c>
      <c r="H110" s="461">
        <v>0.100648</v>
      </c>
      <c r="I110" s="461">
        <v>0.001802</v>
      </c>
      <c r="J110" s="461">
        <v>0.004776</v>
      </c>
      <c r="K110" s="462">
        <v>0</v>
      </c>
      <c r="L110" s="462">
        <v>0</v>
      </c>
      <c r="M110" s="463">
        <v>6.6535</v>
      </c>
      <c r="N110" s="464">
        <f>4*K110/J110</f>
        <v>0</v>
      </c>
      <c r="O110" s="464">
        <f>4*L110/I110</f>
        <v>0</v>
      </c>
      <c r="P110" s="462">
        <f>N110*E110</f>
        <v>0</v>
      </c>
      <c r="Q110" s="462">
        <f>O110*E110</f>
        <v>0</v>
      </c>
    </row>
    <row r="111" ht="18.65" customHeight="1">
      <c r="A111" t="s" s="459">
        <v>3506</v>
      </c>
      <c r="B111" t="s" s="459">
        <v>215</v>
      </c>
      <c r="C111" s="465">
        <v>11</v>
      </c>
      <c r="D111" t="s" s="460">
        <v>1121</v>
      </c>
      <c r="E111" s="461">
        <v>0.012269</v>
      </c>
      <c r="F111" s="461">
        <v>0.016954</v>
      </c>
      <c r="G111" s="461">
        <v>0.0193</v>
      </c>
      <c r="H111" s="461">
        <v>0.091837</v>
      </c>
      <c r="I111" s="461">
        <v>0.001532</v>
      </c>
      <c r="J111" s="461">
        <v>0.004853</v>
      </c>
      <c r="K111" s="462">
        <v>5e-06</v>
      </c>
      <c r="L111" s="462">
        <v>0.000436</v>
      </c>
      <c r="M111" s="463">
        <v>12.1129</v>
      </c>
      <c r="N111" s="464">
        <f>4*K111/J111</f>
        <v>0.0041211621677313</v>
      </c>
      <c r="O111" s="464">
        <f>4*L111/I111</f>
        <v>1.13838120104439</v>
      </c>
      <c r="P111" s="462">
        <f>N111*E111</f>
        <v>5.05625386358953e-05</v>
      </c>
      <c r="Q111" s="462">
        <f>O111*E111</f>
        <v>0.0139667989556136</v>
      </c>
    </row>
    <row r="112" ht="18.65" customHeight="1">
      <c r="A112" t="s" s="459">
        <v>3506</v>
      </c>
      <c r="B112" t="s" s="459">
        <v>215</v>
      </c>
      <c r="C112" s="465">
        <v>12</v>
      </c>
      <c r="D112" t="s" s="460">
        <v>1121</v>
      </c>
      <c r="E112" s="461">
        <v>0.018311</v>
      </c>
      <c r="F112" s="461">
        <v>0.018329</v>
      </c>
      <c r="G112" s="461">
        <v>0.017252</v>
      </c>
      <c r="H112" s="461">
        <v>0.000137</v>
      </c>
      <c r="I112" s="461">
        <v>0.00186</v>
      </c>
      <c r="J112" s="461">
        <v>0.004902</v>
      </c>
      <c r="K112" s="462">
        <v>5e-06</v>
      </c>
      <c r="L112" s="462">
        <v>0.001337</v>
      </c>
      <c r="M112" s="463">
        <v>31.0868</v>
      </c>
      <c r="N112" s="464">
        <f>4*K112/J112</f>
        <v>0.00407996736026112</v>
      </c>
      <c r="O112" s="464">
        <f>4*L112/I112</f>
        <v>2.8752688172043</v>
      </c>
      <c r="P112" s="462">
        <f>N112*E112</f>
        <v>7.47082823337414e-05</v>
      </c>
      <c r="Q112" s="462">
        <f>O112*E112</f>
        <v>0.0526490473118279</v>
      </c>
    </row>
    <row r="113" ht="18.65" customHeight="1">
      <c r="A113" t="s" s="459">
        <v>3506</v>
      </c>
      <c r="B113" t="s" s="459">
        <v>215</v>
      </c>
      <c r="C113" s="465">
        <v>13</v>
      </c>
      <c r="D113" t="s" s="460">
        <v>1122</v>
      </c>
      <c r="E113" s="461">
        <v>0.012286</v>
      </c>
      <c r="F113" s="461">
        <v>0.01765</v>
      </c>
      <c r="G113" s="461">
        <v>0.016352</v>
      </c>
      <c r="H113" s="461">
        <v>0.170429</v>
      </c>
      <c r="I113" s="461">
        <v>0.002084</v>
      </c>
      <c r="J113" s="461">
        <v>0.005661</v>
      </c>
      <c r="K113" s="462">
        <v>0</v>
      </c>
      <c r="L113" s="462">
        <v>0</v>
      </c>
      <c r="M113" s="463">
        <v>3.5043</v>
      </c>
      <c r="N113" s="464">
        <f>4*K113/J113</f>
        <v>0</v>
      </c>
      <c r="O113" s="464">
        <f>4*L113/I113</f>
        <v>0</v>
      </c>
      <c r="P113" s="462">
        <f>N113*E113</f>
        <v>0</v>
      </c>
      <c r="Q113" s="462">
        <f>O113*E113</f>
        <v>0</v>
      </c>
    </row>
    <row r="114" ht="18.65" customHeight="1">
      <c r="A114" t="s" s="459">
        <v>3506</v>
      </c>
      <c r="B114" t="s" s="459">
        <v>215</v>
      </c>
      <c r="C114" s="465">
        <v>14</v>
      </c>
      <c r="D114" t="s" s="460">
        <v>1122</v>
      </c>
      <c r="E114" s="461">
        <v>0.01427</v>
      </c>
      <c r="F114" s="461">
        <v>0.020595</v>
      </c>
      <c r="G114" s="461">
        <v>0.018881</v>
      </c>
      <c r="H114" s="461">
        <v>0.104416</v>
      </c>
      <c r="I114" s="461">
        <v>0.001727</v>
      </c>
      <c r="J114" s="461">
        <v>0.006488</v>
      </c>
      <c r="K114" s="462">
        <v>0</v>
      </c>
      <c r="L114" s="462">
        <v>0</v>
      </c>
      <c r="M114" s="463">
        <v>0.0554</v>
      </c>
      <c r="N114" s="464">
        <f>4*K114/J114</f>
        <v>0</v>
      </c>
      <c r="O114" s="464">
        <f>4*L114/I114</f>
        <v>0</v>
      </c>
      <c r="P114" s="462">
        <f>N114*E114</f>
        <v>0</v>
      </c>
      <c r="Q114" s="462">
        <f>O114*E114</f>
        <v>0</v>
      </c>
    </row>
    <row r="115" ht="18.65" customHeight="1">
      <c r="A115" t="s" s="459">
        <v>3506</v>
      </c>
      <c r="B115" t="s" s="459">
        <v>215</v>
      </c>
      <c r="C115" t="s" s="459">
        <v>3114</v>
      </c>
      <c r="D115" t="s" s="460">
        <v>1122</v>
      </c>
      <c r="E115" s="461">
        <v>0.013907</v>
      </c>
      <c r="F115" s="461">
        <v>0.022212</v>
      </c>
      <c r="G115" s="461">
        <v>0.018385</v>
      </c>
      <c r="H115" s="461">
        <v>0.088878</v>
      </c>
      <c r="I115" s="461">
        <v>0.001725</v>
      </c>
      <c r="J115" s="461">
        <v>0.004481</v>
      </c>
      <c r="K115" s="462">
        <v>0</v>
      </c>
      <c r="L115" s="462">
        <v>0</v>
      </c>
      <c r="M115" s="463">
        <v>0</v>
      </c>
      <c r="N115" s="464">
        <f>4*K115/J115</f>
        <v>0</v>
      </c>
      <c r="O115" s="464">
        <f>4*L115/I115</f>
        <v>0</v>
      </c>
      <c r="P115" s="462">
        <f>N115*E115</f>
        <v>0</v>
      </c>
      <c r="Q115" s="462">
        <f>O115*E115</f>
        <v>0</v>
      </c>
    </row>
    <row r="116" ht="18.65" customHeight="1">
      <c r="A116" t="s" s="459">
        <v>3506</v>
      </c>
      <c r="B116" t="s" s="459">
        <v>215</v>
      </c>
      <c r="C116" t="s" s="459">
        <v>167</v>
      </c>
      <c r="D116" t="s" s="460">
        <v>1122</v>
      </c>
      <c r="E116" s="461">
        <v>0.021145</v>
      </c>
      <c r="F116" s="461">
        <v>0.021166</v>
      </c>
      <c r="G116" s="461">
        <v>0.018109</v>
      </c>
      <c r="H116" s="461">
        <v>1.848679</v>
      </c>
      <c r="I116" s="461">
        <v>0.001716</v>
      </c>
      <c r="J116" s="461">
        <v>0.005298</v>
      </c>
      <c r="K116" s="462">
        <v>0</v>
      </c>
      <c r="L116" s="462">
        <v>0</v>
      </c>
      <c r="M116" s="463">
        <v>0</v>
      </c>
      <c r="N116" s="464">
        <f>4*K116/J116</f>
        <v>0</v>
      </c>
      <c r="O116" s="464">
        <f>4*L116/I116</f>
        <v>0</v>
      </c>
      <c r="P116" s="462">
        <f>N116*E116</f>
        <v>0</v>
      </c>
      <c r="Q116" s="462">
        <f>O116*E116</f>
        <v>0</v>
      </c>
    </row>
    <row r="117" ht="18.65" customHeight="1">
      <c r="A117" t="s" s="459">
        <v>3506</v>
      </c>
      <c r="B117" t="s" s="459">
        <v>215</v>
      </c>
      <c r="C117" t="s" s="459">
        <v>3115</v>
      </c>
      <c r="D117" t="s" s="460">
        <v>1122</v>
      </c>
      <c r="E117" s="461">
        <v>0.020233</v>
      </c>
      <c r="F117" s="461">
        <v>0.020253</v>
      </c>
      <c r="G117" s="461">
        <v>0.019655</v>
      </c>
      <c r="H117" s="461">
        <v>0.000106</v>
      </c>
      <c r="I117" s="461">
        <v>0.002295</v>
      </c>
      <c r="J117" s="461">
        <v>0.00617</v>
      </c>
      <c r="K117" s="462">
        <v>0</v>
      </c>
      <c r="L117" s="462">
        <v>0</v>
      </c>
      <c r="M117" s="463">
        <v>1.298</v>
      </c>
      <c r="N117" s="464">
        <f>4*K117/J117</f>
        <v>0</v>
      </c>
      <c r="O117" s="464">
        <f>4*L117/I117</f>
        <v>0</v>
      </c>
      <c r="P117" s="462">
        <f>N117*E117</f>
        <v>0</v>
      </c>
      <c r="Q117" s="462">
        <f>O117*E117</f>
        <v>0</v>
      </c>
    </row>
    <row r="118" ht="18.65" customHeight="1">
      <c r="A118" t="s" s="459">
        <v>3506</v>
      </c>
      <c r="B118" t="s" s="459">
        <v>215</v>
      </c>
      <c r="C118" s="465">
        <v>16</v>
      </c>
      <c r="D118" t="s" s="460">
        <v>1122</v>
      </c>
      <c r="E118" s="461">
        <v>0.019759</v>
      </c>
      <c r="F118" s="461">
        <v>0.019779</v>
      </c>
      <c r="G118" s="461">
        <v>0.020973</v>
      </c>
      <c r="H118" s="461">
        <v>0.000247</v>
      </c>
      <c r="I118" s="461">
        <v>0.002199</v>
      </c>
      <c r="J118" s="461">
        <v>0.006162</v>
      </c>
      <c r="K118" s="462">
        <v>0</v>
      </c>
      <c r="L118" s="462">
        <v>0</v>
      </c>
      <c r="M118" s="463">
        <v>0</v>
      </c>
      <c r="N118" s="464">
        <f>4*K118/J118</f>
        <v>0</v>
      </c>
      <c r="O118" s="464">
        <f>4*L118/I118</f>
        <v>0</v>
      </c>
      <c r="P118" s="462">
        <f>N118*E118</f>
        <v>0</v>
      </c>
      <c r="Q118" s="462">
        <f>O118*E118</f>
        <v>0</v>
      </c>
    </row>
    <row r="119" ht="18.65" customHeight="1">
      <c r="A119" t="s" s="459">
        <v>3506</v>
      </c>
      <c r="B119" t="s" s="459">
        <v>215</v>
      </c>
      <c r="C119" s="465">
        <v>17</v>
      </c>
      <c r="D119" t="s" s="460">
        <v>1122</v>
      </c>
      <c r="E119" s="461">
        <v>0.014139</v>
      </c>
      <c r="F119" s="461">
        <v>0.018886</v>
      </c>
      <c r="G119" s="461">
        <v>0.014758</v>
      </c>
      <c r="H119" s="461">
        <v>0.045175</v>
      </c>
      <c r="I119" s="461">
        <v>0.0014</v>
      </c>
      <c r="J119" s="461">
        <v>0.004281</v>
      </c>
      <c r="K119" s="462">
        <v>0</v>
      </c>
      <c r="L119" s="462">
        <v>0</v>
      </c>
      <c r="M119" s="463">
        <v>6.1763</v>
      </c>
      <c r="N119" s="464">
        <f>4*K119/J119</f>
        <v>0</v>
      </c>
      <c r="O119" s="464">
        <f>4*L119/I119</f>
        <v>0</v>
      </c>
      <c r="P119" s="462">
        <f>N119*E119</f>
        <v>0</v>
      </c>
      <c r="Q119" s="462">
        <f>O119*E119</f>
        <v>0</v>
      </c>
    </row>
    <row r="120" ht="18.65" customHeight="1">
      <c r="A120" t="s" s="459">
        <v>3506</v>
      </c>
      <c r="B120" t="s" s="459">
        <v>215</v>
      </c>
      <c r="C120" s="465">
        <v>18</v>
      </c>
      <c r="D120" t="s" s="460">
        <v>1122</v>
      </c>
      <c r="E120" s="461">
        <v>0.017552</v>
      </c>
      <c r="F120" s="461">
        <v>0.017569</v>
      </c>
      <c r="G120" s="461">
        <v>0.017213</v>
      </c>
      <c r="H120" s="461">
        <v>0.000114</v>
      </c>
      <c r="I120" s="461">
        <v>0.001872</v>
      </c>
      <c r="J120" s="461">
        <v>0.005122</v>
      </c>
      <c r="K120" s="462">
        <v>0</v>
      </c>
      <c r="L120" s="462">
        <v>0</v>
      </c>
      <c r="M120" s="463">
        <v>2.6114</v>
      </c>
      <c r="N120" s="464">
        <f>4*K120/J120</f>
        <v>0</v>
      </c>
      <c r="O120" s="464">
        <f>4*L120/I120</f>
        <v>0</v>
      </c>
      <c r="P120" s="462">
        <f>N120*E120</f>
        <v>0</v>
      </c>
      <c r="Q120" s="462">
        <f>O120*E120</f>
        <v>0</v>
      </c>
    </row>
    <row r="121" ht="18.65" customHeight="1">
      <c r="A121" t="s" s="459">
        <v>3506</v>
      </c>
      <c r="B121" t="s" s="459">
        <v>215</v>
      </c>
      <c r="C121" s="465">
        <v>19</v>
      </c>
      <c r="D121" t="s" s="460">
        <v>1122</v>
      </c>
      <c r="E121" s="461">
        <v>0.008689000000000001</v>
      </c>
      <c r="F121" s="461">
        <v>0.017559</v>
      </c>
      <c r="G121" s="461">
        <v>0.016679</v>
      </c>
      <c r="H121" s="461">
        <v>0.329393</v>
      </c>
      <c r="I121" s="461">
        <v>0.001719</v>
      </c>
      <c r="J121" s="461">
        <v>0.005533</v>
      </c>
      <c r="K121" s="462">
        <v>0</v>
      </c>
      <c r="L121" s="462">
        <v>0</v>
      </c>
      <c r="M121" s="463">
        <v>7.2802</v>
      </c>
      <c r="N121" s="464">
        <f>4*K121/J121</f>
        <v>0</v>
      </c>
      <c r="O121" s="464">
        <f>4*L121/I121</f>
        <v>0</v>
      </c>
      <c r="P121" s="462">
        <f>N121*E121</f>
        <v>0</v>
      </c>
      <c r="Q121" s="462">
        <f>O121*E121</f>
        <v>0</v>
      </c>
    </row>
    <row r="122" ht="18.65" customHeight="1">
      <c r="A122" t="s" s="459">
        <v>3506</v>
      </c>
      <c r="B122" t="s" s="459">
        <v>215</v>
      </c>
      <c r="C122" s="465">
        <v>20</v>
      </c>
      <c r="D122" t="s" s="460">
        <v>1122</v>
      </c>
      <c r="E122" s="461">
        <v>0.018715</v>
      </c>
      <c r="F122" s="461">
        <v>0.018734</v>
      </c>
      <c r="G122" s="461">
        <v>0.014317</v>
      </c>
      <c r="H122" s="461">
        <v>0.000162</v>
      </c>
      <c r="I122" s="461">
        <v>0.001521</v>
      </c>
      <c r="J122" s="461">
        <v>0.004253</v>
      </c>
      <c r="K122" s="462">
        <v>0</v>
      </c>
      <c r="L122" s="462">
        <v>0</v>
      </c>
      <c r="M122" s="463">
        <v>5.3458</v>
      </c>
      <c r="N122" s="464">
        <f>4*K122/J122</f>
        <v>0</v>
      </c>
      <c r="O122" s="464">
        <f>4*L122/I122</f>
        <v>0</v>
      </c>
      <c r="P122" s="462">
        <f>N122*E122</f>
        <v>0</v>
      </c>
      <c r="Q122" s="462">
        <f>O122*E122</f>
        <v>0</v>
      </c>
    </row>
    <row r="123" ht="18.65" customHeight="1">
      <c r="A123" t="s" s="459">
        <v>3506</v>
      </c>
      <c r="B123" t="s" s="459">
        <v>215</v>
      </c>
      <c r="C123" s="465">
        <v>21</v>
      </c>
      <c r="D123" t="s" s="460">
        <v>1121</v>
      </c>
      <c r="E123" s="461">
        <v>0.017338</v>
      </c>
      <c r="F123" s="461">
        <v>0.019102</v>
      </c>
      <c r="G123" s="461">
        <v>0.017577</v>
      </c>
      <c r="H123" s="461">
        <v>0.016376</v>
      </c>
      <c r="I123" s="461">
        <v>6.999999999999999e-05</v>
      </c>
      <c r="J123" s="461">
        <v>0.00391</v>
      </c>
      <c r="K123" s="462">
        <v>0.001022</v>
      </c>
      <c r="L123" s="462">
        <v>5.3e-05</v>
      </c>
      <c r="M123" s="463">
        <v>49.2676</v>
      </c>
      <c r="N123" s="464">
        <f>4*K123/J123</f>
        <v>1.04552429667519</v>
      </c>
      <c r="O123" s="464">
        <f>4*L123/I123</f>
        <v>3.02857142857143</v>
      </c>
      <c r="P123" s="462">
        <f>N123*E123</f>
        <v>0.0181273002557544</v>
      </c>
      <c r="Q123" s="462">
        <f>O123*E123</f>
        <v>0.0525093714285715</v>
      </c>
    </row>
    <row r="124" ht="18.65" customHeight="1">
      <c r="A124" t="s" s="459">
        <v>3506</v>
      </c>
      <c r="B124" t="s" s="459">
        <v>215</v>
      </c>
      <c r="C124" t="s" s="459">
        <v>216</v>
      </c>
      <c r="D124" t="s" s="460">
        <v>1121</v>
      </c>
      <c r="E124" s="461">
        <v>0.018317</v>
      </c>
      <c r="F124" s="461">
        <v>0.018335</v>
      </c>
      <c r="G124" s="461">
        <v>0.017595</v>
      </c>
      <c r="H124" s="461">
        <v>0.000178</v>
      </c>
      <c r="I124" s="461">
        <v>0.001741</v>
      </c>
      <c r="J124" s="461">
        <v>0.005168</v>
      </c>
      <c r="K124" s="462">
        <v>0.000944</v>
      </c>
      <c r="L124" s="462">
        <v>0.000265</v>
      </c>
      <c r="M124" s="463">
        <v>159.5856</v>
      </c>
      <c r="N124" s="464">
        <f>4*K124/J124</f>
        <v>0.7306501547987621</v>
      </c>
      <c r="O124" s="464">
        <f>4*L124/I124</f>
        <v>0.608845491097071</v>
      </c>
      <c r="P124" s="462">
        <f>N124*E124</f>
        <v>0.0133833188854489</v>
      </c>
      <c r="Q124" s="462">
        <f>O124*E124</f>
        <v>0.011152222860425</v>
      </c>
    </row>
    <row r="125" ht="18.65" customHeight="1">
      <c r="A125" t="s" s="459">
        <v>3506</v>
      </c>
      <c r="B125" t="s" s="459">
        <v>232</v>
      </c>
      <c r="C125" s="465">
        <v>1</v>
      </c>
      <c r="D125" t="s" s="460">
        <v>1122</v>
      </c>
      <c r="E125" s="461">
        <v>0.01371</v>
      </c>
      <c r="F125" s="461">
        <v>0.013724</v>
      </c>
      <c r="G125" s="461">
        <v>0.015665</v>
      </c>
      <c r="H125" s="461">
        <v>1.603052</v>
      </c>
      <c r="I125" s="461">
        <v>0.002798</v>
      </c>
      <c r="J125" s="461">
        <v>0.007239</v>
      </c>
      <c r="K125" s="462">
        <v>0</v>
      </c>
      <c r="L125" s="462">
        <v>0</v>
      </c>
      <c r="M125" s="463">
        <v>0.8784999999999999</v>
      </c>
      <c r="N125" s="464">
        <f>4*K125/J125</f>
        <v>0</v>
      </c>
      <c r="O125" s="464">
        <f>4*L125/I125</f>
        <v>0</v>
      </c>
      <c r="P125" s="462">
        <f>N125*E125</f>
        <v>0</v>
      </c>
      <c r="Q125" s="462">
        <f>O125*E125</f>
        <v>0</v>
      </c>
    </row>
    <row r="126" ht="18.65" customHeight="1">
      <c r="A126" t="s" s="459">
        <v>3506</v>
      </c>
      <c r="B126" t="s" s="459">
        <v>232</v>
      </c>
      <c r="C126" t="s" s="459">
        <v>180</v>
      </c>
      <c r="D126" t="s" s="460">
        <v>1122</v>
      </c>
      <c r="E126" s="461">
        <v>0.013462</v>
      </c>
      <c r="F126" s="461">
        <v>0.013475</v>
      </c>
      <c r="G126" s="461">
        <v>0.017982</v>
      </c>
      <c r="H126" s="461">
        <v>8.1e-05</v>
      </c>
      <c r="I126" s="461">
        <v>0.002158</v>
      </c>
      <c r="J126" s="461">
        <v>0.00855</v>
      </c>
      <c r="K126" s="462">
        <v>0</v>
      </c>
      <c r="L126" s="462">
        <v>0</v>
      </c>
      <c r="M126" s="463">
        <v>0</v>
      </c>
      <c r="N126" s="464">
        <f>4*K126/J126</f>
        <v>0</v>
      </c>
      <c r="O126" s="464">
        <f>4*L126/I126</f>
        <v>0</v>
      </c>
      <c r="P126" s="462">
        <f>N126*E126</f>
        <v>0</v>
      </c>
      <c r="Q126" s="462">
        <f>O126*E126</f>
        <v>0</v>
      </c>
    </row>
    <row r="127" ht="18.65" customHeight="1">
      <c r="A127" t="s" s="459">
        <v>3506</v>
      </c>
      <c r="B127" t="s" s="459">
        <v>232</v>
      </c>
      <c r="C127" t="s" s="459">
        <v>150</v>
      </c>
      <c r="D127" t="s" s="460">
        <v>1122</v>
      </c>
      <c r="E127" s="461">
        <v>0.018515</v>
      </c>
      <c r="F127" s="461">
        <v>0.018534</v>
      </c>
      <c r="G127" s="461">
        <v>0.019415</v>
      </c>
      <c r="H127" s="461">
        <v>7.9e-05</v>
      </c>
      <c r="I127" s="461">
        <v>0.000969</v>
      </c>
      <c r="J127" s="461">
        <v>0.005135</v>
      </c>
      <c r="K127" s="462">
        <v>0</v>
      </c>
      <c r="L127" s="462">
        <v>0</v>
      </c>
      <c r="M127" s="463">
        <v>0</v>
      </c>
      <c r="N127" s="464">
        <f>4*K127/J127</f>
        <v>0</v>
      </c>
      <c r="O127" s="464">
        <f>4*L127/I127</f>
        <v>0</v>
      </c>
      <c r="P127" s="462">
        <f>N127*E127</f>
        <v>0</v>
      </c>
      <c r="Q127" s="462">
        <f>O127*E127</f>
        <v>0</v>
      </c>
    </row>
    <row r="128" ht="18.65" customHeight="1">
      <c r="A128" t="s" s="459">
        <v>3506</v>
      </c>
      <c r="B128" t="s" s="459">
        <v>232</v>
      </c>
      <c r="C128" t="s" s="459">
        <v>182</v>
      </c>
      <c r="D128" t="s" s="460">
        <v>1122</v>
      </c>
      <c r="E128" s="461">
        <v>0.016021</v>
      </c>
      <c r="F128" s="461">
        <v>0.016785</v>
      </c>
      <c r="G128" s="461">
        <v>0.016202</v>
      </c>
      <c r="H128" s="461">
        <v>0.008533000000000001</v>
      </c>
      <c r="I128" s="461">
        <v>0.004134</v>
      </c>
      <c r="J128" s="461">
        <v>0.006393</v>
      </c>
      <c r="K128" s="462">
        <v>0</v>
      </c>
      <c r="L128" s="462">
        <v>0</v>
      </c>
      <c r="M128" s="463">
        <v>0.2966</v>
      </c>
      <c r="N128" s="464">
        <f>4*K128/J128</f>
        <v>0</v>
      </c>
      <c r="O128" s="464">
        <f>4*L128/I128</f>
        <v>0</v>
      </c>
      <c r="P128" s="462">
        <f>N128*E128</f>
        <v>0</v>
      </c>
      <c r="Q128" s="462">
        <f>O128*E128</f>
        <v>0</v>
      </c>
    </row>
    <row r="129" ht="18.65" customHeight="1">
      <c r="A129" t="s" s="459">
        <v>3506</v>
      </c>
      <c r="B129" t="s" s="459">
        <v>232</v>
      </c>
      <c r="C129" s="465">
        <v>3</v>
      </c>
      <c r="D129" t="s" s="460">
        <v>1122</v>
      </c>
      <c r="E129" s="461">
        <v>0.011047</v>
      </c>
      <c r="F129" s="461">
        <v>0.015708</v>
      </c>
      <c r="G129" s="461">
        <v>0.018544</v>
      </c>
      <c r="H129" s="461">
        <v>0.063628</v>
      </c>
      <c r="I129" s="461">
        <v>0.003204</v>
      </c>
      <c r="J129" s="461">
        <v>0.008730999999999999</v>
      </c>
      <c r="K129" s="462">
        <v>0</v>
      </c>
      <c r="L129" s="462">
        <v>0</v>
      </c>
      <c r="M129" s="463">
        <v>0</v>
      </c>
      <c r="N129" s="464">
        <f>4*K129/J129</f>
        <v>0</v>
      </c>
      <c r="O129" s="464">
        <f>4*L129/I129</f>
        <v>0</v>
      </c>
      <c r="P129" s="462">
        <f>N129*E129</f>
        <v>0</v>
      </c>
      <c r="Q129" s="462">
        <f>O129*E129</f>
        <v>0</v>
      </c>
    </row>
    <row r="130" ht="18.65" customHeight="1">
      <c r="A130" t="s" s="459">
        <v>3506</v>
      </c>
      <c r="B130" t="s" s="459">
        <v>232</v>
      </c>
      <c r="C130" s="465">
        <v>4</v>
      </c>
      <c r="D130" t="s" s="460">
        <v>1122</v>
      </c>
      <c r="E130" s="461">
        <v>0.010402</v>
      </c>
      <c r="F130" s="461">
        <v>0.016711</v>
      </c>
      <c r="G130" s="461">
        <v>0.019128</v>
      </c>
      <c r="H130" s="461">
        <v>0.082623</v>
      </c>
      <c r="I130" s="461">
        <v>0.003276</v>
      </c>
      <c r="J130" s="461">
        <v>0.009302</v>
      </c>
      <c r="K130" s="462">
        <v>0</v>
      </c>
      <c r="L130" s="462">
        <v>0</v>
      </c>
      <c r="M130" s="463">
        <v>0.1068</v>
      </c>
      <c r="N130" s="464">
        <f>4*K130/J130</f>
        <v>0</v>
      </c>
      <c r="O130" s="464">
        <f>4*L130/I130</f>
        <v>0</v>
      </c>
      <c r="P130" s="462">
        <f>N130*E130</f>
        <v>0</v>
      </c>
      <c r="Q130" s="462">
        <f>O130*E130</f>
        <v>0</v>
      </c>
    </row>
    <row r="131" ht="18.65" customHeight="1">
      <c r="A131" t="s" s="459">
        <v>3506</v>
      </c>
      <c r="B131" t="s" s="459">
        <v>232</v>
      </c>
      <c r="C131" s="465">
        <v>5</v>
      </c>
      <c r="D131" t="s" s="460">
        <v>1122</v>
      </c>
      <c r="E131" s="461">
        <v>0.015502</v>
      </c>
      <c r="F131" s="461">
        <v>0.015517</v>
      </c>
      <c r="G131" s="461">
        <v>0.017011</v>
      </c>
      <c r="H131" s="461">
        <v>0.000226</v>
      </c>
      <c r="I131" s="461">
        <v>0.002928</v>
      </c>
      <c r="J131" s="461">
        <v>0.008595</v>
      </c>
      <c r="K131" s="462">
        <v>0</v>
      </c>
      <c r="L131" s="462">
        <v>0</v>
      </c>
      <c r="M131" s="463">
        <v>0</v>
      </c>
      <c r="N131" s="464">
        <f>4*K131/J131</f>
        <v>0</v>
      </c>
      <c r="O131" s="464">
        <f>4*L131/I131</f>
        <v>0</v>
      </c>
      <c r="P131" s="462">
        <f>N131*E131</f>
        <v>0</v>
      </c>
      <c r="Q131" s="462">
        <f>O131*E131</f>
        <v>0</v>
      </c>
    </row>
    <row r="132" ht="18.65" customHeight="1">
      <c r="A132" t="s" s="459">
        <v>3506</v>
      </c>
      <c r="B132" t="s" s="459">
        <v>232</v>
      </c>
      <c r="C132" s="465">
        <v>6</v>
      </c>
      <c r="D132" t="s" s="460">
        <v>1122</v>
      </c>
      <c r="E132" s="461">
        <v>0.013498</v>
      </c>
      <c r="F132" s="461">
        <v>0.014027</v>
      </c>
      <c r="G132" s="461">
        <v>0.0195</v>
      </c>
      <c r="H132" s="461">
        <v>0.008113</v>
      </c>
      <c r="I132" s="461">
        <v>0.002622</v>
      </c>
      <c r="J132" s="461">
        <v>0.008326999999999999</v>
      </c>
      <c r="K132" s="462">
        <v>0</v>
      </c>
      <c r="L132" s="462">
        <v>0</v>
      </c>
      <c r="M132" s="463">
        <v>0</v>
      </c>
      <c r="N132" s="464">
        <f>4*K132/J132</f>
        <v>0</v>
      </c>
      <c r="O132" s="464">
        <f>4*L132/I132</f>
        <v>0</v>
      </c>
      <c r="P132" s="462">
        <f>N132*E132</f>
        <v>0</v>
      </c>
      <c r="Q132" s="462">
        <f>O132*E132</f>
        <v>0</v>
      </c>
    </row>
    <row r="133" ht="18.65" customHeight="1">
      <c r="A133" t="s" s="459">
        <v>3506</v>
      </c>
      <c r="B133" t="s" s="459">
        <v>232</v>
      </c>
      <c r="C133" s="465">
        <v>7</v>
      </c>
      <c r="D133" t="s" s="460">
        <v>1122</v>
      </c>
      <c r="E133" s="461">
        <v>0.014224</v>
      </c>
      <c r="F133" s="461">
        <v>0.014238</v>
      </c>
      <c r="G133" s="461">
        <v>0.016722</v>
      </c>
      <c r="H133" s="461">
        <v>0.000488</v>
      </c>
      <c r="I133" s="461">
        <v>0.002924</v>
      </c>
      <c r="J133" s="461">
        <v>0.007355</v>
      </c>
      <c r="K133" s="462">
        <v>0</v>
      </c>
      <c r="L133" s="462">
        <v>0</v>
      </c>
      <c r="M133" s="463">
        <v>0</v>
      </c>
      <c r="N133" s="464">
        <f>4*K133/J133</f>
        <v>0</v>
      </c>
      <c r="O133" s="464">
        <f>4*L133/I133</f>
        <v>0</v>
      </c>
      <c r="P133" s="462">
        <f>N133*E133</f>
        <v>0</v>
      </c>
      <c r="Q133" s="462">
        <f>O133*E133</f>
        <v>0</v>
      </c>
    </row>
    <row r="134" ht="18.65" customHeight="1">
      <c r="A134" t="s" s="459">
        <v>3506</v>
      </c>
      <c r="B134" t="s" s="459">
        <v>232</v>
      </c>
      <c r="C134" s="465">
        <v>8</v>
      </c>
      <c r="D134" t="s" s="460">
        <v>1122</v>
      </c>
      <c r="E134" s="461">
        <v>0.008037000000000001</v>
      </c>
      <c r="F134" s="461">
        <v>0.014155</v>
      </c>
      <c r="G134" s="461">
        <v>0.019529</v>
      </c>
      <c r="H134" s="461">
        <v>0.09887</v>
      </c>
      <c r="I134" s="461">
        <v>0.002711</v>
      </c>
      <c r="J134" s="461">
        <v>0.006899</v>
      </c>
      <c r="K134" s="462">
        <v>0</v>
      </c>
      <c r="L134" s="462">
        <v>0</v>
      </c>
      <c r="M134" s="463">
        <v>0.2441</v>
      </c>
      <c r="N134" s="464">
        <f>4*K134/J134</f>
        <v>0</v>
      </c>
      <c r="O134" s="464">
        <f>4*L134/I134</f>
        <v>0</v>
      </c>
      <c r="P134" s="462">
        <f>N134*E134</f>
        <v>0</v>
      </c>
      <c r="Q134" s="462">
        <f>O134*E134</f>
        <v>0</v>
      </c>
    </row>
    <row r="135" ht="18.65" customHeight="1">
      <c r="A135" t="s" s="459">
        <v>3506</v>
      </c>
      <c r="B135" t="s" s="459">
        <v>232</v>
      </c>
      <c r="C135" s="465">
        <v>9</v>
      </c>
      <c r="D135" t="s" s="460">
        <v>1122</v>
      </c>
      <c r="E135" s="461">
        <v>0.016886</v>
      </c>
      <c r="F135" s="461">
        <v>0.016903</v>
      </c>
      <c r="G135" s="461">
        <v>0.015052</v>
      </c>
      <c r="H135" s="461">
        <v>0.000182</v>
      </c>
      <c r="I135" s="461">
        <v>0.003357</v>
      </c>
      <c r="J135" s="461">
        <v>0.007631</v>
      </c>
      <c r="K135" s="462">
        <v>0</v>
      </c>
      <c r="L135" s="462">
        <v>0</v>
      </c>
      <c r="M135" s="463">
        <v>0.3565</v>
      </c>
      <c r="N135" s="464">
        <f>4*K135/J135</f>
        <v>0</v>
      </c>
      <c r="O135" s="464">
        <f>4*L135/I135</f>
        <v>0</v>
      </c>
      <c r="P135" s="462">
        <f>N135*E135</f>
        <v>0</v>
      </c>
      <c r="Q135" s="462">
        <f>O135*E135</f>
        <v>0</v>
      </c>
    </row>
    <row r="136" ht="18.65" customHeight="1">
      <c r="A136" t="s" s="459">
        <v>3506</v>
      </c>
      <c r="B136" t="s" s="459">
        <v>232</v>
      </c>
      <c r="C136" s="465">
        <v>10</v>
      </c>
      <c r="D136" t="s" s="460">
        <v>1122</v>
      </c>
      <c r="E136" s="461">
        <v>0.01495</v>
      </c>
      <c r="F136" s="461">
        <v>0.014965</v>
      </c>
      <c r="G136" s="461">
        <v>0.016452</v>
      </c>
      <c r="H136" s="461">
        <v>0.000497</v>
      </c>
      <c r="I136" s="461">
        <v>0.002982</v>
      </c>
      <c r="J136" s="461">
        <v>0.007364</v>
      </c>
      <c r="K136" s="462">
        <v>0</v>
      </c>
      <c r="L136" s="462">
        <v>0</v>
      </c>
      <c r="M136" s="463">
        <v>0</v>
      </c>
      <c r="N136" s="464">
        <f>4*K136/J136</f>
        <v>0</v>
      </c>
      <c r="O136" s="464">
        <f>4*L136/I136</f>
        <v>0</v>
      </c>
      <c r="P136" s="462">
        <f>N136*E136</f>
        <v>0</v>
      </c>
      <c r="Q136" s="462">
        <f>O136*E136</f>
        <v>0</v>
      </c>
    </row>
    <row r="137" ht="18.65" customHeight="1">
      <c r="A137" t="s" s="459">
        <v>3506</v>
      </c>
      <c r="B137" t="s" s="459">
        <v>232</v>
      </c>
      <c r="C137" s="465">
        <v>12</v>
      </c>
      <c r="D137" t="s" s="460">
        <v>1122</v>
      </c>
      <c r="E137" s="461">
        <v>0.009327</v>
      </c>
      <c r="F137" s="461">
        <v>0.013759</v>
      </c>
      <c r="G137" s="461">
        <v>0.018556</v>
      </c>
      <c r="H137" s="461">
        <v>0.215702</v>
      </c>
      <c r="I137" s="461">
        <v>0.002997</v>
      </c>
      <c r="J137" s="461">
        <v>0.005956</v>
      </c>
      <c r="K137" s="462">
        <v>0</v>
      </c>
      <c r="L137" s="462">
        <v>0</v>
      </c>
      <c r="M137" s="463">
        <v>5.2896</v>
      </c>
      <c r="N137" s="464">
        <f>4*K137/J137</f>
        <v>0</v>
      </c>
      <c r="O137" s="464">
        <f>4*L137/I137</f>
        <v>0</v>
      </c>
      <c r="P137" s="462">
        <f>N137*E137</f>
        <v>0</v>
      </c>
      <c r="Q137" s="462">
        <f>O137*E137</f>
        <v>0</v>
      </c>
    </row>
    <row r="138" ht="18.65" customHeight="1">
      <c r="A138" t="s" s="459">
        <v>3506</v>
      </c>
      <c r="B138" t="s" s="459">
        <v>232</v>
      </c>
      <c r="C138" s="465">
        <v>13</v>
      </c>
      <c r="D138" t="s" s="460">
        <v>1122</v>
      </c>
      <c r="E138" s="461">
        <v>0.015062</v>
      </c>
      <c r="F138" s="461">
        <v>0.015077</v>
      </c>
      <c r="G138" s="461">
        <v>0.015978</v>
      </c>
      <c r="H138" s="461">
        <v>0.001146</v>
      </c>
      <c r="I138" s="461">
        <v>0.003092</v>
      </c>
      <c r="J138" s="461">
        <v>0.006991</v>
      </c>
      <c r="K138" s="462">
        <v>0</v>
      </c>
      <c r="L138" s="462">
        <v>0</v>
      </c>
      <c r="M138" s="463">
        <v>0.6849</v>
      </c>
      <c r="N138" s="464">
        <f>4*K138/J138</f>
        <v>0</v>
      </c>
      <c r="O138" s="464">
        <f>4*L138/I138</f>
        <v>0</v>
      </c>
      <c r="P138" s="462">
        <f>N138*E138</f>
        <v>0</v>
      </c>
      <c r="Q138" s="462">
        <f>O138*E138</f>
        <v>0</v>
      </c>
    </row>
    <row r="139" ht="18.65" customHeight="1">
      <c r="A139" t="s" s="459">
        <v>3506</v>
      </c>
      <c r="B139" t="s" s="459">
        <v>232</v>
      </c>
      <c r="C139" s="465">
        <v>14</v>
      </c>
      <c r="D139" t="s" s="460">
        <v>1122</v>
      </c>
      <c r="E139" s="461">
        <v>0.013414</v>
      </c>
      <c r="F139" s="461">
        <v>0.015782</v>
      </c>
      <c r="G139" s="461">
        <v>0.018809</v>
      </c>
      <c r="H139" s="461">
        <v>0.032307</v>
      </c>
      <c r="I139" s="461">
        <v>0.003513</v>
      </c>
      <c r="J139" s="461">
        <v>0.007653</v>
      </c>
      <c r="K139" s="462">
        <v>0</v>
      </c>
      <c r="L139" s="462">
        <v>0</v>
      </c>
      <c r="M139" s="463">
        <v>0</v>
      </c>
      <c r="N139" s="464">
        <f>4*K139/J139</f>
        <v>0</v>
      </c>
      <c r="O139" s="464">
        <f>4*L139/I139</f>
        <v>0</v>
      </c>
      <c r="P139" s="462">
        <f>N139*E139</f>
        <v>0</v>
      </c>
      <c r="Q139" s="462">
        <f>O139*E139</f>
        <v>0</v>
      </c>
    </row>
    <row r="140" ht="18.65" customHeight="1">
      <c r="A140" t="s" s="459">
        <v>3506</v>
      </c>
      <c r="B140" t="s" s="459">
        <v>232</v>
      </c>
      <c r="C140" t="s" s="459">
        <v>3114</v>
      </c>
      <c r="D140" t="s" s="460">
        <v>1122</v>
      </c>
      <c r="E140" s="461">
        <v>0.019773</v>
      </c>
      <c r="F140" s="461">
        <v>0.019793</v>
      </c>
      <c r="G140" s="461">
        <v>0.011763</v>
      </c>
      <c r="H140" s="461">
        <v>0.016779</v>
      </c>
      <c r="I140" s="461">
        <v>0.00188</v>
      </c>
      <c r="J140" s="461">
        <v>0.005171</v>
      </c>
      <c r="K140" s="462">
        <v>0</v>
      </c>
      <c r="L140" s="462">
        <v>0</v>
      </c>
      <c r="M140" s="463">
        <v>0</v>
      </c>
      <c r="N140" s="464">
        <f>4*K140/J140</f>
        <v>0</v>
      </c>
      <c r="O140" s="464">
        <f>4*L140/I140</f>
        <v>0</v>
      </c>
      <c r="P140" s="462">
        <f>N140*E140</f>
        <v>0</v>
      </c>
      <c r="Q140" s="462">
        <f>O140*E140</f>
        <v>0</v>
      </c>
    </row>
    <row r="141" ht="18.65" customHeight="1">
      <c r="A141" t="s" s="459">
        <v>3506</v>
      </c>
      <c r="B141" t="s" s="459">
        <v>232</v>
      </c>
      <c r="C141" t="s" s="459">
        <v>167</v>
      </c>
      <c r="D141" t="s" s="460">
        <v>1122</v>
      </c>
      <c r="E141" s="461">
        <v>0.001298</v>
      </c>
      <c r="F141" s="461">
        <v>0.017113</v>
      </c>
      <c r="G141" s="461">
        <v>0.024756</v>
      </c>
      <c r="H141" s="461">
        <v>1.554737</v>
      </c>
      <c r="I141" s="461">
        <v>0.00159</v>
      </c>
      <c r="J141" s="461">
        <v>0.001874</v>
      </c>
      <c r="K141" s="462">
        <v>0</v>
      </c>
      <c r="L141" s="462">
        <v>0</v>
      </c>
      <c r="M141" s="463">
        <v>0</v>
      </c>
      <c r="N141" s="464">
        <f>4*K141/J141</f>
        <v>0</v>
      </c>
      <c r="O141" s="464">
        <f>4*L141/I141</f>
        <v>0</v>
      </c>
      <c r="P141" s="462">
        <f>N141*E141</f>
        <v>0</v>
      </c>
      <c r="Q141" s="462">
        <f>O141*E141</f>
        <v>0</v>
      </c>
    </row>
    <row r="142" ht="18.65" customHeight="1">
      <c r="A142" t="s" s="459">
        <v>3506</v>
      </c>
      <c r="B142" t="s" s="459">
        <v>232</v>
      </c>
      <c r="C142" t="s" s="459">
        <v>3115</v>
      </c>
      <c r="D142" t="s" s="460">
        <v>1122</v>
      </c>
      <c r="E142" s="461">
        <v>0.009136999999999999</v>
      </c>
      <c r="F142" s="461">
        <v>0.016779</v>
      </c>
      <c r="G142" s="461">
        <v>0.017922</v>
      </c>
      <c r="H142" s="461">
        <v>1.261834</v>
      </c>
      <c r="I142" s="461">
        <v>0.003283</v>
      </c>
      <c r="J142" s="461">
        <v>0.007946</v>
      </c>
      <c r="K142" s="462">
        <v>0</v>
      </c>
      <c r="L142" s="462">
        <v>0</v>
      </c>
      <c r="M142" s="463">
        <v>0</v>
      </c>
      <c r="N142" s="464">
        <f>4*K142/J142</f>
        <v>0</v>
      </c>
      <c r="O142" s="464">
        <f>4*L142/I142</f>
        <v>0</v>
      </c>
      <c r="P142" s="462">
        <f>N142*E142</f>
        <v>0</v>
      </c>
      <c r="Q142" s="462">
        <f>O142*E142</f>
        <v>0</v>
      </c>
    </row>
    <row r="143" ht="18.65" customHeight="1">
      <c r="A143" t="s" s="459">
        <v>3506</v>
      </c>
      <c r="B143" t="s" s="459">
        <v>232</v>
      </c>
      <c r="C143" s="465">
        <v>16</v>
      </c>
      <c r="D143" t="s" s="460">
        <v>1122</v>
      </c>
      <c r="E143" s="461">
        <v>0.015334</v>
      </c>
      <c r="F143" s="461">
        <v>0.015349</v>
      </c>
      <c r="G143" s="461">
        <v>0.018369</v>
      </c>
      <c r="H143" s="461">
        <v>0.000144</v>
      </c>
      <c r="I143" s="461">
        <v>0.003555</v>
      </c>
      <c r="J143" s="461">
        <v>0.009098999999999999</v>
      </c>
      <c r="K143" s="462">
        <v>0</v>
      </c>
      <c r="L143" s="462">
        <v>0</v>
      </c>
      <c r="M143" s="463">
        <v>0</v>
      </c>
      <c r="N143" s="464">
        <f>4*K143/J143</f>
        <v>0</v>
      </c>
      <c r="O143" s="464">
        <f>4*L143/I143</f>
        <v>0</v>
      </c>
      <c r="P143" s="462">
        <f>N143*E143</f>
        <v>0</v>
      </c>
      <c r="Q143" s="462">
        <f>O143*E143</f>
        <v>0</v>
      </c>
    </row>
    <row r="144" ht="18.65" customHeight="1">
      <c r="A144" t="s" s="459">
        <v>3506</v>
      </c>
      <c r="B144" t="s" s="459">
        <v>232</v>
      </c>
      <c r="C144" s="465">
        <v>17</v>
      </c>
      <c r="D144" t="s" s="460">
        <v>1122</v>
      </c>
      <c r="E144" s="461">
        <v>0.012333</v>
      </c>
      <c r="F144" s="461">
        <v>0.013774</v>
      </c>
      <c r="G144" s="461">
        <v>0.017331</v>
      </c>
      <c r="H144" s="461">
        <v>0.024793</v>
      </c>
      <c r="I144" s="461">
        <v>0.002692</v>
      </c>
      <c r="J144" s="461">
        <v>0.00679</v>
      </c>
      <c r="K144" s="462">
        <v>0</v>
      </c>
      <c r="L144" s="462">
        <v>0</v>
      </c>
      <c r="M144" s="463">
        <v>0.866</v>
      </c>
      <c r="N144" s="464">
        <f>4*K144/J144</f>
        <v>0</v>
      </c>
      <c r="O144" s="464">
        <f>4*L144/I144</f>
        <v>0</v>
      </c>
      <c r="P144" s="462">
        <f>N144*E144</f>
        <v>0</v>
      </c>
      <c r="Q144" s="462">
        <f>O144*E144</f>
        <v>0</v>
      </c>
    </row>
    <row r="145" ht="18.65" customHeight="1">
      <c r="A145" t="s" s="459">
        <v>3506</v>
      </c>
      <c r="B145" t="s" s="459">
        <v>232</v>
      </c>
      <c r="C145" s="465">
        <v>18</v>
      </c>
      <c r="D145" t="s" s="460">
        <v>1122</v>
      </c>
      <c r="E145" s="461">
        <v>0.011344</v>
      </c>
      <c r="F145" s="461">
        <v>0.014538</v>
      </c>
      <c r="G145" s="461">
        <v>0.014274</v>
      </c>
      <c r="H145" s="461">
        <v>0.07682799999999999</v>
      </c>
      <c r="I145" s="461">
        <v>0.003372</v>
      </c>
      <c r="J145" s="461">
        <v>0.00704</v>
      </c>
      <c r="K145" s="462">
        <v>0</v>
      </c>
      <c r="L145" s="462">
        <v>0</v>
      </c>
      <c r="M145" s="463">
        <v>3.0691</v>
      </c>
      <c r="N145" s="464">
        <f>4*K145/J145</f>
        <v>0</v>
      </c>
      <c r="O145" s="464">
        <f>4*L145/I145</f>
        <v>0</v>
      </c>
      <c r="P145" s="462">
        <f>N145*E145</f>
        <v>0</v>
      </c>
      <c r="Q145" s="462">
        <f>O145*E145</f>
        <v>0</v>
      </c>
    </row>
    <row r="146" ht="18.65" customHeight="1">
      <c r="A146" t="s" s="459">
        <v>3506</v>
      </c>
      <c r="B146" t="s" s="459">
        <v>232</v>
      </c>
      <c r="C146" s="465">
        <v>19</v>
      </c>
      <c r="D146" t="s" s="460">
        <v>1122</v>
      </c>
      <c r="E146" s="461">
        <v>0.013159</v>
      </c>
      <c r="F146" s="461">
        <v>0.013172</v>
      </c>
      <c r="G146" s="461">
        <v>0.017933</v>
      </c>
      <c r="H146" s="461">
        <v>0.001965</v>
      </c>
      <c r="I146" s="461">
        <v>0.00245</v>
      </c>
      <c r="J146" s="461">
        <v>0.007096</v>
      </c>
      <c r="K146" s="462">
        <v>0</v>
      </c>
      <c r="L146" s="462">
        <v>0</v>
      </c>
      <c r="M146" s="463">
        <v>1.4042</v>
      </c>
      <c r="N146" s="464">
        <f>4*K146/J146</f>
        <v>0</v>
      </c>
      <c r="O146" s="464">
        <f>4*L146/I146</f>
        <v>0</v>
      </c>
      <c r="P146" s="462">
        <f>N146*E146</f>
        <v>0</v>
      </c>
      <c r="Q146" s="462">
        <f>O146*E146</f>
        <v>0</v>
      </c>
    </row>
    <row r="147" ht="18.65" customHeight="1">
      <c r="A147" t="s" s="459">
        <v>3506</v>
      </c>
      <c r="B147" t="s" s="459">
        <v>232</v>
      </c>
      <c r="C147" s="465">
        <v>20</v>
      </c>
      <c r="D147" t="s" s="460">
        <v>1122</v>
      </c>
      <c r="E147" s="461">
        <v>0.011676</v>
      </c>
      <c r="F147" s="461">
        <v>0.01342</v>
      </c>
      <c r="G147" s="461">
        <v>0.018962</v>
      </c>
      <c r="H147" s="461">
        <v>0.067164</v>
      </c>
      <c r="I147" s="461">
        <v>0.00232</v>
      </c>
      <c r="J147" s="461">
        <v>0.006121</v>
      </c>
      <c r="K147" s="462">
        <v>0</v>
      </c>
      <c r="L147" s="462">
        <v>0</v>
      </c>
      <c r="M147" s="463">
        <v>0</v>
      </c>
      <c r="N147" s="464">
        <f>4*K147/J147</f>
        <v>0</v>
      </c>
      <c r="O147" s="464">
        <f>4*L147/I147</f>
        <v>0</v>
      </c>
      <c r="P147" s="462">
        <f>N147*E147</f>
        <v>0</v>
      </c>
      <c r="Q147" s="462">
        <f>O147*E147</f>
        <v>0</v>
      </c>
    </row>
    <row r="148" ht="18.65" customHeight="1">
      <c r="A148" t="s" s="459">
        <v>3506</v>
      </c>
      <c r="B148" t="s" s="459">
        <v>232</v>
      </c>
      <c r="C148" s="465">
        <v>21</v>
      </c>
      <c r="D148" t="s" s="460">
        <v>1122</v>
      </c>
      <c r="E148" s="461">
        <v>0.006797</v>
      </c>
      <c r="F148" s="461">
        <v>0.014905</v>
      </c>
      <c r="G148" s="461">
        <v>0.018491</v>
      </c>
      <c r="H148" s="461">
        <v>0.478529</v>
      </c>
      <c r="I148" s="461">
        <v>5e-06</v>
      </c>
      <c r="J148" s="461">
        <v>0.003976</v>
      </c>
      <c r="K148" s="462">
        <v>0</v>
      </c>
      <c r="L148" s="462">
        <v>0</v>
      </c>
      <c r="M148" t="s" s="466">
        <v>166</v>
      </c>
      <c r="N148" s="464">
        <f>4*K148/J148</f>
        <v>0</v>
      </c>
      <c r="O148" s="464">
        <f>4*L148/I148</f>
        <v>0</v>
      </c>
      <c r="P148" s="462">
        <f>N148*E148</f>
        <v>0</v>
      </c>
      <c r="Q148" s="462">
        <f>O148*E148</f>
        <v>0</v>
      </c>
    </row>
    <row r="149" ht="18.65" customHeight="1">
      <c r="A149" t="s" s="459">
        <v>3506</v>
      </c>
      <c r="B149" t="s" s="459">
        <v>232</v>
      </c>
      <c r="C149" t="s" s="459">
        <v>216</v>
      </c>
      <c r="D149" t="s" s="460">
        <v>1121</v>
      </c>
      <c r="E149" s="461">
        <v>0.013261</v>
      </c>
      <c r="F149" s="461">
        <v>0.014366</v>
      </c>
      <c r="G149" s="461">
        <v>0.017647</v>
      </c>
      <c r="H149" s="461">
        <v>0.035323</v>
      </c>
      <c r="I149" s="461">
        <v>0.002864</v>
      </c>
      <c r="J149" s="461">
        <v>0.007459</v>
      </c>
      <c r="K149" s="462">
        <v>5e-06</v>
      </c>
      <c r="L149" s="462">
        <v>0.000332</v>
      </c>
      <c r="M149" s="463">
        <v>9.3178</v>
      </c>
      <c r="N149" s="464">
        <f>4*K149/J149</f>
        <v>0.00268132457433972</v>
      </c>
      <c r="O149" s="464">
        <f>4*L149/I149</f>
        <v>0.463687150837989</v>
      </c>
      <c r="P149" s="462">
        <f>N149*E149</f>
        <v>3.5557045180319e-05</v>
      </c>
      <c r="Q149" s="462">
        <f>O149*E149</f>
        <v>0.00614895530726257</v>
      </c>
    </row>
    <row r="150" ht="18.65" customHeight="1">
      <c r="A150" t="s" s="459">
        <v>3507</v>
      </c>
      <c r="B150" t="s" s="459">
        <v>215</v>
      </c>
      <c r="C150" s="465">
        <v>1</v>
      </c>
      <c r="D150" t="s" s="460">
        <v>1122</v>
      </c>
      <c r="E150" s="461">
        <v>0.005683</v>
      </c>
      <c r="F150" s="461">
        <v>0.015646</v>
      </c>
      <c r="G150" s="461">
        <v>0.014858</v>
      </c>
      <c r="H150" s="461">
        <v>0.006116</v>
      </c>
      <c r="I150" s="461">
        <v>0.001477</v>
      </c>
      <c r="J150" s="461">
        <v>0.005281</v>
      </c>
      <c r="K150" s="462">
        <v>0</v>
      </c>
      <c r="L150" s="462">
        <v>0</v>
      </c>
      <c r="M150" s="463">
        <v>7.2386</v>
      </c>
      <c r="N150" s="464">
        <f>4*K150/J150</f>
        <v>0</v>
      </c>
      <c r="O150" s="464">
        <f>4*L150/I150</f>
        <v>0</v>
      </c>
      <c r="P150" s="462">
        <f>N150*E150</f>
        <v>0</v>
      </c>
      <c r="Q150" s="462">
        <f>O150*E150</f>
        <v>0</v>
      </c>
    </row>
    <row r="151" ht="18.65" customHeight="1">
      <c r="A151" t="s" s="459">
        <v>3507</v>
      </c>
      <c r="B151" t="s" s="459">
        <v>215</v>
      </c>
      <c r="C151" t="s" s="459">
        <v>180</v>
      </c>
      <c r="D151" t="s" s="460">
        <v>1122</v>
      </c>
      <c r="E151" s="461">
        <v>0.006272</v>
      </c>
      <c r="F151" s="461">
        <v>0.017975</v>
      </c>
      <c r="G151" s="461">
        <v>0.020263</v>
      </c>
      <c r="H151" s="461">
        <v>0.008149</v>
      </c>
      <c r="I151" s="461">
        <v>0.001752</v>
      </c>
      <c r="J151" s="461">
        <v>0.011552</v>
      </c>
      <c r="K151" s="462">
        <v>0</v>
      </c>
      <c r="L151" s="462">
        <v>0</v>
      </c>
      <c r="M151" s="463">
        <v>0</v>
      </c>
      <c r="N151" s="464">
        <f>4*K151/J151</f>
        <v>0</v>
      </c>
      <c r="O151" s="464">
        <f>4*L151/I151</f>
        <v>0</v>
      </c>
      <c r="P151" s="462">
        <f>N151*E151</f>
        <v>0</v>
      </c>
      <c r="Q151" s="462">
        <f>O151*E151</f>
        <v>0</v>
      </c>
    </row>
    <row r="152" ht="18.65" customHeight="1">
      <c r="A152" t="s" s="459">
        <v>3507</v>
      </c>
      <c r="B152" t="s" s="459">
        <v>215</v>
      </c>
      <c r="C152" t="s" s="459">
        <v>150</v>
      </c>
      <c r="D152" t="s" s="460">
        <v>1122</v>
      </c>
      <c r="E152" s="461">
        <v>0.007039</v>
      </c>
      <c r="F152" s="461">
        <v>0.017233</v>
      </c>
      <c r="G152" s="461">
        <v>0.022845</v>
      </c>
      <c r="H152" s="461">
        <v>0.008526000000000001</v>
      </c>
      <c r="I152" s="461">
        <v>0.004228</v>
      </c>
      <c r="J152" s="461">
        <v>0.013602</v>
      </c>
      <c r="K152" s="462">
        <v>0</v>
      </c>
      <c r="L152" s="462">
        <v>0</v>
      </c>
      <c r="M152" s="463">
        <v>2.8493</v>
      </c>
      <c r="N152" s="464">
        <f>4*K152/J152</f>
        <v>0</v>
      </c>
      <c r="O152" s="464">
        <f>4*L152/I152</f>
        <v>0</v>
      </c>
      <c r="P152" s="462">
        <f>N152*E152</f>
        <v>0</v>
      </c>
      <c r="Q152" s="462">
        <f>O152*E152</f>
        <v>0</v>
      </c>
    </row>
    <row r="153" ht="18.65" customHeight="1">
      <c r="A153" t="s" s="459">
        <v>3507</v>
      </c>
      <c r="B153" t="s" s="459">
        <v>215</v>
      </c>
      <c r="C153" t="s" s="459">
        <v>182</v>
      </c>
      <c r="D153" t="s" s="460">
        <v>1122</v>
      </c>
      <c r="E153" s="461">
        <v>0.006929</v>
      </c>
      <c r="F153" s="461">
        <v>0.017972</v>
      </c>
      <c r="G153" s="461">
        <v>0.019804</v>
      </c>
      <c r="H153" s="461">
        <v>0.006418</v>
      </c>
      <c r="I153" s="461">
        <v>0.002034</v>
      </c>
      <c r="J153" s="461">
        <v>0.008529999999999999</v>
      </c>
      <c r="K153" s="462">
        <v>0</v>
      </c>
      <c r="L153" s="462">
        <v>0</v>
      </c>
      <c r="M153" s="463">
        <v>3.4768</v>
      </c>
      <c r="N153" s="464">
        <f>4*K153/J153</f>
        <v>0</v>
      </c>
      <c r="O153" s="464">
        <f>4*L153/I153</f>
        <v>0</v>
      </c>
      <c r="P153" s="462">
        <f>N153*E153</f>
        <v>0</v>
      </c>
      <c r="Q153" s="462">
        <f>O153*E153</f>
        <v>0</v>
      </c>
    </row>
    <row r="154" ht="18.65" customHeight="1">
      <c r="A154" t="s" s="459">
        <v>3507</v>
      </c>
      <c r="B154" t="s" s="459">
        <v>215</v>
      </c>
      <c r="C154" s="465">
        <v>3</v>
      </c>
      <c r="D154" t="s" s="460">
        <v>1122</v>
      </c>
      <c r="E154" s="461">
        <v>0.006765</v>
      </c>
      <c r="F154" s="461">
        <v>0.016599</v>
      </c>
      <c r="G154" s="461">
        <v>0.017577</v>
      </c>
      <c r="H154" s="461">
        <v>0.006724</v>
      </c>
      <c r="I154" s="461">
        <v>0.001915</v>
      </c>
      <c r="J154" s="461">
        <v>0.008220999999999999</v>
      </c>
      <c r="K154" s="462">
        <v>0</v>
      </c>
      <c r="L154" s="462">
        <v>0</v>
      </c>
      <c r="M154" s="463">
        <v>4.6392</v>
      </c>
      <c r="N154" s="464">
        <f>4*K154/J154</f>
        <v>0</v>
      </c>
      <c r="O154" s="464">
        <f>4*L154/I154</f>
        <v>0</v>
      </c>
      <c r="P154" s="462">
        <f>N154*E154</f>
        <v>0</v>
      </c>
      <c r="Q154" s="462">
        <f>O154*E154</f>
        <v>0</v>
      </c>
    </row>
    <row r="155" ht="18.65" customHeight="1">
      <c r="A155" t="s" s="459">
        <v>3507</v>
      </c>
      <c r="B155" t="s" s="459">
        <v>215</v>
      </c>
      <c r="C155" s="465">
        <v>4</v>
      </c>
      <c r="D155" t="s" s="460">
        <v>1122</v>
      </c>
      <c r="E155" s="461">
        <v>0.007438</v>
      </c>
      <c r="F155" s="461">
        <v>0.016874</v>
      </c>
      <c r="G155" s="461">
        <v>0.019611</v>
      </c>
      <c r="H155" s="461">
        <v>0.006157</v>
      </c>
      <c r="I155" s="461">
        <v>0.001918</v>
      </c>
      <c r="J155" s="461">
        <v>0.009013</v>
      </c>
      <c r="K155" s="462">
        <v>0</v>
      </c>
      <c r="L155" s="462">
        <v>0</v>
      </c>
      <c r="M155" s="463">
        <v>9.137600000000001</v>
      </c>
      <c r="N155" s="464">
        <f>4*K155/J155</f>
        <v>0</v>
      </c>
      <c r="O155" s="464">
        <f>4*L155/I155</f>
        <v>0</v>
      </c>
      <c r="P155" s="462">
        <f>N155*E155</f>
        <v>0</v>
      </c>
      <c r="Q155" s="462">
        <f>O155*E155</f>
        <v>0</v>
      </c>
    </row>
    <row r="156" ht="18.65" customHeight="1">
      <c r="A156" t="s" s="459">
        <v>3507</v>
      </c>
      <c r="B156" t="s" s="459">
        <v>215</v>
      </c>
      <c r="C156" s="465">
        <v>5</v>
      </c>
      <c r="D156" t="s" s="460">
        <v>1122</v>
      </c>
      <c r="E156" s="461">
        <v>0.007001</v>
      </c>
      <c r="F156" s="461">
        <v>0.018717</v>
      </c>
      <c r="G156" s="461">
        <v>0.014926</v>
      </c>
      <c r="H156" s="461">
        <v>0.006558</v>
      </c>
      <c r="I156" s="461">
        <v>0.001594</v>
      </c>
      <c r="J156" s="461">
        <v>0.008404</v>
      </c>
      <c r="K156" s="462">
        <v>0</v>
      </c>
      <c r="L156" s="462">
        <v>0</v>
      </c>
      <c r="M156" s="463">
        <v>8.662100000000001</v>
      </c>
      <c r="N156" s="464">
        <f>4*K156/J156</f>
        <v>0</v>
      </c>
      <c r="O156" s="464">
        <f>4*L156/I156</f>
        <v>0</v>
      </c>
      <c r="P156" s="462">
        <f>N156*E156</f>
        <v>0</v>
      </c>
      <c r="Q156" s="462">
        <f>O156*E156</f>
        <v>0</v>
      </c>
    </row>
    <row r="157" ht="18.65" customHeight="1">
      <c r="A157" t="s" s="459">
        <v>3507</v>
      </c>
      <c r="B157" t="s" s="459">
        <v>215</v>
      </c>
      <c r="C157" s="465">
        <v>6</v>
      </c>
      <c r="D157" t="s" s="460">
        <v>1122</v>
      </c>
      <c r="E157" s="461">
        <v>0.007071</v>
      </c>
      <c r="F157" s="461">
        <v>0.017496</v>
      </c>
      <c r="G157" s="461">
        <v>0.017702</v>
      </c>
      <c r="H157" s="461">
        <v>0.005954</v>
      </c>
      <c r="I157" s="461">
        <v>0.001819</v>
      </c>
      <c r="J157" s="461">
        <v>0.007614</v>
      </c>
      <c r="K157" s="462">
        <v>0</v>
      </c>
      <c r="L157" s="462">
        <v>0</v>
      </c>
      <c r="M157" s="463">
        <v>4.1857</v>
      </c>
      <c r="N157" s="464">
        <f>4*K157/J157</f>
        <v>0</v>
      </c>
      <c r="O157" s="464">
        <f>4*L157/I157</f>
        <v>0</v>
      </c>
      <c r="P157" s="462">
        <f>N157*E157</f>
        <v>0</v>
      </c>
      <c r="Q157" s="462">
        <f>O157*E157</f>
        <v>0</v>
      </c>
    </row>
    <row r="158" ht="18.65" customHeight="1">
      <c r="A158" t="s" s="459">
        <v>3507</v>
      </c>
      <c r="B158" t="s" s="459">
        <v>215</v>
      </c>
      <c r="C158" s="465">
        <v>7</v>
      </c>
      <c r="D158" t="s" s="460">
        <v>1122</v>
      </c>
      <c r="E158" s="461">
        <v>0.00615</v>
      </c>
      <c r="F158" s="461">
        <v>0.016656</v>
      </c>
      <c r="G158" s="461">
        <v>0.016229</v>
      </c>
      <c r="H158" s="461">
        <v>0.006606</v>
      </c>
      <c r="I158" s="461">
        <v>0.001386</v>
      </c>
      <c r="J158" s="461">
        <v>0.006457</v>
      </c>
      <c r="K158" s="462">
        <v>0</v>
      </c>
      <c r="L158" s="462">
        <v>0</v>
      </c>
      <c r="M158" s="463">
        <v>1.3644</v>
      </c>
      <c r="N158" s="464">
        <f>4*K158/J158</f>
        <v>0</v>
      </c>
      <c r="O158" s="464">
        <f>4*L158/I158</f>
        <v>0</v>
      </c>
      <c r="P158" s="462">
        <f>N158*E158</f>
        <v>0</v>
      </c>
      <c r="Q158" s="462">
        <f>O158*E158</f>
        <v>0</v>
      </c>
    </row>
    <row r="159" ht="18.65" customHeight="1">
      <c r="A159" t="s" s="459">
        <v>3507</v>
      </c>
      <c r="B159" t="s" s="459">
        <v>215</v>
      </c>
      <c r="C159" s="465">
        <v>8</v>
      </c>
      <c r="D159" t="s" s="460">
        <v>1122</v>
      </c>
      <c r="E159" s="461">
        <v>0.006592</v>
      </c>
      <c r="F159" s="461">
        <v>0.016832</v>
      </c>
      <c r="G159" s="461">
        <v>0.016983</v>
      </c>
      <c r="H159" s="461">
        <v>0.00574</v>
      </c>
      <c r="I159" s="461">
        <v>0.001875</v>
      </c>
      <c r="J159" s="461">
        <v>0.007889999999999999</v>
      </c>
      <c r="K159" s="462">
        <v>0</v>
      </c>
      <c r="L159" s="462">
        <v>0</v>
      </c>
      <c r="M159" s="463">
        <v>6.3993</v>
      </c>
      <c r="N159" s="464">
        <f>4*K159/J159</f>
        <v>0</v>
      </c>
      <c r="O159" s="464">
        <f>4*L159/I159</f>
        <v>0</v>
      </c>
      <c r="P159" s="462">
        <f>N159*E159</f>
        <v>0</v>
      </c>
      <c r="Q159" s="462">
        <f>O159*E159</f>
        <v>0</v>
      </c>
    </row>
    <row r="160" ht="18.65" customHeight="1">
      <c r="A160" t="s" s="459">
        <v>3507</v>
      </c>
      <c r="B160" t="s" s="459">
        <v>215</v>
      </c>
      <c r="C160" s="465">
        <v>9</v>
      </c>
      <c r="D160" t="s" s="460">
        <v>1121</v>
      </c>
      <c r="E160" s="461">
        <v>0.010464</v>
      </c>
      <c r="F160" s="461">
        <v>0.019489</v>
      </c>
      <c r="G160" s="461">
        <v>0.014882</v>
      </c>
      <c r="H160" s="461">
        <v>0.002833</v>
      </c>
      <c r="I160" s="461">
        <v>0.001254</v>
      </c>
      <c r="J160" s="461">
        <v>0.010008</v>
      </c>
      <c r="K160" s="462">
        <v>5e-06</v>
      </c>
      <c r="L160" s="462">
        <v>0.015033</v>
      </c>
      <c r="M160" s="463">
        <v>17.5502</v>
      </c>
      <c r="N160" s="464">
        <f>4*K160/J160</f>
        <v>0.00199840127897682</v>
      </c>
      <c r="O160" s="464">
        <f>4*L160/I160</f>
        <v>47.9521531100478</v>
      </c>
      <c r="P160" s="462">
        <f>N160*E160</f>
        <v>2.09112709832134e-05</v>
      </c>
      <c r="Q160" s="462">
        <f>O160*E160</f>
        <v>0.50177133014354</v>
      </c>
    </row>
    <row r="161" ht="18.65" customHeight="1">
      <c r="A161" t="s" s="459">
        <v>3507</v>
      </c>
      <c r="B161" t="s" s="459">
        <v>215</v>
      </c>
      <c r="C161" s="465">
        <v>10</v>
      </c>
      <c r="D161" t="s" s="460">
        <v>1122</v>
      </c>
      <c r="E161" s="461">
        <v>0.007089</v>
      </c>
      <c r="F161" s="461">
        <v>0.016038</v>
      </c>
      <c r="G161" s="461">
        <v>0.015375</v>
      </c>
      <c r="H161" s="461">
        <v>0.005228</v>
      </c>
      <c r="I161" s="461">
        <v>0.001637</v>
      </c>
      <c r="J161" s="461">
        <v>0.00631</v>
      </c>
      <c r="K161" s="462">
        <v>0</v>
      </c>
      <c r="L161" s="462">
        <v>0</v>
      </c>
      <c r="M161" s="463">
        <v>2.0251</v>
      </c>
      <c r="N161" s="464">
        <f>4*K161/J161</f>
        <v>0</v>
      </c>
      <c r="O161" s="464">
        <f>4*L161/I161</f>
        <v>0</v>
      </c>
      <c r="P161" s="462">
        <f>N161*E161</f>
        <v>0</v>
      </c>
      <c r="Q161" s="462">
        <f>O161*E161</f>
        <v>0</v>
      </c>
    </row>
    <row r="162" ht="18.65" customHeight="1">
      <c r="A162" t="s" s="459">
        <v>3507</v>
      </c>
      <c r="B162" t="s" s="459">
        <v>215</v>
      </c>
      <c r="C162" s="465">
        <v>11</v>
      </c>
      <c r="D162" t="s" s="460">
        <v>1122</v>
      </c>
      <c r="E162" s="461">
        <v>0.006238</v>
      </c>
      <c r="F162" s="461">
        <v>0.015716</v>
      </c>
      <c r="G162" s="461">
        <v>0.016844</v>
      </c>
      <c r="H162" s="461">
        <v>0.0065</v>
      </c>
      <c r="I162" s="461">
        <v>0.001591</v>
      </c>
      <c r="J162" s="461">
        <v>0.006137</v>
      </c>
      <c r="K162" s="462">
        <v>0</v>
      </c>
      <c r="L162" s="462">
        <v>0</v>
      </c>
      <c r="M162" s="463">
        <v>7.047</v>
      </c>
      <c r="N162" s="464">
        <f>4*K162/J162</f>
        <v>0</v>
      </c>
      <c r="O162" s="464">
        <f>4*L162/I162</f>
        <v>0</v>
      </c>
      <c r="P162" s="462">
        <f>N162*E162</f>
        <v>0</v>
      </c>
      <c r="Q162" s="462">
        <f>O162*E162</f>
        <v>0</v>
      </c>
    </row>
    <row r="163" ht="18.65" customHeight="1">
      <c r="A163" t="s" s="459">
        <v>3507</v>
      </c>
      <c r="B163" t="s" s="459">
        <v>215</v>
      </c>
      <c r="C163" s="465">
        <v>12</v>
      </c>
      <c r="D163" t="s" s="460">
        <v>1121</v>
      </c>
      <c r="E163" s="461">
        <v>0.009289</v>
      </c>
      <c r="F163" s="461">
        <v>0.016107</v>
      </c>
      <c r="G163" s="461">
        <v>0.01715</v>
      </c>
      <c r="H163" s="461">
        <v>0.004056</v>
      </c>
      <c r="I163" s="461">
        <v>0.001206</v>
      </c>
      <c r="J163" s="461">
        <v>0.006458</v>
      </c>
      <c r="K163" s="462">
        <v>5e-06</v>
      </c>
      <c r="L163" s="462">
        <v>0.016115</v>
      </c>
      <c r="M163" s="463">
        <v>57.2019</v>
      </c>
      <c r="N163" s="464">
        <f>4*K163/J163</f>
        <v>0.00309693403530505</v>
      </c>
      <c r="O163" s="464">
        <f>4*L163/I163</f>
        <v>53.4494195688226</v>
      </c>
      <c r="P163" s="462">
        <f>N163*E163</f>
        <v>2.87674202539486e-05</v>
      </c>
      <c r="Q163" s="462">
        <f>O163*E163</f>
        <v>0.496491658374793</v>
      </c>
    </row>
    <row r="164" ht="18.65" customHeight="1">
      <c r="A164" t="s" s="459">
        <v>3507</v>
      </c>
      <c r="B164" t="s" s="459">
        <v>215</v>
      </c>
      <c r="C164" s="465">
        <v>13</v>
      </c>
      <c r="D164" t="s" s="460">
        <v>1122</v>
      </c>
      <c r="E164" s="461">
        <v>0.006797</v>
      </c>
      <c r="F164" s="461">
        <v>0.016266</v>
      </c>
      <c r="G164" s="461">
        <v>0.015162</v>
      </c>
      <c r="H164" s="461">
        <v>0.005681</v>
      </c>
      <c r="I164" s="461">
        <v>0.001926</v>
      </c>
      <c r="J164" s="461">
        <v>0.006464</v>
      </c>
      <c r="K164" s="462">
        <v>0</v>
      </c>
      <c r="L164" s="462">
        <v>0</v>
      </c>
      <c r="M164" s="463">
        <v>0</v>
      </c>
      <c r="N164" s="464">
        <f>4*K164/J164</f>
        <v>0</v>
      </c>
      <c r="O164" s="464">
        <f>4*L164/I164</f>
        <v>0</v>
      </c>
      <c r="P164" s="462">
        <f>N164*E164</f>
        <v>0</v>
      </c>
      <c r="Q164" s="462">
        <f>O164*E164</f>
        <v>0</v>
      </c>
    </row>
    <row r="165" ht="18.65" customHeight="1">
      <c r="A165" t="s" s="459">
        <v>3507</v>
      </c>
      <c r="B165" t="s" s="459">
        <v>215</v>
      </c>
      <c r="C165" s="465">
        <v>14</v>
      </c>
      <c r="D165" t="s" s="460">
        <v>1122</v>
      </c>
      <c r="E165" s="461">
        <v>0.007943</v>
      </c>
      <c r="F165" s="461">
        <v>0.018795</v>
      </c>
      <c r="G165" s="461">
        <v>0.017244</v>
      </c>
      <c r="H165" s="461">
        <v>0.005292</v>
      </c>
      <c r="I165" s="461">
        <v>0.001785</v>
      </c>
      <c r="J165" s="461">
        <v>0.00966</v>
      </c>
      <c r="K165" s="462">
        <v>0</v>
      </c>
      <c r="L165" s="462">
        <v>0</v>
      </c>
      <c r="M165" s="463">
        <v>8.116199999999999</v>
      </c>
      <c r="N165" s="464">
        <f>4*K165/J165</f>
        <v>0</v>
      </c>
      <c r="O165" s="464">
        <f>4*L165/I165</f>
        <v>0</v>
      </c>
      <c r="P165" s="462">
        <f>N165*E165</f>
        <v>0</v>
      </c>
      <c r="Q165" s="462">
        <f>O165*E165</f>
        <v>0</v>
      </c>
    </row>
    <row r="166" ht="18.65" customHeight="1">
      <c r="A166" t="s" s="459">
        <v>3507</v>
      </c>
      <c r="B166" t="s" s="459">
        <v>215</v>
      </c>
      <c r="C166" t="s" s="459">
        <v>3114</v>
      </c>
      <c r="D166" t="s" s="460">
        <v>1122</v>
      </c>
      <c r="E166" s="461">
        <v>0.005335</v>
      </c>
      <c r="F166" s="461">
        <v>0.017943</v>
      </c>
      <c r="G166" s="461">
        <v>0.021183</v>
      </c>
      <c r="H166" s="461">
        <v>0.005408</v>
      </c>
      <c r="I166" s="461">
        <v>0.003274</v>
      </c>
      <c r="J166" s="461">
        <v>0.005293</v>
      </c>
      <c r="K166" s="462">
        <v>0</v>
      </c>
      <c r="L166" s="462">
        <v>0</v>
      </c>
      <c r="M166" s="463">
        <v>0</v>
      </c>
      <c r="N166" s="464">
        <f>4*K166/J166</f>
        <v>0</v>
      </c>
      <c r="O166" s="464">
        <f>4*L166/I166</f>
        <v>0</v>
      </c>
      <c r="P166" s="462">
        <f>N166*E166</f>
        <v>0</v>
      </c>
      <c r="Q166" s="462">
        <f>O166*E166</f>
        <v>0</v>
      </c>
    </row>
    <row r="167" ht="18.65" customHeight="1">
      <c r="A167" t="s" s="459">
        <v>3507</v>
      </c>
      <c r="B167" t="s" s="459">
        <v>215</v>
      </c>
      <c r="C167" t="s" s="459">
        <v>167</v>
      </c>
      <c r="D167" t="s" s="460">
        <v>1122</v>
      </c>
      <c r="E167" s="461">
        <v>0.006788</v>
      </c>
      <c r="F167" s="461">
        <v>0.019237</v>
      </c>
      <c r="G167" s="461">
        <v>0.015929</v>
      </c>
      <c r="H167" s="461">
        <v>0.007058</v>
      </c>
      <c r="I167" s="461">
        <v>0.00501</v>
      </c>
      <c r="J167" s="461">
        <v>0.005956</v>
      </c>
      <c r="K167" s="462">
        <v>0</v>
      </c>
      <c r="L167" s="462">
        <v>0</v>
      </c>
      <c r="M167" s="463">
        <v>0.2006</v>
      </c>
      <c r="N167" s="464">
        <f>4*K167/J167</f>
        <v>0</v>
      </c>
      <c r="O167" s="464">
        <f>4*L167/I167</f>
        <v>0</v>
      </c>
      <c r="P167" s="462">
        <f>N167*E167</f>
        <v>0</v>
      </c>
      <c r="Q167" s="462">
        <f>O167*E167</f>
        <v>0</v>
      </c>
    </row>
    <row r="168" ht="18.65" customHeight="1">
      <c r="A168" t="s" s="459">
        <v>3507</v>
      </c>
      <c r="B168" t="s" s="459">
        <v>215</v>
      </c>
      <c r="C168" t="s" s="459">
        <v>3115</v>
      </c>
      <c r="D168" t="s" s="460">
        <v>1122</v>
      </c>
      <c r="E168" s="461">
        <v>0.006956</v>
      </c>
      <c r="F168" s="461">
        <v>0.018112</v>
      </c>
      <c r="G168" s="461">
        <v>0.018721</v>
      </c>
      <c r="H168" s="461">
        <v>0.006497</v>
      </c>
      <c r="I168" s="461">
        <v>0.002666</v>
      </c>
      <c r="J168" s="461">
        <v>0.010652</v>
      </c>
      <c r="K168" s="462">
        <v>0</v>
      </c>
      <c r="L168" s="462">
        <v>0</v>
      </c>
      <c r="M168" s="463">
        <v>2.6817</v>
      </c>
      <c r="N168" s="464">
        <f>4*K168/J168</f>
        <v>0</v>
      </c>
      <c r="O168" s="464">
        <f>4*L168/I168</f>
        <v>0</v>
      </c>
      <c r="P168" s="462">
        <f>N168*E168</f>
        <v>0</v>
      </c>
      <c r="Q168" s="462">
        <f>O168*E168</f>
        <v>0</v>
      </c>
    </row>
    <row r="169" ht="18.65" customHeight="1">
      <c r="A169" t="s" s="459">
        <v>3507</v>
      </c>
      <c r="B169" t="s" s="459">
        <v>215</v>
      </c>
      <c r="C169" s="465">
        <v>16</v>
      </c>
      <c r="D169" t="s" s="460">
        <v>1122</v>
      </c>
      <c r="E169" s="461">
        <v>0.007134</v>
      </c>
      <c r="F169" s="461">
        <v>0.018721</v>
      </c>
      <c r="G169" s="461">
        <v>0.017629</v>
      </c>
      <c r="H169" s="461">
        <v>0.006957</v>
      </c>
      <c r="I169" s="461">
        <v>0.001992</v>
      </c>
      <c r="J169" s="461">
        <v>0.009320999999999999</v>
      </c>
      <c r="K169" s="462">
        <v>0</v>
      </c>
      <c r="L169" s="462">
        <v>0</v>
      </c>
      <c r="M169" s="463">
        <v>6.6702</v>
      </c>
      <c r="N169" s="464">
        <f>4*K169/J169</f>
        <v>0</v>
      </c>
      <c r="O169" s="464">
        <f>4*L169/I169</f>
        <v>0</v>
      </c>
      <c r="P169" s="462">
        <f>N169*E169</f>
        <v>0</v>
      </c>
      <c r="Q169" s="462">
        <f>O169*E169</f>
        <v>0</v>
      </c>
    </row>
    <row r="170" ht="18.65" customHeight="1">
      <c r="A170" t="s" s="459">
        <v>3507</v>
      </c>
      <c r="B170" t="s" s="459">
        <v>215</v>
      </c>
      <c r="C170" s="465">
        <v>17</v>
      </c>
      <c r="D170" t="s" s="460">
        <v>1122</v>
      </c>
      <c r="E170" s="461">
        <v>0.005644</v>
      </c>
      <c r="F170" s="461">
        <v>0.016478</v>
      </c>
      <c r="G170" s="461">
        <v>0.015762</v>
      </c>
      <c r="H170" s="461">
        <v>0.006513</v>
      </c>
      <c r="I170" s="461">
        <v>0.001464</v>
      </c>
      <c r="J170" s="461">
        <v>0.006059</v>
      </c>
      <c r="K170" s="462">
        <v>0</v>
      </c>
      <c r="L170" s="462">
        <v>0</v>
      </c>
      <c r="M170" s="463">
        <v>1.3132</v>
      </c>
      <c r="N170" s="464">
        <f>4*K170/J170</f>
        <v>0</v>
      </c>
      <c r="O170" s="464">
        <f>4*L170/I170</f>
        <v>0</v>
      </c>
      <c r="P170" s="462">
        <f>N170*E170</f>
        <v>0</v>
      </c>
      <c r="Q170" s="462">
        <f>O170*E170</f>
        <v>0</v>
      </c>
    </row>
    <row r="171" ht="18.65" customHeight="1">
      <c r="A171" t="s" s="459">
        <v>3507</v>
      </c>
      <c r="B171" t="s" s="459">
        <v>215</v>
      </c>
      <c r="C171" s="465">
        <v>18</v>
      </c>
      <c r="D171" t="s" s="460">
        <v>1122</v>
      </c>
      <c r="E171" s="461">
        <v>0.006175</v>
      </c>
      <c r="F171" s="461">
        <v>0.015816</v>
      </c>
      <c r="G171" s="461">
        <v>0.017173</v>
      </c>
      <c r="H171" s="461">
        <v>0.005706</v>
      </c>
      <c r="I171" s="461">
        <v>0.001471</v>
      </c>
      <c r="J171" s="461">
        <v>0.007043</v>
      </c>
      <c r="K171" s="462">
        <v>0</v>
      </c>
      <c r="L171" s="462">
        <v>0</v>
      </c>
      <c r="M171" s="463">
        <v>6.6959</v>
      </c>
      <c r="N171" s="464">
        <f>4*K171/J171</f>
        <v>0</v>
      </c>
      <c r="O171" s="464">
        <f>4*L171/I171</f>
        <v>0</v>
      </c>
      <c r="P171" s="462">
        <f>N171*E171</f>
        <v>0</v>
      </c>
      <c r="Q171" s="462">
        <f>O171*E171</f>
        <v>0</v>
      </c>
    </row>
    <row r="172" ht="18.65" customHeight="1">
      <c r="A172" t="s" s="459">
        <v>3507</v>
      </c>
      <c r="B172" t="s" s="459">
        <v>215</v>
      </c>
      <c r="C172" s="465">
        <v>19</v>
      </c>
      <c r="D172" t="s" s="460">
        <v>1121</v>
      </c>
      <c r="E172" s="461">
        <v>0.006706</v>
      </c>
      <c r="F172" s="461">
        <v>0.015775</v>
      </c>
      <c r="G172" s="461">
        <v>0.016146</v>
      </c>
      <c r="H172" s="461">
        <v>0.005401</v>
      </c>
      <c r="I172" s="461">
        <v>0.001388</v>
      </c>
      <c r="J172" s="461">
        <v>0.006916</v>
      </c>
      <c r="K172" s="462">
        <v>0.001892</v>
      </c>
      <c r="L172" s="462">
        <v>0.003604</v>
      </c>
      <c r="M172" s="463">
        <v>12.9672</v>
      </c>
      <c r="N172" s="464">
        <f>4*K172/J172</f>
        <v>1.09427414690573</v>
      </c>
      <c r="O172" s="464">
        <f>4*L172/I172</f>
        <v>10.3861671469741</v>
      </c>
      <c r="P172" s="462">
        <f>N172*E172</f>
        <v>0.00733820242914983</v>
      </c>
      <c r="Q172" s="462">
        <f>O172*E172</f>
        <v>0.06964963688760829</v>
      </c>
    </row>
    <row r="173" ht="18.65" customHeight="1">
      <c r="A173" t="s" s="459">
        <v>3507</v>
      </c>
      <c r="B173" t="s" s="459">
        <v>215</v>
      </c>
      <c r="C173" s="465">
        <v>20</v>
      </c>
      <c r="D173" t="s" s="460">
        <v>1122</v>
      </c>
      <c r="E173" s="461">
        <v>0.005456</v>
      </c>
      <c r="F173" s="461">
        <v>0.016253</v>
      </c>
      <c r="G173" s="461">
        <v>0.015033</v>
      </c>
      <c r="H173" s="461">
        <v>0.006517</v>
      </c>
      <c r="I173" s="461">
        <v>0.00195</v>
      </c>
      <c r="J173" s="461">
        <v>0.006032</v>
      </c>
      <c r="K173" s="462">
        <v>0</v>
      </c>
      <c r="L173" s="462">
        <v>0</v>
      </c>
      <c r="M173" s="463">
        <v>6.5837</v>
      </c>
      <c r="N173" s="464">
        <f>4*K173/J173</f>
        <v>0</v>
      </c>
      <c r="O173" s="464">
        <f>4*L173/I173</f>
        <v>0</v>
      </c>
      <c r="P173" s="462">
        <f>N173*E173</f>
        <v>0</v>
      </c>
      <c r="Q173" s="462">
        <f>O173*E173</f>
        <v>0</v>
      </c>
    </row>
    <row r="174" ht="18.65" customHeight="1">
      <c r="A174" t="s" s="459">
        <v>3507</v>
      </c>
      <c r="B174" t="s" s="459">
        <v>215</v>
      </c>
      <c r="C174" s="465">
        <v>21</v>
      </c>
      <c r="D174" t="s" s="460">
        <v>1121</v>
      </c>
      <c r="E174" s="461">
        <v>0.007981</v>
      </c>
      <c r="F174" s="461">
        <v>0.017595</v>
      </c>
      <c r="G174" s="461">
        <v>0.014826</v>
      </c>
      <c r="H174" s="461">
        <v>0.005043</v>
      </c>
      <c r="I174" s="461">
        <v>0.000532</v>
      </c>
      <c r="J174" s="461">
        <v>5e-06</v>
      </c>
      <c r="K174" s="462">
        <v>7e-06</v>
      </c>
      <c r="L174" s="462">
        <v>0.001256</v>
      </c>
      <c r="M174" s="463">
        <v>58.2847</v>
      </c>
      <c r="N174" s="464">
        <f>4*K174/J174</f>
        <v>5.6</v>
      </c>
      <c r="O174" s="464">
        <f>4*L174/I174</f>
        <v>9.443609022556389</v>
      </c>
      <c r="P174" s="462">
        <f>N174*E174</f>
        <v>0.0446936</v>
      </c>
      <c r="Q174" s="462">
        <f>O174*E174</f>
        <v>0.07536944360902249</v>
      </c>
    </row>
    <row r="175" ht="18.65" customHeight="1">
      <c r="A175" t="s" s="459">
        <v>3507</v>
      </c>
      <c r="B175" t="s" s="459">
        <v>215</v>
      </c>
      <c r="C175" t="s" s="459">
        <v>216</v>
      </c>
      <c r="D175" t="s" s="460">
        <v>1121</v>
      </c>
      <c r="E175" s="461">
        <v>0.007162</v>
      </c>
      <c r="F175" s="461">
        <v>0.016478</v>
      </c>
      <c r="G175" s="461">
        <v>0.016753</v>
      </c>
      <c r="H175" s="461">
        <v>0.005573</v>
      </c>
      <c r="I175" s="461">
        <v>0.001601</v>
      </c>
      <c r="J175" s="461">
        <v>0.006736</v>
      </c>
      <c r="K175" s="462">
        <v>0.011168</v>
      </c>
      <c r="L175" s="462">
        <v>0.003022</v>
      </c>
      <c r="M175" s="463">
        <v>144.0027</v>
      </c>
      <c r="N175" s="464">
        <f>4*K175/J175</f>
        <v>6.63182897862233</v>
      </c>
      <c r="O175" s="464">
        <f>4*L175/I175</f>
        <v>7.55028107432854</v>
      </c>
      <c r="P175" s="462">
        <f>N175*E175</f>
        <v>0.0474971591448931</v>
      </c>
      <c r="Q175" s="462">
        <f>O175*E175</f>
        <v>0.054075113054341</v>
      </c>
    </row>
    <row r="176" ht="18.65" customHeight="1">
      <c r="A176" t="s" s="459">
        <v>3507</v>
      </c>
      <c r="B176" t="s" s="459">
        <v>232</v>
      </c>
      <c r="C176" s="465">
        <v>1</v>
      </c>
      <c r="D176" t="s" s="460">
        <v>1122</v>
      </c>
      <c r="E176" s="461">
        <v>0.007367</v>
      </c>
      <c r="F176" s="461">
        <v>0.011599</v>
      </c>
      <c r="G176" s="461">
        <v>0.014215</v>
      </c>
      <c r="H176" s="461">
        <v>0.002951</v>
      </c>
      <c r="I176" s="461">
        <v>0.002738</v>
      </c>
      <c r="J176" s="461">
        <v>0.007355</v>
      </c>
      <c r="K176" s="462">
        <v>0</v>
      </c>
      <c r="L176" s="462">
        <v>0</v>
      </c>
      <c r="M176" s="463">
        <v>5.6204</v>
      </c>
      <c r="N176" s="464">
        <f>4*K176/J176</f>
        <v>0</v>
      </c>
      <c r="O176" s="464">
        <f>4*L176/I176</f>
        <v>0</v>
      </c>
      <c r="P176" s="462">
        <f>N176*E176</f>
        <v>0</v>
      </c>
      <c r="Q176" s="462">
        <f>O176*E176</f>
        <v>0</v>
      </c>
    </row>
    <row r="177" ht="18.65" customHeight="1">
      <c r="A177" t="s" s="459">
        <v>3507</v>
      </c>
      <c r="B177" t="s" s="459">
        <v>232</v>
      </c>
      <c r="C177" t="s" s="459">
        <v>180</v>
      </c>
      <c r="D177" t="s" s="460">
        <v>1122</v>
      </c>
      <c r="E177" s="461">
        <v>0.005177</v>
      </c>
      <c r="F177" s="461">
        <v>0.011166</v>
      </c>
      <c r="G177" s="461">
        <v>0.017103</v>
      </c>
      <c r="H177" s="461">
        <v>0.005017</v>
      </c>
      <c r="I177" s="461">
        <v>0.002</v>
      </c>
      <c r="J177" s="461">
        <v>0.009899</v>
      </c>
      <c r="K177" s="462">
        <v>0</v>
      </c>
      <c r="L177" s="462">
        <v>0</v>
      </c>
      <c r="M177" s="463">
        <v>0</v>
      </c>
      <c r="N177" s="464">
        <f>4*K177/J177</f>
        <v>0</v>
      </c>
      <c r="O177" s="464">
        <f>4*L177/I177</f>
        <v>0</v>
      </c>
      <c r="P177" s="462">
        <f>N177*E177</f>
        <v>0</v>
      </c>
      <c r="Q177" s="462">
        <f>O177*E177</f>
        <v>0</v>
      </c>
    </row>
    <row r="178" ht="18.65" customHeight="1">
      <c r="A178" t="s" s="459">
        <v>3507</v>
      </c>
      <c r="B178" t="s" s="459">
        <v>232</v>
      </c>
      <c r="C178" t="s" s="459">
        <v>150</v>
      </c>
      <c r="D178" t="s" s="460">
        <v>1122</v>
      </c>
      <c r="E178" s="461">
        <v>0.006665</v>
      </c>
      <c r="F178" s="461">
        <v>0.014623</v>
      </c>
      <c r="G178" s="461">
        <v>0.019255</v>
      </c>
      <c r="H178" s="461">
        <v>0.004568</v>
      </c>
      <c r="I178" s="461">
        <v>0.001934</v>
      </c>
      <c r="J178" s="461">
        <v>0.009712999999999999</v>
      </c>
      <c r="K178" s="462">
        <v>0</v>
      </c>
      <c r="L178" s="462">
        <v>0</v>
      </c>
      <c r="M178" s="463">
        <v>2.2929</v>
      </c>
      <c r="N178" s="464">
        <f>4*K178/J178</f>
        <v>0</v>
      </c>
      <c r="O178" s="464">
        <f>4*L178/I178</f>
        <v>0</v>
      </c>
      <c r="P178" s="462">
        <f>N178*E178</f>
        <v>0</v>
      </c>
      <c r="Q178" s="462">
        <f>O178*E178</f>
        <v>0</v>
      </c>
    </row>
    <row r="179" ht="18.65" customHeight="1">
      <c r="A179" t="s" s="459">
        <v>3507</v>
      </c>
      <c r="B179" t="s" s="459">
        <v>232</v>
      </c>
      <c r="C179" t="s" s="459">
        <v>182</v>
      </c>
      <c r="D179" t="s" s="460">
        <v>1122</v>
      </c>
      <c r="E179" s="461">
        <v>0.004561</v>
      </c>
      <c r="F179" s="461">
        <v>0.014029</v>
      </c>
      <c r="G179" s="461">
        <v>0.015904</v>
      </c>
      <c r="H179" s="461">
        <v>0.010756</v>
      </c>
      <c r="I179" s="461">
        <v>0.002929</v>
      </c>
      <c r="J179" s="461">
        <v>0.008307999999999999</v>
      </c>
      <c r="K179" s="462">
        <v>0</v>
      </c>
      <c r="L179" s="462">
        <v>0</v>
      </c>
      <c r="M179" s="463">
        <v>3.5077</v>
      </c>
      <c r="N179" s="464">
        <f>4*K179/J179</f>
        <v>0</v>
      </c>
      <c r="O179" s="464">
        <f>4*L179/I179</f>
        <v>0</v>
      </c>
      <c r="P179" s="462">
        <f>N179*E179</f>
        <v>0</v>
      </c>
      <c r="Q179" s="462">
        <f>O179*E179</f>
        <v>0</v>
      </c>
    </row>
    <row r="180" ht="18.65" customHeight="1">
      <c r="A180" t="s" s="459">
        <v>3507</v>
      </c>
      <c r="B180" t="s" s="459">
        <v>232</v>
      </c>
      <c r="C180" s="465">
        <v>3</v>
      </c>
      <c r="D180" t="s" s="460">
        <v>1121</v>
      </c>
      <c r="E180" s="461">
        <v>0.00737</v>
      </c>
      <c r="F180" s="461">
        <v>0.013851</v>
      </c>
      <c r="G180" s="461">
        <v>0.015958</v>
      </c>
      <c r="H180" s="461">
        <v>0.004708</v>
      </c>
      <c r="I180" s="461">
        <v>0.002558</v>
      </c>
      <c r="J180" s="461">
        <v>0.007941999999999999</v>
      </c>
      <c r="K180" s="462">
        <v>0.037699</v>
      </c>
      <c r="L180" s="462">
        <v>0.003597</v>
      </c>
      <c r="M180" s="463">
        <v>12.0084</v>
      </c>
      <c r="N180" s="464">
        <f>4*K180/J180</f>
        <v>18.9871568874339</v>
      </c>
      <c r="O180" s="464">
        <f>4*L180/I180</f>
        <v>5.62470680218921</v>
      </c>
      <c r="P180" s="462">
        <f>N180*E180</f>
        <v>0.139935346260388</v>
      </c>
      <c r="Q180" s="462">
        <f>O180*E180</f>
        <v>0.0414540891321345</v>
      </c>
    </row>
    <row r="181" ht="18.65" customHeight="1">
      <c r="A181" t="s" s="459">
        <v>3507</v>
      </c>
      <c r="B181" t="s" s="459">
        <v>232</v>
      </c>
      <c r="C181" s="465">
        <v>4</v>
      </c>
      <c r="D181" t="s" s="460">
        <v>1122</v>
      </c>
      <c r="E181" s="461">
        <v>0.00652</v>
      </c>
      <c r="F181" s="461">
        <v>0.014564</v>
      </c>
      <c r="G181" s="461">
        <v>0.016061</v>
      </c>
      <c r="H181" s="461">
        <v>0.005886</v>
      </c>
      <c r="I181" s="461">
        <v>0.003486</v>
      </c>
      <c r="J181" s="461">
        <v>0.009634</v>
      </c>
      <c r="K181" s="462">
        <v>0</v>
      </c>
      <c r="L181" s="462">
        <v>0</v>
      </c>
      <c r="M181" s="463">
        <v>2.2523</v>
      </c>
      <c r="N181" s="464">
        <f>4*K181/J181</f>
        <v>0</v>
      </c>
      <c r="O181" s="464">
        <f>4*L181/I181</f>
        <v>0</v>
      </c>
      <c r="P181" s="462">
        <f>N181*E181</f>
        <v>0</v>
      </c>
      <c r="Q181" s="462">
        <f>O181*E181</f>
        <v>0</v>
      </c>
    </row>
    <row r="182" ht="18.65" customHeight="1">
      <c r="A182" t="s" s="459">
        <v>3507</v>
      </c>
      <c r="B182" t="s" s="459">
        <v>232</v>
      </c>
      <c r="C182" s="465">
        <v>5</v>
      </c>
      <c r="D182" t="s" s="460">
        <v>1122</v>
      </c>
      <c r="E182" s="461">
        <v>0.007956</v>
      </c>
      <c r="F182" s="461">
        <v>0.012335</v>
      </c>
      <c r="G182" s="461">
        <v>0.017336</v>
      </c>
      <c r="H182" s="461">
        <v>0.003321</v>
      </c>
      <c r="I182" s="461">
        <v>0.002557</v>
      </c>
      <c r="J182" s="461">
        <v>0.011286</v>
      </c>
      <c r="K182" s="462">
        <v>0</v>
      </c>
      <c r="L182" s="462">
        <v>0</v>
      </c>
      <c r="M182" s="463">
        <v>2.2542</v>
      </c>
      <c r="N182" s="464">
        <f>4*K182/J182</f>
        <v>0</v>
      </c>
      <c r="O182" s="464">
        <f>4*L182/I182</f>
        <v>0</v>
      </c>
      <c r="P182" s="462">
        <f>N182*E182</f>
        <v>0</v>
      </c>
      <c r="Q182" s="462">
        <f>O182*E182</f>
        <v>0</v>
      </c>
    </row>
    <row r="183" ht="18.65" customHeight="1">
      <c r="A183" t="s" s="459">
        <v>3507</v>
      </c>
      <c r="B183" t="s" s="459">
        <v>232</v>
      </c>
      <c r="C183" s="465">
        <v>6</v>
      </c>
      <c r="D183" t="s" s="460">
        <v>1121</v>
      </c>
      <c r="E183" s="461">
        <v>0.009828999999999999</v>
      </c>
      <c r="F183" s="461">
        <v>0.012471</v>
      </c>
      <c r="G183" s="461">
        <v>0.016308</v>
      </c>
      <c r="H183" s="461">
        <v>0.001571</v>
      </c>
      <c r="I183" s="461">
        <v>0.001974</v>
      </c>
      <c r="J183" s="461">
        <v>0.00705</v>
      </c>
      <c r="K183" s="462">
        <v>5e-06</v>
      </c>
      <c r="L183" s="462">
        <v>0.027552</v>
      </c>
      <c r="M183" s="463">
        <v>13.4791</v>
      </c>
      <c r="N183" s="464">
        <f>4*K183/J183</f>
        <v>0.00283687943262411</v>
      </c>
      <c r="O183" s="464">
        <f>4*L183/I183</f>
        <v>55.8297872340426</v>
      </c>
      <c r="P183" s="462">
        <f>N183*E183</f>
        <v>2.78836879432624e-05</v>
      </c>
      <c r="Q183" s="462">
        <f>O183*E183</f>
        <v>0.5487509787234049</v>
      </c>
    </row>
    <row r="184" ht="18.65" customHeight="1">
      <c r="A184" t="s" s="459">
        <v>3507</v>
      </c>
      <c r="B184" t="s" s="459">
        <v>232</v>
      </c>
      <c r="C184" s="465">
        <v>7</v>
      </c>
      <c r="D184" t="s" s="460">
        <v>1122</v>
      </c>
      <c r="E184" s="461">
        <v>0.007143</v>
      </c>
      <c r="F184" s="461">
        <v>0.011935</v>
      </c>
      <c r="G184" s="461">
        <v>0.014893</v>
      </c>
      <c r="H184" s="461">
        <v>0.003551</v>
      </c>
      <c r="I184" s="461">
        <v>0.002558</v>
      </c>
      <c r="J184" s="461">
        <v>0.008647999999999999</v>
      </c>
      <c r="K184" s="462">
        <v>0</v>
      </c>
      <c r="L184" s="462">
        <v>0</v>
      </c>
      <c r="M184" s="463">
        <v>0.0531</v>
      </c>
      <c r="N184" s="464">
        <f>4*K184/J184</f>
        <v>0</v>
      </c>
      <c r="O184" s="464">
        <f>4*L184/I184</f>
        <v>0</v>
      </c>
      <c r="P184" s="462">
        <f>N184*E184</f>
        <v>0</v>
      </c>
      <c r="Q184" s="462">
        <f>O184*E184</f>
        <v>0</v>
      </c>
    </row>
    <row r="185" ht="18.65" customHeight="1">
      <c r="A185" t="s" s="459">
        <v>3507</v>
      </c>
      <c r="B185" t="s" s="459">
        <v>232</v>
      </c>
      <c r="C185" s="465">
        <v>8</v>
      </c>
      <c r="D185" t="s" s="460">
        <v>1122</v>
      </c>
      <c r="E185" s="461">
        <v>0.006568</v>
      </c>
      <c r="F185" s="461">
        <v>0.012643</v>
      </c>
      <c r="G185" s="461">
        <v>0.016411</v>
      </c>
      <c r="H185" s="461">
        <v>0.004775</v>
      </c>
      <c r="I185" s="461">
        <v>0.002645</v>
      </c>
      <c r="J185" s="461">
        <v>0.008212000000000001</v>
      </c>
      <c r="K185" s="462">
        <v>0</v>
      </c>
      <c r="L185" s="462">
        <v>0</v>
      </c>
      <c r="M185" s="463">
        <v>2.2087</v>
      </c>
      <c r="N185" s="464">
        <f>4*K185/J185</f>
        <v>0</v>
      </c>
      <c r="O185" s="464">
        <f>4*L185/I185</f>
        <v>0</v>
      </c>
      <c r="P185" s="462">
        <f>N185*E185</f>
        <v>0</v>
      </c>
      <c r="Q185" s="462">
        <f>O185*E185</f>
        <v>0</v>
      </c>
    </row>
    <row r="186" ht="18.65" customHeight="1">
      <c r="A186" t="s" s="459">
        <v>3507</v>
      </c>
      <c r="B186" t="s" s="459">
        <v>232</v>
      </c>
      <c r="C186" s="465">
        <v>9</v>
      </c>
      <c r="D186" t="s" s="460">
        <v>1122</v>
      </c>
      <c r="E186" s="461">
        <v>0.005449</v>
      </c>
      <c r="F186" s="461">
        <v>0.014374</v>
      </c>
      <c r="G186" s="461">
        <v>0.013786</v>
      </c>
      <c r="H186" s="461">
        <v>0.007533</v>
      </c>
      <c r="I186" s="461">
        <v>0.002694</v>
      </c>
      <c r="J186" s="461">
        <v>0.007714</v>
      </c>
      <c r="K186" s="462">
        <v>0</v>
      </c>
      <c r="L186" s="462">
        <v>0</v>
      </c>
      <c r="M186" s="463">
        <v>9.1067</v>
      </c>
      <c r="N186" s="464">
        <f>4*K186/J186</f>
        <v>0</v>
      </c>
      <c r="O186" s="464">
        <f>4*L186/I186</f>
        <v>0</v>
      </c>
      <c r="P186" s="462">
        <f>N186*E186</f>
        <v>0</v>
      </c>
      <c r="Q186" s="462">
        <f>O186*E186</f>
        <v>0</v>
      </c>
    </row>
    <row r="187" ht="18.65" customHeight="1">
      <c r="A187" t="s" s="459">
        <v>3507</v>
      </c>
      <c r="B187" t="s" s="459">
        <v>232</v>
      </c>
      <c r="C187" s="465">
        <v>10</v>
      </c>
      <c r="D187" t="s" s="460">
        <v>1122</v>
      </c>
      <c r="E187" s="461">
        <v>0.008122000000000001</v>
      </c>
      <c r="F187" s="461">
        <v>0.01252</v>
      </c>
      <c r="G187" s="461">
        <v>0.014964</v>
      </c>
      <c r="H187" s="461">
        <v>0.00299</v>
      </c>
      <c r="I187" s="461">
        <v>0.003037</v>
      </c>
      <c r="J187" s="461">
        <v>0.009146</v>
      </c>
      <c r="K187" s="462">
        <v>0</v>
      </c>
      <c r="L187" s="462">
        <v>0</v>
      </c>
      <c r="M187" s="463">
        <v>0</v>
      </c>
      <c r="N187" s="464">
        <f>4*K187/J187</f>
        <v>0</v>
      </c>
      <c r="O187" s="464">
        <f>4*L187/I187</f>
        <v>0</v>
      </c>
      <c r="P187" s="462">
        <f>N187*E187</f>
        <v>0</v>
      </c>
      <c r="Q187" s="462">
        <f>O187*E187</f>
        <v>0</v>
      </c>
    </row>
    <row r="188" ht="18.65" customHeight="1">
      <c r="A188" t="s" s="459">
        <v>3507</v>
      </c>
      <c r="B188" t="s" s="459">
        <v>232</v>
      </c>
      <c r="C188" s="465">
        <v>11</v>
      </c>
      <c r="D188" t="s" s="460">
        <v>1122</v>
      </c>
      <c r="E188" s="461">
        <v>0.00646</v>
      </c>
      <c r="F188" s="461">
        <v>0.011878</v>
      </c>
      <c r="G188" s="461">
        <v>0.018677</v>
      </c>
      <c r="H188" s="461">
        <v>0.004371</v>
      </c>
      <c r="I188" s="461">
        <v>0.002656</v>
      </c>
      <c r="J188" s="461">
        <v>0.00719</v>
      </c>
      <c r="K188" s="462">
        <v>0</v>
      </c>
      <c r="L188" s="462">
        <v>0</v>
      </c>
      <c r="M188" s="463">
        <v>4.0284</v>
      </c>
      <c r="N188" s="464">
        <f>4*K188/J188</f>
        <v>0</v>
      </c>
      <c r="O188" s="464">
        <f>4*L188/I188</f>
        <v>0</v>
      </c>
      <c r="P188" s="462">
        <f>N188*E188</f>
        <v>0</v>
      </c>
      <c r="Q188" s="462">
        <f>O188*E188</f>
        <v>0</v>
      </c>
    </row>
    <row r="189" ht="18.65" customHeight="1">
      <c r="A189" t="s" s="459">
        <v>3507</v>
      </c>
      <c r="B189" t="s" s="459">
        <v>232</v>
      </c>
      <c r="C189" s="465">
        <v>12</v>
      </c>
      <c r="D189" t="s" s="460">
        <v>1121</v>
      </c>
      <c r="E189" s="461">
        <v>0.008782999999999999</v>
      </c>
      <c r="F189" s="461">
        <v>0.011499</v>
      </c>
      <c r="G189" s="461">
        <v>0.016009</v>
      </c>
      <c r="H189" s="461">
        <v>0.002251</v>
      </c>
      <c r="I189" s="461">
        <v>0.002354</v>
      </c>
      <c r="J189" s="461">
        <v>0.007225</v>
      </c>
      <c r="K189" s="462">
        <v>0.021037</v>
      </c>
      <c r="L189" s="462">
        <v>0.004945</v>
      </c>
      <c r="M189" s="463">
        <v>11.2941</v>
      </c>
      <c r="N189" s="464">
        <f>4*K189/J189</f>
        <v>11.6467820069204</v>
      </c>
      <c r="O189" s="464">
        <f>4*L189/I189</f>
        <v>8.40271877655055</v>
      </c>
      <c r="P189" s="462">
        <f>N189*E189</f>
        <v>0.102293686366782</v>
      </c>
      <c r="Q189" s="462">
        <f>O189*E189</f>
        <v>0.07380107901444349</v>
      </c>
    </row>
    <row r="190" ht="18.65" customHeight="1">
      <c r="A190" t="s" s="459">
        <v>3507</v>
      </c>
      <c r="B190" t="s" s="459">
        <v>232</v>
      </c>
      <c r="C190" s="465">
        <v>13</v>
      </c>
      <c r="D190" t="s" s="460">
        <v>1121</v>
      </c>
      <c r="E190" s="461">
        <v>0.008307</v>
      </c>
      <c r="F190" s="461">
        <v>0.012601</v>
      </c>
      <c r="G190" s="461">
        <v>0.014958</v>
      </c>
      <c r="H190" s="461">
        <v>0.003031</v>
      </c>
      <c r="I190" s="461">
        <v>0.002579</v>
      </c>
      <c r="J190" s="461">
        <v>0.008613000000000001</v>
      </c>
      <c r="K190" s="462">
        <v>0.040933</v>
      </c>
      <c r="L190" s="462">
        <v>0.000177</v>
      </c>
      <c r="M190" s="463">
        <v>10.2257</v>
      </c>
      <c r="N190" s="464">
        <f>4*K190/J190</f>
        <v>19.0098688029723</v>
      </c>
      <c r="O190" s="464">
        <f>4*L190/I190</f>
        <v>0.27452500969368</v>
      </c>
      <c r="P190" s="462">
        <f>N190*E190</f>
        <v>0.157914980146291</v>
      </c>
      <c r="Q190" s="462">
        <f>O190*E190</f>
        <v>0.0022804792555254</v>
      </c>
    </row>
    <row r="191" ht="18.65" customHeight="1">
      <c r="A191" t="s" s="459">
        <v>3507</v>
      </c>
      <c r="B191" t="s" s="459">
        <v>232</v>
      </c>
      <c r="C191" s="465">
        <v>14</v>
      </c>
      <c r="D191" t="s" s="460">
        <v>1122</v>
      </c>
      <c r="E191" s="461">
        <v>0.005518</v>
      </c>
      <c r="F191" s="461">
        <v>0.012714</v>
      </c>
      <c r="G191" s="461">
        <v>0.0182</v>
      </c>
      <c r="H191" s="461">
        <v>0.006655</v>
      </c>
      <c r="I191" s="461">
        <v>0.002631</v>
      </c>
      <c r="J191" s="461">
        <v>0.008609</v>
      </c>
      <c r="K191" s="462">
        <v>0</v>
      </c>
      <c r="L191" s="462">
        <v>0</v>
      </c>
      <c r="M191" s="463">
        <v>0.0528</v>
      </c>
      <c r="N191" s="464">
        <f>4*K191/J191</f>
        <v>0</v>
      </c>
      <c r="O191" s="464">
        <f>4*L191/I191</f>
        <v>0</v>
      </c>
      <c r="P191" s="462">
        <f>N191*E191</f>
        <v>0</v>
      </c>
      <c r="Q191" s="462">
        <f>O191*E191</f>
        <v>0</v>
      </c>
    </row>
    <row r="192" ht="18.65" customHeight="1">
      <c r="A192" t="s" s="459">
        <v>3507</v>
      </c>
      <c r="B192" t="s" s="459">
        <v>232</v>
      </c>
      <c r="C192" t="s" s="459">
        <v>3114</v>
      </c>
      <c r="D192" t="s" s="460">
        <v>1122</v>
      </c>
      <c r="E192" s="461">
        <v>0.004264</v>
      </c>
      <c r="F192" s="461">
        <v>0.016923</v>
      </c>
      <c r="G192" s="461">
        <v>0.01053</v>
      </c>
      <c r="H192" s="461">
        <v>0.007079</v>
      </c>
      <c r="I192" s="461">
        <v>0.001553</v>
      </c>
      <c r="J192" s="461">
        <v>0.002628</v>
      </c>
      <c r="K192" s="462">
        <v>0</v>
      </c>
      <c r="L192" s="462">
        <v>0</v>
      </c>
      <c r="M192" s="463">
        <v>0.4136</v>
      </c>
      <c r="N192" s="464">
        <f>4*K192/J192</f>
        <v>0</v>
      </c>
      <c r="O192" s="464">
        <f>4*L192/I192</f>
        <v>0</v>
      </c>
      <c r="P192" s="462">
        <f>N192*E192</f>
        <v>0</v>
      </c>
      <c r="Q192" s="462">
        <f>O192*E192</f>
        <v>0</v>
      </c>
    </row>
    <row r="193" ht="18.65" customHeight="1">
      <c r="A193" t="s" s="459">
        <v>3507</v>
      </c>
      <c r="B193" t="s" s="459">
        <v>232</v>
      </c>
      <c r="C193" t="s" s="459">
        <v>167</v>
      </c>
      <c r="D193" t="s" s="460">
        <v>1122</v>
      </c>
      <c r="E193" s="461">
        <v>0.008789999999999999</v>
      </c>
      <c r="F193" s="461">
        <v>0.010787</v>
      </c>
      <c r="G193" s="461">
        <v>0.030294</v>
      </c>
      <c r="H193" s="461">
        <v>0.000442</v>
      </c>
      <c r="I193" s="461">
        <v>0.001846</v>
      </c>
      <c r="J193" s="461">
        <v>0.005139</v>
      </c>
      <c r="K193" s="462">
        <v>0</v>
      </c>
      <c r="L193" s="462">
        <v>0</v>
      </c>
      <c r="M193" s="463">
        <v>0.8421999999999999</v>
      </c>
      <c r="N193" s="464">
        <f>4*K193/J193</f>
        <v>0</v>
      </c>
      <c r="O193" s="464">
        <f>4*L193/I193</f>
        <v>0</v>
      </c>
      <c r="P193" s="462">
        <f>N193*E193</f>
        <v>0</v>
      </c>
      <c r="Q193" s="462">
        <f>O193*E193</f>
        <v>0</v>
      </c>
    </row>
    <row r="194" ht="18.65" customHeight="1">
      <c r="A194" t="s" s="459">
        <v>3507</v>
      </c>
      <c r="B194" t="s" s="459">
        <v>232</v>
      </c>
      <c r="C194" t="s" s="459">
        <v>3115</v>
      </c>
      <c r="D194" t="s" s="460">
        <v>1122</v>
      </c>
      <c r="E194" s="461">
        <v>0.006229</v>
      </c>
      <c r="F194" s="461">
        <v>0.015056</v>
      </c>
      <c r="G194" s="461">
        <v>0.013203</v>
      </c>
      <c r="H194" s="461">
        <v>0.005616</v>
      </c>
      <c r="I194" s="461">
        <v>0.003611</v>
      </c>
      <c r="J194" s="461">
        <v>0.010689</v>
      </c>
      <c r="K194" s="462">
        <v>0</v>
      </c>
      <c r="L194" s="462">
        <v>0</v>
      </c>
      <c r="M194" s="463">
        <v>0.9078000000000001</v>
      </c>
      <c r="N194" s="464">
        <f>4*K194/J194</f>
        <v>0</v>
      </c>
      <c r="O194" s="464">
        <f>4*L194/I194</f>
        <v>0</v>
      </c>
      <c r="P194" s="462">
        <f>N194*E194</f>
        <v>0</v>
      </c>
      <c r="Q194" s="462">
        <f>O194*E194</f>
        <v>0</v>
      </c>
    </row>
    <row r="195" ht="18.65" customHeight="1">
      <c r="A195" t="s" s="459">
        <v>3507</v>
      </c>
      <c r="B195" t="s" s="459">
        <v>232</v>
      </c>
      <c r="C195" s="465">
        <v>16</v>
      </c>
      <c r="D195" t="s" s="460">
        <v>1122</v>
      </c>
      <c r="E195" s="461">
        <v>0.006876</v>
      </c>
      <c r="F195" s="461">
        <v>0.013489</v>
      </c>
      <c r="G195" s="461">
        <v>0.016094</v>
      </c>
      <c r="H195" s="461">
        <v>0.00638</v>
      </c>
      <c r="I195" s="461">
        <v>0.003391</v>
      </c>
      <c r="J195" s="461">
        <v>0.007858</v>
      </c>
      <c r="K195" s="462">
        <v>0</v>
      </c>
      <c r="L195" s="462">
        <v>0</v>
      </c>
      <c r="M195" s="463">
        <v>0.2308</v>
      </c>
      <c r="N195" s="464">
        <f>4*K195/J195</f>
        <v>0</v>
      </c>
      <c r="O195" s="464">
        <f>4*L195/I195</f>
        <v>0</v>
      </c>
      <c r="P195" s="462">
        <f>N195*E195</f>
        <v>0</v>
      </c>
      <c r="Q195" s="462">
        <f>O195*E195</f>
        <v>0</v>
      </c>
    </row>
    <row r="196" ht="18.65" customHeight="1">
      <c r="A196" t="s" s="459">
        <v>3507</v>
      </c>
      <c r="B196" t="s" s="459">
        <v>232</v>
      </c>
      <c r="C196" s="465">
        <v>17</v>
      </c>
      <c r="D196" t="s" s="460">
        <v>1122</v>
      </c>
      <c r="E196" s="461">
        <v>0.006795</v>
      </c>
      <c r="F196" s="461">
        <v>0.011938</v>
      </c>
      <c r="G196" s="461">
        <v>0.015224</v>
      </c>
      <c r="H196" s="461">
        <v>0.003756</v>
      </c>
      <c r="I196" s="461">
        <v>0.002567</v>
      </c>
      <c r="J196" s="461">
        <v>0.007805</v>
      </c>
      <c r="K196" s="462">
        <v>0</v>
      </c>
      <c r="L196" s="462">
        <v>0</v>
      </c>
      <c r="M196" s="463">
        <v>0</v>
      </c>
      <c r="N196" s="464">
        <f>4*K196/J196</f>
        <v>0</v>
      </c>
      <c r="O196" s="464">
        <f>4*L196/I196</f>
        <v>0</v>
      </c>
      <c r="P196" s="462">
        <f>N196*E196</f>
        <v>0</v>
      </c>
      <c r="Q196" s="462">
        <f>O196*E196</f>
        <v>0</v>
      </c>
    </row>
    <row r="197" ht="18.65" customHeight="1">
      <c r="A197" t="s" s="459">
        <v>3507</v>
      </c>
      <c r="B197" t="s" s="459">
        <v>232</v>
      </c>
      <c r="C197" s="465">
        <v>18</v>
      </c>
      <c r="D197" t="s" s="460">
        <v>1122</v>
      </c>
      <c r="E197" s="461">
        <v>0.006603</v>
      </c>
      <c r="F197" s="461">
        <v>0.01199</v>
      </c>
      <c r="G197" s="461">
        <v>0.013801</v>
      </c>
      <c r="H197" s="461">
        <v>0.003474</v>
      </c>
      <c r="I197" s="461">
        <v>0.003209</v>
      </c>
      <c r="J197" s="461">
        <v>0.009201000000000001</v>
      </c>
      <c r="K197" s="462">
        <v>0</v>
      </c>
      <c r="L197" s="462">
        <v>0</v>
      </c>
      <c r="M197" s="463">
        <v>2.2415</v>
      </c>
      <c r="N197" s="464">
        <f>4*K197/J197</f>
        <v>0</v>
      </c>
      <c r="O197" s="464">
        <f>4*L197/I197</f>
        <v>0</v>
      </c>
      <c r="P197" s="462">
        <f>N197*E197</f>
        <v>0</v>
      </c>
      <c r="Q197" s="462">
        <f>O197*E197</f>
        <v>0</v>
      </c>
    </row>
    <row r="198" ht="18.65" customHeight="1">
      <c r="A198" t="s" s="459">
        <v>3507</v>
      </c>
      <c r="B198" t="s" s="459">
        <v>232</v>
      </c>
      <c r="C198" s="465">
        <v>19</v>
      </c>
      <c r="D198" t="s" s="460">
        <v>1122</v>
      </c>
      <c r="E198" s="461">
        <v>0.006441</v>
      </c>
      <c r="F198" s="461">
        <v>0.011046</v>
      </c>
      <c r="G198" s="461">
        <v>0.016159</v>
      </c>
      <c r="H198" s="461">
        <v>0.004024</v>
      </c>
      <c r="I198" s="461">
        <v>0.002883</v>
      </c>
      <c r="J198" s="461">
        <v>0.008318000000000001</v>
      </c>
      <c r="K198" s="462">
        <v>0</v>
      </c>
      <c r="L198" s="462">
        <v>0</v>
      </c>
      <c r="M198" s="463">
        <v>3.014</v>
      </c>
      <c r="N198" s="464">
        <f>4*K198/J198</f>
        <v>0</v>
      </c>
      <c r="O198" s="464">
        <f>4*L198/I198</f>
        <v>0</v>
      </c>
      <c r="P198" s="462">
        <f>N198*E198</f>
        <v>0</v>
      </c>
      <c r="Q198" s="462">
        <f>O198*E198</f>
        <v>0</v>
      </c>
    </row>
    <row r="199" ht="18.65" customHeight="1">
      <c r="A199" t="s" s="459">
        <v>3507</v>
      </c>
      <c r="B199" t="s" s="459">
        <v>232</v>
      </c>
      <c r="C199" s="465">
        <v>20</v>
      </c>
      <c r="D199" t="s" s="460">
        <v>1122</v>
      </c>
      <c r="E199" s="461">
        <v>0.006954</v>
      </c>
      <c r="F199" s="461">
        <v>0.011396</v>
      </c>
      <c r="G199" s="461">
        <v>0.016814</v>
      </c>
      <c r="H199" s="461">
        <v>0.003286</v>
      </c>
      <c r="I199" s="461">
        <v>0.00199</v>
      </c>
      <c r="J199" s="461">
        <v>0.009147000000000001</v>
      </c>
      <c r="K199" s="462">
        <v>0</v>
      </c>
      <c r="L199" s="462">
        <v>0</v>
      </c>
      <c r="M199" s="463">
        <v>0.9581</v>
      </c>
      <c r="N199" s="464">
        <f>4*K199/J199</f>
        <v>0</v>
      </c>
      <c r="O199" s="464">
        <f>4*L199/I199</f>
        <v>0</v>
      </c>
      <c r="P199" s="462">
        <f>N199*E199</f>
        <v>0</v>
      </c>
      <c r="Q199" s="462">
        <f>O199*E199</f>
        <v>0</v>
      </c>
    </row>
    <row r="200" ht="18.65" customHeight="1">
      <c r="A200" t="s" s="459">
        <v>3507</v>
      </c>
      <c r="B200" t="s" s="459">
        <v>232</v>
      </c>
      <c r="C200" s="465">
        <v>21</v>
      </c>
      <c r="D200" t="s" s="460">
        <v>1121</v>
      </c>
      <c r="E200" s="461">
        <v>0.008503999999999999</v>
      </c>
      <c r="F200" s="461">
        <v>0.011532</v>
      </c>
      <c r="G200" s="461">
        <v>0.017759</v>
      </c>
      <c r="H200" s="461">
        <v>0.002408</v>
      </c>
      <c r="I200" s="461">
        <v>0.000131</v>
      </c>
      <c r="J200" s="461">
        <v>8e-06</v>
      </c>
      <c r="K200" s="462">
        <v>5e-06</v>
      </c>
      <c r="L200" s="462">
        <v>0.000665</v>
      </c>
      <c r="M200" s="463">
        <v>22.2159</v>
      </c>
      <c r="N200" s="464">
        <f>4*K200/J200</f>
        <v>2.5</v>
      </c>
      <c r="O200" s="464">
        <f>4*L200/I200</f>
        <v>20.3053435114504</v>
      </c>
      <c r="P200" s="462">
        <f>N200*E200</f>
        <v>0.02126</v>
      </c>
      <c r="Q200" s="462">
        <f>O200*E200</f>
        <v>0.172676641221374</v>
      </c>
    </row>
    <row r="201" ht="18.65" customHeight="1">
      <c r="A201" t="s" s="459">
        <v>3507</v>
      </c>
      <c r="B201" t="s" s="459">
        <v>232</v>
      </c>
      <c r="C201" t="s" s="459">
        <v>216</v>
      </c>
      <c r="D201" t="s" s="460">
        <v>1121</v>
      </c>
      <c r="E201" s="461">
        <v>0.007567</v>
      </c>
      <c r="F201" s="461">
        <v>0.012136</v>
      </c>
      <c r="G201" s="461">
        <v>0.015886</v>
      </c>
      <c r="H201" s="461">
        <v>0.003405</v>
      </c>
      <c r="I201" s="461">
        <v>0.002662</v>
      </c>
      <c r="J201" s="461">
        <v>0.008088</v>
      </c>
      <c r="K201" s="462">
        <v>0.017096</v>
      </c>
      <c r="L201" s="462">
        <v>0.002386</v>
      </c>
      <c r="M201" s="463">
        <v>49.4154</v>
      </c>
      <c r="N201" s="464">
        <f>4*K201/J201</f>
        <v>8.45499505440158</v>
      </c>
      <c r="O201" s="464">
        <f>4*L201/I201</f>
        <v>3.58527422990233</v>
      </c>
      <c r="P201" s="462">
        <f>N201*E201</f>
        <v>0.0639789475766568</v>
      </c>
      <c r="Q201" s="462">
        <f>O201*E201</f>
        <v>0.0271297700976709</v>
      </c>
    </row>
    <row r="202" ht="18.65" customHeight="1">
      <c r="A202" t="s" s="459">
        <v>3508</v>
      </c>
      <c r="B202" t="s" s="459">
        <v>215</v>
      </c>
      <c r="C202" s="465">
        <v>1</v>
      </c>
      <c r="D202" t="s" s="460">
        <v>1122</v>
      </c>
      <c r="E202" s="461">
        <v>0.006536</v>
      </c>
      <c r="F202" s="461">
        <v>0.017479</v>
      </c>
      <c r="G202" s="461">
        <v>0.01561</v>
      </c>
      <c r="H202" s="461">
        <v>0.353491</v>
      </c>
      <c r="I202" s="461">
        <v>0.00169</v>
      </c>
      <c r="J202" s="461">
        <v>0.002414</v>
      </c>
      <c r="K202" s="462">
        <v>0</v>
      </c>
      <c r="L202" s="462">
        <v>0</v>
      </c>
      <c r="M202" s="463">
        <v>0</v>
      </c>
      <c r="N202" s="464">
        <f>4*K202/J202</f>
        <v>0</v>
      </c>
      <c r="O202" s="464">
        <f>4*L202/I202</f>
        <v>0</v>
      </c>
      <c r="P202" s="462">
        <f>N202*E202</f>
        <v>0</v>
      </c>
      <c r="Q202" s="462">
        <f>O202*E202</f>
        <v>0</v>
      </c>
    </row>
    <row r="203" ht="18.65" customHeight="1">
      <c r="A203" t="s" s="459">
        <v>3508</v>
      </c>
      <c r="B203" t="s" s="459">
        <v>215</v>
      </c>
      <c r="C203" t="s" s="459">
        <v>180</v>
      </c>
      <c r="D203" t="s" s="460">
        <v>1122</v>
      </c>
      <c r="E203" s="461">
        <v>0.00458</v>
      </c>
      <c r="F203" s="461">
        <v>0.019659</v>
      </c>
      <c r="G203" s="461">
        <v>0.022201</v>
      </c>
      <c r="H203" s="461">
        <v>1.11743</v>
      </c>
      <c r="I203" s="461">
        <v>0.00187</v>
      </c>
      <c r="J203" s="461">
        <v>0.002633</v>
      </c>
      <c r="K203" s="462">
        <v>0</v>
      </c>
      <c r="L203" s="462">
        <v>0</v>
      </c>
      <c r="M203" s="463">
        <v>0</v>
      </c>
      <c r="N203" s="464">
        <f>4*K203/J203</f>
        <v>0</v>
      </c>
      <c r="O203" s="464">
        <f>4*L203/I203</f>
        <v>0</v>
      </c>
      <c r="P203" s="462">
        <f>N203*E203</f>
        <v>0</v>
      </c>
      <c r="Q203" s="462">
        <f>O203*E203</f>
        <v>0</v>
      </c>
    </row>
    <row r="204" ht="18.65" customHeight="1">
      <c r="A204" t="s" s="459">
        <v>3508</v>
      </c>
      <c r="B204" t="s" s="459">
        <v>215</v>
      </c>
      <c r="C204" t="s" s="459">
        <v>150</v>
      </c>
      <c r="D204" t="s" s="460">
        <v>1122</v>
      </c>
      <c r="E204" s="461">
        <v>0.020109</v>
      </c>
      <c r="F204" s="461">
        <v>0.020129</v>
      </c>
      <c r="G204" s="461">
        <v>0.020231</v>
      </c>
      <c r="H204" s="461">
        <v>0.000152</v>
      </c>
      <c r="I204" s="461">
        <v>0.002243</v>
      </c>
      <c r="J204" s="461">
        <v>0.002934</v>
      </c>
      <c r="K204" s="462">
        <v>0</v>
      </c>
      <c r="L204" s="462">
        <v>0</v>
      </c>
      <c r="M204" s="463">
        <v>1.1314</v>
      </c>
      <c r="N204" s="464">
        <f>4*K204/J204</f>
        <v>0</v>
      </c>
      <c r="O204" s="464">
        <f>4*L204/I204</f>
        <v>0</v>
      </c>
      <c r="P204" s="462">
        <f>N204*E204</f>
        <v>0</v>
      </c>
      <c r="Q204" s="462">
        <f>O204*E204</f>
        <v>0</v>
      </c>
    </row>
    <row r="205" ht="18.65" customHeight="1">
      <c r="A205" t="s" s="459">
        <v>3508</v>
      </c>
      <c r="B205" t="s" s="459">
        <v>215</v>
      </c>
      <c r="C205" t="s" s="459">
        <v>182</v>
      </c>
      <c r="D205" t="s" s="460">
        <v>1122</v>
      </c>
      <c r="E205" s="461">
        <v>0.020985</v>
      </c>
      <c r="F205" s="461">
        <v>0.021006</v>
      </c>
      <c r="G205" s="461">
        <v>0.018627</v>
      </c>
      <c r="H205" s="461">
        <v>0.797643</v>
      </c>
      <c r="I205" s="461">
        <v>0.001712</v>
      </c>
      <c r="J205" s="461">
        <v>0.003241</v>
      </c>
      <c r="K205" s="462">
        <v>0</v>
      </c>
      <c r="L205" s="462">
        <v>0</v>
      </c>
      <c r="M205" t="s" s="466">
        <v>166</v>
      </c>
      <c r="N205" s="464">
        <f>4*K205/J205</f>
        <v>0</v>
      </c>
      <c r="O205" s="464">
        <f>4*L205/I205</f>
        <v>0</v>
      </c>
      <c r="P205" s="462">
        <f>N205*E205</f>
        <v>0</v>
      </c>
      <c r="Q205" s="462">
        <f>O205*E205</f>
        <v>0</v>
      </c>
    </row>
    <row r="206" ht="18.65" customHeight="1">
      <c r="A206" t="s" s="459">
        <v>3508</v>
      </c>
      <c r="B206" t="s" s="459">
        <v>215</v>
      </c>
      <c r="C206" s="465">
        <v>3</v>
      </c>
      <c r="D206" t="s" s="460">
        <v>1122</v>
      </c>
      <c r="E206" s="461">
        <v>0.006328</v>
      </c>
      <c r="F206" s="461">
        <v>0.019043</v>
      </c>
      <c r="G206" s="461">
        <v>0.017215</v>
      </c>
      <c r="H206" s="461">
        <v>0.247823</v>
      </c>
      <c r="I206" s="461">
        <v>0.00202</v>
      </c>
      <c r="J206" s="461">
        <v>0.002602</v>
      </c>
      <c r="K206" s="462">
        <v>0</v>
      </c>
      <c r="L206" s="462">
        <v>0</v>
      </c>
      <c r="M206" s="463">
        <v>1.2181</v>
      </c>
      <c r="N206" s="464">
        <f>4*K206/J206</f>
        <v>0</v>
      </c>
      <c r="O206" s="464">
        <f>4*L206/I206</f>
        <v>0</v>
      </c>
      <c r="P206" s="462">
        <f>N206*E206</f>
        <v>0</v>
      </c>
      <c r="Q206" s="462">
        <f>O206*E206</f>
        <v>0</v>
      </c>
    </row>
    <row r="207" ht="18.65" customHeight="1">
      <c r="A207" t="s" s="459">
        <v>3508</v>
      </c>
      <c r="B207" t="s" s="459">
        <v>215</v>
      </c>
      <c r="C207" s="465">
        <v>4</v>
      </c>
      <c r="D207" t="s" s="460">
        <v>1122</v>
      </c>
      <c r="E207" s="461">
        <v>0.005171</v>
      </c>
      <c r="F207" s="461">
        <v>0.019508</v>
      </c>
      <c r="G207" s="461">
        <v>0.019276</v>
      </c>
      <c r="H207" s="461">
        <v>0.261151</v>
      </c>
      <c r="I207" s="461">
        <v>0.00235</v>
      </c>
      <c r="J207" s="461">
        <v>0.002155</v>
      </c>
      <c r="K207" s="462">
        <v>0</v>
      </c>
      <c r="L207" s="462">
        <v>0</v>
      </c>
      <c r="M207" s="463">
        <v>5.0373</v>
      </c>
      <c r="N207" s="464">
        <f>4*K207/J207</f>
        <v>0</v>
      </c>
      <c r="O207" s="464">
        <f>4*L207/I207</f>
        <v>0</v>
      </c>
      <c r="P207" s="462">
        <f>N207*E207</f>
        <v>0</v>
      </c>
      <c r="Q207" s="462">
        <f>O207*E207</f>
        <v>0</v>
      </c>
    </row>
    <row r="208" ht="18.65" customHeight="1">
      <c r="A208" t="s" s="459">
        <v>3508</v>
      </c>
      <c r="B208" t="s" s="459">
        <v>215</v>
      </c>
      <c r="C208" s="465">
        <v>5</v>
      </c>
      <c r="D208" t="s" s="460">
        <v>1122</v>
      </c>
      <c r="E208" s="461">
        <v>0.006364</v>
      </c>
      <c r="F208" s="461">
        <v>0.020913</v>
      </c>
      <c r="G208" s="461">
        <v>0.014931</v>
      </c>
      <c r="H208" s="461">
        <v>0.343205</v>
      </c>
      <c r="I208" s="461">
        <v>0.00203</v>
      </c>
      <c r="J208" s="461">
        <v>0.0024</v>
      </c>
      <c r="K208" s="462">
        <v>0</v>
      </c>
      <c r="L208" s="462">
        <v>0</v>
      </c>
      <c r="M208" s="463">
        <v>3.6241</v>
      </c>
      <c r="N208" s="464">
        <f>4*K208/J208</f>
        <v>0</v>
      </c>
      <c r="O208" s="464">
        <f>4*L208/I208</f>
        <v>0</v>
      </c>
      <c r="P208" s="462">
        <f>N208*E208</f>
        <v>0</v>
      </c>
      <c r="Q208" s="462">
        <f>O208*E208</f>
        <v>0</v>
      </c>
    </row>
    <row r="209" ht="18.65" customHeight="1">
      <c r="A209" t="s" s="459">
        <v>3508</v>
      </c>
      <c r="B209" t="s" s="459">
        <v>215</v>
      </c>
      <c r="C209" s="465">
        <v>6</v>
      </c>
      <c r="D209" t="s" s="460">
        <v>1121</v>
      </c>
      <c r="E209" s="461">
        <v>0.019699</v>
      </c>
      <c r="F209" s="461">
        <v>0.019718</v>
      </c>
      <c r="G209" s="461">
        <v>0.018871</v>
      </c>
      <c r="H209" s="461">
        <v>0.000469</v>
      </c>
      <c r="I209" s="461">
        <v>0.001675</v>
      </c>
      <c r="J209" s="461">
        <v>0.002448</v>
      </c>
      <c r="K209" s="462">
        <v>0.001064</v>
      </c>
      <c r="L209" s="462">
        <v>5e-06</v>
      </c>
      <c r="M209" s="463">
        <v>12.6628</v>
      </c>
      <c r="N209" s="464">
        <f>4*K209/J209</f>
        <v>1.73856209150327</v>
      </c>
      <c r="O209" s="464">
        <f>4*L209/I209</f>
        <v>0.0119402985074627</v>
      </c>
      <c r="P209" s="462">
        <f>N209*E209</f>
        <v>0.0342479346405229</v>
      </c>
      <c r="Q209" s="462">
        <f>O209*E209</f>
        <v>0.000235211940298508</v>
      </c>
    </row>
    <row r="210" ht="18.65" customHeight="1">
      <c r="A210" t="s" s="459">
        <v>3508</v>
      </c>
      <c r="B210" t="s" s="459">
        <v>215</v>
      </c>
      <c r="C210" s="465">
        <v>7</v>
      </c>
      <c r="D210" t="s" s="460">
        <v>1122</v>
      </c>
      <c r="E210" s="461">
        <v>0.005351</v>
      </c>
      <c r="F210" s="461">
        <v>0.018463</v>
      </c>
      <c r="G210" s="461">
        <v>0.017305</v>
      </c>
      <c r="H210" s="461">
        <v>1.052009</v>
      </c>
      <c r="I210" s="461">
        <v>0.001563</v>
      </c>
      <c r="J210" s="461">
        <v>0.002219</v>
      </c>
      <c r="K210" s="462">
        <v>0</v>
      </c>
      <c r="L210" s="462">
        <v>0</v>
      </c>
      <c r="M210" s="463">
        <v>0.4834</v>
      </c>
      <c r="N210" s="464">
        <f>4*K210/J210</f>
        <v>0</v>
      </c>
      <c r="O210" s="464">
        <f>4*L210/I210</f>
        <v>0</v>
      </c>
      <c r="P210" s="462">
        <f>N210*E210</f>
        <v>0</v>
      </c>
      <c r="Q210" s="462">
        <f>O210*E210</f>
        <v>0</v>
      </c>
    </row>
    <row r="211" ht="18.65" customHeight="1">
      <c r="A211" t="s" s="459">
        <v>3508</v>
      </c>
      <c r="B211" t="s" s="459">
        <v>215</v>
      </c>
      <c r="C211" s="465">
        <v>8</v>
      </c>
      <c r="D211" t="s" s="460">
        <v>1122</v>
      </c>
      <c r="E211" s="461">
        <v>0.005438</v>
      </c>
      <c r="F211" s="461">
        <v>0.018734</v>
      </c>
      <c r="G211" s="461">
        <v>0.018133</v>
      </c>
      <c r="H211" s="461">
        <v>0.402176</v>
      </c>
      <c r="I211" s="461">
        <v>0.002235</v>
      </c>
      <c r="J211" s="461">
        <v>0.002537</v>
      </c>
      <c r="K211" s="462">
        <v>0</v>
      </c>
      <c r="L211" s="462">
        <v>0</v>
      </c>
      <c r="M211" s="463">
        <v>0</v>
      </c>
      <c r="N211" s="464">
        <f>4*K211/J211</f>
        <v>0</v>
      </c>
      <c r="O211" s="464">
        <f>4*L211/I211</f>
        <v>0</v>
      </c>
      <c r="P211" s="462">
        <f>N211*E211</f>
        <v>0</v>
      </c>
      <c r="Q211" s="462">
        <f>O211*E211</f>
        <v>0</v>
      </c>
    </row>
    <row r="212" ht="18.65" customHeight="1">
      <c r="A212" t="s" s="459">
        <v>3508</v>
      </c>
      <c r="B212" t="s" s="459">
        <v>215</v>
      </c>
      <c r="C212" s="465">
        <v>9</v>
      </c>
      <c r="D212" t="s" s="460">
        <v>1122</v>
      </c>
      <c r="E212" s="461">
        <v>0.021832</v>
      </c>
      <c r="F212" s="461">
        <v>0.021854</v>
      </c>
      <c r="G212" s="461">
        <v>0.015274</v>
      </c>
      <c r="H212" s="461">
        <v>0.000121</v>
      </c>
      <c r="I212" s="461">
        <v>0.002537</v>
      </c>
      <c r="J212" s="461">
        <v>0.002485</v>
      </c>
      <c r="K212" s="462">
        <v>0</v>
      </c>
      <c r="L212" s="462">
        <v>0</v>
      </c>
      <c r="M212" s="463">
        <v>0</v>
      </c>
      <c r="N212" s="464">
        <f>4*K212/J212</f>
        <v>0</v>
      </c>
      <c r="O212" s="464">
        <f>4*L212/I212</f>
        <v>0</v>
      </c>
      <c r="P212" s="462">
        <f>N212*E212</f>
        <v>0</v>
      </c>
      <c r="Q212" s="462">
        <f>O212*E212</f>
        <v>0</v>
      </c>
    </row>
    <row r="213" ht="18.65" customHeight="1">
      <c r="A213" t="s" s="459">
        <v>3508</v>
      </c>
      <c r="B213" t="s" s="459">
        <v>215</v>
      </c>
      <c r="C213" s="465">
        <v>10</v>
      </c>
      <c r="D213" t="s" s="460">
        <v>1122</v>
      </c>
      <c r="E213" s="461">
        <v>0.005511</v>
      </c>
      <c r="F213" s="461">
        <v>0.017736</v>
      </c>
      <c r="G213" s="461">
        <v>0.016694</v>
      </c>
      <c r="H213" s="461">
        <v>0.600513</v>
      </c>
      <c r="I213" s="461">
        <v>0.001655</v>
      </c>
      <c r="J213" s="461">
        <v>0.002265</v>
      </c>
      <c r="K213" s="462">
        <v>0</v>
      </c>
      <c r="L213" s="462">
        <v>0</v>
      </c>
      <c r="M213" s="463">
        <v>0</v>
      </c>
      <c r="N213" s="464">
        <f>4*K213/J213</f>
        <v>0</v>
      </c>
      <c r="O213" s="464">
        <f>4*L213/I213</f>
        <v>0</v>
      </c>
      <c r="P213" s="462">
        <f>N213*E213</f>
        <v>0</v>
      </c>
      <c r="Q213" s="462">
        <f>O213*E213</f>
        <v>0</v>
      </c>
    </row>
    <row r="214" ht="18.65" customHeight="1">
      <c r="A214" t="s" s="459">
        <v>3508</v>
      </c>
      <c r="B214" t="s" s="459">
        <v>215</v>
      </c>
      <c r="C214" s="465">
        <v>11</v>
      </c>
      <c r="D214" t="s" s="460">
        <v>1122</v>
      </c>
      <c r="E214" s="461">
        <v>0.017824</v>
      </c>
      <c r="F214" s="461">
        <v>0.017842</v>
      </c>
      <c r="G214" s="461">
        <v>0.017865</v>
      </c>
      <c r="H214" s="461">
        <v>0.000364</v>
      </c>
      <c r="I214" s="461">
        <v>0.001683</v>
      </c>
      <c r="J214" s="461">
        <v>0.002829</v>
      </c>
      <c r="K214" s="462">
        <v>0</v>
      </c>
      <c r="L214" s="462">
        <v>0</v>
      </c>
      <c r="M214" s="463">
        <v>6.9015</v>
      </c>
      <c r="N214" s="464">
        <f>4*K214/J214</f>
        <v>0</v>
      </c>
      <c r="O214" s="464">
        <f>4*L214/I214</f>
        <v>0</v>
      </c>
      <c r="P214" s="462">
        <f>N214*E214</f>
        <v>0</v>
      </c>
      <c r="Q214" s="462">
        <f>O214*E214</f>
        <v>0</v>
      </c>
    </row>
    <row r="215" ht="18.65" customHeight="1">
      <c r="A215" t="s" s="459">
        <v>3508</v>
      </c>
      <c r="B215" t="s" s="459">
        <v>215</v>
      </c>
      <c r="C215" s="465">
        <v>12</v>
      </c>
      <c r="D215" t="s" s="460">
        <v>1122</v>
      </c>
      <c r="E215" s="461">
        <v>0.005909</v>
      </c>
      <c r="F215" s="461">
        <v>0.018197</v>
      </c>
      <c r="G215" s="461">
        <v>0.01748</v>
      </c>
      <c r="H215" s="461">
        <v>0.484785</v>
      </c>
      <c r="I215" s="461">
        <v>0.001878</v>
      </c>
      <c r="J215" s="461">
        <v>0.002529</v>
      </c>
      <c r="K215" s="462">
        <v>0</v>
      </c>
      <c r="L215" s="462">
        <v>0</v>
      </c>
      <c r="M215" s="463">
        <v>0.4857</v>
      </c>
      <c r="N215" s="464">
        <f>4*K215/J215</f>
        <v>0</v>
      </c>
      <c r="O215" s="464">
        <f>4*L215/I215</f>
        <v>0</v>
      </c>
      <c r="P215" s="462">
        <f>N215*E215</f>
        <v>0</v>
      </c>
      <c r="Q215" s="462">
        <f>O215*E215</f>
        <v>0</v>
      </c>
    </row>
    <row r="216" ht="18.65" customHeight="1">
      <c r="A216" t="s" s="459">
        <v>3508</v>
      </c>
      <c r="B216" t="s" s="459">
        <v>215</v>
      </c>
      <c r="C216" s="465">
        <v>13</v>
      </c>
      <c r="D216" t="s" s="460">
        <v>1121</v>
      </c>
      <c r="E216" s="461">
        <v>0.017899</v>
      </c>
      <c r="F216" s="461">
        <v>0.017917</v>
      </c>
      <c r="G216" s="461">
        <v>0.01551</v>
      </c>
      <c r="H216" s="461">
        <v>0.000335</v>
      </c>
      <c r="I216" s="461">
        <v>0.002106</v>
      </c>
      <c r="J216" s="461">
        <v>0.002366</v>
      </c>
      <c r="K216" s="462">
        <v>0.000931</v>
      </c>
      <c r="L216" s="462">
        <v>5e-06</v>
      </c>
      <c r="M216" s="463">
        <v>13.2008</v>
      </c>
      <c r="N216" s="464">
        <f>4*K216/J216</f>
        <v>1.57396449704142</v>
      </c>
      <c r="O216" s="464">
        <f>4*L216/I216</f>
        <v>0.00949667616334283</v>
      </c>
      <c r="P216" s="462">
        <f>N216*E216</f>
        <v>0.0281723905325444</v>
      </c>
      <c r="Q216" s="462">
        <f>O216*E216</f>
        <v>0.000169981006647673</v>
      </c>
    </row>
    <row r="217" ht="18.65" customHeight="1">
      <c r="A217" t="s" s="459">
        <v>3508</v>
      </c>
      <c r="B217" t="s" s="459">
        <v>215</v>
      </c>
      <c r="C217" s="465">
        <v>14</v>
      </c>
      <c r="D217" t="s" s="460">
        <v>1122</v>
      </c>
      <c r="E217" s="461">
        <v>0.016302</v>
      </c>
      <c r="F217" s="461">
        <v>0.020669</v>
      </c>
      <c r="G217" s="461">
        <v>0.018238</v>
      </c>
      <c r="H217" s="461">
        <v>0.083815</v>
      </c>
      <c r="I217" s="461">
        <v>0.002365</v>
      </c>
      <c r="J217" s="461">
        <v>0.003015</v>
      </c>
      <c r="K217" s="462">
        <v>0</v>
      </c>
      <c r="L217" s="462">
        <v>0</v>
      </c>
      <c r="M217" s="463">
        <v>0</v>
      </c>
      <c r="N217" s="464">
        <f>4*K217/J217</f>
        <v>0</v>
      </c>
      <c r="O217" s="464">
        <f>4*L217/I217</f>
        <v>0</v>
      </c>
      <c r="P217" s="462">
        <f>N217*E217</f>
        <v>0</v>
      </c>
      <c r="Q217" s="462">
        <f>O217*E217</f>
        <v>0</v>
      </c>
    </row>
    <row r="218" ht="18.65" customHeight="1">
      <c r="A218" t="s" s="459">
        <v>3508</v>
      </c>
      <c r="B218" t="s" s="459">
        <v>215</v>
      </c>
      <c r="C218" t="s" s="459">
        <v>3114</v>
      </c>
      <c r="D218" t="s" s="460">
        <v>1122</v>
      </c>
      <c r="E218" s="461">
        <v>0.003701</v>
      </c>
      <c r="F218" s="461">
        <v>0.021173</v>
      </c>
      <c r="G218" s="461">
        <v>0.022628</v>
      </c>
      <c r="H218" s="461">
        <v>1.127382</v>
      </c>
      <c r="I218" s="461">
        <v>0.000932</v>
      </c>
      <c r="J218" s="461">
        <v>0.002051</v>
      </c>
      <c r="K218" s="462">
        <v>0</v>
      </c>
      <c r="L218" s="462">
        <v>0</v>
      </c>
      <c r="M218" t="s" s="466">
        <v>166</v>
      </c>
      <c r="N218" s="464">
        <f>4*K218/J218</f>
        <v>0</v>
      </c>
      <c r="O218" s="464">
        <f>4*L218/I218</f>
        <v>0</v>
      </c>
      <c r="P218" s="462">
        <f>N218*E218</f>
        <v>0</v>
      </c>
      <c r="Q218" s="462">
        <f>O218*E218</f>
        <v>0</v>
      </c>
    </row>
    <row r="219" ht="18.65" customHeight="1">
      <c r="A219" t="s" s="459">
        <v>3508</v>
      </c>
      <c r="B219" t="s" s="459">
        <v>215</v>
      </c>
      <c r="C219" t="s" s="459">
        <v>167</v>
      </c>
      <c r="D219" t="s" s="460">
        <v>1122</v>
      </c>
      <c r="E219" s="461">
        <v>0.023296</v>
      </c>
      <c r="F219" s="461">
        <v>0.02332</v>
      </c>
      <c r="G219" s="461">
        <v>0.016957</v>
      </c>
      <c r="H219" s="461">
        <v>0.000336</v>
      </c>
      <c r="I219" s="461">
        <v>0.009110999999999999</v>
      </c>
      <c r="J219" s="461">
        <v>0.003088</v>
      </c>
      <c r="K219" s="462">
        <v>0</v>
      </c>
      <c r="L219" s="462">
        <v>0</v>
      </c>
      <c r="M219" s="463">
        <v>0.6676</v>
      </c>
      <c r="N219" s="464">
        <f>4*K219/J219</f>
        <v>0</v>
      </c>
      <c r="O219" s="464">
        <f>4*L219/I219</f>
        <v>0</v>
      </c>
      <c r="P219" s="462">
        <f>N219*E219</f>
        <v>0</v>
      </c>
      <c r="Q219" s="462">
        <f>O219*E219</f>
        <v>0</v>
      </c>
    </row>
    <row r="220" ht="18.65" customHeight="1">
      <c r="A220" t="s" s="459">
        <v>3508</v>
      </c>
      <c r="B220" t="s" s="459">
        <v>215</v>
      </c>
      <c r="C220" t="s" s="459">
        <v>3115</v>
      </c>
      <c r="D220" t="s" s="460">
        <v>1121</v>
      </c>
      <c r="E220" s="461">
        <v>0.020348</v>
      </c>
      <c r="F220" s="461">
        <v>0.020368</v>
      </c>
      <c r="G220" s="461">
        <v>0.019105</v>
      </c>
      <c r="H220" s="461">
        <v>0.000128</v>
      </c>
      <c r="I220" s="461">
        <v>0.003513</v>
      </c>
      <c r="J220" s="461">
        <v>0.002256</v>
      </c>
      <c r="K220" s="462">
        <v>0.001094</v>
      </c>
      <c r="L220" s="462">
        <v>0.000613</v>
      </c>
      <c r="M220" s="463">
        <v>13.3296</v>
      </c>
      <c r="N220" s="464">
        <f>4*K220/J220</f>
        <v>1.93971631205674</v>
      </c>
      <c r="O220" s="464">
        <f>4*L220/I220</f>
        <v>0.697978935382864</v>
      </c>
      <c r="P220" s="462">
        <f>N220*E220</f>
        <v>0.0394693475177305</v>
      </c>
      <c r="Q220" s="462">
        <f>O220*E220</f>
        <v>0.0142024753771705</v>
      </c>
    </row>
    <row r="221" ht="18.65" customHeight="1">
      <c r="A221" t="s" s="459">
        <v>3508</v>
      </c>
      <c r="B221" t="s" s="459">
        <v>215</v>
      </c>
      <c r="C221" s="465">
        <v>16</v>
      </c>
      <c r="D221" t="s" s="460">
        <v>1122</v>
      </c>
      <c r="E221" s="461">
        <v>0.020692</v>
      </c>
      <c r="F221" s="461">
        <v>0.020713</v>
      </c>
      <c r="G221" s="461">
        <v>0.018565</v>
      </c>
      <c r="H221" s="461">
        <v>0.000168</v>
      </c>
      <c r="I221" s="461">
        <v>0.00217</v>
      </c>
      <c r="J221" s="461">
        <v>0.003209</v>
      </c>
      <c r="K221" s="462">
        <v>0</v>
      </c>
      <c r="L221" s="462">
        <v>0</v>
      </c>
      <c r="M221" s="463">
        <v>0.0518</v>
      </c>
      <c r="N221" s="464">
        <f>4*K221/J221</f>
        <v>0</v>
      </c>
      <c r="O221" s="464">
        <f>4*L221/I221</f>
        <v>0</v>
      </c>
      <c r="P221" s="462">
        <f>N221*E221</f>
        <v>0</v>
      </c>
      <c r="Q221" s="462">
        <f>O221*E221</f>
        <v>0</v>
      </c>
    </row>
    <row r="222" ht="18.65" customHeight="1">
      <c r="A222" t="s" s="459">
        <v>3508</v>
      </c>
      <c r="B222" t="s" s="459">
        <v>215</v>
      </c>
      <c r="C222" s="465">
        <v>17</v>
      </c>
      <c r="D222" t="s" s="460">
        <v>1122</v>
      </c>
      <c r="E222" s="461">
        <v>0.014563</v>
      </c>
      <c r="F222" s="461">
        <v>0.018461</v>
      </c>
      <c r="G222" s="461">
        <v>0.016568</v>
      </c>
      <c r="H222" s="461">
        <v>0.06413099999999999</v>
      </c>
      <c r="I222" s="461">
        <v>0.001373</v>
      </c>
      <c r="J222" s="461">
        <v>0.002965</v>
      </c>
      <c r="K222" s="462">
        <v>0</v>
      </c>
      <c r="L222" s="462">
        <v>0</v>
      </c>
      <c r="M222" s="463">
        <v>2.2022</v>
      </c>
      <c r="N222" s="464">
        <f>4*K222/J222</f>
        <v>0</v>
      </c>
      <c r="O222" s="464">
        <f>4*L222/I222</f>
        <v>0</v>
      </c>
      <c r="P222" s="462">
        <f>N222*E222</f>
        <v>0</v>
      </c>
      <c r="Q222" s="462">
        <f>O222*E222</f>
        <v>0</v>
      </c>
    </row>
    <row r="223" ht="18.65" customHeight="1">
      <c r="A223" t="s" s="459">
        <v>3508</v>
      </c>
      <c r="B223" t="s" s="459">
        <v>215</v>
      </c>
      <c r="C223" s="465">
        <v>18</v>
      </c>
      <c r="D223" t="s" s="460">
        <v>1122</v>
      </c>
      <c r="E223" s="461">
        <v>0.018393</v>
      </c>
      <c r="F223" s="461">
        <v>0.018412</v>
      </c>
      <c r="G223" s="461">
        <v>0.016862</v>
      </c>
      <c r="H223" s="461">
        <v>0.000174</v>
      </c>
      <c r="I223" s="461">
        <v>0.001312</v>
      </c>
      <c r="J223" s="461">
        <v>0.003443</v>
      </c>
      <c r="K223" s="462">
        <v>0</v>
      </c>
      <c r="L223" s="462">
        <v>0</v>
      </c>
      <c r="M223" s="463">
        <v>1.5732</v>
      </c>
      <c r="N223" s="464">
        <f>4*K223/J223</f>
        <v>0</v>
      </c>
      <c r="O223" s="464">
        <f>4*L223/I223</f>
        <v>0</v>
      </c>
      <c r="P223" s="462">
        <f>N223*E223</f>
        <v>0</v>
      </c>
      <c r="Q223" s="462">
        <f>O223*E223</f>
        <v>0</v>
      </c>
    </row>
    <row r="224" ht="18.65" customHeight="1">
      <c r="A224" t="s" s="459">
        <v>3508</v>
      </c>
      <c r="B224" t="s" s="459">
        <v>215</v>
      </c>
      <c r="C224" s="465">
        <v>19</v>
      </c>
      <c r="D224" t="s" s="460">
        <v>1121</v>
      </c>
      <c r="E224" s="461">
        <v>0.018322</v>
      </c>
      <c r="F224" s="461">
        <v>0.018341</v>
      </c>
      <c r="G224" s="461">
        <v>0.01622</v>
      </c>
      <c r="H224" s="461">
        <v>0.000168</v>
      </c>
      <c r="I224" s="461">
        <v>0.001414</v>
      </c>
      <c r="J224" s="461">
        <v>0.002602</v>
      </c>
      <c r="K224" s="462">
        <v>0.000436</v>
      </c>
      <c r="L224" s="462">
        <v>0.000275</v>
      </c>
      <c r="M224" s="463">
        <v>32.3219</v>
      </c>
      <c r="N224" s="464">
        <f>4*K224/J224</f>
        <v>0.670253651037663</v>
      </c>
      <c r="O224" s="464">
        <f>4*L224/I224</f>
        <v>0.777934936350778</v>
      </c>
      <c r="P224" s="462">
        <f>N224*E224</f>
        <v>0.0122803873943121</v>
      </c>
      <c r="Q224" s="462">
        <f>O224*E224</f>
        <v>0.014253323903819</v>
      </c>
    </row>
    <row r="225" ht="18.65" customHeight="1">
      <c r="A225" t="s" s="459">
        <v>3508</v>
      </c>
      <c r="B225" t="s" s="459">
        <v>215</v>
      </c>
      <c r="C225" s="465">
        <v>20</v>
      </c>
      <c r="D225" t="s" s="460">
        <v>1122</v>
      </c>
      <c r="E225" s="461">
        <v>0.004183</v>
      </c>
      <c r="F225" s="461">
        <v>0.0187</v>
      </c>
      <c r="G225" s="461">
        <v>0.014141</v>
      </c>
      <c r="H225" s="461">
        <v>0.6718769999999999</v>
      </c>
      <c r="I225" s="461">
        <v>0.001485</v>
      </c>
      <c r="J225" s="461">
        <v>0.002275</v>
      </c>
      <c r="K225" s="462">
        <v>0</v>
      </c>
      <c r="L225" s="462">
        <v>0</v>
      </c>
      <c r="M225" s="463">
        <v>0</v>
      </c>
      <c r="N225" s="464">
        <f>4*K225/J225</f>
        <v>0</v>
      </c>
      <c r="O225" s="464">
        <f>4*L225/I225</f>
        <v>0</v>
      </c>
      <c r="P225" s="462">
        <f>N225*E225</f>
        <v>0</v>
      </c>
      <c r="Q225" s="462">
        <f>O225*E225</f>
        <v>0</v>
      </c>
    </row>
    <row r="226" ht="18.65" customHeight="1">
      <c r="A226" t="s" s="459">
        <v>3508</v>
      </c>
      <c r="B226" t="s" s="459">
        <v>215</v>
      </c>
      <c r="C226" s="465">
        <v>21</v>
      </c>
      <c r="D226" t="s" s="460">
        <v>1122</v>
      </c>
      <c r="E226" s="461">
        <v>0.002621</v>
      </c>
      <c r="F226" s="461">
        <v>0.019062</v>
      </c>
      <c r="G226" s="461">
        <v>0.016723</v>
      </c>
      <c r="H226" s="461">
        <v>1.143635</v>
      </c>
      <c r="I226" s="461">
        <v>0.000105</v>
      </c>
      <c r="J226" s="461">
        <v>0.001724</v>
      </c>
      <c r="K226" s="462">
        <v>0</v>
      </c>
      <c r="L226" s="462">
        <v>0</v>
      </c>
      <c r="M226" s="463">
        <v>0</v>
      </c>
      <c r="N226" s="464">
        <f>4*K226/J226</f>
        <v>0</v>
      </c>
      <c r="O226" s="464">
        <f>4*L226/I226</f>
        <v>0</v>
      </c>
      <c r="P226" s="462">
        <f>N226*E226</f>
        <v>0</v>
      </c>
      <c r="Q226" s="462">
        <f>O226*E226</f>
        <v>0</v>
      </c>
    </row>
    <row r="227" ht="18.65" customHeight="1">
      <c r="A227" t="s" s="459">
        <v>3508</v>
      </c>
      <c r="B227" t="s" s="459">
        <v>215</v>
      </c>
      <c r="C227" t="s" s="459">
        <v>216</v>
      </c>
      <c r="D227" t="s" s="460">
        <v>1122</v>
      </c>
      <c r="E227" s="461">
        <v>0.00564</v>
      </c>
      <c r="F227" s="461">
        <v>0.018453</v>
      </c>
      <c r="G227" s="461">
        <v>0.017333</v>
      </c>
      <c r="H227" s="461">
        <v>0.547237</v>
      </c>
      <c r="I227" s="461">
        <v>0.001806</v>
      </c>
      <c r="J227" s="461">
        <v>0.002495</v>
      </c>
      <c r="K227" s="462">
        <v>0</v>
      </c>
      <c r="L227" s="462">
        <v>0</v>
      </c>
      <c r="M227" s="463">
        <v>0</v>
      </c>
      <c r="N227" s="464">
        <f>4*K227/J227</f>
        <v>0</v>
      </c>
      <c r="O227" s="464">
        <f>4*L227/I227</f>
        <v>0</v>
      </c>
      <c r="P227" s="462">
        <f>N227*E227</f>
        <v>0</v>
      </c>
      <c r="Q227" s="462">
        <f>O227*E227</f>
        <v>0</v>
      </c>
    </row>
    <row r="228" ht="18.65" customHeight="1">
      <c r="A228" t="s" s="459">
        <v>3508</v>
      </c>
      <c r="B228" t="s" s="459">
        <v>232</v>
      </c>
      <c r="C228" s="465">
        <v>1</v>
      </c>
      <c r="D228" t="s" s="460">
        <v>1122</v>
      </c>
      <c r="E228" s="461">
        <v>0.014524</v>
      </c>
      <c r="F228" s="461">
        <v>0.014538</v>
      </c>
      <c r="G228" s="461">
        <v>0.017991</v>
      </c>
      <c r="H228" s="461">
        <v>0.017715</v>
      </c>
      <c r="I228" s="461">
        <v>0.0028</v>
      </c>
      <c r="J228" s="461">
        <v>0.002969</v>
      </c>
      <c r="K228" s="462">
        <v>0</v>
      </c>
      <c r="L228" s="462">
        <v>0</v>
      </c>
      <c r="M228" t="s" s="466">
        <v>166</v>
      </c>
      <c r="N228" s="464">
        <f>4*K228/J228</f>
        <v>0</v>
      </c>
      <c r="O228" s="464">
        <f>4*L228/I228</f>
        <v>0</v>
      </c>
      <c r="P228" s="462">
        <f>N228*E228</f>
        <v>0</v>
      </c>
      <c r="Q228" s="462">
        <f>O228*E228</f>
        <v>0</v>
      </c>
    </row>
    <row r="229" ht="18.65" customHeight="1">
      <c r="A229" t="s" s="459">
        <v>3508</v>
      </c>
      <c r="B229" t="s" s="459">
        <v>232</v>
      </c>
      <c r="C229" t="s" s="459">
        <v>180</v>
      </c>
      <c r="D229" t="s" s="460">
        <v>1122</v>
      </c>
      <c r="E229" s="461">
        <v>0.012373</v>
      </c>
      <c r="F229" s="461">
        <v>0.013269</v>
      </c>
      <c r="G229" s="461">
        <v>0.021881</v>
      </c>
      <c r="H229" s="461">
        <v>0.036156</v>
      </c>
      <c r="I229" s="461">
        <v>0.003542</v>
      </c>
      <c r="J229" s="461">
        <v>0.002097</v>
      </c>
      <c r="K229" s="462">
        <v>0</v>
      </c>
      <c r="L229" s="462">
        <v>0</v>
      </c>
      <c r="M229" s="463">
        <v>0</v>
      </c>
      <c r="N229" s="464">
        <f>4*K229/J229</f>
        <v>0</v>
      </c>
      <c r="O229" s="464">
        <f>4*L229/I229</f>
        <v>0</v>
      </c>
      <c r="P229" s="462">
        <f>N229*E229</f>
        <v>0</v>
      </c>
      <c r="Q229" s="462">
        <f>O229*E229</f>
        <v>0</v>
      </c>
    </row>
    <row r="230" ht="18.65" customHeight="1">
      <c r="A230" t="s" s="459">
        <v>3508</v>
      </c>
      <c r="B230" t="s" s="459">
        <v>232</v>
      </c>
      <c r="C230" t="s" s="459">
        <v>150</v>
      </c>
      <c r="D230" t="s" s="460">
        <v>1122</v>
      </c>
      <c r="E230" s="461">
        <v>0.018712</v>
      </c>
      <c r="F230" s="461">
        <v>0.018731</v>
      </c>
      <c r="G230" s="461">
        <v>0.018627</v>
      </c>
      <c r="H230" s="461">
        <v>0.000176</v>
      </c>
      <c r="I230" s="461">
        <v>5e-06</v>
      </c>
      <c r="J230" s="461">
        <v>0.002525</v>
      </c>
      <c r="K230" s="462">
        <v>0</v>
      </c>
      <c r="L230" s="462">
        <v>0</v>
      </c>
      <c r="M230" s="463">
        <v>0</v>
      </c>
      <c r="N230" s="464">
        <f>4*K230/J230</f>
        <v>0</v>
      </c>
      <c r="O230" s="464">
        <f>4*L230/I230</f>
        <v>0</v>
      </c>
      <c r="P230" s="462">
        <f>N230*E230</f>
        <v>0</v>
      </c>
      <c r="Q230" s="462">
        <f>O230*E230</f>
        <v>0</v>
      </c>
    </row>
    <row r="231" ht="18.65" customHeight="1">
      <c r="A231" t="s" s="459">
        <v>3508</v>
      </c>
      <c r="B231" t="s" s="459">
        <v>232</v>
      </c>
      <c r="C231" t="s" s="459">
        <v>182</v>
      </c>
      <c r="D231" t="s" s="460">
        <v>1122</v>
      </c>
      <c r="E231" s="461">
        <v>0.018417</v>
      </c>
      <c r="F231" s="461">
        <v>0.018436</v>
      </c>
      <c r="G231" s="461">
        <v>0.014425</v>
      </c>
      <c r="H231" s="461">
        <v>1.390183</v>
      </c>
      <c r="I231" s="461">
        <v>0.001266</v>
      </c>
      <c r="J231" s="461">
        <v>0.001006</v>
      </c>
      <c r="K231" s="462">
        <v>0</v>
      </c>
      <c r="L231" s="462">
        <v>0</v>
      </c>
      <c r="M231" t="s" s="466">
        <v>166</v>
      </c>
      <c r="N231" s="464">
        <f>4*K231/J231</f>
        <v>0</v>
      </c>
      <c r="O231" s="464">
        <f>4*L231/I231</f>
        <v>0</v>
      </c>
      <c r="P231" s="462">
        <f>N231*E231</f>
        <v>0</v>
      </c>
      <c r="Q231" s="462">
        <f>O231*E231</f>
        <v>0</v>
      </c>
    </row>
    <row r="232" ht="18.65" customHeight="1">
      <c r="A232" t="s" s="459">
        <v>3508</v>
      </c>
      <c r="B232" t="s" s="459">
        <v>232</v>
      </c>
      <c r="C232" s="465">
        <v>3</v>
      </c>
      <c r="D232" t="s" s="460">
        <v>1122</v>
      </c>
      <c r="E232" s="461">
        <v>0.016498</v>
      </c>
      <c r="F232" s="461">
        <v>0.016514</v>
      </c>
      <c r="G232" s="461">
        <v>0.019246</v>
      </c>
      <c r="H232" s="461">
        <v>1.329247</v>
      </c>
      <c r="I232" s="461">
        <v>0.00322</v>
      </c>
      <c r="J232" s="461">
        <v>0.003653</v>
      </c>
      <c r="K232" s="462">
        <v>0</v>
      </c>
      <c r="L232" s="462">
        <v>0</v>
      </c>
      <c r="M232" s="463">
        <v>0</v>
      </c>
      <c r="N232" s="464">
        <f>4*K232/J232</f>
        <v>0</v>
      </c>
      <c r="O232" s="464">
        <f>4*L232/I232</f>
        <v>0</v>
      </c>
      <c r="P232" s="462">
        <f>N232*E232</f>
        <v>0</v>
      </c>
      <c r="Q232" s="462">
        <f>O232*E232</f>
        <v>0</v>
      </c>
    </row>
    <row r="233" ht="18.65" customHeight="1">
      <c r="A233" t="s" s="459">
        <v>3508</v>
      </c>
      <c r="B233" t="s" s="459">
        <v>232</v>
      </c>
      <c r="C233" s="465">
        <v>4</v>
      </c>
      <c r="D233" t="s" s="460">
        <v>1122</v>
      </c>
      <c r="E233" s="461">
        <v>0.017819</v>
      </c>
      <c r="F233" s="461">
        <v>0.01815</v>
      </c>
      <c r="G233" s="461">
        <v>0.017936</v>
      </c>
      <c r="H233" s="461">
        <v>0.093793</v>
      </c>
      <c r="I233" s="461">
        <v>0.003647</v>
      </c>
      <c r="J233" s="461">
        <v>0.005439</v>
      </c>
      <c r="K233" s="462">
        <v>0</v>
      </c>
      <c r="L233" s="462">
        <v>0</v>
      </c>
      <c r="M233" t="s" s="466">
        <v>166</v>
      </c>
      <c r="N233" s="464">
        <f>4*K233/J233</f>
        <v>0</v>
      </c>
      <c r="O233" s="464">
        <f>4*L233/I233</f>
        <v>0</v>
      </c>
      <c r="P233" s="462">
        <f>N233*E233</f>
        <v>0</v>
      </c>
      <c r="Q233" s="462">
        <f>O233*E233</f>
        <v>0</v>
      </c>
    </row>
    <row r="234" ht="18.65" customHeight="1">
      <c r="A234" t="s" s="459">
        <v>3508</v>
      </c>
      <c r="B234" t="s" s="459">
        <v>232</v>
      </c>
      <c r="C234" s="465">
        <v>5</v>
      </c>
      <c r="D234" t="s" s="460">
        <v>1122</v>
      </c>
      <c r="E234" s="461">
        <v>0.015887</v>
      </c>
      <c r="F234" s="461">
        <v>0.015902</v>
      </c>
      <c r="G234" s="461">
        <v>0.019375</v>
      </c>
      <c r="H234" s="461">
        <v>0.045695</v>
      </c>
      <c r="I234" s="461">
        <v>0.003429</v>
      </c>
      <c r="J234" s="461">
        <v>0.003307</v>
      </c>
      <c r="K234" s="462">
        <v>0</v>
      </c>
      <c r="L234" s="462">
        <v>0</v>
      </c>
      <c r="M234" s="463">
        <v>0</v>
      </c>
      <c r="N234" s="464">
        <f>4*K234/J234</f>
        <v>0</v>
      </c>
      <c r="O234" s="464">
        <f>4*L234/I234</f>
        <v>0</v>
      </c>
      <c r="P234" s="462">
        <f>N234*E234</f>
        <v>0</v>
      </c>
      <c r="Q234" s="462">
        <f>O234*E234</f>
        <v>0</v>
      </c>
    </row>
    <row r="235" ht="18.65" customHeight="1">
      <c r="A235" t="s" s="459">
        <v>3508</v>
      </c>
      <c r="B235" t="s" s="459">
        <v>232</v>
      </c>
      <c r="C235" s="465">
        <v>6</v>
      </c>
      <c r="D235" t="s" s="460">
        <v>1122</v>
      </c>
      <c r="E235" s="461">
        <v>0.007068</v>
      </c>
      <c r="F235" s="461">
        <v>0.015298</v>
      </c>
      <c r="G235" s="461">
        <v>0.020535</v>
      </c>
      <c r="H235" s="461">
        <v>1.227845</v>
      </c>
      <c r="I235" s="461">
        <v>0.002915</v>
      </c>
      <c r="J235" s="461">
        <v>0.003782</v>
      </c>
      <c r="K235" s="462">
        <v>0</v>
      </c>
      <c r="L235" s="462">
        <v>0</v>
      </c>
      <c r="M235" s="463">
        <v>0</v>
      </c>
      <c r="N235" s="464">
        <f>4*K235/J235</f>
        <v>0</v>
      </c>
      <c r="O235" s="464">
        <f>4*L235/I235</f>
        <v>0</v>
      </c>
      <c r="P235" s="462">
        <f>N235*E235</f>
        <v>0</v>
      </c>
      <c r="Q235" s="462">
        <f>O235*E235</f>
        <v>0</v>
      </c>
    </row>
    <row r="236" ht="18.65" customHeight="1">
      <c r="A236" t="s" s="459">
        <v>3508</v>
      </c>
      <c r="B236" t="s" s="459">
        <v>232</v>
      </c>
      <c r="C236" s="465">
        <v>7</v>
      </c>
      <c r="D236" t="s" s="460">
        <v>1122</v>
      </c>
      <c r="E236" s="461">
        <v>0.015049</v>
      </c>
      <c r="F236" s="461">
        <v>0.015064</v>
      </c>
      <c r="G236" s="461">
        <v>0.018599</v>
      </c>
      <c r="H236" s="461">
        <v>0.075006</v>
      </c>
      <c r="I236" s="461">
        <v>0.003299</v>
      </c>
      <c r="J236" s="461">
        <v>0.003398</v>
      </c>
      <c r="K236" s="462">
        <v>0</v>
      </c>
      <c r="L236" s="462">
        <v>0</v>
      </c>
      <c r="M236" t="s" s="466">
        <v>166</v>
      </c>
      <c r="N236" s="464">
        <f>4*K236/J236</f>
        <v>0</v>
      </c>
      <c r="O236" s="464">
        <f>4*L236/I236</f>
        <v>0</v>
      </c>
      <c r="P236" s="462">
        <f>N236*E236</f>
        <v>0</v>
      </c>
      <c r="Q236" s="462">
        <f>O236*E236</f>
        <v>0</v>
      </c>
    </row>
    <row r="237" ht="18.65" customHeight="1">
      <c r="A237" t="s" s="459">
        <v>3508</v>
      </c>
      <c r="B237" t="s" s="459">
        <v>232</v>
      </c>
      <c r="C237" s="465">
        <v>8</v>
      </c>
      <c r="D237" t="s" s="460">
        <v>1122</v>
      </c>
      <c r="E237" s="461">
        <v>0.014467</v>
      </c>
      <c r="F237" s="461">
        <v>0.014481</v>
      </c>
      <c r="G237" s="461">
        <v>0.021544</v>
      </c>
      <c r="H237" s="461">
        <v>0.041579</v>
      </c>
      <c r="I237" s="461">
        <v>0.003009</v>
      </c>
      <c r="J237" s="461">
        <v>0.005118</v>
      </c>
      <c r="K237" s="462">
        <v>0</v>
      </c>
      <c r="L237" s="462">
        <v>0</v>
      </c>
      <c r="M237" t="s" s="466">
        <v>166</v>
      </c>
      <c r="N237" s="464">
        <f>4*K237/J237</f>
        <v>0</v>
      </c>
      <c r="O237" s="464">
        <f>4*L237/I237</f>
        <v>0</v>
      </c>
      <c r="P237" s="462">
        <f>N237*E237</f>
        <v>0</v>
      </c>
      <c r="Q237" s="462">
        <f>O237*E237</f>
        <v>0</v>
      </c>
    </row>
    <row r="238" ht="18.65" customHeight="1">
      <c r="A238" t="s" s="459">
        <v>3508</v>
      </c>
      <c r="B238" t="s" s="459">
        <v>232</v>
      </c>
      <c r="C238" s="465">
        <v>9</v>
      </c>
      <c r="D238" t="s" s="460">
        <v>1122</v>
      </c>
      <c r="E238" s="461">
        <v>0.017175</v>
      </c>
      <c r="F238" s="461">
        <v>0.017192</v>
      </c>
      <c r="G238" s="461">
        <v>0.016343</v>
      </c>
      <c r="H238" s="461">
        <v>1.352253</v>
      </c>
      <c r="I238" s="461">
        <v>0.003858</v>
      </c>
      <c r="J238" s="461">
        <v>0.002991</v>
      </c>
      <c r="K238" s="462">
        <v>0</v>
      </c>
      <c r="L238" s="462">
        <v>0</v>
      </c>
      <c r="M238" s="463">
        <v>2.4906</v>
      </c>
      <c r="N238" s="464">
        <f>4*K238/J238</f>
        <v>0</v>
      </c>
      <c r="O238" s="464">
        <f>4*L238/I238</f>
        <v>0</v>
      </c>
      <c r="P238" s="462">
        <f>N238*E238</f>
        <v>0</v>
      </c>
      <c r="Q238" s="462">
        <f>O238*E238</f>
        <v>0</v>
      </c>
    </row>
    <row r="239" ht="18.65" customHeight="1">
      <c r="A239" t="s" s="459">
        <v>3508</v>
      </c>
      <c r="B239" t="s" s="459">
        <v>232</v>
      </c>
      <c r="C239" s="465">
        <v>11</v>
      </c>
      <c r="D239" t="s" s="460">
        <v>1122</v>
      </c>
      <c r="E239" s="461">
        <v>0.01509</v>
      </c>
      <c r="F239" s="461">
        <v>0.015105</v>
      </c>
      <c r="G239" s="461">
        <v>0.021759</v>
      </c>
      <c r="H239" s="461">
        <v>0.031699</v>
      </c>
      <c r="I239" s="461">
        <v>0.003079</v>
      </c>
      <c r="J239" s="461">
        <v>0.003282</v>
      </c>
      <c r="K239" s="462">
        <v>0</v>
      </c>
      <c r="L239" s="462">
        <v>0</v>
      </c>
      <c r="M239" t="s" s="466">
        <v>166</v>
      </c>
      <c r="N239" s="464">
        <f>4*K239/J239</f>
        <v>0</v>
      </c>
      <c r="O239" s="464">
        <f>4*L239/I239</f>
        <v>0</v>
      </c>
      <c r="P239" s="462">
        <f>N239*E239</f>
        <v>0</v>
      </c>
      <c r="Q239" s="462">
        <f>O239*E239</f>
        <v>0</v>
      </c>
    </row>
    <row r="240" ht="18.65" customHeight="1">
      <c r="A240" t="s" s="459">
        <v>3508</v>
      </c>
      <c r="B240" t="s" s="459">
        <v>232</v>
      </c>
      <c r="C240" s="465">
        <v>12</v>
      </c>
      <c r="D240" t="s" s="460">
        <v>1121</v>
      </c>
      <c r="E240" s="461">
        <v>0.008104</v>
      </c>
      <c r="F240" s="461">
        <v>0.014523</v>
      </c>
      <c r="G240" s="461">
        <v>0.020118</v>
      </c>
      <c r="H240" s="461">
        <v>1.083954</v>
      </c>
      <c r="I240" s="461">
        <v>0.003139</v>
      </c>
      <c r="J240" s="461">
        <v>0.003194</v>
      </c>
      <c r="K240" s="462">
        <v>5e-06</v>
      </c>
      <c r="L240" s="462">
        <v>5e-06</v>
      </c>
      <c r="M240" s="463">
        <v>9.309699999999999</v>
      </c>
      <c r="N240" s="464">
        <f>4*K240/J240</f>
        <v>0.00626174076393237</v>
      </c>
      <c r="O240" s="464">
        <f>4*L240/I240</f>
        <v>0.00637145587766805</v>
      </c>
      <c r="P240" s="462">
        <f>N240*E240</f>
        <v>5.07451471509079e-05</v>
      </c>
      <c r="Q240" s="462">
        <f>O240*E240</f>
        <v>5.16342784326219e-05</v>
      </c>
    </row>
    <row r="241" ht="18.65" customHeight="1">
      <c r="A241" t="s" s="459">
        <v>3508</v>
      </c>
      <c r="B241" t="s" s="459">
        <v>232</v>
      </c>
      <c r="C241" t="s" s="459">
        <v>3114</v>
      </c>
      <c r="D241" t="s" s="460">
        <v>1122</v>
      </c>
      <c r="E241" s="461">
        <v>0.022984</v>
      </c>
      <c r="F241" s="461">
        <v>0.023007</v>
      </c>
      <c r="G241" s="461">
        <v>0.006371</v>
      </c>
      <c r="H241" s="461">
        <v>1.866164</v>
      </c>
      <c r="I241" s="461">
        <v>0.005262</v>
      </c>
      <c r="J241" s="461">
        <v>0.005321</v>
      </c>
      <c r="K241" s="462">
        <v>0</v>
      </c>
      <c r="L241" s="462">
        <v>0</v>
      </c>
      <c r="M241" s="463">
        <v>0</v>
      </c>
      <c r="N241" s="464">
        <f>4*K241/J241</f>
        <v>0</v>
      </c>
      <c r="O241" s="464">
        <f>4*L241/I241</f>
        <v>0</v>
      </c>
      <c r="P241" s="462">
        <f>N241*E241</f>
        <v>0</v>
      </c>
      <c r="Q241" s="462">
        <f>O241*E241</f>
        <v>0</v>
      </c>
    </row>
    <row r="242" ht="18.65" customHeight="1">
      <c r="A242" t="s" s="459">
        <v>3508</v>
      </c>
      <c r="B242" t="s" s="459">
        <v>232</v>
      </c>
      <c r="C242" t="s" s="459">
        <v>167</v>
      </c>
      <c r="D242" t="s" s="460">
        <v>1122</v>
      </c>
      <c r="E242" s="461">
        <v>0.010198</v>
      </c>
      <c r="F242" s="461">
        <v>0.014222</v>
      </c>
      <c r="G242" s="461">
        <v>0.027178</v>
      </c>
      <c r="H242" s="461">
        <v>0.024282</v>
      </c>
      <c r="I242" s="461">
        <v>5e-06</v>
      </c>
      <c r="J242" s="461">
        <v>5e-06</v>
      </c>
      <c r="K242" s="462">
        <v>0</v>
      </c>
      <c r="L242" s="462">
        <v>0</v>
      </c>
      <c r="M242" s="463">
        <v>0</v>
      </c>
      <c r="N242" s="464">
        <f>4*K242/J242</f>
        <v>0</v>
      </c>
      <c r="O242" s="464">
        <f>4*L242/I242</f>
        <v>0</v>
      </c>
      <c r="P242" s="462">
        <f>N242*E242</f>
        <v>0</v>
      </c>
      <c r="Q242" s="462">
        <f>O242*E242</f>
        <v>0</v>
      </c>
    </row>
    <row r="243" ht="18.65" customHeight="1">
      <c r="A243" t="s" s="459">
        <v>3508</v>
      </c>
      <c r="B243" t="s" s="459">
        <v>232</v>
      </c>
      <c r="C243" t="s" s="459">
        <v>3115</v>
      </c>
      <c r="D243" t="s" s="460">
        <v>1122</v>
      </c>
      <c r="E243" s="461">
        <v>0.004678</v>
      </c>
      <c r="F243" s="461">
        <v>0.017329</v>
      </c>
      <c r="G243" s="461">
        <v>0.018488</v>
      </c>
      <c r="H243" s="461">
        <v>1.401013</v>
      </c>
      <c r="I243" s="461">
        <v>0.002687</v>
      </c>
      <c r="J243" s="461">
        <v>0.00322</v>
      </c>
      <c r="K243" s="462">
        <v>0</v>
      </c>
      <c r="L243" s="462">
        <v>0</v>
      </c>
      <c r="M243" t="s" s="466">
        <v>166</v>
      </c>
      <c r="N243" s="464">
        <f>4*K243/J243</f>
        <v>0</v>
      </c>
      <c r="O243" s="464">
        <f>4*L243/I243</f>
        <v>0</v>
      </c>
      <c r="P243" s="462">
        <f>N243*E243</f>
        <v>0</v>
      </c>
      <c r="Q243" s="462">
        <f>O243*E243</f>
        <v>0</v>
      </c>
    </row>
    <row r="244" ht="18.65" customHeight="1">
      <c r="A244" t="s" s="459">
        <v>3508</v>
      </c>
      <c r="B244" t="s" s="459">
        <v>232</v>
      </c>
      <c r="C244" s="465">
        <v>16</v>
      </c>
      <c r="D244" t="s" s="460">
        <v>1122</v>
      </c>
      <c r="E244" s="461">
        <v>0.01594</v>
      </c>
      <c r="F244" s="461">
        <v>0.015956</v>
      </c>
      <c r="G244" s="461">
        <v>0.018394</v>
      </c>
      <c r="H244" s="461">
        <v>0.00266</v>
      </c>
      <c r="I244" s="461">
        <v>0.003266</v>
      </c>
      <c r="J244" s="461">
        <v>0.00278</v>
      </c>
      <c r="K244" s="462">
        <v>0</v>
      </c>
      <c r="L244" s="462">
        <v>0</v>
      </c>
      <c r="M244" s="463">
        <v>0.2476</v>
      </c>
      <c r="N244" s="464">
        <f>4*K244/J244</f>
        <v>0</v>
      </c>
      <c r="O244" s="464">
        <f>4*L244/I244</f>
        <v>0</v>
      </c>
      <c r="P244" s="462">
        <f>N244*E244</f>
        <v>0</v>
      </c>
      <c r="Q244" s="462">
        <f>O244*E244</f>
        <v>0</v>
      </c>
    </row>
    <row r="245" ht="18.65" customHeight="1">
      <c r="A245" t="s" s="459">
        <v>3508</v>
      </c>
      <c r="B245" t="s" s="459">
        <v>232</v>
      </c>
      <c r="C245" s="465">
        <v>17</v>
      </c>
      <c r="D245" t="s" s="460">
        <v>1122</v>
      </c>
      <c r="E245" s="461">
        <v>0.014625</v>
      </c>
      <c r="F245" s="461">
        <v>0.014639</v>
      </c>
      <c r="G245" s="461">
        <v>0.018213</v>
      </c>
      <c r="H245" s="461">
        <v>0.022391</v>
      </c>
      <c r="I245" s="461">
        <v>0.003368</v>
      </c>
      <c r="J245" s="461">
        <v>0.002986</v>
      </c>
      <c r="K245" s="462">
        <v>0</v>
      </c>
      <c r="L245" s="462">
        <v>0</v>
      </c>
      <c r="M245" s="463">
        <v>1.3365</v>
      </c>
      <c r="N245" s="464">
        <f>4*K245/J245</f>
        <v>0</v>
      </c>
      <c r="O245" s="464">
        <f>4*L245/I245</f>
        <v>0</v>
      </c>
      <c r="P245" s="462">
        <f>N245*E245</f>
        <v>0</v>
      </c>
      <c r="Q245" s="462">
        <f>O245*E245</f>
        <v>0</v>
      </c>
    </row>
    <row r="246" ht="18.65" customHeight="1">
      <c r="A246" t="s" s="459">
        <v>3508</v>
      </c>
      <c r="B246" t="s" s="459">
        <v>232</v>
      </c>
      <c r="C246" s="465">
        <v>18</v>
      </c>
      <c r="D246" t="s" s="460">
        <v>1122</v>
      </c>
      <c r="E246" s="461">
        <v>0.014314</v>
      </c>
      <c r="F246" s="461">
        <v>0.014328</v>
      </c>
      <c r="G246" s="461">
        <v>0.018187</v>
      </c>
      <c r="H246" s="461">
        <v>0.021096</v>
      </c>
      <c r="I246" s="461">
        <v>0.00342</v>
      </c>
      <c r="J246" s="461">
        <v>0.003462</v>
      </c>
      <c r="K246" s="462">
        <v>0</v>
      </c>
      <c r="L246" s="462">
        <v>0</v>
      </c>
      <c r="M246" t="s" s="466">
        <v>166</v>
      </c>
      <c r="N246" s="464">
        <f>4*K246/J246</f>
        <v>0</v>
      </c>
      <c r="O246" s="464">
        <f>4*L246/I246</f>
        <v>0</v>
      </c>
      <c r="P246" s="462">
        <f>N246*E246</f>
        <v>0</v>
      </c>
      <c r="Q246" s="462">
        <f>O246*E246</f>
        <v>0</v>
      </c>
    </row>
    <row r="247" ht="18.65" customHeight="1">
      <c r="A247" t="s" s="459">
        <v>3508</v>
      </c>
      <c r="B247" t="s" s="459">
        <v>232</v>
      </c>
      <c r="C247" s="465">
        <v>19</v>
      </c>
      <c r="D247" t="s" s="460">
        <v>1122</v>
      </c>
      <c r="E247" s="461">
        <v>0.014271</v>
      </c>
      <c r="F247" s="461">
        <v>0.014285</v>
      </c>
      <c r="G247" s="461">
        <v>0.018102</v>
      </c>
      <c r="H247" s="461">
        <v>0.021702</v>
      </c>
      <c r="I247" s="461">
        <v>0.002771</v>
      </c>
      <c r="J247" s="461">
        <v>0.00344</v>
      </c>
      <c r="K247" s="462">
        <v>0</v>
      </c>
      <c r="L247" s="462">
        <v>0</v>
      </c>
      <c r="M247" s="463">
        <v>1.5908</v>
      </c>
      <c r="N247" s="464">
        <f>4*K247/J247</f>
        <v>0</v>
      </c>
      <c r="O247" s="464">
        <f>4*L247/I247</f>
        <v>0</v>
      </c>
      <c r="P247" s="462">
        <f>N247*E247</f>
        <v>0</v>
      </c>
      <c r="Q247" s="462">
        <f>O247*E247</f>
        <v>0</v>
      </c>
    </row>
    <row r="248" ht="18.65" customHeight="1">
      <c r="A248" t="s" s="459">
        <v>3508</v>
      </c>
      <c r="B248" t="s" s="459">
        <v>232</v>
      </c>
      <c r="C248" s="465">
        <v>20</v>
      </c>
      <c r="D248" t="s" s="460">
        <v>1122</v>
      </c>
      <c r="E248" s="461">
        <v>0.014509</v>
      </c>
      <c r="F248" s="461">
        <v>0.014524</v>
      </c>
      <c r="G248" s="461">
        <v>0.019027</v>
      </c>
      <c r="H248" s="461">
        <v>0.030999</v>
      </c>
      <c r="I248" s="461">
        <v>0.002576</v>
      </c>
      <c r="J248" s="461">
        <v>0.003486</v>
      </c>
      <c r="K248" s="462">
        <v>0</v>
      </c>
      <c r="L248" s="462">
        <v>0</v>
      </c>
      <c r="M248" s="463">
        <v>6.1872</v>
      </c>
      <c r="N248" s="464">
        <f>4*K248/J248</f>
        <v>0</v>
      </c>
      <c r="O248" s="464">
        <f>4*L248/I248</f>
        <v>0</v>
      </c>
      <c r="P248" s="462">
        <f>N248*E248</f>
        <v>0</v>
      </c>
      <c r="Q248" s="462">
        <f>O248*E248</f>
        <v>0</v>
      </c>
    </row>
    <row r="249" ht="18.65" customHeight="1">
      <c r="A249" t="s" s="459">
        <v>3508</v>
      </c>
      <c r="B249" t="s" s="459">
        <v>232</v>
      </c>
      <c r="C249" s="465">
        <v>21</v>
      </c>
      <c r="D249" t="s" s="460">
        <v>1122</v>
      </c>
      <c r="E249" s="461">
        <v>0.015031</v>
      </c>
      <c r="F249" s="461">
        <v>0.015046</v>
      </c>
      <c r="G249" s="461">
        <v>0.019298</v>
      </c>
      <c r="H249" s="461">
        <v>0.02365</v>
      </c>
      <c r="I249" s="461">
        <v>0.00032</v>
      </c>
      <c r="J249" s="461">
        <v>0.006383</v>
      </c>
      <c r="K249" s="462">
        <v>0</v>
      </c>
      <c r="L249" s="462">
        <v>0</v>
      </c>
      <c r="M249" s="463">
        <v>4.4347</v>
      </c>
      <c r="N249" s="464">
        <f>4*K249/J249</f>
        <v>0</v>
      </c>
      <c r="O249" s="464">
        <f>4*L249/I249</f>
        <v>0</v>
      </c>
      <c r="P249" s="462">
        <f>N249*E249</f>
        <v>0</v>
      </c>
      <c r="Q249" s="462">
        <f>O249*E249</f>
        <v>0</v>
      </c>
    </row>
    <row r="250" ht="18.65" customHeight="1">
      <c r="A250" t="s" s="459">
        <v>3508</v>
      </c>
      <c r="B250" t="s" s="459">
        <v>232</v>
      </c>
      <c r="C250" t="s" s="459">
        <v>216</v>
      </c>
      <c r="D250" t="s" s="460">
        <v>1121</v>
      </c>
      <c r="E250" s="461">
        <v>0.015116</v>
      </c>
      <c r="F250" s="461">
        <v>0.015131</v>
      </c>
      <c r="G250" s="461">
        <v>0.019002</v>
      </c>
      <c r="H250" s="461">
        <v>1.441767</v>
      </c>
      <c r="I250" s="461">
        <v>0.00315</v>
      </c>
      <c r="J250" s="461">
        <v>0.003294</v>
      </c>
      <c r="K250" s="462">
        <v>0.000422</v>
      </c>
      <c r="L250" s="462">
        <v>6.2e-05</v>
      </c>
      <c r="M250" s="463">
        <v>46.3188</v>
      </c>
      <c r="N250" s="464">
        <f>4*K250/J250</f>
        <v>0.5124468731026109</v>
      </c>
      <c r="O250" s="464">
        <f>4*L250/I250</f>
        <v>0.07873015873015871</v>
      </c>
      <c r="P250" s="462">
        <f>N250*E250</f>
        <v>0.00774614693381907</v>
      </c>
      <c r="Q250" s="462">
        <f>O250*E250</f>
        <v>0.00119008507936508</v>
      </c>
    </row>
    <row r="251" ht="18.65" customHeight="1">
      <c r="A251" t="s" s="459">
        <v>3509</v>
      </c>
      <c r="B251" t="s" s="459">
        <v>215</v>
      </c>
      <c r="C251" s="465">
        <v>1</v>
      </c>
      <c r="D251" t="s" s="460">
        <v>1122</v>
      </c>
      <c r="E251" s="461">
        <v>0.005087</v>
      </c>
      <c r="F251" s="461">
        <v>0.015549</v>
      </c>
      <c r="G251" s="461">
        <v>0.015364</v>
      </c>
      <c r="H251" s="461">
        <v>0.00637</v>
      </c>
      <c r="I251" s="461">
        <v>0.001495</v>
      </c>
      <c r="J251" s="461">
        <v>0.01011</v>
      </c>
      <c r="K251" s="462">
        <v>0</v>
      </c>
      <c r="L251" s="462">
        <v>0</v>
      </c>
      <c r="M251" s="463">
        <v>6.5101</v>
      </c>
      <c r="N251" s="464">
        <f>4*K251/J251</f>
        <v>0</v>
      </c>
      <c r="O251" s="464">
        <f>4*L251/I251</f>
        <v>0</v>
      </c>
      <c r="P251" s="462">
        <f>N251*E251</f>
        <v>0</v>
      </c>
      <c r="Q251" s="462">
        <f>O251*E251</f>
        <v>0</v>
      </c>
    </row>
    <row r="252" ht="18.65" customHeight="1">
      <c r="A252" t="s" s="459">
        <v>3509</v>
      </c>
      <c r="B252" t="s" s="459">
        <v>215</v>
      </c>
      <c r="C252" t="s" s="459">
        <v>180</v>
      </c>
      <c r="D252" t="s" s="460">
        <v>1122</v>
      </c>
      <c r="E252" s="461">
        <v>0.006616</v>
      </c>
      <c r="F252" s="461">
        <v>0.018283</v>
      </c>
      <c r="G252" s="461">
        <v>0.020758</v>
      </c>
      <c r="H252" s="461">
        <v>0.009148999999999999</v>
      </c>
      <c r="I252" s="461">
        <v>0.001551</v>
      </c>
      <c r="J252" s="461">
        <v>0.017224</v>
      </c>
      <c r="K252" s="462">
        <v>0</v>
      </c>
      <c r="L252" s="462">
        <v>0</v>
      </c>
      <c r="M252" s="463">
        <v>3.8827</v>
      </c>
      <c r="N252" s="464">
        <f>4*K252/J252</f>
        <v>0</v>
      </c>
      <c r="O252" s="464">
        <f>4*L252/I252</f>
        <v>0</v>
      </c>
      <c r="P252" s="462">
        <f>N252*E252</f>
        <v>0</v>
      </c>
      <c r="Q252" s="462">
        <f>O252*E252</f>
        <v>0</v>
      </c>
    </row>
    <row r="253" ht="18.65" customHeight="1">
      <c r="A253" t="s" s="459">
        <v>3509</v>
      </c>
      <c r="B253" t="s" s="459">
        <v>215</v>
      </c>
      <c r="C253" t="s" s="459">
        <v>150</v>
      </c>
      <c r="D253" t="s" s="460">
        <v>1122</v>
      </c>
      <c r="E253" s="461">
        <v>0.007887999999999999</v>
      </c>
      <c r="F253" s="461">
        <v>0.017899</v>
      </c>
      <c r="G253" s="461">
        <v>0.022621</v>
      </c>
      <c r="H253" s="461">
        <v>0.008659</v>
      </c>
      <c r="I253" s="461">
        <v>0.002861</v>
      </c>
      <c r="J253" s="461">
        <v>0.02798</v>
      </c>
      <c r="K253" s="462">
        <v>0</v>
      </c>
      <c r="L253" s="462">
        <v>0</v>
      </c>
      <c r="M253" s="463">
        <v>7.5054</v>
      </c>
      <c r="N253" s="464">
        <f>4*K253/J253</f>
        <v>0</v>
      </c>
      <c r="O253" s="464">
        <f>4*L253/I253</f>
        <v>0</v>
      </c>
      <c r="P253" s="462">
        <f>N253*E253</f>
        <v>0</v>
      </c>
      <c r="Q253" s="462">
        <f>O253*E253</f>
        <v>0</v>
      </c>
    </row>
    <row r="254" ht="18.65" customHeight="1">
      <c r="A254" t="s" s="459">
        <v>3509</v>
      </c>
      <c r="B254" t="s" s="459">
        <v>215</v>
      </c>
      <c r="C254" t="s" s="459">
        <v>182</v>
      </c>
      <c r="D254" t="s" s="460">
        <v>1122</v>
      </c>
      <c r="E254" s="461">
        <v>0.006983</v>
      </c>
      <c r="F254" s="461">
        <v>0.018186</v>
      </c>
      <c r="G254" s="461">
        <v>0.020669</v>
      </c>
      <c r="H254" s="461">
        <v>0.004786</v>
      </c>
      <c r="I254" s="461">
        <v>0.002171</v>
      </c>
      <c r="J254" s="461">
        <v>0.016059</v>
      </c>
      <c r="K254" s="462">
        <v>0</v>
      </c>
      <c r="L254" s="462">
        <v>0</v>
      </c>
      <c r="M254" s="463">
        <v>5.871</v>
      </c>
      <c r="N254" s="464">
        <f>4*K254/J254</f>
        <v>0</v>
      </c>
      <c r="O254" s="464">
        <f>4*L254/I254</f>
        <v>0</v>
      </c>
      <c r="P254" s="462">
        <f>N254*E254</f>
        <v>0</v>
      </c>
      <c r="Q254" s="462">
        <f>O254*E254</f>
        <v>0</v>
      </c>
    </row>
    <row r="255" ht="18.65" customHeight="1">
      <c r="A255" t="s" s="459">
        <v>3509</v>
      </c>
      <c r="B255" t="s" s="459">
        <v>215</v>
      </c>
      <c r="C255" s="465">
        <v>3</v>
      </c>
      <c r="D255" t="s" s="460">
        <v>1122</v>
      </c>
      <c r="E255" s="461">
        <v>0.005667</v>
      </c>
      <c r="F255" s="461">
        <v>0.017005</v>
      </c>
      <c r="G255" s="461">
        <v>0.017364</v>
      </c>
      <c r="H255" s="461">
        <v>0.008371999999999999</v>
      </c>
      <c r="I255" s="461">
        <v>0.00216</v>
      </c>
      <c r="J255" s="461">
        <v>0.01504</v>
      </c>
      <c r="K255" s="462">
        <v>0</v>
      </c>
      <c r="L255" s="462">
        <v>0</v>
      </c>
      <c r="M255" s="463">
        <v>1.4745</v>
      </c>
      <c r="N255" s="464">
        <f>4*K255/J255</f>
        <v>0</v>
      </c>
      <c r="O255" s="464">
        <f>4*L255/I255</f>
        <v>0</v>
      </c>
      <c r="P255" s="462">
        <f>N255*E255</f>
        <v>0</v>
      </c>
      <c r="Q255" s="462">
        <f>O255*E255</f>
        <v>0</v>
      </c>
    </row>
    <row r="256" ht="18.65" customHeight="1">
      <c r="A256" t="s" s="459">
        <v>3509</v>
      </c>
      <c r="B256" t="s" s="459">
        <v>215</v>
      </c>
      <c r="C256" s="465">
        <v>4</v>
      </c>
      <c r="D256" t="s" s="460">
        <v>1122</v>
      </c>
      <c r="E256" s="461">
        <v>0.006067</v>
      </c>
      <c r="F256" s="461">
        <v>0.0165</v>
      </c>
      <c r="G256" s="461">
        <v>0.020011</v>
      </c>
      <c r="H256" s="461">
        <v>0.00649</v>
      </c>
      <c r="I256" s="461">
        <v>0.002143</v>
      </c>
      <c r="J256" s="461">
        <v>0.021331</v>
      </c>
      <c r="K256" s="462">
        <v>0</v>
      </c>
      <c r="L256" s="462">
        <v>0</v>
      </c>
      <c r="M256" s="463">
        <v>4.702</v>
      </c>
      <c r="N256" s="464">
        <f>4*K256/J256</f>
        <v>0</v>
      </c>
      <c r="O256" s="464">
        <f>4*L256/I256</f>
        <v>0</v>
      </c>
      <c r="P256" s="462">
        <f>N256*E256</f>
        <v>0</v>
      </c>
      <c r="Q256" s="462">
        <f>O256*E256</f>
        <v>0</v>
      </c>
    </row>
    <row r="257" ht="18.65" customHeight="1">
      <c r="A257" t="s" s="459">
        <v>3509</v>
      </c>
      <c r="B257" t="s" s="459">
        <v>215</v>
      </c>
      <c r="C257" s="465">
        <v>5</v>
      </c>
      <c r="D257" t="s" s="460">
        <v>1122</v>
      </c>
      <c r="E257" s="461">
        <v>0.005198</v>
      </c>
      <c r="F257" s="461">
        <v>0.018734</v>
      </c>
      <c r="G257" s="461">
        <v>0.015604</v>
      </c>
      <c r="H257" s="461">
        <v>0.008925000000000001</v>
      </c>
      <c r="I257" s="461">
        <v>0.001453</v>
      </c>
      <c r="J257" s="461">
        <v>0.015521</v>
      </c>
      <c r="K257" s="462">
        <v>0</v>
      </c>
      <c r="L257" s="462">
        <v>0</v>
      </c>
      <c r="M257" s="463">
        <v>4.823</v>
      </c>
      <c r="N257" s="464">
        <f>4*K257/J257</f>
        <v>0</v>
      </c>
      <c r="O257" s="464">
        <f>4*L257/I257</f>
        <v>0</v>
      </c>
      <c r="P257" s="462">
        <f>N257*E257</f>
        <v>0</v>
      </c>
      <c r="Q257" s="462">
        <f>O257*E257</f>
        <v>0</v>
      </c>
    </row>
    <row r="258" ht="18.65" customHeight="1">
      <c r="A258" t="s" s="459">
        <v>3509</v>
      </c>
      <c r="B258" t="s" s="459">
        <v>215</v>
      </c>
      <c r="C258" s="465">
        <v>6</v>
      </c>
      <c r="D258" t="s" s="460">
        <v>1121</v>
      </c>
      <c r="E258" s="461">
        <v>0.007</v>
      </c>
      <c r="F258" s="461">
        <v>0.01755</v>
      </c>
      <c r="G258" s="461">
        <v>0.018152</v>
      </c>
      <c r="H258" s="461">
        <v>0.006636</v>
      </c>
      <c r="I258" s="461">
        <v>0.002009</v>
      </c>
      <c r="J258" s="461">
        <v>0.009324000000000001</v>
      </c>
      <c r="K258" s="462">
        <v>0.042083</v>
      </c>
      <c r="L258" s="462">
        <v>5e-06</v>
      </c>
      <c r="M258" s="463">
        <v>10.5631</v>
      </c>
      <c r="N258" s="464">
        <f>4*K258/J258</f>
        <v>18.0536250536251</v>
      </c>
      <c r="O258" s="464">
        <f>4*L258/I258</f>
        <v>0.009955201592832251</v>
      </c>
      <c r="P258" s="462">
        <f>N258*E258</f>
        <v>0.126375375375376</v>
      </c>
      <c r="Q258" s="462">
        <f>O258*E258</f>
        <v>6.96864111498258e-05</v>
      </c>
    </row>
    <row r="259" ht="18.65" customHeight="1">
      <c r="A259" t="s" s="459">
        <v>3509</v>
      </c>
      <c r="B259" t="s" s="459">
        <v>215</v>
      </c>
      <c r="C259" s="465">
        <v>7</v>
      </c>
      <c r="D259" t="s" s="460">
        <v>1122</v>
      </c>
      <c r="E259" s="461">
        <v>0.005309</v>
      </c>
      <c r="F259" s="461">
        <v>0.017179</v>
      </c>
      <c r="G259" s="461">
        <v>0.015907</v>
      </c>
      <c r="H259" s="461">
        <v>0.007742</v>
      </c>
      <c r="I259" s="461">
        <v>0.00181</v>
      </c>
      <c r="J259" s="461">
        <v>0.013086</v>
      </c>
      <c r="K259" s="462">
        <v>0</v>
      </c>
      <c r="L259" s="462">
        <v>0</v>
      </c>
      <c r="M259" s="463">
        <v>7.9484</v>
      </c>
      <c r="N259" s="464">
        <f>4*K259/J259</f>
        <v>0</v>
      </c>
      <c r="O259" s="464">
        <f>4*L259/I259</f>
        <v>0</v>
      </c>
      <c r="P259" s="462">
        <f>N259*E259</f>
        <v>0</v>
      </c>
      <c r="Q259" s="462">
        <f>O259*E259</f>
        <v>0</v>
      </c>
    </row>
    <row r="260" ht="18.65" customHeight="1">
      <c r="A260" t="s" s="459">
        <v>3509</v>
      </c>
      <c r="B260" t="s" s="459">
        <v>215</v>
      </c>
      <c r="C260" s="465">
        <v>8</v>
      </c>
      <c r="D260" t="s" s="460">
        <v>1121</v>
      </c>
      <c r="E260" s="461">
        <v>0.007463</v>
      </c>
      <c r="F260" s="461">
        <v>0.016863</v>
      </c>
      <c r="G260" s="461">
        <v>0.01781</v>
      </c>
      <c r="H260" s="461">
        <v>0.006167</v>
      </c>
      <c r="I260" s="461">
        <v>0.001536</v>
      </c>
      <c r="J260" s="461">
        <v>0.01135</v>
      </c>
      <c r="K260" s="462">
        <v>0.028407</v>
      </c>
      <c r="L260" s="462">
        <v>0.007706</v>
      </c>
      <c r="M260" s="463">
        <v>10.3242</v>
      </c>
      <c r="N260" s="464">
        <f>4*K260/J260</f>
        <v>10.0112775330396</v>
      </c>
      <c r="O260" s="464">
        <f>4*L260/I260</f>
        <v>20.0677083333333</v>
      </c>
      <c r="P260" s="462">
        <f>N260*E260</f>
        <v>0.0747141642290745</v>
      </c>
      <c r="Q260" s="462">
        <f>O260*E260</f>
        <v>0.149765307291666</v>
      </c>
    </row>
    <row r="261" ht="18.65" customHeight="1">
      <c r="A261" t="s" s="459">
        <v>3509</v>
      </c>
      <c r="B261" t="s" s="459">
        <v>215</v>
      </c>
      <c r="C261" s="465">
        <v>9</v>
      </c>
      <c r="D261" t="s" s="460">
        <v>1122</v>
      </c>
      <c r="E261" s="461">
        <v>0.005048</v>
      </c>
      <c r="F261" s="461">
        <v>0.019687</v>
      </c>
      <c r="G261" s="461">
        <v>0.015223</v>
      </c>
      <c r="H261" s="461">
        <v>0.009931000000000001</v>
      </c>
      <c r="I261" s="461">
        <v>0.002138</v>
      </c>
      <c r="J261" s="461">
        <v>0.02293</v>
      </c>
      <c r="K261" s="462">
        <v>0</v>
      </c>
      <c r="L261" s="462">
        <v>0</v>
      </c>
      <c r="M261" s="463">
        <v>1.2208</v>
      </c>
      <c r="N261" s="464">
        <f>4*K261/J261</f>
        <v>0</v>
      </c>
      <c r="O261" s="464">
        <f>4*L261/I261</f>
        <v>0</v>
      </c>
      <c r="P261" s="462">
        <f>N261*E261</f>
        <v>0</v>
      </c>
      <c r="Q261" s="462">
        <f>O261*E261</f>
        <v>0</v>
      </c>
    </row>
    <row r="262" ht="18.65" customHeight="1">
      <c r="A262" t="s" s="459">
        <v>3509</v>
      </c>
      <c r="B262" t="s" s="459">
        <v>215</v>
      </c>
      <c r="C262" s="465">
        <v>10</v>
      </c>
      <c r="D262" t="s" s="460">
        <v>1122</v>
      </c>
      <c r="E262" s="461">
        <v>0.005444</v>
      </c>
      <c r="F262" s="461">
        <v>0.016386</v>
      </c>
      <c r="G262" s="461">
        <v>0.015508</v>
      </c>
      <c r="H262" s="461">
        <v>0.007489</v>
      </c>
      <c r="I262" s="461">
        <v>0.001942</v>
      </c>
      <c r="J262" s="461">
        <v>0.013307</v>
      </c>
      <c r="K262" s="462">
        <v>0</v>
      </c>
      <c r="L262" s="462">
        <v>0</v>
      </c>
      <c r="M262" s="463">
        <v>7.5444</v>
      </c>
      <c r="N262" s="464">
        <f>4*K262/J262</f>
        <v>0</v>
      </c>
      <c r="O262" s="464">
        <f>4*L262/I262</f>
        <v>0</v>
      </c>
      <c r="P262" s="462">
        <f>N262*E262</f>
        <v>0</v>
      </c>
      <c r="Q262" s="462">
        <f>O262*E262</f>
        <v>0</v>
      </c>
    </row>
    <row r="263" ht="18.65" customHeight="1">
      <c r="A263" t="s" s="459">
        <v>3509</v>
      </c>
      <c r="B263" t="s" s="459">
        <v>215</v>
      </c>
      <c r="C263" s="465">
        <v>11</v>
      </c>
      <c r="D263" t="s" s="460">
        <v>1121</v>
      </c>
      <c r="E263" s="461">
        <v>0.00608</v>
      </c>
      <c r="F263" s="461">
        <v>0.015498</v>
      </c>
      <c r="G263" s="461">
        <v>0.017754</v>
      </c>
      <c r="H263" s="461">
        <v>0.006363</v>
      </c>
      <c r="I263" s="461">
        <v>0.001506</v>
      </c>
      <c r="J263" s="461">
        <v>0.011215</v>
      </c>
      <c r="K263" s="462">
        <v>0.022055</v>
      </c>
      <c r="L263" s="462">
        <v>0.005054</v>
      </c>
      <c r="M263" s="463">
        <v>13.5545</v>
      </c>
      <c r="N263" s="464">
        <f>4*K263/J263</f>
        <v>7.86625055728934</v>
      </c>
      <c r="O263" s="464">
        <f>4*L263/I263</f>
        <v>13.4236387782205</v>
      </c>
      <c r="P263" s="462">
        <f>N263*E263</f>
        <v>0.0478268033883192</v>
      </c>
      <c r="Q263" s="462">
        <f>O263*E263</f>
        <v>0.08161572377158061</v>
      </c>
    </row>
    <row r="264" ht="18.65" customHeight="1">
      <c r="A264" t="s" s="459">
        <v>3509</v>
      </c>
      <c r="B264" t="s" s="459">
        <v>215</v>
      </c>
      <c r="C264" s="465">
        <v>12</v>
      </c>
      <c r="D264" t="s" s="460">
        <v>1122</v>
      </c>
      <c r="E264" s="461">
        <v>0.006088</v>
      </c>
      <c r="F264" s="461">
        <v>0.016327</v>
      </c>
      <c r="G264" s="461">
        <v>0.01702</v>
      </c>
      <c r="H264" s="461">
        <v>0.006168</v>
      </c>
      <c r="I264" s="461">
        <v>0.002037</v>
      </c>
      <c r="J264" s="461">
        <v>0.012574</v>
      </c>
      <c r="K264" s="462">
        <v>0</v>
      </c>
      <c r="L264" s="462">
        <v>0</v>
      </c>
      <c r="M264" s="463">
        <v>7.8697</v>
      </c>
      <c r="N264" s="464">
        <f>4*K264/J264</f>
        <v>0</v>
      </c>
      <c r="O264" s="464">
        <f>4*L264/I264</f>
        <v>0</v>
      </c>
      <c r="P264" s="462">
        <f>N264*E264</f>
        <v>0</v>
      </c>
      <c r="Q264" s="462">
        <f>O264*E264</f>
        <v>0</v>
      </c>
    </row>
    <row r="265" ht="18.65" customHeight="1">
      <c r="A265" t="s" s="459">
        <v>3509</v>
      </c>
      <c r="B265" t="s" s="459">
        <v>215</v>
      </c>
      <c r="C265" s="465">
        <v>13</v>
      </c>
      <c r="D265" t="s" s="460">
        <v>1122</v>
      </c>
      <c r="E265" s="461">
        <v>0.005438</v>
      </c>
      <c r="F265" s="461">
        <v>0.016359</v>
      </c>
      <c r="G265" s="461">
        <v>0.015447</v>
      </c>
      <c r="H265" s="461">
        <v>0.007612</v>
      </c>
      <c r="I265" s="461">
        <v>0.002064</v>
      </c>
      <c r="J265" s="461">
        <v>0.007581</v>
      </c>
      <c r="K265" s="462">
        <v>0</v>
      </c>
      <c r="L265" s="462">
        <v>0</v>
      </c>
      <c r="M265" s="463">
        <v>3.0857</v>
      </c>
      <c r="N265" s="464">
        <f>4*K265/J265</f>
        <v>0</v>
      </c>
      <c r="O265" s="464">
        <f>4*L265/I265</f>
        <v>0</v>
      </c>
      <c r="P265" s="462">
        <f>N265*E265</f>
        <v>0</v>
      </c>
      <c r="Q265" s="462">
        <f>O265*E265</f>
        <v>0</v>
      </c>
    </row>
    <row r="266" ht="18.65" customHeight="1">
      <c r="A266" t="s" s="459">
        <v>3509</v>
      </c>
      <c r="B266" t="s" s="459">
        <v>215</v>
      </c>
      <c r="C266" s="465">
        <v>14</v>
      </c>
      <c r="D266" t="s" s="460">
        <v>1121</v>
      </c>
      <c r="E266" s="461">
        <v>0.007868999999999999</v>
      </c>
      <c r="F266" s="461">
        <v>0.018908</v>
      </c>
      <c r="G266" s="461">
        <v>0.017663</v>
      </c>
      <c r="H266" s="461">
        <v>0.007308</v>
      </c>
      <c r="I266" s="461">
        <v>0.001683</v>
      </c>
      <c r="J266" s="461">
        <v>0.013359</v>
      </c>
      <c r="K266" s="462">
        <v>0.051296</v>
      </c>
      <c r="L266" s="462">
        <v>0.002333</v>
      </c>
      <c r="M266" s="463">
        <v>9.7295</v>
      </c>
      <c r="N266" s="464">
        <f>4*K266/J266</f>
        <v>15.3592334755595</v>
      </c>
      <c r="O266" s="464">
        <f>4*L266/I266</f>
        <v>5.54486036838978</v>
      </c>
      <c r="P266" s="462">
        <f>N266*E266</f>
        <v>0.120861808219178</v>
      </c>
      <c r="Q266" s="462">
        <f>O266*E266</f>
        <v>0.0436325062388592</v>
      </c>
    </row>
    <row r="267" ht="18.65" customHeight="1">
      <c r="A267" t="s" s="459">
        <v>3509</v>
      </c>
      <c r="B267" t="s" s="459">
        <v>215</v>
      </c>
      <c r="C267" t="s" s="459">
        <v>3114</v>
      </c>
      <c r="D267" t="s" s="460">
        <v>1122</v>
      </c>
      <c r="E267" s="461">
        <v>0.00582</v>
      </c>
      <c r="F267" s="461">
        <v>0.018308</v>
      </c>
      <c r="G267" s="461">
        <v>0.021629</v>
      </c>
      <c r="H267" s="461">
        <v>0.005547</v>
      </c>
      <c r="I267" s="461">
        <v>0.001679</v>
      </c>
      <c r="J267" s="461">
        <v>0.0063</v>
      </c>
      <c r="K267" s="462">
        <v>0</v>
      </c>
      <c r="L267" s="462">
        <v>0</v>
      </c>
      <c r="M267" s="463">
        <v>1.3162</v>
      </c>
      <c r="N267" s="464">
        <f>4*K267/J267</f>
        <v>0</v>
      </c>
      <c r="O267" s="464">
        <f>4*L267/I267</f>
        <v>0</v>
      </c>
      <c r="P267" s="462">
        <f>N267*E267</f>
        <v>0</v>
      </c>
      <c r="Q267" s="462">
        <f>O267*E267</f>
        <v>0</v>
      </c>
    </row>
    <row r="268" ht="18.65" customHeight="1">
      <c r="A268" t="s" s="459">
        <v>3509</v>
      </c>
      <c r="B268" t="s" s="459">
        <v>215</v>
      </c>
      <c r="C268" t="s" s="459">
        <v>167</v>
      </c>
      <c r="D268" t="s" s="460">
        <v>1122</v>
      </c>
      <c r="E268" s="461">
        <v>0.005738</v>
      </c>
      <c r="F268" s="461">
        <v>0.019088</v>
      </c>
      <c r="G268" s="461">
        <v>0.017049</v>
      </c>
      <c r="H268" s="461">
        <v>0.005657</v>
      </c>
      <c r="I268" s="461">
        <v>0.002538</v>
      </c>
      <c r="J268" s="461">
        <v>0.007528</v>
      </c>
      <c r="K268" s="462">
        <v>0</v>
      </c>
      <c r="L268" s="462">
        <v>0</v>
      </c>
      <c r="M268" s="463">
        <v>0</v>
      </c>
      <c r="N268" s="464">
        <f>4*K268/J268</f>
        <v>0</v>
      </c>
      <c r="O268" s="464">
        <f>4*L268/I268</f>
        <v>0</v>
      </c>
      <c r="P268" s="462">
        <f>N268*E268</f>
        <v>0</v>
      </c>
      <c r="Q268" s="462">
        <f>O268*E268</f>
        <v>0</v>
      </c>
    </row>
    <row r="269" ht="18.65" customHeight="1">
      <c r="A269" t="s" s="459">
        <v>3509</v>
      </c>
      <c r="B269" t="s" s="459">
        <v>215</v>
      </c>
      <c r="C269" t="s" s="459">
        <v>3115</v>
      </c>
      <c r="D269" t="s" s="460">
        <v>1122</v>
      </c>
      <c r="E269" s="461">
        <v>0.006806</v>
      </c>
      <c r="F269" s="461">
        <v>0.018102</v>
      </c>
      <c r="G269" s="461">
        <v>0.01956</v>
      </c>
      <c r="H269" s="461">
        <v>0.00769</v>
      </c>
      <c r="I269" s="461">
        <v>0.002856</v>
      </c>
      <c r="J269" s="461">
        <v>0.01951</v>
      </c>
      <c r="K269" s="462">
        <v>0</v>
      </c>
      <c r="L269" s="462">
        <v>0</v>
      </c>
      <c r="M269" s="463">
        <v>4.3401</v>
      </c>
      <c r="N269" s="464">
        <f>4*K269/J269</f>
        <v>0</v>
      </c>
      <c r="O269" s="464">
        <f>4*L269/I269</f>
        <v>0</v>
      </c>
      <c r="P269" s="462">
        <f>N269*E269</f>
        <v>0</v>
      </c>
      <c r="Q269" s="462">
        <f>O269*E269</f>
        <v>0</v>
      </c>
    </row>
    <row r="270" ht="18.65" customHeight="1">
      <c r="A270" t="s" s="459">
        <v>3509</v>
      </c>
      <c r="B270" t="s" s="459">
        <v>215</v>
      </c>
      <c r="C270" s="465">
        <v>16</v>
      </c>
      <c r="D270" t="s" s="460">
        <v>1122</v>
      </c>
      <c r="E270" s="461">
        <v>0.006786</v>
      </c>
      <c r="F270" s="461">
        <v>0.019052</v>
      </c>
      <c r="G270" s="461">
        <v>0.017874</v>
      </c>
      <c r="H270" s="461">
        <v>0.007912000000000001</v>
      </c>
      <c r="I270" s="461">
        <v>0.002402</v>
      </c>
      <c r="J270" s="461">
        <v>0.014673</v>
      </c>
      <c r="K270" s="462">
        <v>0</v>
      </c>
      <c r="L270" s="462">
        <v>0</v>
      </c>
      <c r="M270" s="463">
        <v>0</v>
      </c>
      <c r="N270" s="464">
        <f>4*K270/J270</f>
        <v>0</v>
      </c>
      <c r="O270" s="464">
        <f>4*L270/I270</f>
        <v>0</v>
      </c>
      <c r="P270" s="462">
        <f>N270*E270</f>
        <v>0</v>
      </c>
      <c r="Q270" s="462">
        <f>O270*E270</f>
        <v>0</v>
      </c>
    </row>
    <row r="271" ht="18.65" customHeight="1">
      <c r="A271" t="s" s="459">
        <v>3509</v>
      </c>
      <c r="B271" t="s" s="459">
        <v>215</v>
      </c>
      <c r="C271" s="465">
        <v>17</v>
      </c>
      <c r="D271" t="s" s="460">
        <v>1122</v>
      </c>
      <c r="E271" s="461">
        <v>0.005159</v>
      </c>
      <c r="F271" s="461">
        <v>0.016805</v>
      </c>
      <c r="G271" s="461">
        <v>0.015809</v>
      </c>
      <c r="H271" s="461">
        <v>0.007262</v>
      </c>
      <c r="I271" s="461">
        <v>0.00145</v>
      </c>
      <c r="J271" s="461">
        <v>0.01044</v>
      </c>
      <c r="K271" s="462">
        <v>0</v>
      </c>
      <c r="L271" s="462">
        <v>0</v>
      </c>
      <c r="M271" s="463">
        <v>6.6431</v>
      </c>
      <c r="N271" s="464">
        <f>4*K271/J271</f>
        <v>0</v>
      </c>
      <c r="O271" s="464">
        <f>4*L271/I271</f>
        <v>0</v>
      </c>
      <c r="P271" s="462">
        <f>N271*E271</f>
        <v>0</v>
      </c>
      <c r="Q271" s="462">
        <f>O271*E271</f>
        <v>0</v>
      </c>
    </row>
    <row r="272" ht="18.65" customHeight="1">
      <c r="A272" t="s" s="459">
        <v>3509</v>
      </c>
      <c r="B272" t="s" s="459">
        <v>215</v>
      </c>
      <c r="C272" s="465">
        <v>18</v>
      </c>
      <c r="D272" t="s" s="460">
        <v>1121</v>
      </c>
      <c r="E272" s="461">
        <v>0.005777</v>
      </c>
      <c r="F272" s="461">
        <v>0.015836</v>
      </c>
      <c r="G272" s="461">
        <v>0.017939</v>
      </c>
      <c r="H272" s="461">
        <v>0.006378</v>
      </c>
      <c r="I272" s="461">
        <v>0.001442</v>
      </c>
      <c r="J272" s="461">
        <v>0.010514</v>
      </c>
      <c r="K272" s="462">
        <v>0.003686</v>
      </c>
      <c r="L272" s="462">
        <v>0.009795999999999999</v>
      </c>
      <c r="M272" s="463">
        <v>13.6738</v>
      </c>
      <c r="N272" s="464">
        <f>4*K272/J272</f>
        <v>1.40232071523683</v>
      </c>
      <c r="O272" s="464">
        <f>4*L272/I272</f>
        <v>27.1733703190014</v>
      </c>
      <c r="P272" s="462">
        <f>N272*E272</f>
        <v>0.008101206771923169</v>
      </c>
      <c r="Q272" s="462">
        <f>O272*E272</f>
        <v>0.156980560332871</v>
      </c>
    </row>
    <row r="273" ht="18.65" customHeight="1">
      <c r="A273" t="s" s="459">
        <v>3509</v>
      </c>
      <c r="B273" t="s" s="459">
        <v>215</v>
      </c>
      <c r="C273" s="465">
        <v>19</v>
      </c>
      <c r="D273" t="s" s="460">
        <v>1121</v>
      </c>
      <c r="E273" s="461">
        <v>0.007605</v>
      </c>
      <c r="F273" s="461">
        <v>0.016077</v>
      </c>
      <c r="G273" s="461">
        <v>0.016256</v>
      </c>
      <c r="H273" s="461">
        <v>0.004863</v>
      </c>
      <c r="I273" s="461">
        <v>0.001442</v>
      </c>
      <c r="J273" s="461">
        <v>0.009362000000000001</v>
      </c>
      <c r="K273" s="462">
        <v>0.039405</v>
      </c>
      <c r="L273" s="462">
        <v>0.004374</v>
      </c>
      <c r="M273" s="463">
        <v>11.9228</v>
      </c>
      <c r="N273" s="464">
        <f>4*K273/J273</f>
        <v>16.8361461226234</v>
      </c>
      <c r="O273" s="464">
        <f>4*L273/I273</f>
        <v>12.1331484049931</v>
      </c>
      <c r="P273" s="462">
        <f>N273*E273</f>
        <v>0.128038891262551</v>
      </c>
      <c r="Q273" s="462">
        <f>O273*E273</f>
        <v>0.0922725936199725</v>
      </c>
    </row>
    <row r="274" ht="18.65" customHeight="1">
      <c r="A274" t="s" s="459">
        <v>3509</v>
      </c>
      <c r="B274" t="s" s="459">
        <v>215</v>
      </c>
      <c r="C274" s="465">
        <v>20</v>
      </c>
      <c r="D274" t="s" s="460">
        <v>1121</v>
      </c>
      <c r="E274" s="461">
        <v>0.005506</v>
      </c>
      <c r="F274" s="461">
        <v>0.016347</v>
      </c>
      <c r="G274" s="461">
        <v>0.015328</v>
      </c>
      <c r="H274" s="461">
        <v>0.006977</v>
      </c>
      <c r="I274" s="461">
        <v>0.00141</v>
      </c>
      <c r="J274" s="461">
        <v>0.010666</v>
      </c>
      <c r="K274" s="462">
        <v>5e-06</v>
      </c>
      <c r="L274" s="462">
        <v>0.004302</v>
      </c>
      <c r="M274" s="463">
        <v>10.0549</v>
      </c>
      <c r="N274" s="464">
        <f>4*K274/J274</f>
        <v>0.00187511719482468</v>
      </c>
      <c r="O274" s="464">
        <f>4*L274/I274</f>
        <v>12.2042553191489</v>
      </c>
      <c r="P274" s="462">
        <f>N274*E274</f>
        <v>1.03243952747047e-05</v>
      </c>
      <c r="Q274" s="462">
        <f>O274*E274</f>
        <v>0.0671966297872338</v>
      </c>
    </row>
    <row r="275" ht="18.65" customHeight="1">
      <c r="A275" t="s" s="459">
        <v>3509</v>
      </c>
      <c r="B275" t="s" s="459">
        <v>215</v>
      </c>
      <c r="C275" s="465">
        <v>21</v>
      </c>
      <c r="D275" t="s" s="460">
        <v>1122</v>
      </c>
      <c r="E275" s="461">
        <v>0.006882</v>
      </c>
      <c r="F275" s="461">
        <v>0.017549</v>
      </c>
      <c r="G275" s="461">
        <v>0.015548</v>
      </c>
      <c r="H275" s="461">
        <v>0.006611</v>
      </c>
      <c r="I275" s="461">
        <v>0.00022</v>
      </c>
      <c r="J275" s="461">
        <v>5e-06</v>
      </c>
      <c r="K275" s="462">
        <v>0</v>
      </c>
      <c r="L275" s="462">
        <v>0</v>
      </c>
      <c r="M275" s="463">
        <v>0</v>
      </c>
      <c r="N275" s="464">
        <f>4*K275/J275</f>
        <v>0</v>
      </c>
      <c r="O275" s="464">
        <f>4*L275/I275</f>
        <v>0</v>
      </c>
      <c r="P275" s="462">
        <f>N275*E275</f>
        <v>0</v>
      </c>
      <c r="Q275" s="462">
        <f>O275*E275</f>
        <v>0</v>
      </c>
    </row>
    <row r="276" ht="18.65" customHeight="1">
      <c r="A276" t="s" s="459">
        <v>3509</v>
      </c>
      <c r="B276" t="s" s="459">
        <v>215</v>
      </c>
      <c r="C276" t="s" s="459">
        <v>216</v>
      </c>
      <c r="D276" t="s" s="460">
        <v>1121</v>
      </c>
      <c r="E276" s="461">
        <v>0.006307</v>
      </c>
      <c r="F276" s="461">
        <v>0.01663</v>
      </c>
      <c r="G276" s="461">
        <v>0.017047</v>
      </c>
      <c r="H276" s="461">
        <v>0.006772</v>
      </c>
      <c r="I276" s="461">
        <v>0.001686</v>
      </c>
      <c r="J276" s="461">
        <v>0.011327</v>
      </c>
      <c r="K276" s="462">
        <v>0.027272</v>
      </c>
      <c r="L276" s="462">
        <v>0.003285</v>
      </c>
      <c r="M276" s="463">
        <v>122.5252</v>
      </c>
      <c r="N276" s="464">
        <f>4*K276/J276</f>
        <v>9.63079367882052</v>
      </c>
      <c r="O276" s="464">
        <f>4*L276/I276</f>
        <v>7.79359430604982</v>
      </c>
      <c r="P276" s="462">
        <f>N276*E276</f>
        <v>0.060741415732321</v>
      </c>
      <c r="Q276" s="462">
        <f>O276*E276</f>
        <v>0.0491541992882562</v>
      </c>
    </row>
    <row r="277" ht="18.65" customHeight="1">
      <c r="A277" t="s" s="459">
        <v>3509</v>
      </c>
      <c r="B277" t="s" s="459">
        <v>232</v>
      </c>
      <c r="C277" s="465">
        <v>1</v>
      </c>
      <c r="D277" t="s" s="460">
        <v>1122</v>
      </c>
      <c r="E277" s="461">
        <v>0.00606</v>
      </c>
      <c r="F277" s="461">
        <v>0.011934</v>
      </c>
      <c r="G277" s="461">
        <v>0.014342</v>
      </c>
      <c r="H277" s="461">
        <v>0.004657</v>
      </c>
      <c r="I277" s="461">
        <v>0.002934</v>
      </c>
      <c r="J277" s="461">
        <v>0.01506</v>
      </c>
      <c r="K277" s="462">
        <v>0</v>
      </c>
      <c r="L277" s="462">
        <v>0</v>
      </c>
      <c r="M277" s="463">
        <v>4.7592</v>
      </c>
      <c r="N277" s="464">
        <f>4*K277/J277</f>
        <v>0</v>
      </c>
      <c r="O277" s="464">
        <f>4*L277/I277</f>
        <v>0</v>
      </c>
      <c r="P277" s="462">
        <f>N277*E277</f>
        <v>0</v>
      </c>
      <c r="Q277" s="462">
        <f>O277*E277</f>
        <v>0</v>
      </c>
    </row>
    <row r="278" ht="18.65" customHeight="1">
      <c r="A278" t="s" s="459">
        <v>3509</v>
      </c>
      <c r="B278" t="s" s="459">
        <v>232</v>
      </c>
      <c r="C278" t="s" s="459">
        <v>180</v>
      </c>
      <c r="D278" t="s" s="460">
        <v>1122</v>
      </c>
      <c r="E278" s="461">
        <v>0.007338</v>
      </c>
      <c r="F278" s="461">
        <v>0.011627</v>
      </c>
      <c r="G278" s="461">
        <v>0.015767</v>
      </c>
      <c r="H278" s="461">
        <v>0.00195</v>
      </c>
      <c r="I278" s="461">
        <v>0.002739</v>
      </c>
      <c r="J278" s="461">
        <v>0.016492</v>
      </c>
      <c r="K278" s="462">
        <v>0</v>
      </c>
      <c r="L278" s="462">
        <v>0</v>
      </c>
      <c r="M278" s="463">
        <v>1.214</v>
      </c>
      <c r="N278" s="464">
        <f>4*K278/J278</f>
        <v>0</v>
      </c>
      <c r="O278" s="464">
        <f>4*L278/I278</f>
        <v>0</v>
      </c>
      <c r="P278" s="462">
        <f>N278*E278</f>
        <v>0</v>
      </c>
      <c r="Q278" s="462">
        <f>O278*E278</f>
        <v>0</v>
      </c>
    </row>
    <row r="279" ht="18.65" customHeight="1">
      <c r="A279" t="s" s="459">
        <v>3509</v>
      </c>
      <c r="B279" t="s" s="459">
        <v>232</v>
      </c>
      <c r="C279" t="s" s="459">
        <v>150</v>
      </c>
      <c r="D279" t="s" s="460">
        <v>1122</v>
      </c>
      <c r="E279" s="461">
        <v>0.004434</v>
      </c>
      <c r="F279" s="461">
        <v>0.015658</v>
      </c>
      <c r="G279" s="461">
        <v>0.018809</v>
      </c>
      <c r="H279" s="461">
        <v>0.009023</v>
      </c>
      <c r="I279" s="461">
        <v>0.001673</v>
      </c>
      <c r="J279" s="461">
        <v>0.783145</v>
      </c>
      <c r="K279" s="462">
        <v>0</v>
      </c>
      <c r="L279" s="462">
        <v>0</v>
      </c>
      <c r="M279" s="463">
        <v>0</v>
      </c>
      <c r="N279" s="464">
        <f>4*K279/J279</f>
        <v>0</v>
      </c>
      <c r="O279" s="464">
        <f>4*L279/I279</f>
        <v>0</v>
      </c>
      <c r="P279" s="462">
        <f>N279*E279</f>
        <v>0</v>
      </c>
      <c r="Q279" s="462">
        <f>O279*E279</f>
        <v>0</v>
      </c>
    </row>
    <row r="280" ht="18.65" customHeight="1">
      <c r="A280" t="s" s="459">
        <v>3509</v>
      </c>
      <c r="B280" t="s" s="459">
        <v>232</v>
      </c>
      <c r="C280" t="s" s="459">
        <v>182</v>
      </c>
      <c r="D280" t="s" s="460">
        <v>1122</v>
      </c>
      <c r="E280" s="461">
        <v>0.003559</v>
      </c>
      <c r="F280" s="461">
        <v>0.012594</v>
      </c>
      <c r="G280" s="461">
        <v>0.023573</v>
      </c>
      <c r="H280" s="461">
        <v>0.009504</v>
      </c>
      <c r="I280" s="461">
        <v>0.00173</v>
      </c>
      <c r="J280" s="461">
        <v>0.023296</v>
      </c>
      <c r="K280" s="462">
        <v>0</v>
      </c>
      <c r="L280" s="462">
        <v>0</v>
      </c>
      <c r="M280" s="463">
        <v>0.6898</v>
      </c>
      <c r="N280" s="464">
        <f>4*K280/J280</f>
        <v>0</v>
      </c>
      <c r="O280" s="464">
        <f>4*L280/I280</f>
        <v>0</v>
      </c>
      <c r="P280" s="462">
        <f>N280*E280</f>
        <v>0</v>
      </c>
      <c r="Q280" s="462">
        <f>O280*E280</f>
        <v>0</v>
      </c>
    </row>
    <row r="281" ht="18.65" customHeight="1">
      <c r="A281" t="s" s="459">
        <v>3509</v>
      </c>
      <c r="B281" t="s" s="459">
        <v>232</v>
      </c>
      <c r="C281" s="465">
        <v>3</v>
      </c>
      <c r="D281" t="s" s="460">
        <v>1122</v>
      </c>
      <c r="E281" s="461">
        <v>0.00604</v>
      </c>
      <c r="F281" s="461">
        <v>0.014469</v>
      </c>
      <c r="G281" s="461">
        <v>0.015788</v>
      </c>
      <c r="H281" s="461">
        <v>0.007204</v>
      </c>
      <c r="I281" s="461">
        <v>0.002742</v>
      </c>
      <c r="J281" s="461">
        <v>0.01534</v>
      </c>
      <c r="K281" s="462">
        <v>0</v>
      </c>
      <c r="L281" s="462">
        <v>0</v>
      </c>
      <c r="M281" s="463">
        <v>3.6688</v>
      </c>
      <c r="N281" s="464">
        <f>4*K281/J281</f>
        <v>0</v>
      </c>
      <c r="O281" s="464">
        <f>4*L281/I281</f>
        <v>0</v>
      </c>
      <c r="P281" s="462">
        <f>N281*E281</f>
        <v>0</v>
      </c>
      <c r="Q281" s="462">
        <f>O281*E281</f>
        <v>0</v>
      </c>
    </row>
    <row r="282" ht="18.65" customHeight="1">
      <c r="A282" t="s" s="459">
        <v>3509</v>
      </c>
      <c r="B282" t="s" s="459">
        <v>232</v>
      </c>
      <c r="C282" s="465">
        <v>4</v>
      </c>
      <c r="D282" t="s" s="460">
        <v>1121</v>
      </c>
      <c r="E282" s="461">
        <v>0.010077</v>
      </c>
      <c r="F282" s="461">
        <v>0.014138</v>
      </c>
      <c r="G282" s="461">
        <v>0.018517</v>
      </c>
      <c r="H282" s="461">
        <v>0.003756</v>
      </c>
      <c r="I282" s="461">
        <v>0.002132</v>
      </c>
      <c r="J282" s="461">
        <v>0.015172</v>
      </c>
      <c r="K282" s="462">
        <v>0.158712</v>
      </c>
      <c r="L282" s="462">
        <v>0.004684</v>
      </c>
      <c r="M282" s="463">
        <v>10.5615</v>
      </c>
      <c r="N282" s="464">
        <f>4*K282/J282</f>
        <v>41.8433957289744</v>
      </c>
      <c r="O282" s="464">
        <f>4*L282/I282</f>
        <v>8.78799249530957</v>
      </c>
      <c r="P282" s="462">
        <f>N282*E282</f>
        <v>0.421655898760875</v>
      </c>
      <c r="Q282" s="462">
        <f>O282*E282</f>
        <v>0.0885566003752345</v>
      </c>
    </row>
    <row r="283" ht="18.65" customHeight="1">
      <c r="A283" t="s" s="459">
        <v>3509</v>
      </c>
      <c r="B283" t="s" s="459">
        <v>232</v>
      </c>
      <c r="C283" s="465">
        <v>5</v>
      </c>
      <c r="D283" t="s" s="460">
        <v>1122</v>
      </c>
      <c r="E283" s="461">
        <v>0.007714</v>
      </c>
      <c r="F283" s="461">
        <v>0.013056</v>
      </c>
      <c r="G283" s="461">
        <v>0.016638</v>
      </c>
      <c r="H283" s="461">
        <v>0.004682</v>
      </c>
      <c r="I283" s="461">
        <v>0.002957</v>
      </c>
      <c r="J283" s="461">
        <v>0.015611</v>
      </c>
      <c r="K283" s="462">
        <v>0</v>
      </c>
      <c r="L283" s="462">
        <v>0</v>
      </c>
      <c r="M283" s="463">
        <v>5.227</v>
      </c>
      <c r="N283" s="464">
        <f>4*K283/J283</f>
        <v>0</v>
      </c>
      <c r="O283" s="464">
        <f>4*L283/I283</f>
        <v>0</v>
      </c>
      <c r="P283" s="462">
        <f>N283*E283</f>
        <v>0</v>
      </c>
      <c r="Q283" s="462">
        <f>O283*E283</f>
        <v>0</v>
      </c>
    </row>
    <row r="284" ht="18.65" customHeight="1">
      <c r="A284" t="s" s="459">
        <v>3509</v>
      </c>
      <c r="B284" t="s" s="459">
        <v>232</v>
      </c>
      <c r="C284" s="465">
        <v>6</v>
      </c>
      <c r="D284" t="s" s="460">
        <v>1122</v>
      </c>
      <c r="E284" s="461">
        <v>0.005395</v>
      </c>
      <c r="F284" s="461">
        <v>0.012999</v>
      </c>
      <c r="G284" s="461">
        <v>0.016135</v>
      </c>
      <c r="H284" s="461">
        <v>0.007239</v>
      </c>
      <c r="I284" s="461">
        <v>0.002823</v>
      </c>
      <c r="J284" s="461">
        <v>0.014924</v>
      </c>
      <c r="K284" s="462">
        <v>0</v>
      </c>
      <c r="L284" s="462">
        <v>0</v>
      </c>
      <c r="M284" s="463">
        <v>6.4103</v>
      </c>
      <c r="N284" s="464">
        <f>4*K284/J284</f>
        <v>0</v>
      </c>
      <c r="O284" s="464">
        <f>4*L284/I284</f>
        <v>0</v>
      </c>
      <c r="P284" s="462">
        <f>N284*E284</f>
        <v>0</v>
      </c>
      <c r="Q284" s="462">
        <f>O284*E284</f>
        <v>0</v>
      </c>
    </row>
    <row r="285" ht="18.65" customHeight="1">
      <c r="A285" t="s" s="459">
        <v>3509</v>
      </c>
      <c r="B285" t="s" s="459">
        <v>232</v>
      </c>
      <c r="C285" s="465">
        <v>7</v>
      </c>
      <c r="D285" t="s" s="460">
        <v>1121</v>
      </c>
      <c r="E285" s="461">
        <v>0.008548999999999999</v>
      </c>
      <c r="F285" s="461">
        <v>0.012043</v>
      </c>
      <c r="G285" s="461">
        <v>0.016033</v>
      </c>
      <c r="H285" s="461">
        <v>0.002155</v>
      </c>
      <c r="I285" s="461">
        <v>0.002461</v>
      </c>
      <c r="J285" s="461">
        <v>0.011533</v>
      </c>
      <c r="K285" s="462">
        <v>0.078193</v>
      </c>
      <c r="L285" s="462">
        <v>5e-06</v>
      </c>
      <c r="M285" s="463">
        <v>12.7187</v>
      </c>
      <c r="N285" s="464">
        <f>4*K285/J285</f>
        <v>27.1197433451834</v>
      </c>
      <c r="O285" s="464">
        <f>4*L285/I285</f>
        <v>0.00812677773262901</v>
      </c>
      <c r="P285" s="462">
        <f>N285*E285</f>
        <v>0.231846685857973</v>
      </c>
      <c r="Q285" s="462">
        <f>O285*E285</f>
        <v>6.94758228362454e-05</v>
      </c>
    </row>
    <row r="286" ht="18.65" customHeight="1">
      <c r="A286" t="s" s="459">
        <v>3509</v>
      </c>
      <c r="B286" t="s" s="459">
        <v>232</v>
      </c>
      <c r="C286" s="465">
        <v>8</v>
      </c>
      <c r="D286" t="s" s="460">
        <v>1122</v>
      </c>
      <c r="E286" s="461">
        <v>0.006243</v>
      </c>
      <c r="F286" s="461">
        <v>0.013366</v>
      </c>
      <c r="G286" s="461">
        <v>0.015508</v>
      </c>
      <c r="H286" s="461">
        <v>0.004684</v>
      </c>
      <c r="I286" s="461">
        <v>0.003185</v>
      </c>
      <c r="J286" s="461">
        <v>0.017066</v>
      </c>
      <c r="K286" s="462">
        <v>0</v>
      </c>
      <c r="L286" s="462">
        <v>0</v>
      </c>
      <c r="M286" s="463">
        <v>1.6991</v>
      </c>
      <c r="N286" s="464">
        <f>4*K286/J286</f>
        <v>0</v>
      </c>
      <c r="O286" s="464">
        <f>4*L286/I286</f>
        <v>0</v>
      </c>
      <c r="P286" s="462">
        <f>N286*E286</f>
        <v>0</v>
      </c>
      <c r="Q286" s="462">
        <f>O286*E286</f>
        <v>0</v>
      </c>
    </row>
    <row r="287" ht="18.65" customHeight="1">
      <c r="A287" t="s" s="459">
        <v>3509</v>
      </c>
      <c r="B287" t="s" s="459">
        <v>232</v>
      </c>
      <c r="C287" s="465">
        <v>9</v>
      </c>
      <c r="D287" t="s" s="460">
        <v>1122</v>
      </c>
      <c r="E287" s="461">
        <v>0.006859</v>
      </c>
      <c r="F287" s="461">
        <v>0.01405</v>
      </c>
      <c r="G287" s="461">
        <v>0.015325</v>
      </c>
      <c r="H287" s="461">
        <v>0.004734</v>
      </c>
      <c r="I287" s="461">
        <v>0.003524</v>
      </c>
      <c r="J287" s="461">
        <v>0.009825</v>
      </c>
      <c r="K287" s="462">
        <v>0</v>
      </c>
      <c r="L287" s="462">
        <v>0</v>
      </c>
      <c r="M287" s="463">
        <v>1.4921</v>
      </c>
      <c r="N287" s="464">
        <f>4*K287/J287</f>
        <v>0</v>
      </c>
      <c r="O287" s="464">
        <f>4*L287/I287</f>
        <v>0</v>
      </c>
      <c r="P287" s="462">
        <f>N287*E287</f>
        <v>0</v>
      </c>
      <c r="Q287" s="462">
        <f>O287*E287</f>
        <v>0</v>
      </c>
    </row>
    <row r="288" ht="18.65" customHeight="1">
      <c r="A288" t="s" s="459">
        <v>3509</v>
      </c>
      <c r="B288" t="s" s="459">
        <v>232</v>
      </c>
      <c r="C288" s="465">
        <v>10</v>
      </c>
      <c r="D288" t="s" s="460">
        <v>1121</v>
      </c>
      <c r="E288" s="461">
        <v>0.008231</v>
      </c>
      <c r="F288" s="461">
        <v>0.012865</v>
      </c>
      <c r="G288" s="461">
        <v>0.014657</v>
      </c>
      <c r="H288" s="461">
        <v>0.00333</v>
      </c>
      <c r="I288" s="461">
        <v>0.002936</v>
      </c>
      <c r="J288" s="461">
        <v>0.011415</v>
      </c>
      <c r="K288" s="462">
        <v>0.045635</v>
      </c>
      <c r="L288" s="462">
        <v>5e-06</v>
      </c>
      <c r="M288" s="463">
        <v>11.1245</v>
      </c>
      <c r="N288" s="464">
        <f>4*K288/J288</f>
        <v>15.9912395970215</v>
      </c>
      <c r="O288" s="464">
        <f>4*L288/I288</f>
        <v>0.00681198910081744</v>
      </c>
      <c r="P288" s="462">
        <f>N288*E288</f>
        <v>0.131623893123084</v>
      </c>
      <c r="Q288" s="462">
        <f>O288*E288</f>
        <v>5.60694822888283e-05</v>
      </c>
    </row>
    <row r="289" ht="18.65" customHeight="1">
      <c r="A289" t="s" s="459">
        <v>3509</v>
      </c>
      <c r="B289" t="s" s="459">
        <v>232</v>
      </c>
      <c r="C289" s="465">
        <v>11</v>
      </c>
      <c r="D289" t="s" s="460">
        <v>1122</v>
      </c>
      <c r="E289" s="461">
        <v>0.00569</v>
      </c>
      <c r="F289" s="461">
        <v>0.012338</v>
      </c>
      <c r="G289" s="461">
        <v>0.0188</v>
      </c>
      <c r="H289" s="461">
        <v>0.006691</v>
      </c>
      <c r="I289" s="461">
        <v>0.002578</v>
      </c>
      <c r="J289" s="461">
        <v>0.010716</v>
      </c>
      <c r="K289" s="462">
        <v>0</v>
      </c>
      <c r="L289" s="462">
        <v>0</v>
      </c>
      <c r="M289" s="463">
        <v>0.6223</v>
      </c>
      <c r="N289" s="464">
        <f>4*K289/J289</f>
        <v>0</v>
      </c>
      <c r="O289" s="464">
        <f>4*L289/I289</f>
        <v>0</v>
      </c>
      <c r="P289" s="462">
        <f>N289*E289</f>
        <v>0</v>
      </c>
      <c r="Q289" s="462">
        <f>O289*E289</f>
        <v>0</v>
      </c>
    </row>
    <row r="290" ht="18.65" customHeight="1">
      <c r="A290" t="s" s="459">
        <v>3509</v>
      </c>
      <c r="B290" t="s" s="459">
        <v>232</v>
      </c>
      <c r="C290" s="465">
        <v>12</v>
      </c>
      <c r="D290" t="s" s="460">
        <v>1122</v>
      </c>
      <c r="E290" s="461">
        <v>0.007182</v>
      </c>
      <c r="F290" s="461">
        <v>0.011899</v>
      </c>
      <c r="G290" s="461">
        <v>0.016826</v>
      </c>
      <c r="H290" s="461">
        <v>0.004171</v>
      </c>
      <c r="I290" s="461">
        <v>0.002577</v>
      </c>
      <c r="J290" s="461">
        <v>0.015036</v>
      </c>
      <c r="K290" s="462">
        <v>0</v>
      </c>
      <c r="L290" s="462">
        <v>0</v>
      </c>
      <c r="M290" s="463">
        <v>4.2688</v>
      </c>
      <c r="N290" s="464">
        <f>4*K290/J290</f>
        <v>0</v>
      </c>
      <c r="O290" s="464">
        <f>4*L290/I290</f>
        <v>0</v>
      </c>
      <c r="P290" s="462">
        <f>N290*E290</f>
        <v>0</v>
      </c>
      <c r="Q290" s="462">
        <f>O290*E290</f>
        <v>0</v>
      </c>
    </row>
    <row r="291" ht="18.65" customHeight="1">
      <c r="A291" t="s" s="459">
        <v>3509</v>
      </c>
      <c r="B291" t="s" s="459">
        <v>232</v>
      </c>
      <c r="C291" s="465">
        <v>13</v>
      </c>
      <c r="D291" t="s" s="460">
        <v>1121</v>
      </c>
      <c r="E291" s="461">
        <v>0.008944000000000001</v>
      </c>
      <c r="F291" s="461">
        <v>0.012843</v>
      </c>
      <c r="G291" s="461">
        <v>0.014917</v>
      </c>
      <c r="H291" s="461">
        <v>0.002234</v>
      </c>
      <c r="I291" s="461">
        <v>0.002707</v>
      </c>
      <c r="J291" s="461">
        <v>0.008227999999999999</v>
      </c>
      <c r="K291" s="462">
        <v>0.06685199999999999</v>
      </c>
      <c r="L291" s="462">
        <v>5e-06</v>
      </c>
      <c r="M291" s="463">
        <v>23.4418</v>
      </c>
      <c r="N291" s="464">
        <f>4*K291/J291</f>
        <v>32.4997569275644</v>
      </c>
      <c r="O291" s="464">
        <f>4*L291/I291</f>
        <v>0.0073882526782416</v>
      </c>
      <c r="P291" s="462">
        <f>N291*E291</f>
        <v>0.290677825960136</v>
      </c>
      <c r="Q291" s="462">
        <f>O291*E291</f>
        <v>6.60805319541929e-05</v>
      </c>
    </row>
    <row r="292" ht="18.65" customHeight="1">
      <c r="A292" t="s" s="459">
        <v>3509</v>
      </c>
      <c r="B292" t="s" s="459">
        <v>232</v>
      </c>
      <c r="C292" s="465">
        <v>14</v>
      </c>
      <c r="D292" t="s" s="460">
        <v>1122</v>
      </c>
      <c r="E292" s="461">
        <v>0.006098</v>
      </c>
      <c r="F292" s="461">
        <v>0.012866</v>
      </c>
      <c r="G292" s="461">
        <v>0.019576</v>
      </c>
      <c r="H292" s="461">
        <v>0.006102</v>
      </c>
      <c r="I292" s="461">
        <v>0.002488</v>
      </c>
      <c r="J292" s="461">
        <v>0.017922</v>
      </c>
      <c r="K292" s="462">
        <v>0</v>
      </c>
      <c r="L292" s="462">
        <v>0</v>
      </c>
      <c r="M292" s="463">
        <v>7.4673</v>
      </c>
      <c r="N292" s="464">
        <f>4*K292/J292</f>
        <v>0</v>
      </c>
      <c r="O292" s="464">
        <f>4*L292/I292</f>
        <v>0</v>
      </c>
      <c r="P292" s="462">
        <f>N292*E292</f>
        <v>0</v>
      </c>
      <c r="Q292" s="462">
        <f>O292*E292</f>
        <v>0</v>
      </c>
    </row>
    <row r="293" ht="18.65" customHeight="1">
      <c r="A293" t="s" s="459">
        <v>3509</v>
      </c>
      <c r="B293" t="s" s="459">
        <v>232</v>
      </c>
      <c r="C293" t="s" s="459">
        <v>3114</v>
      </c>
      <c r="D293" t="s" s="460">
        <v>1122</v>
      </c>
      <c r="E293" s="461">
        <v>0.00704</v>
      </c>
      <c r="F293" s="461">
        <v>0.015165</v>
      </c>
      <c r="G293" s="461">
        <v>0.014302</v>
      </c>
      <c r="H293" s="461">
        <v>5e-06</v>
      </c>
      <c r="I293" s="461">
        <v>0.002136</v>
      </c>
      <c r="J293" s="461">
        <v>0.009384999999999999</v>
      </c>
      <c r="K293" s="462">
        <v>0</v>
      </c>
      <c r="L293" s="462">
        <v>0</v>
      </c>
      <c r="M293" s="463">
        <v>0</v>
      </c>
      <c r="N293" s="464">
        <f>4*K293/J293</f>
        <v>0</v>
      </c>
      <c r="O293" s="464">
        <f>4*L293/I293</f>
        <v>0</v>
      </c>
      <c r="P293" s="462">
        <f>N293*E293</f>
        <v>0</v>
      </c>
      <c r="Q293" s="462">
        <f>O293*E293</f>
        <v>0</v>
      </c>
    </row>
    <row r="294" ht="18.65" customHeight="1">
      <c r="A294" t="s" s="459">
        <v>3509</v>
      </c>
      <c r="B294" t="s" s="459">
        <v>232</v>
      </c>
      <c r="C294" t="s" s="459">
        <v>167</v>
      </c>
      <c r="D294" t="s" s="460">
        <v>1122</v>
      </c>
      <c r="E294" s="461">
        <v>4e-06</v>
      </c>
      <c r="F294" s="461">
        <v>0.009301</v>
      </c>
      <c r="G294" s="461">
        <v>0.033331</v>
      </c>
      <c r="H294" s="461">
        <v>0.017944</v>
      </c>
      <c r="I294" s="461">
        <v>5e-06</v>
      </c>
      <c r="J294" s="461">
        <v>0.098542</v>
      </c>
      <c r="K294" s="462">
        <v>0</v>
      </c>
      <c r="L294" s="462">
        <v>0</v>
      </c>
      <c r="M294" t="s" s="466">
        <v>166</v>
      </c>
      <c r="N294" s="464">
        <f>4*K294/J294</f>
        <v>0</v>
      </c>
      <c r="O294" s="464">
        <f>4*L294/I294</f>
        <v>0</v>
      </c>
      <c r="P294" s="462">
        <f>N294*E294</f>
        <v>0</v>
      </c>
      <c r="Q294" s="462">
        <f>O294*E294</f>
        <v>0</v>
      </c>
    </row>
    <row r="295" ht="18.65" customHeight="1">
      <c r="A295" t="s" s="459">
        <v>3509</v>
      </c>
      <c r="B295" t="s" s="459">
        <v>232</v>
      </c>
      <c r="C295" t="s" s="459">
        <v>3115</v>
      </c>
      <c r="D295" t="s" s="460">
        <v>1122</v>
      </c>
      <c r="E295" s="461">
        <v>0.00558</v>
      </c>
      <c r="F295" s="461">
        <v>0.015028</v>
      </c>
      <c r="G295" s="461">
        <v>0.014128</v>
      </c>
      <c r="H295" s="461">
        <v>0.007144</v>
      </c>
      <c r="I295" s="461">
        <v>0.003855</v>
      </c>
      <c r="J295" s="461">
        <v>0.018562</v>
      </c>
      <c r="K295" s="462">
        <v>0</v>
      </c>
      <c r="L295" s="462">
        <v>0</v>
      </c>
      <c r="M295" s="463">
        <v>2.2277</v>
      </c>
      <c r="N295" s="464">
        <f>4*K295/J295</f>
        <v>0</v>
      </c>
      <c r="O295" s="464">
        <f>4*L295/I295</f>
        <v>0</v>
      </c>
      <c r="P295" s="462">
        <f>N295*E295</f>
        <v>0</v>
      </c>
      <c r="Q295" s="462">
        <f>O295*E295</f>
        <v>0</v>
      </c>
    </row>
    <row r="296" ht="18.65" customHeight="1">
      <c r="A296" t="s" s="459">
        <v>3509</v>
      </c>
      <c r="B296" t="s" s="459">
        <v>232</v>
      </c>
      <c r="C296" s="465">
        <v>16</v>
      </c>
      <c r="D296" t="s" s="460">
        <v>1122</v>
      </c>
      <c r="E296" s="461">
        <v>0.006087</v>
      </c>
      <c r="F296" s="461">
        <v>0.014119</v>
      </c>
      <c r="G296" s="461">
        <v>0.015548</v>
      </c>
      <c r="H296" s="461">
        <v>0.007294</v>
      </c>
      <c r="I296" s="461">
        <v>0.002555</v>
      </c>
      <c r="J296" s="461">
        <v>0.021845</v>
      </c>
      <c r="K296" s="462">
        <v>0</v>
      </c>
      <c r="L296" s="462">
        <v>0</v>
      </c>
      <c r="M296" s="463">
        <v>2.3429</v>
      </c>
      <c r="N296" s="464">
        <f>4*K296/J296</f>
        <v>0</v>
      </c>
      <c r="O296" s="464">
        <f>4*L296/I296</f>
        <v>0</v>
      </c>
      <c r="P296" s="462">
        <f>N296*E296</f>
        <v>0</v>
      </c>
      <c r="Q296" s="462">
        <f>O296*E296</f>
        <v>0</v>
      </c>
    </row>
    <row r="297" ht="18.65" customHeight="1">
      <c r="A297" t="s" s="459">
        <v>3509</v>
      </c>
      <c r="B297" t="s" s="459">
        <v>232</v>
      </c>
      <c r="C297" s="465">
        <v>17</v>
      </c>
      <c r="D297" t="s" s="460">
        <v>1122</v>
      </c>
      <c r="E297" s="461">
        <v>0.005478</v>
      </c>
      <c r="F297" s="461">
        <v>0.012337</v>
      </c>
      <c r="G297" s="461">
        <v>0.015061</v>
      </c>
      <c r="H297" s="461">
        <v>0.005543</v>
      </c>
      <c r="I297" s="461">
        <v>0.002942</v>
      </c>
      <c r="J297" s="461">
        <v>0.013306</v>
      </c>
      <c r="K297" s="462">
        <v>0</v>
      </c>
      <c r="L297" s="462">
        <v>0</v>
      </c>
      <c r="M297" s="463">
        <v>5.9163</v>
      </c>
      <c r="N297" s="464">
        <f>4*K297/J297</f>
        <v>0</v>
      </c>
      <c r="O297" s="464">
        <f>4*L297/I297</f>
        <v>0</v>
      </c>
      <c r="P297" s="462">
        <f>N297*E297</f>
        <v>0</v>
      </c>
      <c r="Q297" s="462">
        <f>O297*E297</f>
        <v>0</v>
      </c>
    </row>
    <row r="298" ht="18.65" customHeight="1">
      <c r="A298" t="s" s="459">
        <v>3509</v>
      </c>
      <c r="B298" t="s" s="459">
        <v>232</v>
      </c>
      <c r="C298" s="465">
        <v>18</v>
      </c>
      <c r="D298" t="s" s="460">
        <v>1122</v>
      </c>
      <c r="E298" s="461">
        <v>0.006387</v>
      </c>
      <c r="F298" s="461">
        <v>0.012002</v>
      </c>
      <c r="G298" s="461">
        <v>0.014469</v>
      </c>
      <c r="H298" s="461">
        <v>0.004353</v>
      </c>
      <c r="I298" s="461">
        <v>0.003062</v>
      </c>
      <c r="J298" s="461">
        <v>0.013373</v>
      </c>
      <c r="K298" s="462">
        <v>0</v>
      </c>
      <c r="L298" s="462">
        <v>0</v>
      </c>
      <c r="M298" s="463">
        <v>9.164899999999999</v>
      </c>
      <c r="N298" s="464">
        <f>4*K298/J298</f>
        <v>0</v>
      </c>
      <c r="O298" s="464">
        <f>4*L298/I298</f>
        <v>0</v>
      </c>
      <c r="P298" s="462">
        <f>N298*E298</f>
        <v>0</v>
      </c>
      <c r="Q298" s="462">
        <f>O298*E298</f>
        <v>0</v>
      </c>
    </row>
    <row r="299" ht="18.65" customHeight="1">
      <c r="A299" t="s" s="459">
        <v>3509</v>
      </c>
      <c r="B299" t="s" s="459">
        <v>232</v>
      </c>
      <c r="C299" s="465">
        <v>19</v>
      </c>
      <c r="D299" t="s" s="460">
        <v>1122</v>
      </c>
      <c r="E299" s="461">
        <v>0.006131</v>
      </c>
      <c r="F299" s="461">
        <v>0.011612</v>
      </c>
      <c r="G299" s="461">
        <v>0.015728</v>
      </c>
      <c r="H299" s="461">
        <v>0.004717</v>
      </c>
      <c r="I299" s="461">
        <v>0.00246</v>
      </c>
      <c r="J299" s="461">
        <v>0.012534</v>
      </c>
      <c r="K299" s="462">
        <v>0</v>
      </c>
      <c r="L299" s="462">
        <v>0</v>
      </c>
      <c r="M299" s="463">
        <v>3.8104</v>
      </c>
      <c r="N299" s="464">
        <f>4*K299/J299</f>
        <v>0</v>
      </c>
      <c r="O299" s="464">
        <f>4*L299/I299</f>
        <v>0</v>
      </c>
      <c r="P299" s="462">
        <f>N299*E299</f>
        <v>0</v>
      </c>
      <c r="Q299" s="462">
        <f>O299*E299</f>
        <v>0</v>
      </c>
    </row>
    <row r="300" ht="18.65" customHeight="1">
      <c r="A300" t="s" s="459">
        <v>3509</v>
      </c>
      <c r="B300" t="s" s="459">
        <v>232</v>
      </c>
      <c r="C300" s="465">
        <v>20</v>
      </c>
      <c r="D300" t="s" s="460">
        <v>1122</v>
      </c>
      <c r="E300" s="461">
        <v>0.006732</v>
      </c>
      <c r="F300" s="461">
        <v>0.011951</v>
      </c>
      <c r="G300" s="461">
        <v>0.016292</v>
      </c>
      <c r="H300" s="461">
        <v>0.003976</v>
      </c>
      <c r="I300" s="461">
        <v>0.002325</v>
      </c>
      <c r="J300" s="461">
        <v>0.01456</v>
      </c>
      <c r="K300" s="462">
        <v>0</v>
      </c>
      <c r="L300" s="462">
        <v>0</v>
      </c>
      <c r="M300" s="463">
        <v>5.2016</v>
      </c>
      <c r="N300" s="464">
        <f>4*K300/J300</f>
        <v>0</v>
      </c>
      <c r="O300" s="464">
        <f>4*L300/I300</f>
        <v>0</v>
      </c>
      <c r="P300" s="462">
        <f>N300*E300</f>
        <v>0</v>
      </c>
      <c r="Q300" s="462">
        <f>O300*E300</f>
        <v>0</v>
      </c>
    </row>
    <row r="301" ht="18.65" customHeight="1">
      <c r="A301" t="s" s="459">
        <v>3509</v>
      </c>
      <c r="B301" t="s" s="459">
        <v>232</v>
      </c>
      <c r="C301" s="465">
        <v>21</v>
      </c>
      <c r="D301" t="s" s="460">
        <v>1121</v>
      </c>
      <c r="E301" s="461">
        <v>0.009658999999999999</v>
      </c>
      <c r="F301" s="461">
        <v>0.0109</v>
      </c>
      <c r="G301" s="461">
        <v>0.019661</v>
      </c>
      <c r="H301" s="461">
        <v>0.000768</v>
      </c>
      <c r="I301" s="461">
        <v>0.000196</v>
      </c>
      <c r="J301" s="461">
        <v>7e-06</v>
      </c>
      <c r="K301" s="462">
        <v>5e-06</v>
      </c>
      <c r="L301" s="462">
        <v>0.001305</v>
      </c>
      <c r="M301" s="463">
        <v>24.3895</v>
      </c>
      <c r="N301" s="464">
        <f>4*K301/J301</f>
        <v>2.85714285714286</v>
      </c>
      <c r="O301" s="464">
        <f>4*L301/I301</f>
        <v>26.6326530612245</v>
      </c>
      <c r="P301" s="462">
        <f>N301*E301</f>
        <v>0.0275971428571429</v>
      </c>
      <c r="Q301" s="462">
        <f>O301*E301</f>
        <v>0.257244795918367</v>
      </c>
    </row>
    <row r="302" ht="18.65" customHeight="1">
      <c r="A302" t="s" s="459">
        <v>3509</v>
      </c>
      <c r="B302" t="s" s="459">
        <v>232</v>
      </c>
      <c r="C302" t="s" s="459">
        <v>216</v>
      </c>
      <c r="D302" t="s" s="460">
        <v>1121</v>
      </c>
      <c r="E302" s="461">
        <v>0.007492</v>
      </c>
      <c r="F302" s="461">
        <v>0.012427</v>
      </c>
      <c r="G302" s="461">
        <v>0.01616</v>
      </c>
      <c r="H302" s="461">
        <v>0.003921</v>
      </c>
      <c r="I302" s="461">
        <v>0.002742</v>
      </c>
      <c r="J302" s="461">
        <v>0.012239</v>
      </c>
      <c r="K302" s="462">
        <v>0.053743</v>
      </c>
      <c r="L302" s="462">
        <v>0.000743</v>
      </c>
      <c r="M302" s="463">
        <v>85.78360000000001</v>
      </c>
      <c r="N302" s="464">
        <f>4*K302/J302</f>
        <v>17.5645069041588</v>
      </c>
      <c r="O302" s="464">
        <f>4*L302/I302</f>
        <v>1.08388037928519</v>
      </c>
      <c r="P302" s="462">
        <f>N302*E302</f>
        <v>0.131593285725958</v>
      </c>
      <c r="Q302" s="462">
        <f>O302*E302</f>
        <v>0.008120431801604639</v>
      </c>
    </row>
    <row r="303" ht="18.65" customHeight="1">
      <c r="A303" t="s" s="459">
        <v>3510</v>
      </c>
      <c r="B303" t="s" s="459">
        <v>215</v>
      </c>
      <c r="C303" s="465">
        <v>1</v>
      </c>
      <c r="D303" t="s" s="460">
        <v>1122</v>
      </c>
      <c r="E303" s="461">
        <v>0.005152</v>
      </c>
      <c r="F303" s="461">
        <v>0.015715</v>
      </c>
      <c r="G303" s="461">
        <v>0.015189</v>
      </c>
      <c r="H303" s="461">
        <v>0.006565</v>
      </c>
      <c r="I303" s="461">
        <v>0.001518</v>
      </c>
      <c r="J303" s="461">
        <v>0.003734</v>
      </c>
      <c r="K303" s="462">
        <v>0</v>
      </c>
      <c r="L303" s="462">
        <v>0</v>
      </c>
      <c r="M303" s="463">
        <v>8.5305</v>
      </c>
      <c r="N303" s="464">
        <f>4*K303/J303</f>
        <v>0</v>
      </c>
      <c r="O303" s="464">
        <f>4*L303/I303</f>
        <v>0</v>
      </c>
      <c r="P303" s="462">
        <f>N303*E303</f>
        <v>0</v>
      </c>
      <c r="Q303" s="462">
        <f>O303*E303</f>
        <v>0</v>
      </c>
    </row>
    <row r="304" ht="18.65" customHeight="1">
      <c r="A304" t="s" s="459">
        <v>3510</v>
      </c>
      <c r="B304" t="s" s="459">
        <v>215</v>
      </c>
      <c r="C304" t="s" s="459">
        <v>180</v>
      </c>
      <c r="D304" t="s" s="460">
        <v>1122</v>
      </c>
      <c r="E304" s="461">
        <v>0.007056</v>
      </c>
      <c r="F304" s="461">
        <v>0.018393</v>
      </c>
      <c r="G304" s="461">
        <v>0.02041</v>
      </c>
      <c r="H304" s="461">
        <v>0.010091</v>
      </c>
      <c r="I304" s="461">
        <v>0.001922</v>
      </c>
      <c r="J304" s="461">
        <v>0.006901</v>
      </c>
      <c r="K304" s="462">
        <v>0</v>
      </c>
      <c r="L304" s="462">
        <v>0</v>
      </c>
      <c r="M304" s="463">
        <v>0</v>
      </c>
      <c r="N304" s="464">
        <f>4*K304/J304</f>
        <v>0</v>
      </c>
      <c r="O304" s="464">
        <f>4*L304/I304</f>
        <v>0</v>
      </c>
      <c r="P304" s="462">
        <f>N304*E304</f>
        <v>0</v>
      </c>
      <c r="Q304" s="462">
        <f>O304*E304</f>
        <v>0</v>
      </c>
    </row>
    <row r="305" ht="18.65" customHeight="1">
      <c r="A305" t="s" s="459">
        <v>3510</v>
      </c>
      <c r="B305" t="s" s="459">
        <v>215</v>
      </c>
      <c r="C305" t="s" s="459">
        <v>150</v>
      </c>
      <c r="D305" t="s" s="460">
        <v>1122</v>
      </c>
      <c r="E305" s="461">
        <v>0.007691</v>
      </c>
      <c r="F305" s="461">
        <v>0.016013</v>
      </c>
      <c r="G305" s="461">
        <v>0.026612</v>
      </c>
      <c r="H305" s="461">
        <v>0.008097</v>
      </c>
      <c r="I305" s="461">
        <v>0.002596</v>
      </c>
      <c r="J305" s="461">
        <v>0.012846</v>
      </c>
      <c r="K305" s="462">
        <v>0</v>
      </c>
      <c r="L305" s="462">
        <v>0</v>
      </c>
      <c r="M305" s="463">
        <v>8.9354</v>
      </c>
      <c r="N305" s="464">
        <f>4*K305/J305</f>
        <v>0</v>
      </c>
      <c r="O305" s="464">
        <f>4*L305/I305</f>
        <v>0</v>
      </c>
      <c r="P305" s="462">
        <f>N305*E305</f>
        <v>0</v>
      </c>
      <c r="Q305" s="462">
        <f>O305*E305</f>
        <v>0</v>
      </c>
    </row>
    <row r="306" ht="18.65" customHeight="1">
      <c r="A306" t="s" s="459">
        <v>3510</v>
      </c>
      <c r="B306" t="s" s="459">
        <v>215</v>
      </c>
      <c r="C306" t="s" s="459">
        <v>182</v>
      </c>
      <c r="D306" t="s" s="460">
        <v>1122</v>
      </c>
      <c r="E306" s="461">
        <v>0.006991</v>
      </c>
      <c r="F306" s="461">
        <v>0.019253</v>
      </c>
      <c r="G306" s="461">
        <v>0.018631</v>
      </c>
      <c r="H306" s="461">
        <v>0.007392</v>
      </c>
      <c r="I306" s="461">
        <v>0.002124</v>
      </c>
      <c r="J306" s="461">
        <v>0.011376</v>
      </c>
      <c r="K306" s="462">
        <v>0</v>
      </c>
      <c r="L306" s="462">
        <v>0</v>
      </c>
      <c r="M306" s="463">
        <v>9.008699999999999</v>
      </c>
      <c r="N306" s="464">
        <f>4*K306/J306</f>
        <v>0</v>
      </c>
      <c r="O306" s="464">
        <f>4*L306/I306</f>
        <v>0</v>
      </c>
      <c r="P306" s="462">
        <f>N306*E306</f>
        <v>0</v>
      </c>
      <c r="Q306" s="462">
        <f>O306*E306</f>
        <v>0</v>
      </c>
    </row>
    <row r="307" ht="18.65" customHeight="1">
      <c r="A307" t="s" s="459">
        <v>3510</v>
      </c>
      <c r="B307" t="s" s="459">
        <v>215</v>
      </c>
      <c r="C307" s="465">
        <v>3</v>
      </c>
      <c r="D307" t="s" s="460">
        <v>1122</v>
      </c>
      <c r="E307" s="461">
        <v>0.005658</v>
      </c>
      <c r="F307" s="461">
        <v>0.01692</v>
      </c>
      <c r="G307" s="461">
        <v>0.017841</v>
      </c>
      <c r="H307" s="461">
        <v>0.008536999999999999</v>
      </c>
      <c r="I307" s="461">
        <v>0.002152</v>
      </c>
      <c r="J307" s="461">
        <v>0.007358</v>
      </c>
      <c r="K307" s="462">
        <v>0</v>
      </c>
      <c r="L307" s="462">
        <v>0</v>
      </c>
      <c r="M307" s="463">
        <v>2.8623</v>
      </c>
      <c r="N307" s="464">
        <f>4*K307/J307</f>
        <v>0</v>
      </c>
      <c r="O307" s="464">
        <f>4*L307/I307</f>
        <v>0</v>
      </c>
      <c r="P307" s="462">
        <f>N307*E307</f>
        <v>0</v>
      </c>
      <c r="Q307" s="462">
        <f>O307*E307</f>
        <v>0</v>
      </c>
    </row>
    <row r="308" ht="18.65" customHeight="1">
      <c r="A308" t="s" s="459">
        <v>3510</v>
      </c>
      <c r="B308" t="s" s="459">
        <v>215</v>
      </c>
      <c r="C308" s="465">
        <v>4</v>
      </c>
      <c r="D308" t="s" s="460">
        <v>1121</v>
      </c>
      <c r="E308" s="461">
        <v>0.01059</v>
      </c>
      <c r="F308" s="461">
        <v>0.016404</v>
      </c>
      <c r="G308" s="461">
        <v>0.020775</v>
      </c>
      <c r="H308" s="461">
        <v>0.003606</v>
      </c>
      <c r="I308" s="461">
        <v>0.002511</v>
      </c>
      <c r="J308" s="461">
        <v>0.006801</v>
      </c>
      <c r="K308" s="462">
        <v>0.081987</v>
      </c>
      <c r="L308" s="462">
        <v>5e-06</v>
      </c>
      <c r="M308" s="463">
        <v>27.2589</v>
      </c>
      <c r="N308" s="464">
        <f>4*K308/J308</f>
        <v>48.2205558006176</v>
      </c>
      <c r="O308" s="464">
        <f>4*L308/I308</f>
        <v>0.007964954201513341</v>
      </c>
      <c r="P308" s="462">
        <f>N308*E308</f>
        <v>0.51065568592854</v>
      </c>
      <c r="Q308" s="462">
        <f>O308*E308</f>
        <v>8.43488649940263e-05</v>
      </c>
    </row>
    <row r="309" ht="18.65" customHeight="1">
      <c r="A309" t="s" s="459">
        <v>3510</v>
      </c>
      <c r="B309" t="s" s="459">
        <v>215</v>
      </c>
      <c r="C309" s="465">
        <v>5</v>
      </c>
      <c r="D309" t="s" s="460">
        <v>1121</v>
      </c>
      <c r="E309" s="461">
        <v>0.007502</v>
      </c>
      <c r="F309" s="461">
        <v>0.018708</v>
      </c>
      <c r="G309" s="461">
        <v>0.015542</v>
      </c>
      <c r="H309" s="461">
        <v>0.006707</v>
      </c>
      <c r="I309" s="461">
        <v>0.001793</v>
      </c>
      <c r="J309" s="461">
        <v>0.00623</v>
      </c>
      <c r="K309" s="462">
        <v>0.033311</v>
      </c>
      <c r="L309" s="462">
        <v>0.000962</v>
      </c>
      <c r="M309" s="463">
        <v>18.4678</v>
      </c>
      <c r="N309" s="464">
        <f>4*K309/J309</f>
        <v>21.3874799357945</v>
      </c>
      <c r="O309" s="464">
        <f>4*L309/I309</f>
        <v>2.14612381483547</v>
      </c>
      <c r="P309" s="462">
        <f>N309*E309</f>
        <v>0.16044887447833</v>
      </c>
      <c r="Q309" s="462">
        <f>O309*E309</f>
        <v>0.0161002208588957</v>
      </c>
    </row>
    <row r="310" ht="18.65" customHeight="1">
      <c r="A310" t="s" s="459">
        <v>3510</v>
      </c>
      <c r="B310" t="s" s="459">
        <v>215</v>
      </c>
      <c r="C310" s="465">
        <v>6</v>
      </c>
      <c r="D310" t="s" s="460">
        <v>1122</v>
      </c>
      <c r="E310" s="461">
        <v>0.006057</v>
      </c>
      <c r="F310" s="461">
        <v>0.017673</v>
      </c>
      <c r="G310" s="461">
        <v>0.017926</v>
      </c>
      <c r="H310" s="461">
        <v>0.007141</v>
      </c>
      <c r="I310" s="461">
        <v>0.001904</v>
      </c>
      <c r="J310" s="461">
        <v>0.005914</v>
      </c>
      <c r="K310" s="462">
        <v>0</v>
      </c>
      <c r="L310" s="462">
        <v>0</v>
      </c>
      <c r="M310" s="463">
        <v>1.4512</v>
      </c>
      <c r="N310" s="464">
        <f>4*K310/J310</f>
        <v>0</v>
      </c>
      <c r="O310" s="464">
        <f>4*L310/I310</f>
        <v>0</v>
      </c>
      <c r="P310" s="462">
        <f>N310*E310</f>
        <v>0</v>
      </c>
      <c r="Q310" s="462">
        <f>O310*E310</f>
        <v>0</v>
      </c>
    </row>
    <row r="311" ht="18.65" customHeight="1">
      <c r="A311" t="s" s="459">
        <v>3510</v>
      </c>
      <c r="B311" t="s" s="459">
        <v>215</v>
      </c>
      <c r="C311" s="465">
        <v>7</v>
      </c>
      <c r="D311" t="s" s="460">
        <v>1121</v>
      </c>
      <c r="E311" s="461">
        <v>0.007648</v>
      </c>
      <c r="F311" s="461">
        <v>0.016551</v>
      </c>
      <c r="G311" s="461">
        <v>0.017004</v>
      </c>
      <c r="H311" s="461">
        <v>0.005768</v>
      </c>
      <c r="I311" s="461">
        <v>0.001445</v>
      </c>
      <c r="J311" s="461">
        <v>0.003727</v>
      </c>
      <c r="K311" s="462">
        <v>0.022342</v>
      </c>
      <c r="L311" s="462">
        <v>0.002828</v>
      </c>
      <c r="M311" s="463">
        <v>25.6051</v>
      </c>
      <c r="N311" s="464">
        <f>4*K311/J311</f>
        <v>23.9785350147572</v>
      </c>
      <c r="O311" s="464">
        <f>4*L311/I311</f>
        <v>7.82837370242215</v>
      </c>
      <c r="P311" s="462">
        <f>N311*E311</f>
        <v>0.183387835792863</v>
      </c>
      <c r="Q311" s="462">
        <f>O311*E311</f>
        <v>0.0598714020761246</v>
      </c>
    </row>
    <row r="312" ht="18.65" customHeight="1">
      <c r="A312" t="s" s="459">
        <v>3510</v>
      </c>
      <c r="B312" t="s" s="459">
        <v>215</v>
      </c>
      <c r="C312" s="465">
        <v>8</v>
      </c>
      <c r="D312" t="s" s="460">
        <v>1122</v>
      </c>
      <c r="E312" s="461">
        <v>0.005715</v>
      </c>
      <c r="F312" s="461">
        <v>0.016873</v>
      </c>
      <c r="G312" s="461">
        <v>0.017613</v>
      </c>
      <c r="H312" s="461">
        <v>0.007599</v>
      </c>
      <c r="I312" s="461">
        <v>0.001613</v>
      </c>
      <c r="J312" s="461">
        <v>0.005917</v>
      </c>
      <c r="K312" s="462">
        <v>0</v>
      </c>
      <c r="L312" s="462">
        <v>0</v>
      </c>
      <c r="M312" s="463">
        <v>6.7532</v>
      </c>
      <c r="N312" s="464">
        <f>4*K312/J312</f>
        <v>0</v>
      </c>
      <c r="O312" s="464">
        <f>4*L312/I312</f>
        <v>0</v>
      </c>
      <c r="P312" s="462">
        <f>N312*E312</f>
        <v>0</v>
      </c>
      <c r="Q312" s="462">
        <f>O312*E312</f>
        <v>0</v>
      </c>
    </row>
    <row r="313" ht="18.65" customHeight="1">
      <c r="A313" t="s" s="459">
        <v>3510</v>
      </c>
      <c r="B313" t="s" s="459">
        <v>215</v>
      </c>
      <c r="C313" s="465">
        <v>9</v>
      </c>
      <c r="D313" t="s" s="460">
        <v>1122</v>
      </c>
      <c r="E313" s="461">
        <v>0.006256</v>
      </c>
      <c r="F313" s="461">
        <v>0.019706</v>
      </c>
      <c r="G313" s="461">
        <v>0.014812</v>
      </c>
      <c r="H313" s="461">
        <v>0.008323000000000001</v>
      </c>
      <c r="I313" s="461">
        <v>0.002603</v>
      </c>
      <c r="J313" s="461">
        <v>0.010674</v>
      </c>
      <c r="K313" s="462">
        <v>0</v>
      </c>
      <c r="L313" s="462">
        <v>0</v>
      </c>
      <c r="M313" s="463">
        <v>1.2535</v>
      </c>
      <c r="N313" s="464">
        <f>4*K313/J313</f>
        <v>0</v>
      </c>
      <c r="O313" s="464">
        <f>4*L313/I313</f>
        <v>0</v>
      </c>
      <c r="P313" s="462">
        <f>N313*E313</f>
        <v>0</v>
      </c>
      <c r="Q313" s="462">
        <f>O313*E313</f>
        <v>0</v>
      </c>
    </row>
    <row r="314" ht="18.65" customHeight="1">
      <c r="A314" t="s" s="459">
        <v>3510</v>
      </c>
      <c r="B314" t="s" s="459">
        <v>215</v>
      </c>
      <c r="C314" s="465">
        <v>10</v>
      </c>
      <c r="D314" t="s" s="460">
        <v>1121</v>
      </c>
      <c r="E314" s="461">
        <v>0.006308</v>
      </c>
      <c r="F314" s="461">
        <v>0.016062</v>
      </c>
      <c r="G314" s="461">
        <v>0.015741</v>
      </c>
      <c r="H314" s="461">
        <v>0.006372</v>
      </c>
      <c r="I314" s="461">
        <v>0.001432</v>
      </c>
      <c r="J314" s="461">
        <v>0.004113</v>
      </c>
      <c r="K314" s="462">
        <v>0.012035</v>
      </c>
      <c r="L314" s="462">
        <v>0.003743</v>
      </c>
      <c r="M314" s="463">
        <v>13.047</v>
      </c>
      <c r="N314" s="464">
        <f>4*K314/J314</f>
        <v>11.7043520544615</v>
      </c>
      <c r="O314" s="464">
        <f>4*L314/I314</f>
        <v>10.4553072625698</v>
      </c>
      <c r="P314" s="462">
        <f>N314*E314</f>
        <v>0.0738310527595431</v>
      </c>
      <c r="Q314" s="462">
        <f>O314*E314</f>
        <v>0.06595207821229029</v>
      </c>
    </row>
    <row r="315" ht="18.65" customHeight="1">
      <c r="A315" t="s" s="459">
        <v>3510</v>
      </c>
      <c r="B315" t="s" s="459">
        <v>215</v>
      </c>
      <c r="C315" s="465">
        <v>11</v>
      </c>
      <c r="D315" t="s" s="460">
        <v>1122</v>
      </c>
      <c r="E315" s="461">
        <v>0.005645</v>
      </c>
      <c r="F315" s="461">
        <v>0.015851</v>
      </c>
      <c r="G315" s="461">
        <v>0.017264</v>
      </c>
      <c r="H315" s="461">
        <v>0.006874</v>
      </c>
      <c r="I315" s="461">
        <v>0.001481</v>
      </c>
      <c r="J315" s="461">
        <v>0.005035</v>
      </c>
      <c r="K315" s="462">
        <v>0</v>
      </c>
      <c r="L315" s="462">
        <v>0</v>
      </c>
      <c r="M315" s="463">
        <v>6.6465</v>
      </c>
      <c r="N315" s="464">
        <f>4*K315/J315</f>
        <v>0</v>
      </c>
      <c r="O315" s="464">
        <f>4*L315/I315</f>
        <v>0</v>
      </c>
      <c r="P315" s="462">
        <f>N315*E315</f>
        <v>0</v>
      </c>
      <c r="Q315" s="462">
        <f>O315*E315</f>
        <v>0</v>
      </c>
    </row>
    <row r="316" ht="18.65" customHeight="1">
      <c r="A316" t="s" s="459">
        <v>3510</v>
      </c>
      <c r="B316" t="s" s="459">
        <v>215</v>
      </c>
      <c r="C316" s="465">
        <v>12</v>
      </c>
      <c r="D316" t="s" s="460">
        <v>1121</v>
      </c>
      <c r="E316" s="461">
        <v>0.006464</v>
      </c>
      <c r="F316" s="461">
        <v>0.016578</v>
      </c>
      <c r="G316" s="461">
        <v>0.016808</v>
      </c>
      <c r="H316" s="461">
        <v>0.006565</v>
      </c>
      <c r="I316" s="461">
        <v>0.001671</v>
      </c>
      <c r="J316" s="461">
        <v>0.005069</v>
      </c>
      <c r="K316" s="462">
        <v>0.008172</v>
      </c>
      <c r="L316" s="462">
        <v>0.001932</v>
      </c>
      <c r="M316" s="463">
        <v>12.9856</v>
      </c>
      <c r="N316" s="464">
        <f>4*K316/J316</f>
        <v>6.44860919313474</v>
      </c>
      <c r="O316" s="464">
        <f>4*L316/I316</f>
        <v>4.62477558348294</v>
      </c>
      <c r="P316" s="462">
        <f>N316*E316</f>
        <v>0.041683809824423</v>
      </c>
      <c r="Q316" s="462">
        <f>O316*E316</f>
        <v>0.0298945493716337</v>
      </c>
    </row>
    <row r="317" ht="18.65" customHeight="1">
      <c r="A317" t="s" s="459">
        <v>3510</v>
      </c>
      <c r="B317" t="s" s="459">
        <v>215</v>
      </c>
      <c r="C317" s="465">
        <v>13</v>
      </c>
      <c r="D317" t="s" s="460">
        <v>1122</v>
      </c>
      <c r="E317" s="461">
        <v>0.006042</v>
      </c>
      <c r="F317" s="461">
        <v>0.016289</v>
      </c>
      <c r="G317" s="461">
        <v>0.015699</v>
      </c>
      <c r="H317" s="461">
        <v>0.006727</v>
      </c>
      <c r="I317" s="461">
        <v>0.002017</v>
      </c>
      <c r="J317" s="461">
        <v>0.005221</v>
      </c>
      <c r="K317" s="462">
        <v>0</v>
      </c>
      <c r="L317" s="462">
        <v>0</v>
      </c>
      <c r="M317" s="463">
        <v>3.4911</v>
      </c>
      <c r="N317" s="464">
        <f>4*K317/J317</f>
        <v>0</v>
      </c>
      <c r="O317" s="464">
        <f>4*L317/I317</f>
        <v>0</v>
      </c>
      <c r="P317" s="462">
        <f>N317*E317</f>
        <v>0</v>
      </c>
      <c r="Q317" s="462">
        <f>O317*E317</f>
        <v>0</v>
      </c>
    </row>
    <row r="318" ht="18.65" customHeight="1">
      <c r="A318" t="s" s="459">
        <v>3510</v>
      </c>
      <c r="B318" t="s" s="459">
        <v>215</v>
      </c>
      <c r="C318" s="465">
        <v>14</v>
      </c>
      <c r="D318" t="s" s="460">
        <v>1121</v>
      </c>
      <c r="E318" s="461">
        <v>0.008436000000000001</v>
      </c>
      <c r="F318" s="461">
        <v>0.018792</v>
      </c>
      <c r="G318" s="461">
        <v>0.018178</v>
      </c>
      <c r="H318" s="461">
        <v>0.006442</v>
      </c>
      <c r="I318" s="461">
        <v>0.001972</v>
      </c>
      <c r="J318" s="461">
        <v>0.007165</v>
      </c>
      <c r="K318" s="462">
        <v>0.038243</v>
      </c>
      <c r="L318" s="462">
        <v>5e-06</v>
      </c>
      <c r="M318" s="463">
        <v>10.378</v>
      </c>
      <c r="N318" s="464">
        <f>4*K318/J318</f>
        <v>21.3498953244941</v>
      </c>
      <c r="O318" s="464">
        <f>4*L318/I318</f>
        <v>0.0101419878296146</v>
      </c>
      <c r="P318" s="462">
        <f>N318*E318</f>
        <v>0.180107716957432</v>
      </c>
      <c r="Q318" s="462">
        <f>O318*E318</f>
        <v>8.555780933062879e-05</v>
      </c>
    </row>
    <row r="319" ht="18.65" customHeight="1">
      <c r="A319" t="s" s="459">
        <v>3510</v>
      </c>
      <c r="B319" t="s" s="459">
        <v>215</v>
      </c>
      <c r="C319" t="s" s="459">
        <v>3114</v>
      </c>
      <c r="D319" t="s" s="460">
        <v>1122</v>
      </c>
      <c r="E319" s="461">
        <v>0.0064</v>
      </c>
      <c r="F319" s="461">
        <v>0.018748</v>
      </c>
      <c r="G319" s="461">
        <v>0.020228</v>
      </c>
      <c r="H319" s="461">
        <v>0.003149</v>
      </c>
      <c r="I319" s="461">
        <v>0.000655</v>
      </c>
      <c r="J319" s="461">
        <v>0.003549</v>
      </c>
      <c r="K319" s="462">
        <v>0</v>
      </c>
      <c r="L319" s="462">
        <v>0</v>
      </c>
      <c r="M319" s="463">
        <v>1.4335</v>
      </c>
      <c r="N319" s="464">
        <f>4*K319/J319</f>
        <v>0</v>
      </c>
      <c r="O319" s="464">
        <f>4*L319/I319</f>
        <v>0</v>
      </c>
      <c r="P319" s="462">
        <f>N319*E319</f>
        <v>0</v>
      </c>
      <c r="Q319" s="462">
        <f>O319*E319</f>
        <v>0</v>
      </c>
    </row>
    <row r="320" ht="18.65" customHeight="1">
      <c r="A320" t="s" s="459">
        <v>3510</v>
      </c>
      <c r="B320" t="s" s="459">
        <v>215</v>
      </c>
      <c r="C320" t="s" s="459">
        <v>167</v>
      </c>
      <c r="D320" t="s" s="460">
        <v>1122</v>
      </c>
      <c r="E320" s="461">
        <v>0.00403</v>
      </c>
      <c r="F320" s="461">
        <v>0.01854</v>
      </c>
      <c r="G320" s="461">
        <v>0.018707</v>
      </c>
      <c r="H320" s="461">
        <v>0.006728</v>
      </c>
      <c r="I320" s="461">
        <v>0.001958</v>
      </c>
      <c r="J320" s="461">
        <v>0.003222</v>
      </c>
      <c r="K320" s="462">
        <v>0</v>
      </c>
      <c r="L320" s="462">
        <v>0</v>
      </c>
      <c r="M320" s="463">
        <v>0</v>
      </c>
      <c r="N320" s="464">
        <f>4*K320/J320</f>
        <v>0</v>
      </c>
      <c r="O320" s="464">
        <f>4*L320/I320</f>
        <v>0</v>
      </c>
      <c r="P320" s="462">
        <f>N320*E320</f>
        <v>0</v>
      </c>
      <c r="Q320" s="462">
        <f>O320*E320</f>
        <v>0</v>
      </c>
    </row>
    <row r="321" ht="18.65" customHeight="1">
      <c r="A321" t="s" s="459">
        <v>3510</v>
      </c>
      <c r="B321" t="s" s="459">
        <v>215</v>
      </c>
      <c r="C321" t="s" s="459">
        <v>3115</v>
      </c>
      <c r="D321" t="s" s="460">
        <v>1121</v>
      </c>
      <c r="E321" s="461">
        <v>0.008645</v>
      </c>
      <c r="F321" s="461">
        <v>0.018049</v>
      </c>
      <c r="G321" s="461">
        <v>0.019422</v>
      </c>
      <c r="H321" s="461">
        <v>0.006263</v>
      </c>
      <c r="I321" s="461">
        <v>0.001896</v>
      </c>
      <c r="J321" s="461">
        <v>0.007974</v>
      </c>
      <c r="K321" s="462">
        <v>0.022689</v>
      </c>
      <c r="L321" s="462">
        <v>0.014908</v>
      </c>
      <c r="M321" s="463">
        <v>12.8663</v>
      </c>
      <c r="N321" s="464">
        <f>4*K321/J321</f>
        <v>11.3814898419865</v>
      </c>
      <c r="O321" s="464">
        <f>4*L321/I321</f>
        <v>31.4514767932489</v>
      </c>
      <c r="P321" s="462">
        <f>N321*E321</f>
        <v>0.0983929796839733</v>
      </c>
      <c r="Q321" s="462">
        <f>O321*E321</f>
        <v>0.271898016877637</v>
      </c>
    </row>
    <row r="322" ht="18.65" customHeight="1">
      <c r="A322" t="s" s="459">
        <v>3510</v>
      </c>
      <c r="B322" t="s" s="459">
        <v>215</v>
      </c>
      <c r="C322" s="465">
        <v>16</v>
      </c>
      <c r="D322" t="s" s="460">
        <v>1122</v>
      </c>
      <c r="E322" s="461">
        <v>0.006423</v>
      </c>
      <c r="F322" s="461">
        <v>0.018955</v>
      </c>
      <c r="G322" s="461">
        <v>0.018211</v>
      </c>
      <c r="H322" s="461">
        <v>0.007358</v>
      </c>
      <c r="I322" s="461">
        <v>0.001859</v>
      </c>
      <c r="J322" s="461">
        <v>0.00715</v>
      </c>
      <c r="K322" s="462">
        <v>0</v>
      </c>
      <c r="L322" s="462">
        <v>0</v>
      </c>
      <c r="M322" s="463">
        <v>0</v>
      </c>
      <c r="N322" s="464">
        <f>4*K322/J322</f>
        <v>0</v>
      </c>
      <c r="O322" s="464">
        <f>4*L322/I322</f>
        <v>0</v>
      </c>
      <c r="P322" s="462">
        <f>N322*E322</f>
        <v>0</v>
      </c>
      <c r="Q322" s="462">
        <f>O322*E322</f>
        <v>0</v>
      </c>
    </row>
    <row r="323" ht="18.65" customHeight="1">
      <c r="A323" t="s" s="459">
        <v>3510</v>
      </c>
      <c r="B323" t="s" s="459">
        <v>215</v>
      </c>
      <c r="C323" s="465">
        <v>17</v>
      </c>
      <c r="D323" t="s" s="460">
        <v>1122</v>
      </c>
      <c r="E323" s="461">
        <v>0.005169</v>
      </c>
      <c r="F323" s="461">
        <v>0.016733</v>
      </c>
      <c r="G323" s="461">
        <v>0.015702</v>
      </c>
      <c r="H323" s="461">
        <v>0.008005</v>
      </c>
      <c r="I323" s="461">
        <v>0.001669</v>
      </c>
      <c r="J323" s="461">
        <v>0.004746</v>
      </c>
      <c r="K323" s="462">
        <v>0</v>
      </c>
      <c r="L323" s="462">
        <v>0</v>
      </c>
      <c r="M323" s="463">
        <v>3.3813</v>
      </c>
      <c r="N323" s="464">
        <f>4*K323/J323</f>
        <v>0</v>
      </c>
      <c r="O323" s="464">
        <f>4*L323/I323</f>
        <v>0</v>
      </c>
      <c r="P323" s="462">
        <f>N323*E323</f>
        <v>0</v>
      </c>
      <c r="Q323" s="462">
        <f>O323*E323</f>
        <v>0</v>
      </c>
    </row>
    <row r="324" ht="18.65" customHeight="1">
      <c r="A324" t="s" s="459">
        <v>3510</v>
      </c>
      <c r="B324" t="s" s="459">
        <v>215</v>
      </c>
      <c r="C324" s="465">
        <v>18</v>
      </c>
      <c r="D324" t="s" s="460">
        <v>1122</v>
      </c>
      <c r="E324" s="461">
        <v>0.005764</v>
      </c>
      <c r="F324" s="461">
        <v>0.015926</v>
      </c>
      <c r="G324" s="461">
        <v>0.017307</v>
      </c>
      <c r="H324" s="461">
        <v>0.005991</v>
      </c>
      <c r="I324" s="461">
        <v>0.001749</v>
      </c>
      <c r="J324" s="461">
        <v>0.005104</v>
      </c>
      <c r="K324" s="462">
        <v>0</v>
      </c>
      <c r="L324" s="462">
        <v>0</v>
      </c>
      <c r="M324" s="463">
        <v>9.1096</v>
      </c>
      <c r="N324" s="464">
        <f>4*K324/J324</f>
        <v>0</v>
      </c>
      <c r="O324" s="464">
        <f>4*L324/I324</f>
        <v>0</v>
      </c>
      <c r="P324" s="462">
        <f>N324*E324</f>
        <v>0</v>
      </c>
      <c r="Q324" s="462">
        <f>O324*E324</f>
        <v>0</v>
      </c>
    </row>
    <row r="325" ht="18.65" customHeight="1">
      <c r="A325" t="s" s="459">
        <v>3510</v>
      </c>
      <c r="B325" t="s" s="459">
        <v>215</v>
      </c>
      <c r="C325" s="465">
        <v>19</v>
      </c>
      <c r="D325" t="s" s="460">
        <v>1121</v>
      </c>
      <c r="E325" s="461">
        <v>0.006826</v>
      </c>
      <c r="F325" s="461">
        <v>0.015945</v>
      </c>
      <c r="G325" s="461">
        <v>0.016536</v>
      </c>
      <c r="H325" s="461">
        <v>0.005788</v>
      </c>
      <c r="I325" s="461">
        <v>0.001191</v>
      </c>
      <c r="J325" s="461">
        <v>0.004161</v>
      </c>
      <c r="K325" s="462">
        <v>0.013021</v>
      </c>
      <c r="L325" s="462">
        <v>0.002071</v>
      </c>
      <c r="M325" s="463">
        <v>25.9905</v>
      </c>
      <c r="N325" s="464">
        <f>4*K325/J325</f>
        <v>12.5171833693824</v>
      </c>
      <c r="O325" s="464">
        <f>4*L325/I325</f>
        <v>6.95549958018472</v>
      </c>
      <c r="P325" s="462">
        <f>N325*E325</f>
        <v>0.0854422936794043</v>
      </c>
      <c r="Q325" s="462">
        <f>O325*E325</f>
        <v>0.0474782401343409</v>
      </c>
    </row>
    <row r="326" ht="18.65" customHeight="1">
      <c r="A326" t="s" s="459">
        <v>3510</v>
      </c>
      <c r="B326" t="s" s="459">
        <v>215</v>
      </c>
      <c r="C326" s="465">
        <v>20</v>
      </c>
      <c r="D326" t="s" s="460">
        <v>1121</v>
      </c>
      <c r="E326" s="461">
        <v>0.006116</v>
      </c>
      <c r="F326" s="461">
        <v>0.016376</v>
      </c>
      <c r="G326" s="461">
        <v>0.015271</v>
      </c>
      <c r="H326" s="461">
        <v>0.005785</v>
      </c>
      <c r="I326" s="461">
        <v>0.001291</v>
      </c>
      <c r="J326" s="461">
        <v>0.00414</v>
      </c>
      <c r="K326" s="462">
        <v>0.008402</v>
      </c>
      <c r="L326" s="462">
        <v>0.002414</v>
      </c>
      <c r="M326" s="463">
        <v>16.3327</v>
      </c>
      <c r="N326" s="464">
        <f>4*K326/J326</f>
        <v>8.117874396135271</v>
      </c>
      <c r="O326" s="464">
        <f>4*L326/I326</f>
        <v>7.47947327652982</v>
      </c>
      <c r="P326" s="462">
        <f>N326*E326</f>
        <v>0.0496489198067633</v>
      </c>
      <c r="Q326" s="462">
        <f>O326*E326</f>
        <v>0.0457444585592564</v>
      </c>
    </row>
    <row r="327" ht="18.65" customHeight="1">
      <c r="A327" t="s" s="459">
        <v>3510</v>
      </c>
      <c r="B327" t="s" s="459">
        <v>215</v>
      </c>
      <c r="C327" s="465">
        <v>21</v>
      </c>
      <c r="D327" t="s" s="460">
        <v>1122</v>
      </c>
      <c r="E327" s="461">
        <v>0.007512</v>
      </c>
      <c r="F327" s="461">
        <v>0.017629</v>
      </c>
      <c r="G327" s="461">
        <v>0.01547</v>
      </c>
      <c r="H327" s="461">
        <v>0.005896</v>
      </c>
      <c r="I327" s="461">
        <v>0.000341</v>
      </c>
      <c r="J327" s="461">
        <v>5e-06</v>
      </c>
      <c r="K327" s="462">
        <v>0</v>
      </c>
      <c r="L327" s="462">
        <v>0</v>
      </c>
      <c r="M327" s="463">
        <v>0</v>
      </c>
      <c r="N327" s="464">
        <f>4*K327/J327</f>
        <v>0</v>
      </c>
      <c r="O327" s="464">
        <f>4*L327/I327</f>
        <v>0</v>
      </c>
      <c r="P327" s="462">
        <f>N327*E327</f>
        <v>0</v>
      </c>
      <c r="Q327" s="462">
        <f>O327*E327</f>
        <v>0</v>
      </c>
    </row>
    <row r="328" ht="18.65" customHeight="1">
      <c r="A328" t="s" s="459">
        <v>3510</v>
      </c>
      <c r="B328" t="s" s="459">
        <v>215</v>
      </c>
      <c r="C328" t="s" s="459">
        <v>216</v>
      </c>
      <c r="D328" t="s" s="460">
        <v>1121</v>
      </c>
      <c r="E328" s="461">
        <v>0.006772</v>
      </c>
      <c r="F328" s="461">
        <v>0.016593</v>
      </c>
      <c r="G328" s="461">
        <v>0.017109</v>
      </c>
      <c r="H328" s="461">
        <v>0.006379</v>
      </c>
      <c r="I328" s="461">
        <v>0.001625</v>
      </c>
      <c r="J328" s="461">
        <v>0.004987</v>
      </c>
      <c r="K328" s="462">
        <v>0.017233</v>
      </c>
      <c r="L328" s="462">
        <v>0.002419</v>
      </c>
      <c r="M328" s="463">
        <v>168.6687</v>
      </c>
      <c r="N328" s="464">
        <f>4*K328/J328</f>
        <v>13.8223380790054</v>
      </c>
      <c r="O328" s="464">
        <f>4*L328/I328</f>
        <v>5.95446153846154</v>
      </c>
      <c r="P328" s="462">
        <f>N328*E328</f>
        <v>0.0936048734710246</v>
      </c>
      <c r="Q328" s="462">
        <f>O328*E328</f>
        <v>0.0403236135384615</v>
      </c>
    </row>
    <row r="329" ht="18.65" customHeight="1">
      <c r="A329" t="s" s="459">
        <v>3510</v>
      </c>
      <c r="B329" t="s" s="459">
        <v>232</v>
      </c>
      <c r="C329" s="465">
        <v>1</v>
      </c>
      <c r="D329" t="s" s="460">
        <v>1121</v>
      </c>
      <c r="E329" s="461">
        <v>0.008808</v>
      </c>
      <c r="F329" s="461">
        <v>0.012011</v>
      </c>
      <c r="G329" s="461">
        <v>0.014635</v>
      </c>
      <c r="H329" s="461">
        <v>0.002367</v>
      </c>
      <c r="I329" s="461">
        <v>0.002712</v>
      </c>
      <c r="J329" s="461">
        <v>0.005673</v>
      </c>
      <c r="K329" s="462">
        <v>0.031181</v>
      </c>
      <c r="L329" s="462">
        <v>5e-06</v>
      </c>
      <c r="M329" s="463">
        <v>14.9829</v>
      </c>
      <c r="N329" s="464">
        <f>4*K329/J329</f>
        <v>21.9855455667195</v>
      </c>
      <c r="O329" s="464">
        <f>4*L329/I329</f>
        <v>0.00737463126843658</v>
      </c>
      <c r="P329" s="462">
        <f>N329*E329</f>
        <v>0.193648685351665</v>
      </c>
      <c r="Q329" s="462">
        <f>O329*E329</f>
        <v>6.49557522123894e-05</v>
      </c>
    </row>
    <row r="330" ht="18.65" customHeight="1">
      <c r="A330" t="s" s="459">
        <v>3510</v>
      </c>
      <c r="B330" t="s" s="459">
        <v>232</v>
      </c>
      <c r="C330" t="s" s="459">
        <v>180</v>
      </c>
      <c r="D330" t="s" s="460">
        <v>1122</v>
      </c>
      <c r="E330" s="461">
        <v>0.007028</v>
      </c>
      <c r="F330" s="461">
        <v>0.01017</v>
      </c>
      <c r="G330" s="461">
        <v>0.020163</v>
      </c>
      <c r="H330" s="461">
        <v>0.002236</v>
      </c>
      <c r="I330" s="461">
        <v>0.003313</v>
      </c>
      <c r="J330" s="461">
        <v>0.003883</v>
      </c>
      <c r="K330" s="462">
        <v>0</v>
      </c>
      <c r="L330" s="462">
        <v>0</v>
      </c>
      <c r="M330" s="463">
        <v>0.3036</v>
      </c>
      <c r="N330" s="464">
        <f>4*K330/J330</f>
        <v>0</v>
      </c>
      <c r="O330" s="464">
        <f>4*L330/I330</f>
        <v>0</v>
      </c>
      <c r="P330" s="462">
        <f>N330*E330</f>
        <v>0</v>
      </c>
      <c r="Q330" s="462">
        <f>O330*E330</f>
        <v>0</v>
      </c>
    </row>
    <row r="331" ht="18.65" customHeight="1">
      <c r="A331" t="s" s="459">
        <v>3510</v>
      </c>
      <c r="B331" t="s" s="459">
        <v>232</v>
      </c>
      <c r="C331" t="s" s="459">
        <v>150</v>
      </c>
      <c r="D331" t="s" s="460">
        <v>1122</v>
      </c>
      <c r="E331" s="461">
        <v>0.009105</v>
      </c>
      <c r="F331" s="461">
        <v>0.016552</v>
      </c>
      <c r="G331" s="461">
        <v>0.018119</v>
      </c>
      <c r="H331" s="461">
        <v>0.002407</v>
      </c>
      <c r="I331" s="461">
        <v>0.000758</v>
      </c>
      <c r="J331" s="461">
        <v>0.00899</v>
      </c>
      <c r="K331" s="462">
        <v>0</v>
      </c>
      <c r="L331" s="462">
        <v>0</v>
      </c>
      <c r="M331" s="463">
        <v>0</v>
      </c>
      <c r="N331" s="464">
        <f>4*K331/J331</f>
        <v>0</v>
      </c>
      <c r="O331" s="464">
        <f>4*L331/I331</f>
        <v>0</v>
      </c>
      <c r="P331" s="462">
        <f>N331*E331</f>
        <v>0</v>
      </c>
      <c r="Q331" s="462">
        <f>O331*E331</f>
        <v>0</v>
      </c>
    </row>
    <row r="332" ht="18.65" customHeight="1">
      <c r="A332" t="s" s="459">
        <v>3510</v>
      </c>
      <c r="B332" t="s" s="459">
        <v>232</v>
      </c>
      <c r="C332" t="s" s="459">
        <v>182</v>
      </c>
      <c r="D332" t="s" s="460">
        <v>1122</v>
      </c>
      <c r="E332" s="461">
        <v>0.004119</v>
      </c>
      <c r="F332" s="461">
        <v>0.014054</v>
      </c>
      <c r="G332" s="461">
        <v>0.018044</v>
      </c>
      <c r="H332" s="461">
        <v>0.012798</v>
      </c>
      <c r="I332" s="461">
        <v>0.00384</v>
      </c>
      <c r="J332" s="461">
        <v>0.008758</v>
      </c>
      <c r="K332" s="462">
        <v>0</v>
      </c>
      <c r="L332" s="462">
        <v>0</v>
      </c>
      <c r="M332" s="463">
        <v>0.1164</v>
      </c>
      <c r="N332" s="464">
        <f>4*K332/J332</f>
        <v>0</v>
      </c>
      <c r="O332" s="464">
        <f>4*L332/I332</f>
        <v>0</v>
      </c>
      <c r="P332" s="462">
        <f>N332*E332</f>
        <v>0</v>
      </c>
      <c r="Q332" s="462">
        <f>O332*E332</f>
        <v>0</v>
      </c>
    </row>
    <row r="333" ht="18.65" customHeight="1">
      <c r="A333" t="s" s="459">
        <v>3510</v>
      </c>
      <c r="B333" t="s" s="459">
        <v>232</v>
      </c>
      <c r="C333" s="465">
        <v>3</v>
      </c>
      <c r="D333" t="s" s="460">
        <v>1122</v>
      </c>
      <c r="E333" s="461">
        <v>0.006473</v>
      </c>
      <c r="F333" s="461">
        <v>0.014548</v>
      </c>
      <c r="G333" s="461">
        <v>0.015671</v>
      </c>
      <c r="H333" s="461">
        <v>0.006768</v>
      </c>
      <c r="I333" s="461">
        <v>0.003091</v>
      </c>
      <c r="J333" s="461">
        <v>0.010152</v>
      </c>
      <c r="K333" s="462">
        <v>0</v>
      </c>
      <c r="L333" s="462">
        <v>0</v>
      </c>
      <c r="M333" s="463">
        <v>1.762</v>
      </c>
      <c r="N333" s="464">
        <f>4*K333/J333</f>
        <v>0</v>
      </c>
      <c r="O333" s="464">
        <f>4*L333/I333</f>
        <v>0</v>
      </c>
      <c r="P333" s="462">
        <f>N333*E333</f>
        <v>0</v>
      </c>
      <c r="Q333" s="462">
        <f>O333*E333</f>
        <v>0</v>
      </c>
    </row>
    <row r="334" ht="18.65" customHeight="1">
      <c r="A334" t="s" s="459">
        <v>3510</v>
      </c>
      <c r="B334" t="s" s="459">
        <v>232</v>
      </c>
      <c r="C334" s="465">
        <v>4</v>
      </c>
      <c r="D334" t="s" s="460">
        <v>1121</v>
      </c>
      <c r="E334" s="461">
        <v>0.01015</v>
      </c>
      <c r="F334" s="461">
        <v>0.014223</v>
      </c>
      <c r="G334" s="461">
        <v>0.01845</v>
      </c>
      <c r="H334" s="461">
        <v>0.003007</v>
      </c>
      <c r="I334" s="461">
        <v>0.003197</v>
      </c>
      <c r="J334" s="461">
        <v>0.007421</v>
      </c>
      <c r="K334" s="462">
        <v>0.047473</v>
      </c>
      <c r="L334" s="462">
        <v>0.006559</v>
      </c>
      <c r="M334" s="463">
        <v>11.8925</v>
      </c>
      <c r="N334" s="464">
        <f>4*K334/J334</f>
        <v>25.5884651664196</v>
      </c>
      <c r="O334" s="464">
        <f>4*L334/I334</f>
        <v>8.206443540819521</v>
      </c>
      <c r="P334" s="462">
        <f>N334*E334</f>
        <v>0.259722921439159</v>
      </c>
      <c r="Q334" s="462">
        <f>O334*E334</f>
        <v>0.0832954019393181</v>
      </c>
    </row>
    <row r="335" ht="18.65" customHeight="1">
      <c r="A335" t="s" s="459">
        <v>3510</v>
      </c>
      <c r="B335" t="s" s="459">
        <v>232</v>
      </c>
      <c r="C335" s="465">
        <v>5</v>
      </c>
      <c r="D335" t="s" s="460">
        <v>1122</v>
      </c>
      <c r="E335" s="461">
        <v>0.007512</v>
      </c>
      <c r="F335" s="461">
        <v>0.013228</v>
      </c>
      <c r="G335" s="461">
        <v>0.016964</v>
      </c>
      <c r="H335" s="461">
        <v>0.005011</v>
      </c>
      <c r="I335" s="461">
        <v>0.002532</v>
      </c>
      <c r="J335" s="461">
        <v>0.008225</v>
      </c>
      <c r="K335" s="462">
        <v>0</v>
      </c>
      <c r="L335" s="462">
        <v>0</v>
      </c>
      <c r="M335" s="463">
        <v>1.4616</v>
      </c>
      <c r="N335" s="464">
        <f>4*K335/J335</f>
        <v>0</v>
      </c>
      <c r="O335" s="464">
        <f>4*L335/I335</f>
        <v>0</v>
      </c>
      <c r="P335" s="462">
        <f>N335*E335</f>
        <v>0</v>
      </c>
      <c r="Q335" s="462">
        <f>O335*E335</f>
        <v>0</v>
      </c>
    </row>
    <row r="336" ht="18.65" customHeight="1">
      <c r="A336" t="s" s="459">
        <v>3510</v>
      </c>
      <c r="B336" t="s" s="459">
        <v>232</v>
      </c>
      <c r="C336" s="465">
        <v>6</v>
      </c>
      <c r="D336" t="s" s="460">
        <v>1122</v>
      </c>
      <c r="E336" s="461">
        <v>0.007106</v>
      </c>
      <c r="F336" s="461">
        <v>0.012486</v>
      </c>
      <c r="G336" s="461">
        <v>0.017172</v>
      </c>
      <c r="H336" s="461">
        <v>0.004326</v>
      </c>
      <c r="I336" s="461">
        <v>0.002532</v>
      </c>
      <c r="J336" s="461">
        <v>0.007101</v>
      </c>
      <c r="K336" s="462">
        <v>0</v>
      </c>
      <c r="L336" s="462">
        <v>0</v>
      </c>
      <c r="M336" s="463">
        <v>6.8667</v>
      </c>
      <c r="N336" s="464">
        <f>4*K336/J336</f>
        <v>0</v>
      </c>
      <c r="O336" s="464">
        <f>4*L336/I336</f>
        <v>0</v>
      </c>
      <c r="P336" s="462">
        <f>N336*E336</f>
        <v>0</v>
      </c>
      <c r="Q336" s="462">
        <f>O336*E336</f>
        <v>0</v>
      </c>
    </row>
    <row r="337" ht="18.65" customHeight="1">
      <c r="A337" t="s" s="459">
        <v>3510</v>
      </c>
      <c r="B337" t="s" s="459">
        <v>232</v>
      </c>
      <c r="C337" s="465">
        <v>7</v>
      </c>
      <c r="D337" t="s" s="460">
        <v>1122</v>
      </c>
      <c r="E337" s="461">
        <v>0.0063</v>
      </c>
      <c r="F337" s="461">
        <v>0.012382</v>
      </c>
      <c r="G337" s="461">
        <v>0.015191</v>
      </c>
      <c r="H337" s="461">
        <v>0.005465</v>
      </c>
      <c r="I337" s="461">
        <v>0.002901</v>
      </c>
      <c r="J337" s="461">
        <v>0.006698</v>
      </c>
      <c r="K337" s="462">
        <v>0</v>
      </c>
      <c r="L337" s="462">
        <v>0</v>
      </c>
      <c r="M337" s="463">
        <v>0.7752</v>
      </c>
      <c r="N337" s="464">
        <f>4*K337/J337</f>
        <v>0</v>
      </c>
      <c r="O337" s="464">
        <f>4*L337/I337</f>
        <v>0</v>
      </c>
      <c r="P337" s="462">
        <f>N337*E337</f>
        <v>0</v>
      </c>
      <c r="Q337" s="462">
        <f>O337*E337</f>
        <v>0</v>
      </c>
    </row>
    <row r="338" ht="18.65" customHeight="1">
      <c r="A338" t="s" s="459">
        <v>3510</v>
      </c>
      <c r="B338" t="s" s="459">
        <v>232</v>
      </c>
      <c r="C338" s="465">
        <v>8</v>
      </c>
      <c r="D338" t="s" s="460">
        <v>1122</v>
      </c>
      <c r="E338" s="461">
        <v>0.006121</v>
      </c>
      <c r="F338" s="461">
        <v>0.012842</v>
      </c>
      <c r="G338" s="461">
        <v>0.01645</v>
      </c>
      <c r="H338" s="461">
        <v>0.005639</v>
      </c>
      <c r="I338" s="461">
        <v>0.002266</v>
      </c>
      <c r="J338" s="461">
        <v>0.008777</v>
      </c>
      <c r="K338" s="462">
        <v>0</v>
      </c>
      <c r="L338" s="462">
        <v>0</v>
      </c>
      <c r="M338" s="463">
        <v>0</v>
      </c>
      <c r="N338" s="464">
        <f>4*K338/J338</f>
        <v>0</v>
      </c>
      <c r="O338" s="464">
        <f>4*L338/I338</f>
        <v>0</v>
      </c>
      <c r="P338" s="462">
        <f>N338*E338</f>
        <v>0</v>
      </c>
      <c r="Q338" s="462">
        <f>O338*E338</f>
        <v>0</v>
      </c>
    </row>
    <row r="339" ht="18.65" customHeight="1">
      <c r="A339" t="s" s="459">
        <v>3510</v>
      </c>
      <c r="B339" t="s" s="459">
        <v>232</v>
      </c>
      <c r="C339" s="465">
        <v>9</v>
      </c>
      <c r="D339" t="s" s="460">
        <v>1122</v>
      </c>
      <c r="E339" s="461">
        <v>0.00655</v>
      </c>
      <c r="F339" s="461">
        <v>0.015186</v>
      </c>
      <c r="G339" s="461">
        <v>0.013112</v>
      </c>
      <c r="H339" s="461">
        <v>0.005766</v>
      </c>
      <c r="I339" s="461">
        <v>0.001949</v>
      </c>
      <c r="J339" s="461">
        <v>0.012545</v>
      </c>
      <c r="K339" s="462">
        <v>0</v>
      </c>
      <c r="L339" s="462">
        <v>0</v>
      </c>
      <c r="M339" s="463">
        <v>0.0766</v>
      </c>
      <c r="N339" s="464">
        <f>4*K339/J339</f>
        <v>0</v>
      </c>
      <c r="O339" s="464">
        <f>4*L339/I339</f>
        <v>0</v>
      </c>
      <c r="P339" s="462">
        <f>N339*E339</f>
        <v>0</v>
      </c>
      <c r="Q339" s="462">
        <f>O339*E339</f>
        <v>0</v>
      </c>
    </row>
    <row r="340" ht="18.65" customHeight="1">
      <c r="A340" t="s" s="459">
        <v>3510</v>
      </c>
      <c r="B340" t="s" s="459">
        <v>232</v>
      </c>
      <c r="C340" s="465">
        <v>10</v>
      </c>
      <c r="D340" t="s" s="460">
        <v>1122</v>
      </c>
      <c r="E340" s="461">
        <v>0.007191</v>
      </c>
      <c r="F340" s="461">
        <v>0.012872</v>
      </c>
      <c r="G340" s="461">
        <v>0.015207</v>
      </c>
      <c r="H340" s="461">
        <v>0.004981</v>
      </c>
      <c r="I340" s="461">
        <v>0.003011</v>
      </c>
      <c r="J340" s="461">
        <v>0.006319</v>
      </c>
      <c r="K340" s="462">
        <v>0</v>
      </c>
      <c r="L340" s="462">
        <v>0</v>
      </c>
      <c r="M340" s="463">
        <v>5.4431</v>
      </c>
      <c r="N340" s="464">
        <f>4*K340/J340</f>
        <v>0</v>
      </c>
      <c r="O340" s="464">
        <f>4*L340/I340</f>
        <v>0</v>
      </c>
      <c r="P340" s="462">
        <f>N340*E340</f>
        <v>0</v>
      </c>
      <c r="Q340" s="462">
        <f>O340*E340</f>
        <v>0</v>
      </c>
    </row>
    <row r="341" ht="18.65" customHeight="1">
      <c r="A341" t="s" s="459">
        <v>3510</v>
      </c>
      <c r="B341" t="s" s="459">
        <v>232</v>
      </c>
      <c r="C341" s="465">
        <v>11</v>
      </c>
      <c r="D341" t="s" s="460">
        <v>1122</v>
      </c>
      <c r="E341" s="461">
        <v>0.007163</v>
      </c>
      <c r="F341" s="461">
        <v>0.012827</v>
      </c>
      <c r="G341" s="461">
        <v>0.017955</v>
      </c>
      <c r="H341" s="461">
        <v>0.003983</v>
      </c>
      <c r="I341" s="461">
        <v>0.0023</v>
      </c>
      <c r="J341" s="461">
        <v>0.005614</v>
      </c>
      <c r="K341" s="462">
        <v>0</v>
      </c>
      <c r="L341" s="462">
        <v>0</v>
      </c>
      <c r="M341" s="463">
        <v>2.9074</v>
      </c>
      <c r="N341" s="464">
        <f>4*K341/J341</f>
        <v>0</v>
      </c>
      <c r="O341" s="464">
        <f>4*L341/I341</f>
        <v>0</v>
      </c>
      <c r="P341" s="462">
        <f>N341*E341</f>
        <v>0</v>
      </c>
      <c r="Q341" s="462">
        <f>O341*E341</f>
        <v>0</v>
      </c>
    </row>
    <row r="342" ht="18.65" customHeight="1">
      <c r="A342" t="s" s="459">
        <v>3510</v>
      </c>
      <c r="B342" t="s" s="459">
        <v>232</v>
      </c>
      <c r="C342" s="465">
        <v>12</v>
      </c>
      <c r="D342" t="s" s="460">
        <v>1121</v>
      </c>
      <c r="E342" s="461">
        <v>0.009032999999999999</v>
      </c>
      <c r="F342" s="461">
        <v>0.011913</v>
      </c>
      <c r="G342" s="461">
        <v>0.016636</v>
      </c>
      <c r="H342" s="461">
        <v>0.002019</v>
      </c>
      <c r="I342" s="461">
        <v>0.002486</v>
      </c>
      <c r="J342" s="461">
        <v>0.006456</v>
      </c>
      <c r="K342" s="462">
        <v>0.033754</v>
      </c>
      <c r="L342" s="462">
        <v>5e-06</v>
      </c>
      <c r="M342" s="463">
        <v>13.2405</v>
      </c>
      <c r="N342" s="464">
        <f>4*K342/J342</f>
        <v>20.913258983891</v>
      </c>
      <c r="O342" s="464">
        <f>4*L342/I342</f>
        <v>0.0080450522928399</v>
      </c>
      <c r="P342" s="462">
        <f>N342*E342</f>
        <v>0.188909468401487</v>
      </c>
      <c r="Q342" s="462">
        <f>O342*E342</f>
        <v>7.26709573612228e-05</v>
      </c>
    </row>
    <row r="343" ht="18.65" customHeight="1">
      <c r="A343" t="s" s="459">
        <v>3510</v>
      </c>
      <c r="B343" t="s" s="459">
        <v>232</v>
      </c>
      <c r="C343" s="465">
        <v>13</v>
      </c>
      <c r="D343" t="s" s="460">
        <v>1122</v>
      </c>
      <c r="E343" s="461">
        <v>0.00611</v>
      </c>
      <c r="F343" s="461">
        <v>0.012743</v>
      </c>
      <c r="G343" s="461">
        <v>0.015614</v>
      </c>
      <c r="H343" s="461">
        <v>0.005824</v>
      </c>
      <c r="I343" s="461">
        <v>0.002985</v>
      </c>
      <c r="J343" s="461">
        <v>0.007636</v>
      </c>
      <c r="K343" s="462">
        <v>0</v>
      </c>
      <c r="L343" s="462">
        <v>0</v>
      </c>
      <c r="M343" s="463">
        <v>4.2898</v>
      </c>
      <c r="N343" s="464">
        <f>4*K343/J343</f>
        <v>0</v>
      </c>
      <c r="O343" s="464">
        <f>4*L343/I343</f>
        <v>0</v>
      </c>
      <c r="P343" s="462">
        <f>N343*E343</f>
        <v>0</v>
      </c>
      <c r="Q343" s="462">
        <f>O343*E343</f>
        <v>0</v>
      </c>
    </row>
    <row r="344" ht="18.65" customHeight="1">
      <c r="A344" t="s" s="459">
        <v>3510</v>
      </c>
      <c r="B344" t="s" s="459">
        <v>232</v>
      </c>
      <c r="C344" s="465">
        <v>14</v>
      </c>
      <c r="D344" t="s" s="460">
        <v>1122</v>
      </c>
      <c r="E344" s="461">
        <v>0.005897</v>
      </c>
      <c r="F344" s="461">
        <v>0.013886</v>
      </c>
      <c r="G344" s="461">
        <v>0.016502</v>
      </c>
      <c r="H344" s="461">
        <v>0.007508</v>
      </c>
      <c r="I344" s="461">
        <v>0.002048</v>
      </c>
      <c r="J344" s="461">
        <v>0.006869</v>
      </c>
      <c r="K344" s="462">
        <v>0</v>
      </c>
      <c r="L344" s="462">
        <v>0</v>
      </c>
      <c r="M344" s="463">
        <v>6.2246</v>
      </c>
      <c r="N344" s="464">
        <f>4*K344/J344</f>
        <v>0</v>
      </c>
      <c r="O344" s="464">
        <f>4*L344/I344</f>
        <v>0</v>
      </c>
      <c r="P344" s="462">
        <f>N344*E344</f>
        <v>0</v>
      </c>
      <c r="Q344" s="462">
        <f>O344*E344</f>
        <v>0</v>
      </c>
    </row>
    <row r="345" ht="18.65" customHeight="1">
      <c r="A345" t="s" s="459">
        <v>3510</v>
      </c>
      <c r="B345" t="s" s="459">
        <v>232</v>
      </c>
      <c r="C345" t="s" s="459">
        <v>3114</v>
      </c>
      <c r="D345" t="s" s="460">
        <v>1122</v>
      </c>
      <c r="E345" s="461">
        <v>0.009209999999999999</v>
      </c>
      <c r="F345" s="461">
        <v>0.015822</v>
      </c>
      <c r="G345" s="461">
        <v>0.012213</v>
      </c>
      <c r="H345" s="461">
        <v>5e-06</v>
      </c>
      <c r="I345" s="461">
        <v>0.00536</v>
      </c>
      <c r="J345" s="461">
        <v>0.001611</v>
      </c>
      <c r="K345" s="462">
        <v>0</v>
      </c>
      <c r="L345" s="462">
        <v>0</v>
      </c>
      <c r="M345" s="463">
        <v>0.0269</v>
      </c>
      <c r="N345" s="464">
        <f>4*K345/J345</f>
        <v>0</v>
      </c>
      <c r="O345" s="464">
        <f>4*L345/I345</f>
        <v>0</v>
      </c>
      <c r="P345" s="462">
        <f>N345*E345</f>
        <v>0</v>
      </c>
      <c r="Q345" s="462">
        <f>O345*E345</f>
        <v>0</v>
      </c>
    </row>
    <row r="346" ht="18.65" customHeight="1">
      <c r="A346" t="s" s="459">
        <v>3510</v>
      </c>
      <c r="B346" t="s" s="459">
        <v>232</v>
      </c>
      <c r="C346" t="s" s="459">
        <v>167</v>
      </c>
      <c r="D346" t="s" s="460">
        <v>1122</v>
      </c>
      <c r="E346" s="461">
        <v>0.004411</v>
      </c>
      <c r="F346" s="461">
        <v>0.010482</v>
      </c>
      <c r="G346" s="461">
        <v>0.026536</v>
      </c>
      <c r="H346" s="461">
        <v>0.010018</v>
      </c>
      <c r="I346" s="461">
        <v>0.008291</v>
      </c>
      <c r="J346" s="461">
        <v>5e-06</v>
      </c>
      <c r="K346" s="462">
        <v>0</v>
      </c>
      <c r="L346" s="462">
        <v>0</v>
      </c>
      <c r="M346" s="463">
        <v>0.5235</v>
      </c>
      <c r="N346" s="464">
        <f>4*K346/J346</f>
        <v>0</v>
      </c>
      <c r="O346" s="464">
        <f>4*L346/I346</f>
        <v>0</v>
      </c>
      <c r="P346" s="462">
        <f>N346*E346</f>
        <v>0</v>
      </c>
      <c r="Q346" s="462">
        <f>O346*E346</f>
        <v>0</v>
      </c>
    </row>
    <row r="347" ht="18.65" customHeight="1">
      <c r="A347" t="s" s="459">
        <v>3510</v>
      </c>
      <c r="B347" t="s" s="459">
        <v>232</v>
      </c>
      <c r="C347" t="s" s="459">
        <v>3115</v>
      </c>
      <c r="D347" t="s" s="460">
        <v>1122</v>
      </c>
      <c r="E347" s="461">
        <v>0.006348</v>
      </c>
      <c r="F347" s="461">
        <v>0.015582</v>
      </c>
      <c r="G347" s="461">
        <v>0.012855</v>
      </c>
      <c r="H347" s="461">
        <v>0.00688</v>
      </c>
      <c r="I347" s="461">
        <v>0.002685</v>
      </c>
      <c r="J347" s="461">
        <v>0.011695</v>
      </c>
      <c r="K347" s="462">
        <v>0</v>
      </c>
      <c r="L347" s="462">
        <v>0</v>
      </c>
      <c r="M347" s="463">
        <v>3.1879</v>
      </c>
      <c r="N347" s="464">
        <f>4*K347/J347</f>
        <v>0</v>
      </c>
      <c r="O347" s="464">
        <f>4*L347/I347</f>
        <v>0</v>
      </c>
      <c r="P347" s="462">
        <f>N347*E347</f>
        <v>0</v>
      </c>
      <c r="Q347" s="462">
        <f>O347*E347</f>
        <v>0</v>
      </c>
    </row>
    <row r="348" ht="18.65" customHeight="1">
      <c r="A348" t="s" s="459">
        <v>3510</v>
      </c>
      <c r="B348" t="s" s="459">
        <v>232</v>
      </c>
      <c r="C348" s="465">
        <v>16</v>
      </c>
      <c r="D348" t="s" s="460">
        <v>1122</v>
      </c>
      <c r="E348" s="461">
        <v>0.007224</v>
      </c>
      <c r="F348" s="461">
        <v>0.013857</v>
      </c>
      <c r="G348" s="461">
        <v>0.015843</v>
      </c>
      <c r="H348" s="461">
        <v>0.004806</v>
      </c>
      <c r="I348" s="461">
        <v>0.002803</v>
      </c>
      <c r="J348" s="461">
        <v>0.009289</v>
      </c>
      <c r="K348" s="462">
        <v>0</v>
      </c>
      <c r="L348" s="462">
        <v>0</v>
      </c>
      <c r="M348" s="463">
        <v>3.6575</v>
      </c>
      <c r="N348" s="464">
        <f>4*K348/J348</f>
        <v>0</v>
      </c>
      <c r="O348" s="464">
        <f>4*L348/I348</f>
        <v>0</v>
      </c>
      <c r="P348" s="462">
        <f>N348*E348</f>
        <v>0</v>
      </c>
      <c r="Q348" s="462">
        <f>O348*E348</f>
        <v>0</v>
      </c>
    </row>
    <row r="349" ht="18.65" customHeight="1">
      <c r="A349" t="s" s="459">
        <v>3510</v>
      </c>
      <c r="B349" t="s" s="459">
        <v>232</v>
      </c>
      <c r="C349" s="465">
        <v>17</v>
      </c>
      <c r="D349" t="s" s="460">
        <v>1122</v>
      </c>
      <c r="E349" s="461">
        <v>0.006363</v>
      </c>
      <c r="F349" s="461">
        <v>0.01248</v>
      </c>
      <c r="G349" s="461">
        <v>0.015301</v>
      </c>
      <c r="H349" s="461">
        <v>0.004655</v>
      </c>
      <c r="I349" s="461">
        <v>0.003019</v>
      </c>
      <c r="J349" s="461">
        <v>0.006024</v>
      </c>
      <c r="K349" s="462">
        <v>0</v>
      </c>
      <c r="L349" s="462">
        <v>0</v>
      </c>
      <c r="M349" s="463">
        <v>3.0333</v>
      </c>
      <c r="N349" s="464">
        <f>4*K349/J349</f>
        <v>0</v>
      </c>
      <c r="O349" s="464">
        <f>4*L349/I349</f>
        <v>0</v>
      </c>
      <c r="P349" s="462">
        <f>N349*E349</f>
        <v>0</v>
      </c>
      <c r="Q349" s="462">
        <f>O349*E349</f>
        <v>0</v>
      </c>
    </row>
    <row r="350" ht="18.65" customHeight="1">
      <c r="A350" t="s" s="459">
        <v>3510</v>
      </c>
      <c r="B350" t="s" s="459">
        <v>232</v>
      </c>
      <c r="C350" s="465">
        <v>18</v>
      </c>
      <c r="D350" t="s" s="460">
        <v>1122</v>
      </c>
      <c r="E350" s="461">
        <v>0.007084</v>
      </c>
      <c r="F350" s="461">
        <v>0.012374</v>
      </c>
      <c r="G350" s="461">
        <v>0.01413</v>
      </c>
      <c r="H350" s="461">
        <v>0.003636</v>
      </c>
      <c r="I350" s="461">
        <v>0.00316</v>
      </c>
      <c r="J350" s="461">
        <v>0.007725</v>
      </c>
      <c r="K350" s="462">
        <v>0</v>
      </c>
      <c r="L350" s="462">
        <v>0</v>
      </c>
      <c r="M350" s="463">
        <v>4.843</v>
      </c>
      <c r="N350" s="464">
        <f>4*K350/J350</f>
        <v>0</v>
      </c>
      <c r="O350" s="464">
        <f>4*L350/I350</f>
        <v>0</v>
      </c>
      <c r="P350" s="462">
        <f>N350*E350</f>
        <v>0</v>
      </c>
      <c r="Q350" s="462">
        <f>O350*E350</f>
        <v>0</v>
      </c>
    </row>
    <row r="351" ht="18.65" customHeight="1">
      <c r="A351" t="s" s="459">
        <v>3510</v>
      </c>
      <c r="B351" t="s" s="459">
        <v>232</v>
      </c>
      <c r="C351" s="465">
        <v>19</v>
      </c>
      <c r="D351" t="s" s="460">
        <v>1122</v>
      </c>
      <c r="E351" s="461">
        <v>0.006543</v>
      </c>
      <c r="F351" s="461">
        <v>0.011908</v>
      </c>
      <c r="G351" s="461">
        <v>0.01522</v>
      </c>
      <c r="H351" s="461">
        <v>0.004742</v>
      </c>
      <c r="I351" s="461">
        <v>0.002588</v>
      </c>
      <c r="J351" s="461">
        <v>0.005222</v>
      </c>
      <c r="K351" s="462">
        <v>0</v>
      </c>
      <c r="L351" s="462">
        <v>0</v>
      </c>
      <c r="M351" s="463">
        <v>1.7284</v>
      </c>
      <c r="N351" s="464">
        <f>4*K351/J351</f>
        <v>0</v>
      </c>
      <c r="O351" s="464">
        <f>4*L351/I351</f>
        <v>0</v>
      </c>
      <c r="P351" s="462">
        <f>N351*E351</f>
        <v>0</v>
      </c>
      <c r="Q351" s="462">
        <f>O351*E351</f>
        <v>0</v>
      </c>
    </row>
    <row r="352" ht="18.65" customHeight="1">
      <c r="A352" t="s" s="459">
        <v>3510</v>
      </c>
      <c r="B352" t="s" s="459">
        <v>232</v>
      </c>
      <c r="C352" s="465">
        <v>20</v>
      </c>
      <c r="D352" t="s" s="460">
        <v>1121</v>
      </c>
      <c r="E352" s="461">
        <v>0.008827</v>
      </c>
      <c r="F352" s="461">
        <v>0.011638</v>
      </c>
      <c r="G352" s="461">
        <v>0.01731</v>
      </c>
      <c r="H352" s="461">
        <v>0.002081</v>
      </c>
      <c r="I352" s="461">
        <v>0.00246</v>
      </c>
      <c r="J352" s="461">
        <v>0.005136</v>
      </c>
      <c r="K352" s="462">
        <v>0.032461</v>
      </c>
      <c r="L352" s="462">
        <v>5e-06</v>
      </c>
      <c r="M352" s="463">
        <v>22.2925</v>
      </c>
      <c r="N352" s="464">
        <f>4*K352/J352</f>
        <v>25.2811526479751</v>
      </c>
      <c r="O352" s="464">
        <f>4*L352/I352</f>
        <v>0.008130081300813011</v>
      </c>
      <c r="P352" s="462">
        <f>N352*E352</f>
        <v>0.223156734423676</v>
      </c>
      <c r="Q352" s="462">
        <f>O352*E352</f>
        <v>7.176422764227639e-05</v>
      </c>
    </row>
    <row r="353" ht="18.65" customHeight="1">
      <c r="A353" t="s" s="459">
        <v>3510</v>
      </c>
      <c r="B353" t="s" s="459">
        <v>232</v>
      </c>
      <c r="C353" s="465">
        <v>21</v>
      </c>
      <c r="D353" t="s" s="460">
        <v>1122</v>
      </c>
      <c r="E353" s="461">
        <v>0.008410000000000001</v>
      </c>
      <c r="F353" s="461">
        <v>0.012426</v>
      </c>
      <c r="G353" s="461">
        <v>0.017414</v>
      </c>
      <c r="H353" s="461">
        <v>0.003293</v>
      </c>
      <c r="I353" s="461">
        <v>0.000159</v>
      </c>
      <c r="J353" s="461">
        <v>5e-06</v>
      </c>
      <c r="K353" s="462">
        <v>0</v>
      </c>
      <c r="L353" s="462">
        <v>0</v>
      </c>
      <c r="M353" s="463">
        <v>0</v>
      </c>
      <c r="N353" s="464">
        <f>4*K353/J353</f>
        <v>0</v>
      </c>
      <c r="O353" s="464">
        <f>4*L353/I353</f>
        <v>0</v>
      </c>
      <c r="P353" s="462">
        <f>N353*E353</f>
        <v>0</v>
      </c>
      <c r="Q353" s="462">
        <f>O353*E353</f>
        <v>0</v>
      </c>
    </row>
    <row r="354" ht="18.65" customHeight="1">
      <c r="A354" t="s" s="459">
        <v>3510</v>
      </c>
      <c r="B354" t="s" s="459">
        <v>232</v>
      </c>
      <c r="C354" t="s" s="459">
        <v>216</v>
      </c>
      <c r="D354" t="s" s="460">
        <v>1121</v>
      </c>
      <c r="E354" s="461">
        <v>0.008000999999999999</v>
      </c>
      <c r="F354" s="461">
        <v>0.01253</v>
      </c>
      <c r="G354" s="461">
        <v>0.016158</v>
      </c>
      <c r="H354" s="461">
        <v>0.003516</v>
      </c>
      <c r="I354" s="461">
        <v>0.002772</v>
      </c>
      <c r="J354" s="461">
        <v>0.006416</v>
      </c>
      <c r="K354" s="462">
        <v>0.025488</v>
      </c>
      <c r="L354" s="462">
        <v>0.00026</v>
      </c>
      <c r="M354" s="463">
        <v>83.1337</v>
      </c>
      <c r="N354" s="464">
        <f>4*K354/J354</f>
        <v>15.8902743142145</v>
      </c>
      <c r="O354" s="464">
        <f>4*L354/I354</f>
        <v>0.375180375180375</v>
      </c>
      <c r="P354" s="462">
        <f>N354*E354</f>
        <v>0.12713808478803</v>
      </c>
      <c r="Q354" s="462">
        <f>O354*E354</f>
        <v>0.00300181818181818</v>
      </c>
    </row>
    <row r="355" ht="18.65" customHeight="1">
      <c r="A355" t="s" s="459">
        <v>3511</v>
      </c>
      <c r="B355" t="s" s="459">
        <v>215</v>
      </c>
      <c r="C355" s="465">
        <v>1</v>
      </c>
      <c r="D355" t="s" s="460">
        <v>1121</v>
      </c>
      <c r="E355" s="461">
        <v>0.007333</v>
      </c>
      <c r="F355" s="461">
        <v>0.015417</v>
      </c>
      <c r="G355" s="461">
        <v>0.015458</v>
      </c>
      <c r="H355" s="461">
        <v>0.004058</v>
      </c>
      <c r="I355" s="461">
        <v>0.001627</v>
      </c>
      <c r="J355" s="461">
        <v>0.002378</v>
      </c>
      <c r="K355" s="462">
        <v>0.016195</v>
      </c>
      <c r="L355" s="462">
        <v>0.000659</v>
      </c>
      <c r="M355" s="463">
        <v>36.2754</v>
      </c>
      <c r="N355" s="464">
        <f>4*K355/J355</f>
        <v>27.2413793103448</v>
      </c>
      <c r="O355" s="464">
        <f>4*L355/I355</f>
        <v>1.62015980331899</v>
      </c>
      <c r="P355" s="462">
        <f>N355*E355</f>
        <v>0.199761034482758</v>
      </c>
      <c r="Q355" s="462">
        <f>O355*E355</f>
        <v>0.0118806318377382</v>
      </c>
    </row>
    <row r="356" ht="18.65" customHeight="1">
      <c r="A356" t="s" s="459">
        <v>3511</v>
      </c>
      <c r="B356" t="s" s="459">
        <v>215</v>
      </c>
      <c r="C356" t="s" s="459">
        <v>180</v>
      </c>
      <c r="D356" t="s" s="460">
        <v>1122</v>
      </c>
      <c r="E356" s="461">
        <v>0.007158</v>
      </c>
      <c r="F356" s="461">
        <v>0.018343</v>
      </c>
      <c r="G356" s="461">
        <v>0.019364</v>
      </c>
      <c r="H356" s="461">
        <v>0.008466</v>
      </c>
      <c r="I356" s="461">
        <v>0.003354</v>
      </c>
      <c r="J356" s="461">
        <v>5e-06</v>
      </c>
      <c r="K356" s="462">
        <v>0</v>
      </c>
      <c r="L356" s="462">
        <v>0</v>
      </c>
      <c r="M356" s="463">
        <v>3.2127</v>
      </c>
      <c r="N356" s="464">
        <f>4*K356/J356</f>
        <v>0</v>
      </c>
      <c r="O356" s="464">
        <f>4*L356/I356</f>
        <v>0</v>
      </c>
      <c r="P356" s="462">
        <f>N356*E356</f>
        <v>0</v>
      </c>
      <c r="Q356" s="462">
        <f>O356*E356</f>
        <v>0</v>
      </c>
    </row>
    <row r="357" ht="18.65" customHeight="1">
      <c r="A357" t="s" s="459">
        <v>3511</v>
      </c>
      <c r="B357" t="s" s="459">
        <v>215</v>
      </c>
      <c r="C357" t="s" s="459">
        <v>150</v>
      </c>
      <c r="D357" t="s" s="460">
        <v>1121</v>
      </c>
      <c r="E357" s="461">
        <v>0.014034</v>
      </c>
      <c r="F357" s="461">
        <v>0.015145</v>
      </c>
      <c r="G357" s="461">
        <v>0.023954</v>
      </c>
      <c r="H357" s="461">
        <v>0.001078</v>
      </c>
      <c r="I357" s="461">
        <v>0.002401</v>
      </c>
      <c r="J357" s="461">
        <v>9.2e-05</v>
      </c>
      <c r="K357" s="462">
        <v>0.000877</v>
      </c>
      <c r="L357" s="462">
        <v>0.008019</v>
      </c>
      <c r="M357" s="463">
        <v>19.3125</v>
      </c>
      <c r="N357" s="464">
        <f>4*K357/J357</f>
        <v>38.1304347826087</v>
      </c>
      <c r="O357" s="464">
        <f>4*L357/I357</f>
        <v>13.3594335693461</v>
      </c>
      <c r="P357" s="462">
        <f>N357*E357</f>
        <v>0.53512252173913</v>
      </c>
      <c r="Q357" s="462">
        <f>O357*E357</f>
        <v>0.187486290712203</v>
      </c>
    </row>
    <row r="358" ht="18.65" customHeight="1">
      <c r="A358" t="s" s="459">
        <v>3511</v>
      </c>
      <c r="B358" t="s" s="459">
        <v>215</v>
      </c>
      <c r="C358" t="s" s="459">
        <v>182</v>
      </c>
      <c r="D358" t="s" s="460">
        <v>1122</v>
      </c>
      <c r="E358" s="461">
        <v>0.006703</v>
      </c>
      <c r="F358" s="461">
        <v>0.019142</v>
      </c>
      <c r="G358" s="461">
        <v>0.017898</v>
      </c>
      <c r="H358" s="461">
        <v>0.006319</v>
      </c>
      <c r="I358" s="461">
        <v>0.001904</v>
      </c>
      <c r="J358" s="461">
        <v>5.6e-05</v>
      </c>
      <c r="K358" s="462">
        <v>0</v>
      </c>
      <c r="L358" s="462">
        <v>0</v>
      </c>
      <c r="M358" s="463">
        <v>5.5052</v>
      </c>
      <c r="N358" s="464">
        <f>4*K358/J358</f>
        <v>0</v>
      </c>
      <c r="O358" s="464">
        <f>4*L358/I358</f>
        <v>0</v>
      </c>
      <c r="P358" s="462">
        <f>N358*E358</f>
        <v>0</v>
      </c>
      <c r="Q358" s="462">
        <f>O358*E358</f>
        <v>0</v>
      </c>
    </row>
    <row r="359" ht="18.65" customHeight="1">
      <c r="A359" t="s" s="459">
        <v>3511</v>
      </c>
      <c r="B359" t="s" s="459">
        <v>215</v>
      </c>
      <c r="C359" s="465">
        <v>3</v>
      </c>
      <c r="D359" t="s" s="460">
        <v>1121</v>
      </c>
      <c r="E359" s="461">
        <v>0.009183</v>
      </c>
      <c r="F359" s="461">
        <v>0.015847</v>
      </c>
      <c r="G359" s="461">
        <v>0.018554</v>
      </c>
      <c r="H359" s="461">
        <v>0.004125</v>
      </c>
      <c r="I359" s="461">
        <v>0.002515</v>
      </c>
      <c r="J359" s="461">
        <v>0.001611</v>
      </c>
      <c r="K359" s="462">
        <v>0.017166</v>
      </c>
      <c r="L359" s="462">
        <v>0.003003</v>
      </c>
      <c r="M359" s="463">
        <v>28.8169</v>
      </c>
      <c r="N359" s="464">
        <f>4*K359/J359</f>
        <v>42.6219739292365</v>
      </c>
      <c r="O359" s="464">
        <f>4*L359/I359</f>
        <v>4.77614314115308</v>
      </c>
      <c r="P359" s="462">
        <f>N359*E359</f>
        <v>0.391397586592179</v>
      </c>
      <c r="Q359" s="462">
        <f>O359*E359</f>
        <v>0.0438593224652087</v>
      </c>
    </row>
    <row r="360" ht="18.65" customHeight="1">
      <c r="A360" t="s" s="459">
        <v>3511</v>
      </c>
      <c r="B360" t="s" s="459">
        <v>215</v>
      </c>
      <c r="C360" s="465">
        <v>4</v>
      </c>
      <c r="D360" t="s" s="460">
        <v>1122</v>
      </c>
      <c r="E360" s="461">
        <v>0.00668</v>
      </c>
      <c r="F360" s="461">
        <v>0.017085</v>
      </c>
      <c r="G360" s="461">
        <v>0.018817</v>
      </c>
      <c r="H360" s="461">
        <v>0.006754</v>
      </c>
      <c r="I360" s="461">
        <v>0.002517</v>
      </c>
      <c r="J360" s="461">
        <v>0.005009</v>
      </c>
      <c r="K360" s="462">
        <v>0</v>
      </c>
      <c r="L360" s="462">
        <v>0</v>
      </c>
      <c r="M360" s="463">
        <v>2.6067</v>
      </c>
      <c r="N360" s="464">
        <f>4*K360/J360</f>
        <v>0</v>
      </c>
      <c r="O360" s="464">
        <f>4*L360/I360</f>
        <v>0</v>
      </c>
      <c r="P360" s="462">
        <f>N360*E360</f>
        <v>0</v>
      </c>
      <c r="Q360" s="462">
        <f>O360*E360</f>
        <v>0</v>
      </c>
    </row>
    <row r="361" ht="18.65" customHeight="1">
      <c r="A361" t="s" s="459">
        <v>3511</v>
      </c>
      <c r="B361" t="s" s="459">
        <v>215</v>
      </c>
      <c r="C361" s="465">
        <v>5</v>
      </c>
      <c r="D361" t="s" s="460">
        <v>1121</v>
      </c>
      <c r="E361" s="461">
        <v>0.009989</v>
      </c>
      <c r="F361" s="461">
        <v>0.018894</v>
      </c>
      <c r="G361" s="461">
        <v>0.014535</v>
      </c>
      <c r="H361" s="461">
        <v>0.004542</v>
      </c>
      <c r="I361" s="461">
        <v>0.001753</v>
      </c>
      <c r="J361" s="461">
        <v>0.006981</v>
      </c>
      <c r="K361" s="462">
        <v>0.058439</v>
      </c>
      <c r="L361" s="462">
        <v>5e-06</v>
      </c>
      <c r="M361" s="463">
        <v>27.6841</v>
      </c>
      <c r="N361" s="464">
        <f>4*K361/J361</f>
        <v>33.4846010600201</v>
      </c>
      <c r="O361" s="464">
        <f>4*L361/I361</f>
        <v>0.0114090131203651</v>
      </c>
      <c r="P361" s="462">
        <f>N361*E361</f>
        <v>0.334477679988541</v>
      </c>
      <c r="Q361" s="462">
        <f>O361*E361</f>
        <v>0.000113964632059327</v>
      </c>
    </row>
    <row r="362" ht="18.65" customHeight="1">
      <c r="A362" t="s" s="459">
        <v>3511</v>
      </c>
      <c r="B362" t="s" s="459">
        <v>215</v>
      </c>
      <c r="C362" s="465">
        <v>6</v>
      </c>
      <c r="D362" t="s" s="460">
        <v>1121</v>
      </c>
      <c r="E362" s="461">
        <v>0.008166</v>
      </c>
      <c r="F362" s="461">
        <v>0.01741</v>
      </c>
      <c r="G362" s="461">
        <v>0.017336</v>
      </c>
      <c r="H362" s="461">
        <v>0.004321</v>
      </c>
      <c r="I362" s="461">
        <v>0.002005</v>
      </c>
      <c r="J362" s="461">
        <v>0.000529</v>
      </c>
      <c r="K362" s="462">
        <v>0.003068</v>
      </c>
      <c r="L362" s="462">
        <v>0.000105</v>
      </c>
      <c r="M362" s="463">
        <v>40.2163</v>
      </c>
      <c r="N362" s="464">
        <f>4*K362/J362</f>
        <v>23.1984877126654</v>
      </c>
      <c r="O362" s="464">
        <f>4*L362/I362</f>
        <v>0.209476309226933</v>
      </c>
      <c r="P362" s="462">
        <f>N362*E362</f>
        <v>0.189438850661626</v>
      </c>
      <c r="Q362" s="462">
        <f>O362*E362</f>
        <v>0.00171058354114713</v>
      </c>
    </row>
    <row r="363" ht="18.65" customHeight="1">
      <c r="A363" t="s" s="459">
        <v>3511</v>
      </c>
      <c r="B363" t="s" s="459">
        <v>215</v>
      </c>
      <c r="C363" s="465">
        <v>7</v>
      </c>
      <c r="D363" t="s" s="460">
        <v>1121</v>
      </c>
      <c r="E363" s="461">
        <v>0.006655</v>
      </c>
      <c r="F363" s="461">
        <v>0.016878</v>
      </c>
      <c r="G363" s="461">
        <v>0.015639</v>
      </c>
      <c r="H363" s="461">
        <v>0.005876</v>
      </c>
      <c r="I363" s="461">
        <v>0.00177</v>
      </c>
      <c r="J363" s="461">
        <v>0.002752</v>
      </c>
      <c r="K363" s="462">
        <v>0.010019</v>
      </c>
      <c r="L363" s="462">
        <v>0.000919</v>
      </c>
      <c r="M363" s="463">
        <v>10.2403</v>
      </c>
      <c r="N363" s="464">
        <f>4*K363/J363</f>
        <v>14.5625</v>
      </c>
      <c r="O363" s="464">
        <f>4*L363/I363</f>
        <v>2.07683615819209</v>
      </c>
      <c r="P363" s="462">
        <f>N363*E363</f>
        <v>0.0969134375</v>
      </c>
      <c r="Q363" s="462">
        <f>O363*E363</f>
        <v>0.0138213446327684</v>
      </c>
    </row>
    <row r="364" ht="18.65" customHeight="1">
      <c r="A364" t="s" s="459">
        <v>3511</v>
      </c>
      <c r="B364" t="s" s="459">
        <v>215</v>
      </c>
      <c r="C364" s="465">
        <v>8</v>
      </c>
      <c r="D364" t="s" s="460">
        <v>1122</v>
      </c>
      <c r="E364" s="461">
        <v>0.005817</v>
      </c>
      <c r="F364" s="461">
        <v>0.016771</v>
      </c>
      <c r="G364" s="461">
        <v>0.017222</v>
      </c>
      <c r="H364" s="461">
        <v>0.007193</v>
      </c>
      <c r="I364" s="461">
        <v>0.001728</v>
      </c>
      <c r="J364" s="461">
        <v>0.006627</v>
      </c>
      <c r="K364" s="462">
        <v>0</v>
      </c>
      <c r="L364" s="462">
        <v>0</v>
      </c>
      <c r="M364" s="463">
        <v>4.1442</v>
      </c>
      <c r="N364" s="464">
        <f>4*K364/J364</f>
        <v>0</v>
      </c>
      <c r="O364" s="464">
        <f>4*L364/I364</f>
        <v>0</v>
      </c>
      <c r="P364" s="462">
        <f>N364*E364</f>
        <v>0</v>
      </c>
      <c r="Q364" s="462">
        <f>O364*E364</f>
        <v>0</v>
      </c>
    </row>
    <row r="365" ht="18.65" customHeight="1">
      <c r="A365" t="s" s="459">
        <v>3511</v>
      </c>
      <c r="B365" t="s" s="459">
        <v>215</v>
      </c>
      <c r="C365" s="465">
        <v>9</v>
      </c>
      <c r="D365" t="s" s="460">
        <v>1122</v>
      </c>
      <c r="E365" s="461">
        <v>0.007558</v>
      </c>
      <c r="F365" s="461">
        <v>0.019341</v>
      </c>
      <c r="G365" s="461">
        <v>0.014371</v>
      </c>
      <c r="H365" s="461">
        <v>0.004968</v>
      </c>
      <c r="I365" s="461">
        <v>0.002444</v>
      </c>
      <c r="J365" s="461">
        <v>5e-06</v>
      </c>
      <c r="K365" s="462">
        <v>0</v>
      </c>
      <c r="L365" s="462">
        <v>0</v>
      </c>
      <c r="M365" s="463">
        <v>0.3769</v>
      </c>
      <c r="N365" s="464">
        <f>4*K365/J365</f>
        <v>0</v>
      </c>
      <c r="O365" s="464">
        <f>4*L365/I365</f>
        <v>0</v>
      </c>
      <c r="P365" s="462">
        <f>N365*E365</f>
        <v>0</v>
      </c>
      <c r="Q365" s="462">
        <f>O365*E365</f>
        <v>0</v>
      </c>
    </row>
    <row r="366" ht="18.65" customHeight="1">
      <c r="A366" t="s" s="459">
        <v>3511</v>
      </c>
      <c r="B366" t="s" s="459">
        <v>215</v>
      </c>
      <c r="C366" s="465">
        <v>10</v>
      </c>
      <c r="D366" t="s" s="460">
        <v>1121</v>
      </c>
      <c r="E366" s="461">
        <v>0.006705</v>
      </c>
      <c r="F366" s="461">
        <v>0.016035</v>
      </c>
      <c r="G366" s="461">
        <v>0.015859</v>
      </c>
      <c r="H366" s="461">
        <v>0.005446</v>
      </c>
      <c r="I366" s="461">
        <v>0.001778</v>
      </c>
      <c r="J366" s="461">
        <v>1.2e-05</v>
      </c>
      <c r="K366" s="462">
        <v>5e-06</v>
      </c>
      <c r="L366" s="462">
        <v>0.002988</v>
      </c>
      <c r="M366" s="463">
        <v>11.372</v>
      </c>
      <c r="N366" s="464">
        <f>4*K366/J366</f>
        <v>1.66666666666667</v>
      </c>
      <c r="O366" s="464">
        <f>4*L366/I366</f>
        <v>6.72215973003375</v>
      </c>
      <c r="P366" s="462">
        <f>N366*E366</f>
        <v>0.011175</v>
      </c>
      <c r="Q366" s="462">
        <f>O366*E366</f>
        <v>0.0450720809898763</v>
      </c>
    </row>
    <row r="367" ht="18.65" customHeight="1">
      <c r="A367" t="s" s="459">
        <v>3511</v>
      </c>
      <c r="B367" t="s" s="459">
        <v>215</v>
      </c>
      <c r="C367" s="465">
        <v>11</v>
      </c>
      <c r="D367" t="s" s="460">
        <v>1122</v>
      </c>
      <c r="E367" s="461">
        <v>0.00582</v>
      </c>
      <c r="F367" s="461">
        <v>0.015679</v>
      </c>
      <c r="G367" s="461">
        <v>0.017194</v>
      </c>
      <c r="H367" s="461">
        <v>0.007053</v>
      </c>
      <c r="I367" s="461">
        <v>0.001512</v>
      </c>
      <c r="J367" s="461">
        <v>0.005202</v>
      </c>
      <c r="K367" s="462">
        <v>0</v>
      </c>
      <c r="L367" s="462">
        <v>0</v>
      </c>
      <c r="M367" s="463">
        <v>8.129099999999999</v>
      </c>
      <c r="N367" s="464">
        <f>4*K367/J367</f>
        <v>0</v>
      </c>
      <c r="O367" s="464">
        <f>4*L367/I367</f>
        <v>0</v>
      </c>
      <c r="P367" s="462">
        <f>N367*E367</f>
        <v>0</v>
      </c>
      <c r="Q367" s="462">
        <f>O367*E367</f>
        <v>0</v>
      </c>
    </row>
    <row r="368" ht="18.65" customHeight="1">
      <c r="A368" t="s" s="459">
        <v>3511</v>
      </c>
      <c r="B368" t="s" s="459">
        <v>215</v>
      </c>
      <c r="C368" s="465">
        <v>12</v>
      </c>
      <c r="D368" t="s" s="460">
        <v>1121</v>
      </c>
      <c r="E368" s="461">
        <v>0.007746</v>
      </c>
      <c r="F368" s="461">
        <v>0.01588</v>
      </c>
      <c r="G368" s="461">
        <v>0.016996</v>
      </c>
      <c r="H368" s="461">
        <v>0.004496</v>
      </c>
      <c r="I368" s="461">
        <v>0.001622</v>
      </c>
      <c r="J368" s="461">
        <v>0.001658</v>
      </c>
      <c r="K368" s="462">
        <v>0.007313</v>
      </c>
      <c r="L368" s="462">
        <v>0.001532</v>
      </c>
      <c r="M368" s="463">
        <v>15.2798</v>
      </c>
      <c r="N368" s="464">
        <f>4*K368/J368</f>
        <v>17.642943305187</v>
      </c>
      <c r="O368" s="464">
        <f>4*L368/I368</f>
        <v>3.77805178791615</v>
      </c>
      <c r="P368" s="462">
        <f>N368*E368</f>
        <v>0.136662238841979</v>
      </c>
      <c r="Q368" s="462">
        <f>O368*E368</f>
        <v>0.0292647891491985</v>
      </c>
    </row>
    <row r="369" ht="18.65" customHeight="1">
      <c r="A369" t="s" s="459">
        <v>3511</v>
      </c>
      <c r="B369" t="s" s="459">
        <v>215</v>
      </c>
      <c r="C369" s="465">
        <v>13</v>
      </c>
      <c r="D369" t="s" s="460">
        <v>1122</v>
      </c>
      <c r="E369" s="461">
        <v>0.006363</v>
      </c>
      <c r="F369" s="461">
        <v>0.016342</v>
      </c>
      <c r="G369" s="461">
        <v>0.015145</v>
      </c>
      <c r="H369" s="461">
        <v>0.006207</v>
      </c>
      <c r="I369" s="461">
        <v>0.001838</v>
      </c>
      <c r="J369" s="461">
        <v>0.006795</v>
      </c>
      <c r="K369" s="462">
        <v>0</v>
      </c>
      <c r="L369" s="462">
        <v>0</v>
      </c>
      <c r="M369" s="463">
        <v>3.1656</v>
      </c>
      <c r="N369" s="464">
        <f>4*K369/J369</f>
        <v>0</v>
      </c>
      <c r="O369" s="464">
        <f>4*L369/I369</f>
        <v>0</v>
      </c>
      <c r="P369" s="462">
        <f>N369*E369</f>
        <v>0</v>
      </c>
      <c r="Q369" s="462">
        <f>O369*E369</f>
        <v>0</v>
      </c>
    </row>
    <row r="370" ht="18.65" customHeight="1">
      <c r="A370" t="s" s="459">
        <v>3511</v>
      </c>
      <c r="B370" t="s" s="459">
        <v>215</v>
      </c>
      <c r="C370" s="465">
        <v>14</v>
      </c>
      <c r="D370" t="s" s="460">
        <v>1121</v>
      </c>
      <c r="E370" s="461">
        <v>0.009642</v>
      </c>
      <c r="F370" s="461">
        <v>0.01853</v>
      </c>
      <c r="G370" s="461">
        <v>0.017974</v>
      </c>
      <c r="H370" s="461">
        <v>0.004236</v>
      </c>
      <c r="I370" s="461">
        <v>0.001754</v>
      </c>
      <c r="J370" s="461">
        <v>0.002959</v>
      </c>
      <c r="K370" s="462">
        <v>0.016521</v>
      </c>
      <c r="L370" s="462">
        <v>0.001125</v>
      </c>
      <c r="M370" s="463">
        <v>13.9331</v>
      </c>
      <c r="N370" s="464">
        <f>4*K370/J370</f>
        <v>22.3332206826631</v>
      </c>
      <c r="O370" s="464">
        <f>4*L370/I370</f>
        <v>2.56556442417332</v>
      </c>
      <c r="P370" s="462">
        <f>N370*E370</f>
        <v>0.215336913822238</v>
      </c>
      <c r="Q370" s="462">
        <f>O370*E370</f>
        <v>0.0247371721778792</v>
      </c>
    </row>
    <row r="371" ht="18.65" customHeight="1">
      <c r="A371" t="s" s="459">
        <v>3511</v>
      </c>
      <c r="B371" t="s" s="459">
        <v>215</v>
      </c>
      <c r="C371" t="s" s="459">
        <v>3114</v>
      </c>
      <c r="D371" t="s" s="460">
        <v>1122</v>
      </c>
      <c r="E371" s="461">
        <v>0.005604</v>
      </c>
      <c r="F371" s="461">
        <v>0.01754</v>
      </c>
      <c r="G371" s="461">
        <v>0.021843</v>
      </c>
      <c r="H371" s="461">
        <v>0.00694</v>
      </c>
      <c r="I371" s="461">
        <v>0.001101</v>
      </c>
      <c r="J371" s="461">
        <v>0.003603</v>
      </c>
      <c r="K371" s="462">
        <v>0</v>
      </c>
      <c r="L371" s="462">
        <v>0</v>
      </c>
      <c r="M371" s="463">
        <v>0.0176</v>
      </c>
      <c r="N371" s="464">
        <f>4*K371/J371</f>
        <v>0</v>
      </c>
      <c r="O371" s="464">
        <f>4*L371/I371</f>
        <v>0</v>
      </c>
      <c r="P371" s="462">
        <f>N371*E371</f>
        <v>0</v>
      </c>
      <c r="Q371" s="462">
        <f>O371*E371</f>
        <v>0</v>
      </c>
    </row>
    <row r="372" ht="18.65" customHeight="1">
      <c r="A372" t="s" s="459">
        <v>3511</v>
      </c>
      <c r="B372" t="s" s="459">
        <v>215</v>
      </c>
      <c r="C372" t="s" s="459">
        <v>167</v>
      </c>
      <c r="D372" t="s" s="460">
        <v>1122</v>
      </c>
      <c r="E372" s="461">
        <v>0.008121</v>
      </c>
      <c r="F372" s="461">
        <v>0.021011</v>
      </c>
      <c r="G372" s="461">
        <v>0.014256</v>
      </c>
      <c r="H372" s="461">
        <v>0.007596</v>
      </c>
      <c r="I372" s="461">
        <v>0.004455</v>
      </c>
      <c r="J372" s="461">
        <v>0.003086</v>
      </c>
      <c r="K372" s="462">
        <v>0</v>
      </c>
      <c r="L372" s="462">
        <v>0</v>
      </c>
      <c r="M372" s="463">
        <v>2.272</v>
      </c>
      <c r="N372" s="464">
        <f>4*K372/J372</f>
        <v>0</v>
      </c>
      <c r="O372" s="464">
        <f>4*L372/I372</f>
        <v>0</v>
      </c>
      <c r="P372" s="462">
        <f>N372*E372</f>
        <v>0</v>
      </c>
      <c r="Q372" s="462">
        <f>O372*E372</f>
        <v>0</v>
      </c>
    </row>
    <row r="373" ht="18.65" customHeight="1">
      <c r="A373" t="s" s="459">
        <v>3511</v>
      </c>
      <c r="B373" t="s" s="459">
        <v>215</v>
      </c>
      <c r="C373" t="s" s="459">
        <v>3115</v>
      </c>
      <c r="D373" t="s" s="460">
        <v>1121</v>
      </c>
      <c r="E373" s="461">
        <v>0.008592000000000001</v>
      </c>
      <c r="F373" s="461">
        <v>0.017761</v>
      </c>
      <c r="G373" s="461">
        <v>0.019177</v>
      </c>
      <c r="H373" s="461">
        <v>0.005413</v>
      </c>
      <c r="I373" s="461">
        <v>0.002286</v>
      </c>
      <c r="J373" s="461">
        <v>0.003925</v>
      </c>
      <c r="K373" s="462">
        <v>0.024258</v>
      </c>
      <c r="L373" s="462">
        <v>0.005109</v>
      </c>
      <c r="M373" s="463">
        <v>13.7143</v>
      </c>
      <c r="N373" s="464">
        <f>4*K373/J373</f>
        <v>24.7215286624204</v>
      </c>
      <c r="O373" s="464">
        <f>4*L373/I373</f>
        <v>8.93963254593176</v>
      </c>
      <c r="P373" s="462">
        <f>N373*E373</f>
        <v>0.212407374267516</v>
      </c>
      <c r="Q373" s="462">
        <f>O373*E373</f>
        <v>0.0768093228346457</v>
      </c>
    </row>
    <row r="374" ht="18.65" customHeight="1">
      <c r="A374" t="s" s="459">
        <v>3511</v>
      </c>
      <c r="B374" t="s" s="459">
        <v>215</v>
      </c>
      <c r="C374" s="465">
        <v>16</v>
      </c>
      <c r="D374" t="s" s="460">
        <v>1121</v>
      </c>
      <c r="E374" s="461">
        <v>0.008978</v>
      </c>
      <c r="F374" s="461">
        <v>0.018766</v>
      </c>
      <c r="G374" s="461">
        <v>0.017345</v>
      </c>
      <c r="H374" s="461">
        <v>0.004974</v>
      </c>
      <c r="I374" s="461">
        <v>0.002117</v>
      </c>
      <c r="J374" s="461">
        <v>0.00025</v>
      </c>
      <c r="K374" s="462">
        <v>0.001782</v>
      </c>
      <c r="L374" s="462">
        <v>0.001261</v>
      </c>
      <c r="M374" s="463">
        <v>60.8597</v>
      </c>
      <c r="N374" s="464">
        <f>4*K374/J374</f>
        <v>28.512</v>
      </c>
      <c r="O374" s="464">
        <f>4*L374/I374</f>
        <v>2.38261691072272</v>
      </c>
      <c r="P374" s="462">
        <f>N374*E374</f>
        <v>0.255980736</v>
      </c>
      <c r="Q374" s="462">
        <f>O374*E374</f>
        <v>0.0213911346244686</v>
      </c>
    </row>
    <row r="375" ht="18.65" customHeight="1">
      <c r="A375" t="s" s="459">
        <v>3511</v>
      </c>
      <c r="B375" t="s" s="459">
        <v>215</v>
      </c>
      <c r="C375" s="465">
        <v>17</v>
      </c>
      <c r="D375" t="s" s="460">
        <v>1122</v>
      </c>
      <c r="E375" s="461">
        <v>0.005685</v>
      </c>
      <c r="F375" s="461">
        <v>0.016694</v>
      </c>
      <c r="G375" s="461">
        <v>0.015556</v>
      </c>
      <c r="H375" s="461">
        <v>0.006955</v>
      </c>
      <c r="I375" s="461">
        <v>0.001586</v>
      </c>
      <c r="J375" s="461">
        <v>0.004674</v>
      </c>
      <c r="K375" s="462">
        <v>0</v>
      </c>
      <c r="L375" s="462">
        <v>0</v>
      </c>
      <c r="M375" s="463">
        <v>7.1561</v>
      </c>
      <c r="N375" s="464">
        <f>4*K375/J375</f>
        <v>0</v>
      </c>
      <c r="O375" s="464">
        <f>4*L375/I375</f>
        <v>0</v>
      </c>
      <c r="P375" s="462">
        <f>N375*E375</f>
        <v>0</v>
      </c>
      <c r="Q375" s="462">
        <f>O375*E375</f>
        <v>0</v>
      </c>
    </row>
    <row r="376" ht="18.65" customHeight="1">
      <c r="A376" t="s" s="459">
        <v>3511</v>
      </c>
      <c r="B376" t="s" s="459">
        <v>215</v>
      </c>
      <c r="C376" s="465">
        <v>18</v>
      </c>
      <c r="D376" t="s" s="460">
        <v>1122</v>
      </c>
      <c r="E376" s="461">
        <v>0.00604</v>
      </c>
      <c r="F376" s="461">
        <v>0.015818</v>
      </c>
      <c r="G376" s="461">
        <v>0.016814</v>
      </c>
      <c r="H376" s="461">
        <v>0.005925</v>
      </c>
      <c r="I376" s="461">
        <v>0.0015</v>
      </c>
      <c r="J376" s="461">
        <v>5e-06</v>
      </c>
      <c r="K376" s="462">
        <v>0</v>
      </c>
      <c r="L376" s="462">
        <v>0</v>
      </c>
      <c r="M376" s="463">
        <v>0</v>
      </c>
      <c r="N376" s="464">
        <f>4*K376/J376</f>
        <v>0</v>
      </c>
      <c r="O376" s="464">
        <f>4*L376/I376</f>
        <v>0</v>
      </c>
      <c r="P376" s="462">
        <f>N376*E376</f>
        <v>0</v>
      </c>
      <c r="Q376" s="462">
        <f>O376*E376</f>
        <v>0</v>
      </c>
    </row>
    <row r="377" ht="18.65" customHeight="1">
      <c r="A377" t="s" s="459">
        <v>3511</v>
      </c>
      <c r="B377" t="s" s="459">
        <v>215</v>
      </c>
      <c r="C377" s="465">
        <v>19</v>
      </c>
      <c r="D377" t="s" s="460">
        <v>1121</v>
      </c>
      <c r="E377" s="461">
        <v>0.008005999999999999</v>
      </c>
      <c r="F377" s="461">
        <v>0.015858</v>
      </c>
      <c r="G377" s="461">
        <v>0.015937</v>
      </c>
      <c r="H377" s="461">
        <v>0.004249</v>
      </c>
      <c r="I377" s="461">
        <v>0.001467</v>
      </c>
      <c r="J377" s="461">
        <v>0.003687</v>
      </c>
      <c r="K377" s="462">
        <v>0.018035</v>
      </c>
      <c r="L377" s="462">
        <v>0.002172</v>
      </c>
      <c r="M377" s="463">
        <v>18.7256</v>
      </c>
      <c r="N377" s="464">
        <f>4*K377/J377</f>
        <v>19.5660428532682</v>
      </c>
      <c r="O377" s="464">
        <f>4*L377/I377</f>
        <v>5.92229038854806</v>
      </c>
      <c r="P377" s="462">
        <f>N377*E377</f>
        <v>0.156645739083265</v>
      </c>
      <c r="Q377" s="462">
        <f>O377*E377</f>
        <v>0.0474138568507158</v>
      </c>
    </row>
    <row r="378" ht="18.65" customHeight="1">
      <c r="A378" t="s" s="459">
        <v>3511</v>
      </c>
      <c r="B378" t="s" s="459">
        <v>215</v>
      </c>
      <c r="C378" s="465">
        <v>20</v>
      </c>
      <c r="D378" t="s" s="460">
        <v>1121</v>
      </c>
      <c r="E378" s="461">
        <v>0.007123</v>
      </c>
      <c r="F378" s="461">
        <v>0.016424</v>
      </c>
      <c r="G378" s="461">
        <v>0.014841</v>
      </c>
      <c r="H378" s="461">
        <v>0.00552</v>
      </c>
      <c r="I378" s="461">
        <v>0.001642</v>
      </c>
      <c r="J378" s="461">
        <v>0.003393</v>
      </c>
      <c r="K378" s="462">
        <v>0.012748</v>
      </c>
      <c r="L378" s="462">
        <v>0.00497</v>
      </c>
      <c r="M378" s="463">
        <v>23.917</v>
      </c>
      <c r="N378" s="464">
        <f>4*K378/J378</f>
        <v>15.0285882699676</v>
      </c>
      <c r="O378" s="464">
        <f>4*L378/I378</f>
        <v>12.1071863580999</v>
      </c>
      <c r="P378" s="462">
        <f>N378*E378</f>
        <v>0.107048634246979</v>
      </c>
      <c r="Q378" s="462">
        <f>O378*E378</f>
        <v>0.0862394884287456</v>
      </c>
    </row>
    <row r="379" ht="18.65" customHeight="1">
      <c r="A379" t="s" s="459">
        <v>3511</v>
      </c>
      <c r="B379" t="s" s="459">
        <v>215</v>
      </c>
      <c r="C379" s="465">
        <v>21</v>
      </c>
      <c r="D379" t="s" s="460">
        <v>1121</v>
      </c>
      <c r="E379" s="461">
        <v>0.007604</v>
      </c>
      <c r="F379" s="461">
        <v>0.017484</v>
      </c>
      <c r="G379" s="461">
        <v>0.014787</v>
      </c>
      <c r="H379" s="461">
        <v>0.00552</v>
      </c>
      <c r="I379" s="461">
        <v>9.500000000000001e-05</v>
      </c>
      <c r="J379" s="461">
        <v>8e-06</v>
      </c>
      <c r="K379" s="462">
        <v>5e-06</v>
      </c>
      <c r="L379" s="462">
        <v>0.000242</v>
      </c>
      <c r="M379" s="463">
        <v>63.3401</v>
      </c>
      <c r="N379" s="464">
        <f>4*K379/J379</f>
        <v>2.5</v>
      </c>
      <c r="O379" s="464">
        <f>4*L379/I379</f>
        <v>10.1894736842105</v>
      </c>
      <c r="P379" s="462">
        <f>N379*E379</f>
        <v>0.01901</v>
      </c>
      <c r="Q379" s="462">
        <f>O379*E379</f>
        <v>0.0774807578947366</v>
      </c>
    </row>
    <row r="380" ht="18.65" customHeight="1">
      <c r="A380" t="s" s="459">
        <v>3511</v>
      </c>
      <c r="B380" t="s" s="459">
        <v>215</v>
      </c>
      <c r="C380" t="s" s="459">
        <v>216</v>
      </c>
      <c r="D380" t="s" s="460">
        <v>1121</v>
      </c>
      <c r="E380" s="461">
        <v>0.007972</v>
      </c>
      <c r="F380" s="461">
        <v>0.016417</v>
      </c>
      <c r="G380" s="461">
        <v>0.01677</v>
      </c>
      <c r="H380" s="461">
        <v>0.004905</v>
      </c>
      <c r="I380" s="461">
        <v>0.001794</v>
      </c>
      <c r="J380" s="461">
        <v>0.002283</v>
      </c>
      <c r="K380" s="462">
        <v>0.015694</v>
      </c>
      <c r="L380" s="462">
        <v>0.001393</v>
      </c>
      <c r="M380" s="463">
        <v>479.1009</v>
      </c>
      <c r="N380" s="464">
        <f>4*K380/J380</f>
        <v>27.497152869032</v>
      </c>
      <c r="O380" s="464">
        <f>4*L380/I380</f>
        <v>3.10590858416945</v>
      </c>
      <c r="P380" s="462">
        <f>N380*E380</f>
        <v>0.219207302671923</v>
      </c>
      <c r="Q380" s="462">
        <f>O380*E380</f>
        <v>0.0247603032329989</v>
      </c>
    </row>
    <row r="381" ht="18.65" customHeight="1">
      <c r="A381" t="s" s="459">
        <v>3511</v>
      </c>
      <c r="B381" t="s" s="459">
        <v>232</v>
      </c>
      <c r="C381" s="465">
        <v>1</v>
      </c>
      <c r="D381" t="s" s="460">
        <v>1121</v>
      </c>
      <c r="E381" s="461">
        <v>0.00796</v>
      </c>
      <c r="F381" s="461">
        <v>0.011192</v>
      </c>
      <c r="G381" s="461">
        <v>0.014538</v>
      </c>
      <c r="H381" s="461">
        <v>0.002253</v>
      </c>
      <c r="I381" s="461">
        <v>0.002907</v>
      </c>
      <c r="J381" s="461">
        <v>0.002809</v>
      </c>
      <c r="K381" s="462">
        <v>0.024128</v>
      </c>
      <c r="L381" s="462">
        <v>5e-06</v>
      </c>
      <c r="M381" s="463">
        <v>25.8244</v>
      </c>
      <c r="N381" s="464">
        <f>4*K381/J381</f>
        <v>34.3581345674617</v>
      </c>
      <c r="O381" s="464">
        <f>4*L381/I381</f>
        <v>0.00687994496044032</v>
      </c>
      <c r="P381" s="462">
        <f>N381*E381</f>
        <v>0.273490751156995</v>
      </c>
      <c r="Q381" s="462">
        <f>O381*E381</f>
        <v>5.47643618851049e-05</v>
      </c>
    </row>
    <row r="382" ht="18.65" customHeight="1">
      <c r="A382" t="s" s="459">
        <v>3511</v>
      </c>
      <c r="B382" t="s" s="459">
        <v>232</v>
      </c>
      <c r="C382" t="s" s="459">
        <v>180</v>
      </c>
      <c r="D382" t="s" s="460">
        <v>1122</v>
      </c>
      <c r="E382" s="461">
        <v>0.005816</v>
      </c>
      <c r="F382" s="461">
        <v>0.010214</v>
      </c>
      <c r="G382" s="461">
        <v>0.017913</v>
      </c>
      <c r="H382" s="461">
        <v>0.003563</v>
      </c>
      <c r="I382" s="461">
        <v>0.001453</v>
      </c>
      <c r="J382" s="461">
        <v>5e-06</v>
      </c>
      <c r="K382" s="462">
        <v>0</v>
      </c>
      <c r="L382" s="462">
        <v>0</v>
      </c>
      <c r="M382" s="463">
        <v>1.5101</v>
      </c>
      <c r="N382" s="464">
        <f>4*K382/J382</f>
        <v>0</v>
      </c>
      <c r="O382" s="464">
        <f>4*L382/I382</f>
        <v>0</v>
      </c>
      <c r="P382" s="462">
        <f>N382*E382</f>
        <v>0</v>
      </c>
      <c r="Q382" s="462">
        <f>O382*E382</f>
        <v>0</v>
      </c>
    </row>
    <row r="383" ht="18.65" customHeight="1">
      <c r="A383" t="s" s="459">
        <v>3511</v>
      </c>
      <c r="B383" t="s" s="459">
        <v>232</v>
      </c>
      <c r="C383" t="s" s="459">
        <v>150</v>
      </c>
      <c r="D383" t="s" s="460">
        <v>1122</v>
      </c>
      <c r="E383" s="461">
        <v>0.001702</v>
      </c>
      <c r="F383" s="461">
        <v>0.01479</v>
      </c>
      <c r="G383" s="461">
        <v>0.018314</v>
      </c>
      <c r="H383" s="461">
        <v>0.015513</v>
      </c>
      <c r="I383" s="461">
        <v>0.00159</v>
      </c>
      <c r="J383" s="461">
        <v>5e-06</v>
      </c>
      <c r="K383" s="462">
        <v>0</v>
      </c>
      <c r="L383" s="462">
        <v>0</v>
      </c>
      <c r="M383" s="463">
        <v>5.6417</v>
      </c>
      <c r="N383" s="464">
        <f>4*K383/J383</f>
        <v>0</v>
      </c>
      <c r="O383" s="464">
        <f>4*L383/I383</f>
        <v>0</v>
      </c>
      <c r="P383" s="462">
        <f>N383*E383</f>
        <v>0</v>
      </c>
      <c r="Q383" s="462">
        <f>O383*E383</f>
        <v>0</v>
      </c>
    </row>
    <row r="384" ht="18.65" customHeight="1">
      <c r="A384" t="s" s="459">
        <v>3511</v>
      </c>
      <c r="B384" t="s" s="459">
        <v>232</v>
      </c>
      <c r="C384" t="s" s="459">
        <v>182</v>
      </c>
      <c r="D384" t="s" s="460">
        <v>1122</v>
      </c>
      <c r="E384" s="461">
        <v>0.00793</v>
      </c>
      <c r="F384" s="461">
        <v>0.012117</v>
      </c>
      <c r="G384" s="461">
        <v>0.020001</v>
      </c>
      <c r="H384" s="461">
        <v>0.000952</v>
      </c>
      <c r="I384" s="461">
        <v>0.001249</v>
      </c>
      <c r="J384" s="461">
        <v>5e-06</v>
      </c>
      <c r="K384" s="462">
        <v>0</v>
      </c>
      <c r="L384" s="462">
        <v>0</v>
      </c>
      <c r="M384" s="463">
        <v>0.1381</v>
      </c>
      <c r="N384" s="464">
        <f>4*K384/J384</f>
        <v>0</v>
      </c>
      <c r="O384" s="464">
        <f>4*L384/I384</f>
        <v>0</v>
      </c>
      <c r="P384" s="462">
        <f>N384*E384</f>
        <v>0</v>
      </c>
      <c r="Q384" s="462">
        <f>O384*E384</f>
        <v>0</v>
      </c>
    </row>
    <row r="385" ht="18.65" customHeight="1">
      <c r="A385" t="s" s="459">
        <v>3511</v>
      </c>
      <c r="B385" t="s" s="459">
        <v>232</v>
      </c>
      <c r="C385" s="465">
        <v>3</v>
      </c>
      <c r="D385" t="s" s="460">
        <v>1121</v>
      </c>
      <c r="E385" s="461">
        <v>0.008252000000000001</v>
      </c>
      <c r="F385" s="461">
        <v>0.013903</v>
      </c>
      <c r="G385" s="461">
        <v>0.015179</v>
      </c>
      <c r="H385" s="461">
        <v>0.004066</v>
      </c>
      <c r="I385" s="461">
        <v>0.002781</v>
      </c>
      <c r="J385" s="461">
        <v>0.002057</v>
      </c>
      <c r="K385" s="462">
        <v>0.01994</v>
      </c>
      <c r="L385" s="462">
        <v>5e-06</v>
      </c>
      <c r="M385" s="463">
        <v>23.5536</v>
      </c>
      <c r="N385" s="464">
        <f>4*K385/J385</f>
        <v>38.7749149246475</v>
      </c>
      <c r="O385" s="464">
        <f>4*L385/I385</f>
        <v>0.00719165767709457</v>
      </c>
      <c r="P385" s="462">
        <f>N385*E385</f>
        <v>0.319970597958191</v>
      </c>
      <c r="Q385" s="462">
        <f>O385*E385</f>
        <v>5.93455591513844e-05</v>
      </c>
    </row>
    <row r="386" ht="18.65" customHeight="1">
      <c r="A386" t="s" s="459">
        <v>3511</v>
      </c>
      <c r="B386" t="s" s="459">
        <v>232</v>
      </c>
      <c r="C386" s="465">
        <v>4</v>
      </c>
      <c r="D386" t="s" s="460">
        <v>1122</v>
      </c>
      <c r="E386" s="461">
        <v>0.007271</v>
      </c>
      <c r="F386" s="461">
        <v>0.014191</v>
      </c>
      <c r="G386" s="461">
        <v>0.015506</v>
      </c>
      <c r="H386" s="461">
        <v>0.004718</v>
      </c>
      <c r="I386" s="461">
        <v>0.003656</v>
      </c>
      <c r="J386" s="461">
        <v>0.005772</v>
      </c>
      <c r="K386" s="462">
        <v>0</v>
      </c>
      <c r="L386" s="462">
        <v>0</v>
      </c>
      <c r="M386" s="463">
        <v>7.2296</v>
      </c>
      <c r="N386" s="464">
        <f>4*K386/J386</f>
        <v>0</v>
      </c>
      <c r="O386" s="464">
        <f>4*L386/I386</f>
        <v>0</v>
      </c>
      <c r="P386" s="462">
        <f>N386*E386</f>
        <v>0</v>
      </c>
      <c r="Q386" s="462">
        <f>O386*E386</f>
        <v>0</v>
      </c>
    </row>
    <row r="387" ht="18.65" customHeight="1">
      <c r="A387" t="s" s="459">
        <v>3511</v>
      </c>
      <c r="B387" t="s" s="459">
        <v>232</v>
      </c>
      <c r="C387" s="465">
        <v>5</v>
      </c>
      <c r="D387" t="s" s="460">
        <v>1122</v>
      </c>
      <c r="E387" s="461">
        <v>0.007096</v>
      </c>
      <c r="F387" s="461">
        <v>0.011922</v>
      </c>
      <c r="G387" s="461">
        <v>0.018834</v>
      </c>
      <c r="H387" s="461">
        <v>0.003889</v>
      </c>
      <c r="I387" s="461">
        <v>0.002512</v>
      </c>
      <c r="J387" s="461">
        <v>0.007059</v>
      </c>
      <c r="K387" s="462">
        <v>0</v>
      </c>
      <c r="L387" s="462">
        <v>0</v>
      </c>
      <c r="M387" s="463">
        <v>0</v>
      </c>
      <c r="N387" s="464">
        <f>4*K387/J387</f>
        <v>0</v>
      </c>
      <c r="O387" s="464">
        <f>4*L387/I387</f>
        <v>0</v>
      </c>
      <c r="P387" s="462">
        <f>N387*E387</f>
        <v>0</v>
      </c>
      <c r="Q387" s="462">
        <f>O387*E387</f>
        <v>0</v>
      </c>
    </row>
    <row r="388" ht="18.65" customHeight="1">
      <c r="A388" t="s" s="459">
        <v>3511</v>
      </c>
      <c r="B388" t="s" s="459">
        <v>232</v>
      </c>
      <c r="C388" s="465">
        <v>6</v>
      </c>
      <c r="D388" t="s" s="460">
        <v>1121</v>
      </c>
      <c r="E388" s="461">
        <v>0.010265</v>
      </c>
      <c r="F388" s="461">
        <v>0.011513</v>
      </c>
      <c r="G388" s="461">
        <v>0.017643</v>
      </c>
      <c r="H388" s="461">
        <v>0.000265</v>
      </c>
      <c r="I388" s="461">
        <v>0.002845</v>
      </c>
      <c r="J388" s="461">
        <v>0.000122</v>
      </c>
      <c r="K388" s="462">
        <v>0.001433</v>
      </c>
      <c r="L388" s="462">
        <v>5e-06</v>
      </c>
      <c r="M388" s="463">
        <v>44.8496</v>
      </c>
      <c r="N388" s="464">
        <f>4*K388/J388</f>
        <v>46.983606557377</v>
      </c>
      <c r="O388" s="464">
        <f>4*L388/I388</f>
        <v>0.0070298769771529</v>
      </c>
      <c r="P388" s="462">
        <f>N388*E388</f>
        <v>0.482286721311475</v>
      </c>
      <c r="Q388" s="462">
        <f>O388*E388</f>
        <v>7.21616871704745e-05</v>
      </c>
    </row>
    <row r="389" ht="18.65" customHeight="1">
      <c r="A389" t="s" s="459">
        <v>3511</v>
      </c>
      <c r="B389" t="s" s="459">
        <v>232</v>
      </c>
      <c r="C389" s="465">
        <v>7</v>
      </c>
      <c r="D389" t="s" s="460">
        <v>1122</v>
      </c>
      <c r="E389" s="461">
        <v>0.006743</v>
      </c>
      <c r="F389" s="461">
        <v>0.011695</v>
      </c>
      <c r="G389" s="461">
        <v>0.015033</v>
      </c>
      <c r="H389" s="461">
        <v>0.003482</v>
      </c>
      <c r="I389" s="461">
        <v>0.002337</v>
      </c>
      <c r="J389" s="461">
        <v>0.005013</v>
      </c>
      <c r="K389" s="462">
        <v>0</v>
      </c>
      <c r="L389" s="462">
        <v>0</v>
      </c>
      <c r="M389" s="463">
        <v>1.9104</v>
      </c>
      <c r="N389" s="464">
        <f>4*K389/J389</f>
        <v>0</v>
      </c>
      <c r="O389" s="464">
        <f>4*L389/I389</f>
        <v>0</v>
      </c>
      <c r="P389" s="462">
        <f>N389*E389</f>
        <v>0</v>
      </c>
      <c r="Q389" s="462">
        <f>O389*E389</f>
        <v>0</v>
      </c>
    </row>
    <row r="390" ht="18.65" customHeight="1">
      <c r="A390" t="s" s="459">
        <v>3511</v>
      </c>
      <c r="B390" t="s" s="459">
        <v>232</v>
      </c>
      <c r="C390" s="465">
        <v>8</v>
      </c>
      <c r="D390" t="s" s="460">
        <v>1122</v>
      </c>
      <c r="E390" s="461">
        <v>0.006551</v>
      </c>
      <c r="F390" s="461">
        <v>0.013078</v>
      </c>
      <c r="G390" s="461">
        <v>0.014675</v>
      </c>
      <c r="H390" s="461">
        <v>0.004718</v>
      </c>
      <c r="I390" s="461">
        <v>0.002662</v>
      </c>
      <c r="J390" s="461">
        <v>0.006011</v>
      </c>
      <c r="K390" s="462">
        <v>0</v>
      </c>
      <c r="L390" s="462">
        <v>0</v>
      </c>
      <c r="M390" s="463">
        <v>4.1466</v>
      </c>
      <c r="N390" s="464">
        <f>4*K390/J390</f>
        <v>0</v>
      </c>
      <c r="O390" s="464">
        <f>4*L390/I390</f>
        <v>0</v>
      </c>
      <c r="P390" s="462">
        <f>N390*E390</f>
        <v>0</v>
      </c>
      <c r="Q390" s="462">
        <f>O390*E390</f>
        <v>0</v>
      </c>
    </row>
    <row r="391" ht="18.65" customHeight="1">
      <c r="A391" t="s" s="459">
        <v>3511</v>
      </c>
      <c r="B391" t="s" s="459">
        <v>232</v>
      </c>
      <c r="C391" s="465">
        <v>9</v>
      </c>
      <c r="D391" t="s" s="460">
        <v>1122</v>
      </c>
      <c r="E391" s="461">
        <v>0.004975</v>
      </c>
      <c r="F391" s="461">
        <v>0.013574</v>
      </c>
      <c r="G391" s="461">
        <v>0.01464</v>
      </c>
      <c r="H391" s="461">
        <v>0.006578</v>
      </c>
      <c r="I391" s="461">
        <v>0.002742</v>
      </c>
      <c r="J391" s="461">
        <v>6.1e-05</v>
      </c>
      <c r="K391" s="462">
        <v>0</v>
      </c>
      <c r="L391" s="462">
        <v>0</v>
      </c>
      <c r="M391" s="463">
        <v>6.9452</v>
      </c>
      <c r="N391" s="464">
        <f>4*K391/J391</f>
        <v>0</v>
      </c>
      <c r="O391" s="464">
        <f>4*L391/I391</f>
        <v>0</v>
      </c>
      <c r="P391" s="462">
        <f>N391*E391</f>
        <v>0</v>
      </c>
      <c r="Q391" s="462">
        <f>O391*E391</f>
        <v>0</v>
      </c>
    </row>
    <row r="392" ht="18.65" customHeight="1">
      <c r="A392" t="s" s="459">
        <v>3511</v>
      </c>
      <c r="B392" t="s" s="459">
        <v>232</v>
      </c>
      <c r="C392" s="465">
        <v>10</v>
      </c>
      <c r="D392" t="s" s="460">
        <v>1122</v>
      </c>
      <c r="E392" s="461">
        <v>0.006849</v>
      </c>
      <c r="F392" s="461">
        <v>0.01235</v>
      </c>
      <c r="G392" s="461">
        <v>0.014451</v>
      </c>
      <c r="H392" s="461">
        <v>0.003825</v>
      </c>
      <c r="I392" s="461">
        <v>0.002839</v>
      </c>
      <c r="J392" s="461">
        <v>5e-06</v>
      </c>
      <c r="K392" s="462">
        <v>0</v>
      </c>
      <c r="L392" s="462">
        <v>0</v>
      </c>
      <c r="M392" s="463">
        <v>3.5418</v>
      </c>
      <c r="N392" s="464">
        <f>4*K392/J392</f>
        <v>0</v>
      </c>
      <c r="O392" s="464">
        <f>4*L392/I392</f>
        <v>0</v>
      </c>
      <c r="P392" s="462">
        <f>N392*E392</f>
        <v>0</v>
      </c>
      <c r="Q392" s="462">
        <f>O392*E392</f>
        <v>0</v>
      </c>
    </row>
    <row r="393" ht="18.65" customHeight="1">
      <c r="A393" t="s" s="459">
        <v>3511</v>
      </c>
      <c r="B393" t="s" s="459">
        <v>232</v>
      </c>
      <c r="C393" s="465">
        <v>11</v>
      </c>
      <c r="D393" t="s" s="460">
        <v>1122</v>
      </c>
      <c r="E393" s="461">
        <v>0.00711</v>
      </c>
      <c r="F393" s="461">
        <v>0.012075</v>
      </c>
      <c r="G393" s="461">
        <v>0.018578</v>
      </c>
      <c r="H393" s="461">
        <v>0.003982</v>
      </c>
      <c r="I393" s="461">
        <v>0.002794</v>
      </c>
      <c r="J393" s="461">
        <v>0.006227</v>
      </c>
      <c r="K393" s="462">
        <v>0</v>
      </c>
      <c r="L393" s="462">
        <v>0</v>
      </c>
      <c r="M393" s="463">
        <v>8.6691</v>
      </c>
      <c r="N393" s="464">
        <f>4*K393/J393</f>
        <v>0</v>
      </c>
      <c r="O393" s="464">
        <f>4*L393/I393</f>
        <v>0</v>
      </c>
      <c r="P393" s="462">
        <f>N393*E393</f>
        <v>0</v>
      </c>
      <c r="Q393" s="462">
        <f>O393*E393</f>
        <v>0</v>
      </c>
    </row>
    <row r="394" ht="18.65" customHeight="1">
      <c r="A394" t="s" s="459">
        <v>3511</v>
      </c>
      <c r="B394" t="s" s="459">
        <v>232</v>
      </c>
      <c r="C394" s="465">
        <v>12</v>
      </c>
      <c r="D394" t="s" s="460">
        <v>1121</v>
      </c>
      <c r="E394" s="461">
        <v>0.009263</v>
      </c>
      <c r="F394" s="461">
        <v>0.010831</v>
      </c>
      <c r="G394" s="461">
        <v>0.016888</v>
      </c>
      <c r="H394" s="461">
        <v>0.001376</v>
      </c>
      <c r="I394" s="461">
        <v>0.002373</v>
      </c>
      <c r="J394" s="461">
        <v>0.00111</v>
      </c>
      <c r="K394" s="462">
        <v>0.007990000000000001</v>
      </c>
      <c r="L394" s="462">
        <v>0.002357</v>
      </c>
      <c r="M394" s="463">
        <v>9.369400000000001</v>
      </c>
      <c r="N394" s="464">
        <f>4*K394/J394</f>
        <v>28.7927927927928</v>
      </c>
      <c r="O394" s="464">
        <f>4*L394/I394</f>
        <v>3.97302991993257</v>
      </c>
      <c r="P394" s="462">
        <f>N394*E394</f>
        <v>0.26670763963964</v>
      </c>
      <c r="Q394" s="462">
        <f>O394*E394</f>
        <v>0.0368021761483354</v>
      </c>
    </row>
    <row r="395" ht="18.65" customHeight="1">
      <c r="A395" t="s" s="459">
        <v>3511</v>
      </c>
      <c r="B395" t="s" s="459">
        <v>232</v>
      </c>
      <c r="C395" s="465">
        <v>13</v>
      </c>
      <c r="D395" t="s" s="460">
        <v>1121</v>
      </c>
      <c r="E395" s="461">
        <v>0.007826</v>
      </c>
      <c r="F395" s="461">
        <v>0.012237</v>
      </c>
      <c r="G395" s="461">
        <v>0.015199</v>
      </c>
      <c r="H395" s="461">
        <v>0.00324</v>
      </c>
      <c r="I395" s="461">
        <v>0.003035</v>
      </c>
      <c r="J395" s="461">
        <v>0.007133</v>
      </c>
      <c r="K395" s="462">
        <v>0.032309</v>
      </c>
      <c r="L395" s="462">
        <v>5e-06</v>
      </c>
      <c r="M395" s="463">
        <v>12.0722</v>
      </c>
      <c r="N395" s="464">
        <f>4*K395/J395</f>
        <v>18.1180428992009</v>
      </c>
      <c r="O395" s="464">
        <f>4*L395/I395</f>
        <v>0.00658978583196046</v>
      </c>
      <c r="P395" s="462">
        <f>N395*E395</f>
        <v>0.141791803729146</v>
      </c>
      <c r="Q395" s="462">
        <f>O395*E395</f>
        <v>5.15716639209226e-05</v>
      </c>
    </row>
    <row r="396" ht="18.65" customHeight="1">
      <c r="A396" t="s" s="459">
        <v>3511</v>
      </c>
      <c r="B396" t="s" s="459">
        <v>232</v>
      </c>
      <c r="C396" s="465">
        <v>14</v>
      </c>
      <c r="D396" t="s" s="460">
        <v>1122</v>
      </c>
      <c r="E396" s="461">
        <v>0.00613</v>
      </c>
      <c r="F396" s="461">
        <v>0.012498</v>
      </c>
      <c r="G396" s="461">
        <v>0.017793</v>
      </c>
      <c r="H396" s="461">
        <v>0.004814</v>
      </c>
      <c r="I396" s="461">
        <v>0.002664</v>
      </c>
      <c r="J396" s="461">
        <v>0.003197</v>
      </c>
      <c r="K396" s="462">
        <v>0</v>
      </c>
      <c r="L396" s="462">
        <v>0</v>
      </c>
      <c r="M396" s="463">
        <v>1.8813</v>
      </c>
      <c r="N396" s="464">
        <f>4*K396/J396</f>
        <v>0</v>
      </c>
      <c r="O396" s="464">
        <f>4*L396/I396</f>
        <v>0</v>
      </c>
      <c r="P396" s="462">
        <f>N396*E396</f>
        <v>0</v>
      </c>
      <c r="Q396" s="462">
        <f>O396*E396</f>
        <v>0</v>
      </c>
    </row>
    <row r="397" ht="18.65" customHeight="1">
      <c r="A397" t="s" s="459">
        <v>3511</v>
      </c>
      <c r="B397" t="s" s="459">
        <v>232</v>
      </c>
      <c r="C397" t="s" s="459">
        <v>3114</v>
      </c>
      <c r="D397" t="s" s="460">
        <v>1122</v>
      </c>
      <c r="E397" s="461">
        <v>0.006213</v>
      </c>
      <c r="F397" s="461">
        <v>0.014322</v>
      </c>
      <c r="G397" s="461">
        <v>0.014363</v>
      </c>
      <c r="H397" s="461">
        <v>0.003517</v>
      </c>
      <c r="I397" s="461">
        <v>0.001564</v>
      </c>
      <c r="J397" s="461">
        <v>0.005548</v>
      </c>
      <c r="K397" s="462">
        <v>0</v>
      </c>
      <c r="L397" s="462">
        <v>0</v>
      </c>
      <c r="M397" s="463">
        <v>0</v>
      </c>
      <c r="N397" s="464">
        <f>4*K397/J397</f>
        <v>0</v>
      </c>
      <c r="O397" s="464">
        <f>4*L397/I397</f>
        <v>0</v>
      </c>
      <c r="P397" s="462">
        <f>N397*E397</f>
        <v>0</v>
      </c>
      <c r="Q397" s="462">
        <f>O397*E397</f>
        <v>0</v>
      </c>
    </row>
    <row r="398" ht="18.65" customHeight="1">
      <c r="A398" t="s" s="459">
        <v>3511</v>
      </c>
      <c r="B398" t="s" s="459">
        <v>232</v>
      </c>
      <c r="C398" t="s" s="459">
        <v>167</v>
      </c>
      <c r="D398" t="s" s="460">
        <v>1122</v>
      </c>
      <c r="E398" s="461">
        <v>0.004519</v>
      </c>
      <c r="F398" s="461">
        <v>0.010691</v>
      </c>
      <c r="G398" s="461">
        <v>0.029374</v>
      </c>
      <c r="H398" s="461">
        <v>0.00783</v>
      </c>
      <c r="I398" s="461">
        <v>5e-06</v>
      </c>
      <c r="J398" s="461">
        <v>0.002987</v>
      </c>
      <c r="K398" s="462">
        <v>0</v>
      </c>
      <c r="L398" s="462">
        <v>0</v>
      </c>
      <c r="M398" s="463">
        <v>1.7685</v>
      </c>
      <c r="N398" s="464">
        <f>4*K398/J398</f>
        <v>0</v>
      </c>
      <c r="O398" s="464">
        <f>4*L398/I398</f>
        <v>0</v>
      </c>
      <c r="P398" s="462">
        <f>N398*E398</f>
        <v>0</v>
      </c>
      <c r="Q398" s="462">
        <f>O398*E398</f>
        <v>0</v>
      </c>
    </row>
    <row r="399" ht="18.65" customHeight="1">
      <c r="A399" t="s" s="459">
        <v>3511</v>
      </c>
      <c r="B399" t="s" s="459">
        <v>232</v>
      </c>
      <c r="C399" t="s" s="459">
        <v>3115</v>
      </c>
      <c r="D399" t="s" s="460">
        <v>1122</v>
      </c>
      <c r="E399" s="461">
        <v>0.004855</v>
      </c>
      <c r="F399" s="461">
        <v>0.01499</v>
      </c>
      <c r="G399" s="461">
        <v>0.012515</v>
      </c>
      <c r="H399" s="461">
        <v>0.008177</v>
      </c>
      <c r="I399" s="461">
        <v>0.003047</v>
      </c>
      <c r="J399" s="461">
        <v>0.003927</v>
      </c>
      <c r="K399" s="462">
        <v>0</v>
      </c>
      <c r="L399" s="462">
        <v>0</v>
      </c>
      <c r="M399" s="463">
        <v>4.6296</v>
      </c>
      <c r="N399" s="464">
        <f>4*K399/J399</f>
        <v>0</v>
      </c>
      <c r="O399" s="464">
        <f>4*L399/I399</f>
        <v>0</v>
      </c>
      <c r="P399" s="462">
        <f>N399*E399</f>
        <v>0</v>
      </c>
      <c r="Q399" s="462">
        <f>O399*E399</f>
        <v>0</v>
      </c>
    </row>
    <row r="400" ht="18.65" customHeight="1">
      <c r="A400" t="s" s="459">
        <v>3511</v>
      </c>
      <c r="B400" t="s" s="459">
        <v>232</v>
      </c>
      <c r="C400" s="465">
        <v>16</v>
      </c>
      <c r="D400" t="s" s="460">
        <v>1121</v>
      </c>
      <c r="E400" s="461">
        <v>0.007849999999999999</v>
      </c>
      <c r="F400" s="461">
        <v>0.012746</v>
      </c>
      <c r="G400" s="461">
        <v>0.016643</v>
      </c>
      <c r="H400" s="461">
        <v>0.002778</v>
      </c>
      <c r="I400" s="461">
        <v>0.002781</v>
      </c>
      <c r="J400" s="461">
        <v>0.00053</v>
      </c>
      <c r="K400" s="462">
        <v>0.004915</v>
      </c>
      <c r="L400" s="462">
        <v>5e-06</v>
      </c>
      <c r="M400" s="463">
        <v>22.7818</v>
      </c>
      <c r="N400" s="464">
        <f>4*K400/J400</f>
        <v>37.0943396226415</v>
      </c>
      <c r="O400" s="464">
        <f>4*L400/I400</f>
        <v>0.00719165767709457</v>
      </c>
      <c r="P400" s="462">
        <f>N400*E400</f>
        <v>0.291190566037736</v>
      </c>
      <c r="Q400" s="462">
        <f>O400*E400</f>
        <v>5.64545127651924e-05</v>
      </c>
    </row>
    <row r="401" ht="18.65" customHeight="1">
      <c r="A401" t="s" s="459">
        <v>3511</v>
      </c>
      <c r="B401" t="s" s="459">
        <v>232</v>
      </c>
      <c r="C401" s="465">
        <v>17</v>
      </c>
      <c r="D401" t="s" s="460">
        <v>1122</v>
      </c>
      <c r="E401" s="461">
        <v>0.006016</v>
      </c>
      <c r="F401" s="461">
        <v>0.011893</v>
      </c>
      <c r="G401" s="461">
        <v>0.014602</v>
      </c>
      <c r="H401" s="461">
        <v>0.00454</v>
      </c>
      <c r="I401" s="461">
        <v>0.002603</v>
      </c>
      <c r="J401" s="461">
        <v>0.005675</v>
      </c>
      <c r="K401" s="462">
        <v>0</v>
      </c>
      <c r="L401" s="462">
        <v>0</v>
      </c>
      <c r="M401" s="463">
        <v>4.4413</v>
      </c>
      <c r="N401" s="464">
        <f>4*K401/J401</f>
        <v>0</v>
      </c>
      <c r="O401" s="464">
        <f>4*L401/I401</f>
        <v>0</v>
      </c>
      <c r="P401" s="462">
        <f>N401*E401</f>
        <v>0</v>
      </c>
      <c r="Q401" s="462">
        <f>O401*E401</f>
        <v>0</v>
      </c>
    </row>
    <row r="402" ht="18.65" customHeight="1">
      <c r="A402" t="s" s="459">
        <v>3511</v>
      </c>
      <c r="B402" t="s" s="459">
        <v>232</v>
      </c>
      <c r="C402" s="465">
        <v>18</v>
      </c>
      <c r="D402" t="s" s="460">
        <v>1121</v>
      </c>
      <c r="E402" s="461">
        <v>0.006562</v>
      </c>
      <c r="F402" s="461">
        <v>0.01155</v>
      </c>
      <c r="G402" s="461">
        <v>0.014232</v>
      </c>
      <c r="H402" s="461">
        <v>0.003266</v>
      </c>
      <c r="I402" s="461">
        <v>0.003152</v>
      </c>
      <c r="J402" s="461">
        <v>2.3e-05</v>
      </c>
      <c r="K402" s="462">
        <v>8.4e-05</v>
      </c>
      <c r="L402" s="462">
        <v>5e-06</v>
      </c>
      <c r="M402" s="463">
        <v>20.1851</v>
      </c>
      <c r="N402" s="464">
        <f>4*K402/J402</f>
        <v>14.6086956521739</v>
      </c>
      <c r="O402" s="464">
        <f>4*L402/I402</f>
        <v>0.00634517766497462</v>
      </c>
      <c r="P402" s="462">
        <f>N402*E402</f>
        <v>0.09586226086956511</v>
      </c>
      <c r="Q402" s="462">
        <f>O402*E402</f>
        <v>4.16370558375635e-05</v>
      </c>
    </row>
    <row r="403" ht="18.65" customHeight="1">
      <c r="A403" t="s" s="459">
        <v>3511</v>
      </c>
      <c r="B403" t="s" s="459">
        <v>232</v>
      </c>
      <c r="C403" s="465">
        <v>19</v>
      </c>
      <c r="D403" t="s" s="460">
        <v>1122</v>
      </c>
      <c r="E403" s="461">
        <v>0.006</v>
      </c>
      <c r="F403" s="461">
        <v>0.011189</v>
      </c>
      <c r="G403" s="461">
        <v>0.015405</v>
      </c>
      <c r="H403" s="461">
        <v>0.004125</v>
      </c>
      <c r="I403" s="461">
        <v>0.002468</v>
      </c>
      <c r="J403" s="461">
        <v>0.005027</v>
      </c>
      <c r="K403" s="462">
        <v>0</v>
      </c>
      <c r="L403" s="462">
        <v>0</v>
      </c>
      <c r="M403" s="463">
        <v>6.3591</v>
      </c>
      <c r="N403" s="464">
        <f>4*K403/J403</f>
        <v>0</v>
      </c>
      <c r="O403" s="464">
        <f>4*L403/I403</f>
        <v>0</v>
      </c>
      <c r="P403" s="462">
        <f>N403*E403</f>
        <v>0</v>
      </c>
      <c r="Q403" s="462">
        <f>O403*E403</f>
        <v>0</v>
      </c>
    </row>
    <row r="404" ht="18.65" customHeight="1">
      <c r="A404" t="s" s="459">
        <v>3511</v>
      </c>
      <c r="B404" t="s" s="459">
        <v>232</v>
      </c>
      <c r="C404" s="465">
        <v>20</v>
      </c>
      <c r="D404" t="s" s="460">
        <v>1121</v>
      </c>
      <c r="E404" s="461">
        <v>0.009977</v>
      </c>
      <c r="F404" s="461">
        <v>0.011175</v>
      </c>
      <c r="G404" s="461">
        <v>0.016727</v>
      </c>
      <c r="H404" s="461">
        <v>0.000334</v>
      </c>
      <c r="I404" s="461">
        <v>0.002281</v>
      </c>
      <c r="J404" s="461">
        <v>0.004149</v>
      </c>
      <c r="K404" s="462">
        <v>0.041654</v>
      </c>
      <c r="L404" s="462">
        <v>5e-06</v>
      </c>
      <c r="M404" s="463">
        <v>20.6007</v>
      </c>
      <c r="N404" s="464">
        <f>4*K404/J404</f>
        <v>40.1581103880453</v>
      </c>
      <c r="O404" s="464">
        <f>4*L404/I404</f>
        <v>0.00876808417360807</v>
      </c>
      <c r="P404" s="462">
        <f>N404*E404</f>
        <v>0.400657467341528</v>
      </c>
      <c r="Q404" s="462">
        <f>O404*E404</f>
        <v>8.74791758000877e-05</v>
      </c>
    </row>
    <row r="405" ht="18.65" customHeight="1">
      <c r="A405" t="s" s="459">
        <v>3511</v>
      </c>
      <c r="B405" t="s" s="459">
        <v>232</v>
      </c>
      <c r="C405" s="465">
        <v>21</v>
      </c>
      <c r="D405" t="s" s="460">
        <v>1122</v>
      </c>
      <c r="E405" s="461">
        <v>0.006572</v>
      </c>
      <c r="F405" s="461">
        <v>0.011116</v>
      </c>
      <c r="G405" s="461">
        <v>0.018276</v>
      </c>
      <c r="H405" s="461">
        <v>0.003097</v>
      </c>
      <c r="I405" s="461">
        <v>0.000176</v>
      </c>
      <c r="J405" s="461">
        <v>5e-06</v>
      </c>
      <c r="K405" s="462">
        <v>0</v>
      </c>
      <c r="L405" s="462">
        <v>0</v>
      </c>
      <c r="M405" s="463">
        <v>0</v>
      </c>
      <c r="N405" s="464">
        <f>4*K405/J405</f>
        <v>0</v>
      </c>
      <c r="O405" s="464">
        <f>4*L405/I405</f>
        <v>0</v>
      </c>
      <c r="P405" s="462">
        <f>N405*E405</f>
        <v>0</v>
      </c>
      <c r="Q405" s="462">
        <f>O405*E405</f>
        <v>0</v>
      </c>
    </row>
    <row r="406" ht="18.65" customHeight="1">
      <c r="A406" t="s" s="459">
        <v>3511</v>
      </c>
      <c r="B406" t="s" s="459">
        <v>232</v>
      </c>
      <c r="C406" t="s" s="459">
        <v>216</v>
      </c>
      <c r="D406" t="s" s="460">
        <v>1121</v>
      </c>
      <c r="E406" s="461">
        <v>0.008101000000000001</v>
      </c>
      <c r="F406" s="461">
        <v>0.011809</v>
      </c>
      <c r="G406" s="461">
        <v>0.015996</v>
      </c>
      <c r="H406" s="461">
        <v>0.00263</v>
      </c>
      <c r="I406" s="461">
        <v>0.002791</v>
      </c>
      <c r="J406" s="461">
        <v>0.002592</v>
      </c>
      <c r="K406" s="462">
        <v>0.020254</v>
      </c>
      <c r="L406" s="462">
        <v>5e-06</v>
      </c>
      <c r="M406" s="463">
        <v>243.4335</v>
      </c>
      <c r="N406" s="464">
        <f>4*K406/J406</f>
        <v>31.2561728395062</v>
      </c>
      <c r="O406" s="464">
        <f>4*L406/I406</f>
        <v>0.00716589036187746</v>
      </c>
      <c r="P406" s="462">
        <f>N406*E406</f>
        <v>0.25320625617284</v>
      </c>
      <c r="Q406" s="462">
        <f>O406*E406</f>
        <v>5.80508778215693e-05</v>
      </c>
    </row>
    <row r="407" ht="18.65" customHeight="1">
      <c r="A407" t="s" s="459">
        <v>3512</v>
      </c>
      <c r="B407" t="s" s="459">
        <v>215</v>
      </c>
      <c r="C407" s="465">
        <v>1</v>
      </c>
      <c r="D407" t="s" s="460">
        <v>1121</v>
      </c>
      <c r="E407" s="461">
        <v>0.005771</v>
      </c>
      <c r="F407" s="461">
        <v>0.015406</v>
      </c>
      <c r="G407" s="461">
        <v>0.015523</v>
      </c>
      <c r="H407" s="461">
        <v>0.005268</v>
      </c>
      <c r="I407" s="461">
        <v>0.001486</v>
      </c>
      <c r="J407" s="461">
        <v>0.010237</v>
      </c>
      <c r="K407" s="462">
        <v>0.064841</v>
      </c>
      <c r="L407" s="462">
        <v>0.001702</v>
      </c>
      <c r="M407" s="463">
        <v>9.3126</v>
      </c>
      <c r="N407" s="464">
        <f>4*K407/J407</f>
        <v>25.335938263163</v>
      </c>
      <c r="O407" s="464">
        <f>4*L407/I407</f>
        <v>4.5814266487214</v>
      </c>
      <c r="P407" s="462">
        <f>N407*E407</f>
        <v>0.146213699716714</v>
      </c>
      <c r="Q407" s="462">
        <f>O407*E407</f>
        <v>0.0264394131897712</v>
      </c>
    </row>
    <row r="408" ht="18.65" customHeight="1">
      <c r="A408" t="s" s="459">
        <v>3512</v>
      </c>
      <c r="B408" t="s" s="459">
        <v>215</v>
      </c>
      <c r="C408" t="s" s="459">
        <v>180</v>
      </c>
      <c r="D408" t="s" s="460">
        <v>1122</v>
      </c>
      <c r="E408" s="461">
        <v>0.005297</v>
      </c>
      <c r="F408" s="461">
        <v>0.017991</v>
      </c>
      <c r="G408" s="461">
        <v>0.020828</v>
      </c>
      <c r="H408" s="461">
        <v>0.008651000000000001</v>
      </c>
      <c r="I408" s="461">
        <v>0.001715</v>
      </c>
      <c r="J408" s="461">
        <v>0.032125</v>
      </c>
      <c r="K408" s="462">
        <v>0</v>
      </c>
      <c r="L408" s="462">
        <v>0</v>
      </c>
      <c r="M408" s="463">
        <v>0.4116</v>
      </c>
      <c r="N408" s="464">
        <f>4*K408/J408</f>
        <v>0</v>
      </c>
      <c r="O408" s="464">
        <f>4*L408/I408</f>
        <v>0</v>
      </c>
      <c r="P408" s="462">
        <f>N408*E408</f>
        <v>0</v>
      </c>
      <c r="Q408" s="462">
        <f>O408*E408</f>
        <v>0</v>
      </c>
    </row>
    <row r="409" ht="18.65" customHeight="1">
      <c r="A409" t="s" s="459">
        <v>3512</v>
      </c>
      <c r="B409" t="s" s="459">
        <v>215</v>
      </c>
      <c r="C409" t="s" s="459">
        <v>150</v>
      </c>
      <c r="D409" t="s" s="460">
        <v>1122</v>
      </c>
      <c r="E409" s="461">
        <v>0.004748</v>
      </c>
      <c r="F409" s="461">
        <v>0.017105</v>
      </c>
      <c r="G409" s="461">
        <v>0.024469</v>
      </c>
      <c r="H409" s="461">
        <v>0.011771</v>
      </c>
      <c r="I409" s="461">
        <v>0.002728</v>
      </c>
      <c r="J409" s="461">
        <v>0.038907</v>
      </c>
      <c r="K409" s="462">
        <v>0</v>
      </c>
      <c r="L409" s="462">
        <v>0</v>
      </c>
      <c r="M409" s="463">
        <v>2.4261</v>
      </c>
      <c r="N409" s="464">
        <f>4*K409/J409</f>
        <v>0</v>
      </c>
      <c r="O409" s="464">
        <f>4*L409/I409</f>
        <v>0</v>
      </c>
      <c r="P409" s="462">
        <f>N409*E409</f>
        <v>0</v>
      </c>
      <c r="Q409" s="462">
        <f>O409*E409</f>
        <v>0</v>
      </c>
    </row>
    <row r="410" ht="18.65" customHeight="1">
      <c r="A410" t="s" s="459">
        <v>3512</v>
      </c>
      <c r="B410" t="s" s="459">
        <v>215</v>
      </c>
      <c r="C410" t="s" s="459">
        <v>182</v>
      </c>
      <c r="D410" t="s" s="460">
        <v>1122</v>
      </c>
      <c r="E410" s="461">
        <v>0.006692</v>
      </c>
      <c r="F410" s="461">
        <v>0.018392</v>
      </c>
      <c r="G410" s="461">
        <v>0.020296</v>
      </c>
      <c r="H410" s="461">
        <v>0.006196</v>
      </c>
      <c r="I410" s="461">
        <v>0.002136</v>
      </c>
      <c r="J410" s="461">
        <v>0.004314</v>
      </c>
      <c r="K410" s="462">
        <v>0</v>
      </c>
      <c r="L410" s="462">
        <v>0</v>
      </c>
      <c r="M410" s="463">
        <v>6.4516</v>
      </c>
      <c r="N410" s="464">
        <f>4*K410/J410</f>
        <v>0</v>
      </c>
      <c r="O410" s="464">
        <f>4*L410/I410</f>
        <v>0</v>
      </c>
      <c r="P410" s="462">
        <f>N410*E410</f>
        <v>0</v>
      </c>
      <c r="Q410" s="462">
        <f>O410*E410</f>
        <v>0</v>
      </c>
    </row>
    <row r="411" ht="18.65" customHeight="1">
      <c r="A411" t="s" s="459">
        <v>3512</v>
      </c>
      <c r="B411" t="s" s="459">
        <v>215</v>
      </c>
      <c r="C411" s="465">
        <v>3</v>
      </c>
      <c r="D411" t="s" s="460">
        <v>1121</v>
      </c>
      <c r="E411" s="461">
        <v>0.008116999999999999</v>
      </c>
      <c r="F411" s="461">
        <v>0.016509</v>
      </c>
      <c r="G411" s="461">
        <v>0.018306</v>
      </c>
      <c r="H411" s="461">
        <v>0.005391</v>
      </c>
      <c r="I411" s="461">
        <v>0.001853</v>
      </c>
      <c r="J411" s="461">
        <v>0.011777</v>
      </c>
      <c r="K411" s="462">
        <v>0.09884999999999999</v>
      </c>
      <c r="L411" s="462">
        <v>0.004577</v>
      </c>
      <c r="M411" s="463">
        <v>20.7294</v>
      </c>
      <c r="N411" s="464">
        <f>4*K411/J411</f>
        <v>33.5739152585548</v>
      </c>
      <c r="O411" s="464">
        <f>4*L411/I411</f>
        <v>9.88019427954668</v>
      </c>
      <c r="P411" s="462">
        <f>N411*E411</f>
        <v>0.272519470153689</v>
      </c>
      <c r="Q411" s="462">
        <f>O411*E411</f>
        <v>0.0801975369670804</v>
      </c>
    </row>
    <row r="412" ht="18.65" customHeight="1">
      <c r="A412" t="s" s="459">
        <v>3512</v>
      </c>
      <c r="B412" t="s" s="459">
        <v>215</v>
      </c>
      <c r="C412" s="465">
        <v>4</v>
      </c>
      <c r="D412" t="s" s="460">
        <v>1122</v>
      </c>
      <c r="E412" s="461">
        <v>0.004353</v>
      </c>
      <c r="F412" s="461">
        <v>0.016758</v>
      </c>
      <c r="G412" s="461">
        <v>0.019213</v>
      </c>
      <c r="H412" s="461">
        <v>0.008664</v>
      </c>
      <c r="I412" s="461">
        <v>0.002381</v>
      </c>
      <c r="J412" s="461">
        <v>0.025238</v>
      </c>
      <c r="K412" s="462">
        <v>0</v>
      </c>
      <c r="L412" s="462">
        <v>0</v>
      </c>
      <c r="M412" s="463">
        <v>3.8216</v>
      </c>
      <c r="N412" s="464">
        <f>4*K412/J412</f>
        <v>0</v>
      </c>
      <c r="O412" s="464">
        <f>4*L412/I412</f>
        <v>0</v>
      </c>
      <c r="P412" s="462">
        <f>N412*E412</f>
        <v>0</v>
      </c>
      <c r="Q412" s="462">
        <f>O412*E412</f>
        <v>0</v>
      </c>
    </row>
    <row r="413" ht="18.65" customHeight="1">
      <c r="A413" t="s" s="459">
        <v>3512</v>
      </c>
      <c r="B413" t="s" s="459">
        <v>215</v>
      </c>
      <c r="C413" s="465">
        <v>5</v>
      </c>
      <c r="D413" t="s" s="460">
        <v>1121</v>
      </c>
      <c r="E413" s="461">
        <v>0.006231</v>
      </c>
      <c r="F413" s="461">
        <v>0.018659</v>
      </c>
      <c r="G413" s="461">
        <v>0.015384</v>
      </c>
      <c r="H413" s="461">
        <v>0.007214</v>
      </c>
      <c r="I413" s="461">
        <v>0.00156</v>
      </c>
      <c r="J413" s="461">
        <v>4.9e-05</v>
      </c>
      <c r="K413" s="462">
        <v>0.000124</v>
      </c>
      <c r="L413" s="462">
        <v>5e-06</v>
      </c>
      <c r="M413" s="463">
        <v>30.0452</v>
      </c>
      <c r="N413" s="464">
        <f>4*K413/J413</f>
        <v>10.1224489795918</v>
      </c>
      <c r="O413" s="464">
        <f>4*L413/I413</f>
        <v>0.0128205128205128</v>
      </c>
      <c r="P413" s="462">
        <f>N413*E413</f>
        <v>0.0630729795918365</v>
      </c>
      <c r="Q413" s="462">
        <f>O413*E413</f>
        <v>7.98846153846153e-05</v>
      </c>
    </row>
    <row r="414" ht="18.65" customHeight="1">
      <c r="A414" t="s" s="459">
        <v>3512</v>
      </c>
      <c r="B414" t="s" s="459">
        <v>215</v>
      </c>
      <c r="C414" s="465">
        <v>6</v>
      </c>
      <c r="D414" t="s" s="460">
        <v>1121</v>
      </c>
      <c r="E414" s="461">
        <v>0.007953999999999999</v>
      </c>
      <c r="F414" s="461">
        <v>0.017146</v>
      </c>
      <c r="G414" s="461">
        <v>0.018348</v>
      </c>
      <c r="H414" s="461">
        <v>0.004691</v>
      </c>
      <c r="I414" s="461">
        <v>0.001733</v>
      </c>
      <c r="J414" s="461">
        <v>0.013506</v>
      </c>
      <c r="K414" s="462">
        <v>0.11343</v>
      </c>
      <c r="L414" s="462">
        <v>0.003785</v>
      </c>
      <c r="M414" s="463">
        <v>29.972</v>
      </c>
      <c r="N414" s="464">
        <f>4*K414/J414</f>
        <v>33.5939582407819</v>
      </c>
      <c r="O414" s="464">
        <f>4*L414/I414</f>
        <v>8.736295441431039</v>
      </c>
      <c r="P414" s="462">
        <f>N414*E414</f>
        <v>0.267206343847179</v>
      </c>
      <c r="Q414" s="462">
        <f>O414*E414</f>
        <v>0.0694884939411425</v>
      </c>
    </row>
    <row r="415" ht="18.65" customHeight="1">
      <c r="A415" t="s" s="459">
        <v>3512</v>
      </c>
      <c r="B415" t="s" s="459">
        <v>215</v>
      </c>
      <c r="C415" s="465">
        <v>7</v>
      </c>
      <c r="D415" t="s" s="460">
        <v>1122</v>
      </c>
      <c r="E415" s="461">
        <v>0.004684</v>
      </c>
      <c r="F415" s="461">
        <v>0.01689</v>
      </c>
      <c r="G415" s="461">
        <v>0.015922</v>
      </c>
      <c r="H415" s="461">
        <v>0.008078999999999999</v>
      </c>
      <c r="I415" s="461">
        <v>0.001347</v>
      </c>
      <c r="J415" s="461">
        <v>0.005446</v>
      </c>
      <c r="K415" s="462">
        <v>0</v>
      </c>
      <c r="L415" s="462">
        <v>0</v>
      </c>
      <c r="M415" s="463">
        <v>4.3008</v>
      </c>
      <c r="N415" s="464">
        <f>4*K415/J415</f>
        <v>0</v>
      </c>
      <c r="O415" s="464">
        <f>4*L415/I415</f>
        <v>0</v>
      </c>
      <c r="P415" s="462">
        <f>N415*E415</f>
        <v>0</v>
      </c>
      <c r="Q415" s="462">
        <f>O415*E415</f>
        <v>0</v>
      </c>
    </row>
    <row r="416" ht="18.65" customHeight="1">
      <c r="A416" t="s" s="459">
        <v>3512</v>
      </c>
      <c r="B416" t="s" s="459">
        <v>215</v>
      </c>
      <c r="C416" s="465">
        <v>8</v>
      </c>
      <c r="D416" t="s" s="460">
        <v>1122</v>
      </c>
      <c r="E416" s="461">
        <v>0.004755</v>
      </c>
      <c r="F416" s="461">
        <v>0.016921</v>
      </c>
      <c r="G416" s="461">
        <v>0.017108</v>
      </c>
      <c r="H416" s="461">
        <v>0.007736</v>
      </c>
      <c r="I416" s="461">
        <v>0.001271</v>
      </c>
      <c r="J416" s="461">
        <v>0.015418</v>
      </c>
      <c r="K416" s="462">
        <v>0</v>
      </c>
      <c r="L416" s="462">
        <v>0</v>
      </c>
      <c r="M416" s="463">
        <v>8.536799999999999</v>
      </c>
      <c r="N416" s="464">
        <f>4*K416/J416</f>
        <v>0</v>
      </c>
      <c r="O416" s="464">
        <f>4*L416/I416</f>
        <v>0</v>
      </c>
      <c r="P416" s="462">
        <f>N416*E416</f>
        <v>0</v>
      </c>
      <c r="Q416" s="462">
        <f>O416*E416</f>
        <v>0</v>
      </c>
    </row>
    <row r="417" ht="18.65" customHeight="1">
      <c r="A417" t="s" s="459">
        <v>3512</v>
      </c>
      <c r="B417" t="s" s="459">
        <v>215</v>
      </c>
      <c r="C417" s="465">
        <v>9</v>
      </c>
      <c r="D417" t="s" s="460">
        <v>1122</v>
      </c>
      <c r="E417" s="461">
        <v>0.005367</v>
      </c>
      <c r="F417" s="461">
        <v>0.019422</v>
      </c>
      <c r="G417" s="461">
        <v>0.015322</v>
      </c>
      <c r="H417" s="461">
        <v>0.008593</v>
      </c>
      <c r="I417" s="461">
        <v>0.001839</v>
      </c>
      <c r="J417" s="461">
        <v>0.010106</v>
      </c>
      <c r="K417" s="462">
        <v>0</v>
      </c>
      <c r="L417" s="462">
        <v>0</v>
      </c>
      <c r="M417" s="463">
        <v>5.0701</v>
      </c>
      <c r="N417" s="464">
        <f>4*K417/J417</f>
        <v>0</v>
      </c>
      <c r="O417" s="464">
        <f>4*L417/I417</f>
        <v>0</v>
      </c>
      <c r="P417" s="462">
        <f>N417*E417</f>
        <v>0</v>
      </c>
      <c r="Q417" s="462">
        <f>O417*E417</f>
        <v>0</v>
      </c>
    </row>
    <row r="418" ht="18.65" customHeight="1">
      <c r="A418" t="s" s="459">
        <v>3512</v>
      </c>
      <c r="B418" t="s" s="459">
        <v>215</v>
      </c>
      <c r="C418" s="465">
        <v>10</v>
      </c>
      <c r="D418" t="s" s="460">
        <v>1121</v>
      </c>
      <c r="E418" s="461">
        <v>0.006868</v>
      </c>
      <c r="F418" s="461">
        <v>0.016077</v>
      </c>
      <c r="G418" s="461">
        <v>0.015766</v>
      </c>
      <c r="H418" s="461">
        <v>0.005579</v>
      </c>
      <c r="I418" s="461">
        <v>0.001681</v>
      </c>
      <c r="J418" s="461">
        <v>0.008047</v>
      </c>
      <c r="K418" s="462">
        <v>0.059716</v>
      </c>
      <c r="L418" s="462">
        <v>0.004314</v>
      </c>
      <c r="M418" s="463">
        <v>22.4115</v>
      </c>
      <c r="N418" s="464">
        <f>4*K418/J418</f>
        <v>29.6836087983099</v>
      </c>
      <c r="O418" s="464">
        <f>4*L418/I418</f>
        <v>10.2653182629387</v>
      </c>
      <c r="P418" s="462">
        <f>N418*E418</f>
        <v>0.203867025226792</v>
      </c>
      <c r="Q418" s="462">
        <f>O418*E418</f>
        <v>0.070502205829863</v>
      </c>
    </row>
    <row r="419" ht="18.65" customHeight="1">
      <c r="A419" t="s" s="459">
        <v>3512</v>
      </c>
      <c r="B419" t="s" s="459">
        <v>215</v>
      </c>
      <c r="C419" s="465">
        <v>11</v>
      </c>
      <c r="D419" t="s" s="460">
        <v>1121</v>
      </c>
      <c r="E419" s="461">
        <v>0.006028</v>
      </c>
      <c r="F419" s="461">
        <v>0.015435</v>
      </c>
      <c r="G419" s="461">
        <v>0.017793</v>
      </c>
      <c r="H419" s="461">
        <v>0.006087</v>
      </c>
      <c r="I419" s="461">
        <v>0.001462</v>
      </c>
      <c r="J419" s="461">
        <v>1.7e-05</v>
      </c>
      <c r="K419" s="462">
        <v>0.000121</v>
      </c>
      <c r="L419" s="462">
        <v>0.000923</v>
      </c>
      <c r="M419" s="463">
        <v>116.6661</v>
      </c>
      <c r="N419" s="464">
        <f>4*K419/J419</f>
        <v>28.4705882352941</v>
      </c>
      <c r="O419" s="464">
        <f>4*L419/I419</f>
        <v>2.52530779753762</v>
      </c>
      <c r="P419" s="462">
        <f>N419*E419</f>
        <v>0.171620705882353</v>
      </c>
      <c r="Q419" s="462">
        <f>O419*E419</f>
        <v>0.0152225554035568</v>
      </c>
    </row>
    <row r="420" ht="18.65" customHeight="1">
      <c r="A420" t="s" s="459">
        <v>3512</v>
      </c>
      <c r="B420" t="s" s="459">
        <v>215</v>
      </c>
      <c r="C420" s="465">
        <v>12</v>
      </c>
      <c r="D420" t="s" s="460">
        <v>1121</v>
      </c>
      <c r="E420" s="461">
        <v>0.007424</v>
      </c>
      <c r="F420" s="461">
        <v>0.016014</v>
      </c>
      <c r="G420" s="461">
        <v>0.017406</v>
      </c>
      <c r="H420" s="461">
        <v>0.005298</v>
      </c>
      <c r="I420" s="461">
        <v>0.001567</v>
      </c>
      <c r="J420" s="461">
        <v>0.00084</v>
      </c>
      <c r="K420" s="462">
        <v>0.008126</v>
      </c>
      <c r="L420" s="462">
        <v>0.001898</v>
      </c>
      <c r="M420" s="463">
        <v>58.0416</v>
      </c>
      <c r="N420" s="464">
        <f>4*K420/J420</f>
        <v>38.6952380952381</v>
      </c>
      <c r="O420" s="464">
        <f>4*L420/I420</f>
        <v>4.84492661135929</v>
      </c>
      <c r="P420" s="462">
        <f>N420*E420</f>
        <v>0.287273447619048</v>
      </c>
      <c r="Q420" s="462">
        <f>O420*E420</f>
        <v>0.0359687351627314</v>
      </c>
    </row>
    <row r="421" ht="18.65" customHeight="1">
      <c r="A421" t="s" s="459">
        <v>3512</v>
      </c>
      <c r="B421" t="s" s="459">
        <v>215</v>
      </c>
      <c r="C421" s="465">
        <v>13</v>
      </c>
      <c r="D421" t="s" s="460">
        <v>1122</v>
      </c>
      <c r="E421" s="461">
        <v>0.004648</v>
      </c>
      <c r="F421" s="461">
        <v>0.016071</v>
      </c>
      <c r="G421" s="461">
        <v>0.01576</v>
      </c>
      <c r="H421" s="461">
        <v>0.008212000000000001</v>
      </c>
      <c r="I421" s="461">
        <v>0.001855</v>
      </c>
      <c r="J421" s="461">
        <v>0.008253999999999999</v>
      </c>
      <c r="K421" s="462">
        <v>0</v>
      </c>
      <c r="L421" s="462">
        <v>0</v>
      </c>
      <c r="M421" s="463">
        <v>7.5037</v>
      </c>
      <c r="N421" s="464">
        <f>4*K421/J421</f>
        <v>0</v>
      </c>
      <c r="O421" s="464">
        <f>4*L421/I421</f>
        <v>0</v>
      </c>
      <c r="P421" s="462">
        <f>N421*E421</f>
        <v>0</v>
      </c>
      <c r="Q421" s="462">
        <f>O421*E421</f>
        <v>0</v>
      </c>
    </row>
    <row r="422" ht="18.65" customHeight="1">
      <c r="A422" t="s" s="459">
        <v>3512</v>
      </c>
      <c r="B422" t="s" s="459">
        <v>215</v>
      </c>
      <c r="C422" s="465">
        <v>14</v>
      </c>
      <c r="D422" t="s" s="460">
        <v>1122</v>
      </c>
      <c r="E422" s="461">
        <v>0.005973</v>
      </c>
      <c r="F422" s="461">
        <v>0.018655</v>
      </c>
      <c r="G422" s="461">
        <v>0.01807</v>
      </c>
      <c r="H422" s="461">
        <v>0.007515</v>
      </c>
      <c r="I422" s="461">
        <v>0.001973</v>
      </c>
      <c r="J422" s="461">
        <v>5e-06</v>
      </c>
      <c r="K422" s="462">
        <v>0</v>
      </c>
      <c r="L422" s="462">
        <v>0</v>
      </c>
      <c r="M422" s="463">
        <v>0.4535</v>
      </c>
      <c r="N422" s="464">
        <f>4*K422/J422</f>
        <v>0</v>
      </c>
      <c r="O422" s="464">
        <f>4*L422/I422</f>
        <v>0</v>
      </c>
      <c r="P422" s="462">
        <f>N422*E422</f>
        <v>0</v>
      </c>
      <c r="Q422" s="462">
        <f>O422*E422</f>
        <v>0</v>
      </c>
    </row>
    <row r="423" ht="18.65" customHeight="1">
      <c r="A423" t="s" s="459">
        <v>3512</v>
      </c>
      <c r="B423" t="s" s="459">
        <v>215</v>
      </c>
      <c r="C423" t="s" s="459">
        <v>3114</v>
      </c>
      <c r="D423" t="s" s="460">
        <v>1122</v>
      </c>
      <c r="E423" s="461">
        <v>0.003432</v>
      </c>
      <c r="F423" s="461">
        <v>0.01879</v>
      </c>
      <c r="G423" s="461">
        <v>0.019718</v>
      </c>
      <c r="H423" s="461">
        <v>0.007399</v>
      </c>
      <c r="I423" s="461">
        <v>0.000946</v>
      </c>
      <c r="J423" s="461">
        <v>0.019137</v>
      </c>
      <c r="K423" s="462">
        <v>0</v>
      </c>
      <c r="L423" s="462">
        <v>0</v>
      </c>
      <c r="M423" s="463">
        <v>0</v>
      </c>
      <c r="N423" s="464">
        <f>4*K423/J423</f>
        <v>0</v>
      </c>
      <c r="O423" s="464">
        <f>4*L423/I423</f>
        <v>0</v>
      </c>
      <c r="P423" s="462">
        <f>N423*E423</f>
        <v>0</v>
      </c>
      <c r="Q423" s="462">
        <f>O423*E423</f>
        <v>0</v>
      </c>
    </row>
    <row r="424" ht="18.65" customHeight="1">
      <c r="A424" t="s" s="459">
        <v>3512</v>
      </c>
      <c r="B424" t="s" s="459">
        <v>215</v>
      </c>
      <c r="C424" t="s" s="459">
        <v>167</v>
      </c>
      <c r="D424" t="s" s="460">
        <v>1122</v>
      </c>
      <c r="E424" s="461">
        <v>0.009923</v>
      </c>
      <c r="F424" s="461">
        <v>0.019073</v>
      </c>
      <c r="G424" s="461">
        <v>0.018794</v>
      </c>
      <c r="H424" s="461">
        <v>0.008978999999999999</v>
      </c>
      <c r="I424" s="461">
        <v>0.001211</v>
      </c>
      <c r="J424" s="461">
        <v>0.008747</v>
      </c>
      <c r="K424" s="462">
        <v>0</v>
      </c>
      <c r="L424" s="462">
        <v>0</v>
      </c>
      <c r="M424" s="463">
        <v>0.4308</v>
      </c>
      <c r="N424" s="464">
        <f>4*K424/J424</f>
        <v>0</v>
      </c>
      <c r="O424" s="464">
        <f>4*L424/I424</f>
        <v>0</v>
      </c>
      <c r="P424" s="462">
        <f>N424*E424</f>
        <v>0</v>
      </c>
      <c r="Q424" s="462">
        <f>O424*E424</f>
        <v>0</v>
      </c>
    </row>
    <row r="425" ht="18.65" customHeight="1">
      <c r="A425" t="s" s="459">
        <v>3512</v>
      </c>
      <c r="B425" t="s" s="459">
        <v>215</v>
      </c>
      <c r="C425" t="s" s="459">
        <v>3115</v>
      </c>
      <c r="D425" t="s" s="460">
        <v>1122</v>
      </c>
      <c r="E425" s="461">
        <v>0.00594</v>
      </c>
      <c r="F425" s="461">
        <v>0.01836</v>
      </c>
      <c r="G425" s="461">
        <v>0.018001</v>
      </c>
      <c r="H425" s="461">
        <v>0.008123999999999999</v>
      </c>
      <c r="I425" s="461">
        <v>0.002141</v>
      </c>
      <c r="J425" s="461">
        <v>0.021815</v>
      </c>
      <c r="K425" s="462">
        <v>0</v>
      </c>
      <c r="L425" s="462">
        <v>0</v>
      </c>
      <c r="M425" s="463">
        <v>6.6935</v>
      </c>
      <c r="N425" s="464">
        <f>4*K425/J425</f>
        <v>0</v>
      </c>
      <c r="O425" s="464">
        <f>4*L425/I425</f>
        <v>0</v>
      </c>
      <c r="P425" s="462">
        <f>N425*E425</f>
        <v>0</v>
      </c>
      <c r="Q425" s="462">
        <f>O425*E425</f>
        <v>0</v>
      </c>
    </row>
    <row r="426" ht="18.65" customHeight="1">
      <c r="A426" t="s" s="459">
        <v>3512</v>
      </c>
      <c r="B426" t="s" s="459">
        <v>215</v>
      </c>
      <c r="C426" s="465">
        <v>16</v>
      </c>
      <c r="D426" t="s" s="460">
        <v>1122</v>
      </c>
      <c r="E426" s="461">
        <v>0.005203</v>
      </c>
      <c r="F426" s="461">
        <v>0.018911</v>
      </c>
      <c r="G426" s="461">
        <v>0.017858</v>
      </c>
      <c r="H426" s="461">
        <v>0.009046</v>
      </c>
      <c r="I426" s="461">
        <v>0.002509</v>
      </c>
      <c r="J426" s="461">
        <v>0.018886</v>
      </c>
      <c r="K426" s="462">
        <v>0</v>
      </c>
      <c r="L426" s="462">
        <v>0</v>
      </c>
      <c r="M426" s="463">
        <v>7.8436</v>
      </c>
      <c r="N426" s="464">
        <f>4*K426/J426</f>
        <v>0</v>
      </c>
      <c r="O426" s="464">
        <f>4*L426/I426</f>
        <v>0</v>
      </c>
      <c r="P426" s="462">
        <f>N426*E426</f>
        <v>0</v>
      </c>
      <c r="Q426" s="462">
        <f>O426*E426</f>
        <v>0</v>
      </c>
    </row>
    <row r="427" ht="18.65" customHeight="1">
      <c r="A427" t="s" s="459">
        <v>3512</v>
      </c>
      <c r="B427" t="s" s="459">
        <v>215</v>
      </c>
      <c r="C427" s="465">
        <v>17</v>
      </c>
      <c r="D427" t="s" s="460">
        <v>1122</v>
      </c>
      <c r="E427" s="461">
        <v>0.004418</v>
      </c>
      <c r="F427" s="461">
        <v>0.016237</v>
      </c>
      <c r="G427" s="461">
        <v>0.016486</v>
      </c>
      <c r="H427" s="461">
        <v>0.007612</v>
      </c>
      <c r="I427" s="461">
        <v>0.001615</v>
      </c>
      <c r="J427" s="461">
        <v>0.006014</v>
      </c>
      <c r="K427" s="462">
        <v>0</v>
      </c>
      <c r="L427" s="462">
        <v>0</v>
      </c>
      <c r="M427" s="463">
        <v>0.48</v>
      </c>
      <c r="N427" s="464">
        <f>4*K427/J427</f>
        <v>0</v>
      </c>
      <c r="O427" s="464">
        <f>4*L427/I427</f>
        <v>0</v>
      </c>
      <c r="P427" s="462">
        <f>N427*E427</f>
        <v>0</v>
      </c>
      <c r="Q427" s="462">
        <f>O427*E427</f>
        <v>0</v>
      </c>
    </row>
    <row r="428" ht="18.65" customHeight="1">
      <c r="A428" t="s" s="459">
        <v>3512</v>
      </c>
      <c r="B428" t="s" s="459">
        <v>215</v>
      </c>
      <c r="C428" s="465">
        <v>18</v>
      </c>
      <c r="D428" t="s" s="460">
        <v>1121</v>
      </c>
      <c r="E428" s="461">
        <v>0.006753</v>
      </c>
      <c r="F428" s="461">
        <v>0.015319</v>
      </c>
      <c r="G428" s="461">
        <v>0.018094</v>
      </c>
      <c r="H428" s="461">
        <v>0.004769</v>
      </c>
      <c r="I428" s="461">
        <v>0.001586</v>
      </c>
      <c r="J428" s="461">
        <v>0.002403</v>
      </c>
      <c r="K428" s="462">
        <v>0.026039</v>
      </c>
      <c r="L428" s="462">
        <v>0.000531</v>
      </c>
      <c r="M428" s="463">
        <v>28.7823</v>
      </c>
      <c r="N428" s="464">
        <f>4*K428/J428</f>
        <v>43.344153141906</v>
      </c>
      <c r="O428" s="464">
        <f>4*L428/I428</f>
        <v>1.33921815889029</v>
      </c>
      <c r="P428" s="462">
        <f>N428*E428</f>
        <v>0.292703066167291</v>
      </c>
      <c r="Q428" s="462">
        <f>O428*E428</f>
        <v>0.009043740226986129</v>
      </c>
    </row>
    <row r="429" ht="18.65" customHeight="1">
      <c r="A429" t="s" s="459">
        <v>3512</v>
      </c>
      <c r="B429" t="s" s="459">
        <v>215</v>
      </c>
      <c r="C429" s="465">
        <v>19</v>
      </c>
      <c r="D429" t="s" s="460">
        <v>1121</v>
      </c>
      <c r="E429" s="461">
        <v>0.007302</v>
      </c>
      <c r="F429" s="461">
        <v>0.01585</v>
      </c>
      <c r="G429" s="461">
        <v>0.016562</v>
      </c>
      <c r="H429" s="461">
        <v>0.005417</v>
      </c>
      <c r="I429" s="461">
        <v>0.001533</v>
      </c>
      <c r="J429" s="461">
        <v>0.006773</v>
      </c>
      <c r="K429" s="462">
        <v>0.065576</v>
      </c>
      <c r="L429" s="462">
        <v>0.003377</v>
      </c>
      <c r="M429" s="463">
        <v>39.8461</v>
      </c>
      <c r="N429" s="464">
        <f>4*K429/J429</f>
        <v>38.7278901520744</v>
      </c>
      <c r="O429" s="464">
        <f>4*L429/I429</f>
        <v>8.81148075668624</v>
      </c>
      <c r="P429" s="462">
        <f>N429*E429</f>
        <v>0.282791053890447</v>
      </c>
      <c r="Q429" s="462">
        <f>O429*E429</f>
        <v>0.0643414324853229</v>
      </c>
    </row>
    <row r="430" ht="18.65" customHeight="1">
      <c r="A430" t="s" s="459">
        <v>3512</v>
      </c>
      <c r="B430" t="s" s="459">
        <v>215</v>
      </c>
      <c r="C430" s="465">
        <v>20</v>
      </c>
      <c r="D430" t="s" s="460">
        <v>1122</v>
      </c>
      <c r="E430" s="461">
        <v>0.004523</v>
      </c>
      <c r="F430" s="461">
        <v>0.016227</v>
      </c>
      <c r="G430" s="461">
        <v>0.015374</v>
      </c>
      <c r="H430" s="461">
        <v>0.007422</v>
      </c>
      <c r="I430" s="461">
        <v>0.001578</v>
      </c>
      <c r="J430" s="461">
        <v>0.01251</v>
      </c>
      <c r="K430" s="462">
        <v>0</v>
      </c>
      <c r="L430" s="462">
        <v>0</v>
      </c>
      <c r="M430" s="463">
        <v>8.277699999999999</v>
      </c>
      <c r="N430" s="464">
        <f>4*K430/J430</f>
        <v>0</v>
      </c>
      <c r="O430" s="464">
        <f>4*L430/I430</f>
        <v>0</v>
      </c>
      <c r="P430" s="462">
        <f>N430*E430</f>
        <v>0</v>
      </c>
      <c r="Q430" s="462">
        <f>O430*E430</f>
        <v>0</v>
      </c>
    </row>
    <row r="431" ht="18.65" customHeight="1">
      <c r="A431" t="s" s="459">
        <v>3512</v>
      </c>
      <c r="B431" t="s" s="459">
        <v>215</v>
      </c>
      <c r="C431" s="465">
        <v>21</v>
      </c>
      <c r="D431" t="s" s="460">
        <v>1122</v>
      </c>
      <c r="E431" s="461">
        <v>0.004669</v>
      </c>
      <c r="F431" s="461">
        <v>0.017193</v>
      </c>
      <c r="G431" s="461">
        <v>0.016153</v>
      </c>
      <c r="H431" s="461">
        <v>0.006482</v>
      </c>
      <c r="I431" s="461">
        <v>6.4e-05</v>
      </c>
      <c r="J431" s="461">
        <v>5e-06</v>
      </c>
      <c r="K431" s="462">
        <v>0</v>
      </c>
      <c r="L431" s="462">
        <v>0</v>
      </c>
      <c r="M431" s="463">
        <v>0</v>
      </c>
      <c r="N431" s="464">
        <f>4*K431/J431</f>
        <v>0</v>
      </c>
      <c r="O431" s="464">
        <f>4*L431/I431</f>
        <v>0</v>
      </c>
      <c r="P431" s="462">
        <f>N431*E431</f>
        <v>0</v>
      </c>
      <c r="Q431" s="462">
        <f>O431*E431</f>
        <v>0</v>
      </c>
    </row>
    <row r="432" ht="18.65" customHeight="1">
      <c r="A432" t="s" s="459">
        <v>3512</v>
      </c>
      <c r="B432" t="s" s="459">
        <v>215</v>
      </c>
      <c r="C432" t="s" s="459">
        <v>216</v>
      </c>
      <c r="D432" t="s" s="460">
        <v>1121</v>
      </c>
      <c r="E432" s="461">
        <v>0.006562</v>
      </c>
      <c r="F432" s="461">
        <v>0.01638</v>
      </c>
      <c r="G432" s="461">
        <v>0.017204</v>
      </c>
      <c r="H432" s="461">
        <v>0.006311</v>
      </c>
      <c r="I432" s="461">
        <v>0.001635</v>
      </c>
      <c r="J432" s="461">
        <v>0.006061</v>
      </c>
      <c r="K432" s="462">
        <v>0.046053</v>
      </c>
      <c r="L432" s="462">
        <v>0.002374</v>
      </c>
      <c r="M432" s="463">
        <v>215.8598</v>
      </c>
      <c r="N432" s="464">
        <f>4*K432/J432</f>
        <v>30.3930044547104</v>
      </c>
      <c r="O432" s="464">
        <f>4*L432/I432</f>
        <v>5.80795107033639</v>
      </c>
      <c r="P432" s="462">
        <f>N432*E432</f>
        <v>0.19943889523181</v>
      </c>
      <c r="Q432" s="462">
        <f>O432*E432</f>
        <v>0.0381117749235474</v>
      </c>
    </row>
    <row r="433" ht="18.65" customHeight="1">
      <c r="A433" t="s" s="459">
        <v>3512</v>
      </c>
      <c r="B433" t="s" s="459">
        <v>232</v>
      </c>
      <c r="C433" s="465">
        <v>1</v>
      </c>
      <c r="D433" t="s" s="460">
        <v>1121</v>
      </c>
      <c r="E433" s="461">
        <v>0.006611</v>
      </c>
      <c r="F433" s="461">
        <v>0.011439</v>
      </c>
      <c r="G433" s="461">
        <v>0.014818</v>
      </c>
      <c r="H433" s="461">
        <v>0.003547</v>
      </c>
      <c r="I433" s="461">
        <v>0.002776</v>
      </c>
      <c r="J433" s="461">
        <v>0.011251</v>
      </c>
      <c r="K433" s="462">
        <v>0.065201</v>
      </c>
      <c r="L433" s="462">
        <v>5e-06</v>
      </c>
      <c r="M433" s="463">
        <v>12.0923</v>
      </c>
      <c r="N433" s="464">
        <f>4*K433/J433</f>
        <v>23.1805172873522</v>
      </c>
      <c r="O433" s="464">
        <f>4*L433/I433</f>
        <v>0.00720461095100865</v>
      </c>
      <c r="P433" s="462">
        <f>N433*E433</f>
        <v>0.153246399786685</v>
      </c>
      <c r="Q433" s="462">
        <f>O433*E433</f>
        <v>4.76296829971182e-05</v>
      </c>
    </row>
    <row r="434" ht="18.65" customHeight="1">
      <c r="A434" t="s" s="459">
        <v>3512</v>
      </c>
      <c r="B434" t="s" s="459">
        <v>232</v>
      </c>
      <c r="C434" t="s" s="459">
        <v>180</v>
      </c>
      <c r="D434" t="s" s="460">
        <v>1122</v>
      </c>
      <c r="E434" s="461">
        <v>0.004453</v>
      </c>
      <c r="F434" s="461">
        <v>0.011676</v>
      </c>
      <c r="G434" s="461">
        <v>0.016085</v>
      </c>
      <c r="H434" s="461">
        <v>0.006061</v>
      </c>
      <c r="I434" s="461">
        <v>0.002027</v>
      </c>
      <c r="J434" s="461">
        <v>0.007674</v>
      </c>
      <c r="K434" s="462">
        <v>0</v>
      </c>
      <c r="L434" s="462">
        <v>0</v>
      </c>
      <c r="M434" s="463">
        <v>3.0683</v>
      </c>
      <c r="N434" s="464">
        <f>4*K434/J434</f>
        <v>0</v>
      </c>
      <c r="O434" s="464">
        <f>4*L434/I434</f>
        <v>0</v>
      </c>
      <c r="P434" s="462">
        <f>N434*E434</f>
        <v>0</v>
      </c>
      <c r="Q434" s="462">
        <f>O434*E434</f>
        <v>0</v>
      </c>
    </row>
    <row r="435" ht="18.65" customHeight="1">
      <c r="A435" t="s" s="459">
        <v>3512</v>
      </c>
      <c r="B435" t="s" s="459">
        <v>232</v>
      </c>
      <c r="C435" t="s" s="459">
        <v>150</v>
      </c>
      <c r="D435" t="s" s="460">
        <v>1122</v>
      </c>
      <c r="E435" s="461">
        <v>0.003359</v>
      </c>
      <c r="F435" s="461">
        <v>0.015268</v>
      </c>
      <c r="G435" s="461">
        <v>0.018789</v>
      </c>
      <c r="H435" s="461">
        <v>0.012165</v>
      </c>
      <c r="I435" s="461">
        <v>0.002571</v>
      </c>
      <c r="J435" s="461">
        <v>0.006758</v>
      </c>
      <c r="K435" s="462">
        <v>0</v>
      </c>
      <c r="L435" s="462">
        <v>0</v>
      </c>
      <c r="M435" s="463">
        <v>5.5705</v>
      </c>
      <c r="N435" s="464">
        <f>4*K435/J435</f>
        <v>0</v>
      </c>
      <c r="O435" s="464">
        <f>4*L435/I435</f>
        <v>0</v>
      </c>
      <c r="P435" s="462">
        <f>N435*E435</f>
        <v>0</v>
      </c>
      <c r="Q435" s="462">
        <f>O435*E435</f>
        <v>0</v>
      </c>
    </row>
    <row r="436" ht="18.65" customHeight="1">
      <c r="A436" t="s" s="459">
        <v>3512</v>
      </c>
      <c r="B436" t="s" s="459">
        <v>232</v>
      </c>
      <c r="C436" t="s" s="459">
        <v>182</v>
      </c>
      <c r="D436" t="s" s="460">
        <v>1122</v>
      </c>
      <c r="E436" s="461">
        <v>0.007734</v>
      </c>
      <c r="F436" s="461">
        <v>0.012679</v>
      </c>
      <c r="G436" s="461">
        <v>0.019277</v>
      </c>
      <c r="H436" s="461">
        <v>0.004618</v>
      </c>
      <c r="I436" s="461">
        <v>0.001917</v>
      </c>
      <c r="J436" s="461">
        <v>0.00312</v>
      </c>
      <c r="K436" s="462">
        <v>0</v>
      </c>
      <c r="L436" s="462">
        <v>0</v>
      </c>
      <c r="M436" s="463">
        <v>0.4197</v>
      </c>
      <c r="N436" s="464">
        <f>4*K436/J436</f>
        <v>0</v>
      </c>
      <c r="O436" s="464">
        <f>4*L436/I436</f>
        <v>0</v>
      </c>
      <c r="P436" s="462">
        <f>N436*E436</f>
        <v>0</v>
      </c>
      <c r="Q436" s="462">
        <f>O436*E436</f>
        <v>0</v>
      </c>
    </row>
    <row r="437" ht="18.65" customHeight="1">
      <c r="A437" t="s" s="459">
        <v>3512</v>
      </c>
      <c r="B437" t="s" s="459">
        <v>232</v>
      </c>
      <c r="C437" s="465">
        <v>3</v>
      </c>
      <c r="D437" t="s" s="460">
        <v>1121</v>
      </c>
      <c r="E437" s="461">
        <v>0.008026</v>
      </c>
      <c r="F437" s="461">
        <v>0.013582</v>
      </c>
      <c r="G437" s="461">
        <v>0.016884</v>
      </c>
      <c r="H437" s="461">
        <v>0.003716</v>
      </c>
      <c r="I437" s="461">
        <v>0.002864</v>
      </c>
      <c r="J437" s="461">
        <v>0.013374</v>
      </c>
      <c r="K437" s="462">
        <v>0.119856</v>
      </c>
      <c r="L437" s="462">
        <v>5e-06</v>
      </c>
      <c r="M437" s="463">
        <v>16.6836</v>
      </c>
      <c r="N437" s="464">
        <f>4*K437/J437</f>
        <v>35.8474652310453</v>
      </c>
      <c r="O437" s="464">
        <f>4*L437/I437</f>
        <v>0.00698324022346369</v>
      </c>
      <c r="P437" s="462">
        <f>N437*E437</f>
        <v>0.28771175594437</v>
      </c>
      <c r="Q437" s="462">
        <f>O437*E437</f>
        <v>5.60474860335196e-05</v>
      </c>
    </row>
    <row r="438" ht="18.65" customHeight="1">
      <c r="A438" t="s" s="459">
        <v>3512</v>
      </c>
      <c r="B438" t="s" s="459">
        <v>232</v>
      </c>
      <c r="C438" s="465">
        <v>4</v>
      </c>
      <c r="D438" t="s" s="460">
        <v>1122</v>
      </c>
      <c r="E438" s="461">
        <v>0.005417</v>
      </c>
      <c r="F438" s="461">
        <v>0.014229</v>
      </c>
      <c r="G438" s="461">
        <v>0.016545</v>
      </c>
      <c r="H438" s="461">
        <v>0.005757</v>
      </c>
      <c r="I438" s="461">
        <v>0.003757</v>
      </c>
      <c r="J438" s="461">
        <v>0.027334</v>
      </c>
      <c r="K438" s="462">
        <v>0</v>
      </c>
      <c r="L438" s="462">
        <v>0</v>
      </c>
      <c r="M438" s="463">
        <v>2.0808</v>
      </c>
      <c r="N438" s="464">
        <f>4*K438/J438</f>
        <v>0</v>
      </c>
      <c r="O438" s="464">
        <f>4*L438/I438</f>
        <v>0</v>
      </c>
      <c r="P438" s="462">
        <f>N438*E438</f>
        <v>0</v>
      </c>
      <c r="Q438" s="462">
        <f>O438*E438</f>
        <v>0</v>
      </c>
    </row>
    <row r="439" ht="18.65" customHeight="1">
      <c r="A439" t="s" s="459">
        <v>3512</v>
      </c>
      <c r="B439" t="s" s="459">
        <v>232</v>
      </c>
      <c r="C439" s="465">
        <v>5</v>
      </c>
      <c r="D439" t="s" s="460">
        <v>1121</v>
      </c>
      <c r="E439" s="461">
        <v>0.010878</v>
      </c>
      <c r="F439" s="461">
        <v>0.013218</v>
      </c>
      <c r="G439" s="461">
        <v>0.016475</v>
      </c>
      <c r="H439" s="461">
        <v>0.001409</v>
      </c>
      <c r="I439" s="461">
        <v>0.002964</v>
      </c>
      <c r="J439" s="461">
        <v>5e-06</v>
      </c>
      <c r="K439" s="462">
        <v>5.6e-05</v>
      </c>
      <c r="L439" s="462">
        <v>5e-06</v>
      </c>
      <c r="M439" s="463">
        <v>13.874</v>
      </c>
      <c r="N439" s="464">
        <f>4*K439/J439</f>
        <v>44.8</v>
      </c>
      <c r="O439" s="464">
        <f>4*L439/I439</f>
        <v>0.0067476383265857</v>
      </c>
      <c r="P439" s="462">
        <f>N439*E439</f>
        <v>0.4873344</v>
      </c>
      <c r="Q439" s="462">
        <f>O439*E439</f>
        <v>7.34008097165992e-05</v>
      </c>
    </row>
    <row r="440" ht="18.65" customHeight="1">
      <c r="A440" t="s" s="459">
        <v>3512</v>
      </c>
      <c r="B440" t="s" s="459">
        <v>232</v>
      </c>
      <c r="C440" s="465">
        <v>6</v>
      </c>
      <c r="D440" t="s" s="460">
        <v>1122</v>
      </c>
      <c r="E440" s="461">
        <v>0.005941</v>
      </c>
      <c r="F440" s="461">
        <v>0.012291</v>
      </c>
      <c r="G440" s="461">
        <v>0.017798</v>
      </c>
      <c r="H440" s="461">
        <v>0.005059</v>
      </c>
      <c r="I440" s="461">
        <v>0.003075</v>
      </c>
      <c r="J440" s="461">
        <v>0.015412</v>
      </c>
      <c r="K440" s="462">
        <v>0</v>
      </c>
      <c r="L440" s="462">
        <v>0</v>
      </c>
      <c r="M440" s="463">
        <v>8.569800000000001</v>
      </c>
      <c r="N440" s="464">
        <f>4*K440/J440</f>
        <v>0</v>
      </c>
      <c r="O440" s="464">
        <f>4*L440/I440</f>
        <v>0</v>
      </c>
      <c r="P440" s="462">
        <f>N440*E440</f>
        <v>0</v>
      </c>
      <c r="Q440" s="462">
        <f>O440*E440</f>
        <v>0</v>
      </c>
    </row>
    <row r="441" ht="18.65" customHeight="1">
      <c r="A441" t="s" s="459">
        <v>3512</v>
      </c>
      <c r="B441" t="s" s="459">
        <v>232</v>
      </c>
      <c r="C441" s="465">
        <v>7</v>
      </c>
      <c r="D441" t="s" s="460">
        <v>1122</v>
      </c>
      <c r="E441" s="461">
        <v>0.004934</v>
      </c>
      <c r="F441" s="461">
        <v>0.01202</v>
      </c>
      <c r="G441" s="461">
        <v>0.015182</v>
      </c>
      <c r="H441" s="461">
        <v>0.007038</v>
      </c>
      <c r="I441" s="461">
        <v>0.002453</v>
      </c>
      <c r="J441" s="461">
        <v>0.005961</v>
      </c>
      <c r="K441" s="462">
        <v>0</v>
      </c>
      <c r="L441" s="462">
        <v>0</v>
      </c>
      <c r="M441" s="463">
        <v>4.2265</v>
      </c>
      <c r="N441" s="464">
        <f>4*K441/J441</f>
        <v>0</v>
      </c>
      <c r="O441" s="464">
        <f>4*L441/I441</f>
        <v>0</v>
      </c>
      <c r="P441" s="462">
        <f>N441*E441</f>
        <v>0</v>
      </c>
      <c r="Q441" s="462">
        <f>O441*E441</f>
        <v>0</v>
      </c>
    </row>
    <row r="442" ht="18.65" customHeight="1">
      <c r="A442" t="s" s="459">
        <v>3512</v>
      </c>
      <c r="B442" t="s" s="459">
        <v>232</v>
      </c>
      <c r="C442" s="465">
        <v>8</v>
      </c>
      <c r="D442" t="s" s="460">
        <v>1122</v>
      </c>
      <c r="E442" s="461">
        <v>0.004445</v>
      </c>
      <c r="F442" s="461">
        <v>0.013057</v>
      </c>
      <c r="G442" s="461">
        <v>0.01599</v>
      </c>
      <c r="H442" s="461">
        <v>0.008063000000000001</v>
      </c>
      <c r="I442" s="461">
        <v>0.002405</v>
      </c>
      <c r="J442" s="461">
        <v>0.011261</v>
      </c>
      <c r="K442" s="462">
        <v>0</v>
      </c>
      <c r="L442" s="462">
        <v>0</v>
      </c>
      <c r="M442" s="463">
        <v>2.927</v>
      </c>
      <c r="N442" s="464">
        <f>4*K442/J442</f>
        <v>0</v>
      </c>
      <c r="O442" s="464">
        <f>4*L442/I442</f>
        <v>0</v>
      </c>
      <c r="P442" s="462">
        <f>N442*E442</f>
        <v>0</v>
      </c>
      <c r="Q442" s="462">
        <f>O442*E442</f>
        <v>0</v>
      </c>
    </row>
    <row r="443" ht="18.65" customHeight="1">
      <c r="A443" t="s" s="459">
        <v>3512</v>
      </c>
      <c r="B443" t="s" s="459">
        <v>232</v>
      </c>
      <c r="C443" s="465">
        <v>9</v>
      </c>
      <c r="D443" t="s" s="460">
        <v>1122</v>
      </c>
      <c r="E443" s="461">
        <v>0.005793</v>
      </c>
      <c r="F443" s="461">
        <v>0.014446</v>
      </c>
      <c r="G443" s="461">
        <v>0.014283</v>
      </c>
      <c r="H443" s="461">
        <v>0.006253</v>
      </c>
      <c r="I443" s="461">
        <v>0.002933</v>
      </c>
      <c r="J443" s="461">
        <v>0.005975</v>
      </c>
      <c r="K443" s="462">
        <v>0</v>
      </c>
      <c r="L443" s="462">
        <v>0</v>
      </c>
      <c r="M443" s="463">
        <v>6.0286</v>
      </c>
      <c r="N443" s="464">
        <f>4*K443/J443</f>
        <v>0</v>
      </c>
      <c r="O443" s="464">
        <f>4*L443/I443</f>
        <v>0</v>
      </c>
      <c r="P443" s="462">
        <f>N443*E443</f>
        <v>0</v>
      </c>
      <c r="Q443" s="462">
        <f>O443*E443</f>
        <v>0</v>
      </c>
    </row>
    <row r="444" ht="18.65" customHeight="1">
      <c r="A444" t="s" s="459">
        <v>3512</v>
      </c>
      <c r="B444" t="s" s="459">
        <v>232</v>
      </c>
      <c r="C444" s="465">
        <v>10</v>
      </c>
      <c r="D444" t="s" s="460">
        <v>1121</v>
      </c>
      <c r="E444" s="461">
        <v>0.007285</v>
      </c>
      <c r="F444" s="461">
        <v>0.01241</v>
      </c>
      <c r="G444" s="461">
        <v>0.01595</v>
      </c>
      <c r="H444" s="461">
        <v>0.004563</v>
      </c>
      <c r="I444" s="461">
        <v>0.003086</v>
      </c>
      <c r="J444" s="461">
        <v>0.008614999999999999</v>
      </c>
      <c r="K444" s="462">
        <v>0.062089</v>
      </c>
      <c r="L444" s="462">
        <v>5e-06</v>
      </c>
      <c r="M444" s="463">
        <v>12.9518</v>
      </c>
      <c r="N444" s="464">
        <f>4*K444/J444</f>
        <v>28.8283226929774</v>
      </c>
      <c r="O444" s="464">
        <f>4*L444/I444</f>
        <v>0.00648088139987038</v>
      </c>
      <c r="P444" s="462">
        <f>N444*E444</f>
        <v>0.21001433081834</v>
      </c>
      <c r="Q444" s="462">
        <f>O444*E444</f>
        <v>4.72132209980557e-05</v>
      </c>
    </row>
    <row r="445" ht="18.65" customHeight="1">
      <c r="A445" t="s" s="459">
        <v>3512</v>
      </c>
      <c r="B445" t="s" s="459">
        <v>232</v>
      </c>
      <c r="C445" s="465">
        <v>11</v>
      </c>
      <c r="D445" t="s" s="460">
        <v>1121</v>
      </c>
      <c r="E445" s="461">
        <v>0.008153000000000001</v>
      </c>
      <c r="F445" s="461">
        <v>0.011783</v>
      </c>
      <c r="G445" s="461">
        <v>0.019469</v>
      </c>
      <c r="H445" s="461">
        <v>0.001726</v>
      </c>
      <c r="I445" s="461">
        <v>0.002858</v>
      </c>
      <c r="J445" s="461">
        <v>5.5e-05</v>
      </c>
      <c r="K445" s="462">
        <v>0.000468</v>
      </c>
      <c r="L445" s="462">
        <v>5e-06</v>
      </c>
      <c r="M445" s="463">
        <v>14.2779</v>
      </c>
      <c r="N445" s="464">
        <f>4*K445/J445</f>
        <v>34.0363636363636</v>
      </c>
      <c r="O445" s="464">
        <f>4*L445/I445</f>
        <v>0.00699790062981106</v>
      </c>
      <c r="P445" s="462">
        <f>N445*E445</f>
        <v>0.277498472727272</v>
      </c>
      <c r="Q445" s="462">
        <f>O445*E445</f>
        <v>5.70538838348496e-05</v>
      </c>
    </row>
    <row r="446" ht="18.65" customHeight="1">
      <c r="A446" t="s" s="459">
        <v>3512</v>
      </c>
      <c r="B446" t="s" s="459">
        <v>232</v>
      </c>
      <c r="C446" s="465">
        <v>12</v>
      </c>
      <c r="D446" t="s" s="460">
        <v>1121</v>
      </c>
      <c r="E446" s="461">
        <v>0.009872000000000001</v>
      </c>
      <c r="F446" s="461">
        <v>0.010919</v>
      </c>
      <c r="G446" s="461">
        <v>0.018417</v>
      </c>
      <c r="H446" s="461">
        <v>0.000835</v>
      </c>
      <c r="I446" s="461">
        <v>0.002665</v>
      </c>
      <c r="J446" s="461">
        <v>0.000951</v>
      </c>
      <c r="K446" s="462">
        <v>0.013098</v>
      </c>
      <c r="L446" s="462">
        <v>5e-06</v>
      </c>
      <c r="M446" s="463">
        <v>73.5682</v>
      </c>
      <c r="N446" s="464">
        <f>4*K446/J446</f>
        <v>55.0914826498423</v>
      </c>
      <c r="O446" s="464">
        <f>4*L446/I446</f>
        <v>0.0075046904315197</v>
      </c>
      <c r="P446" s="462">
        <f>N446*E446</f>
        <v>0.543863116719243</v>
      </c>
      <c r="Q446" s="462">
        <f>O446*E446</f>
        <v>7.408630393996249e-05</v>
      </c>
    </row>
    <row r="447" ht="18.65" customHeight="1">
      <c r="A447" t="s" s="459">
        <v>3512</v>
      </c>
      <c r="B447" t="s" s="459">
        <v>232</v>
      </c>
      <c r="C447" s="465">
        <v>13</v>
      </c>
      <c r="D447" t="s" s="460">
        <v>1121</v>
      </c>
      <c r="E447" s="461">
        <v>0.008999999999999999</v>
      </c>
      <c r="F447" s="461">
        <v>0.012542</v>
      </c>
      <c r="G447" s="461">
        <v>0.015232</v>
      </c>
      <c r="H447" s="461">
        <v>0.002747</v>
      </c>
      <c r="I447" s="461">
        <v>0.002856</v>
      </c>
      <c r="J447" s="461">
        <v>0.007039</v>
      </c>
      <c r="K447" s="462">
        <v>0.055199</v>
      </c>
      <c r="L447" s="462">
        <v>0.003182</v>
      </c>
      <c r="M447" s="463">
        <v>25.4265</v>
      </c>
      <c r="N447" s="464">
        <f>4*K447/J447</f>
        <v>31.3675237959937</v>
      </c>
      <c r="O447" s="464">
        <f>4*L447/I447</f>
        <v>4.45658263305322</v>
      </c>
      <c r="P447" s="462">
        <f>N447*E447</f>
        <v>0.282307714163943</v>
      </c>
      <c r="Q447" s="462">
        <f>O447*E447</f>
        <v>0.040109243697479</v>
      </c>
    </row>
    <row r="448" ht="18.65" customHeight="1">
      <c r="A448" t="s" s="459">
        <v>3512</v>
      </c>
      <c r="B448" t="s" s="459">
        <v>232</v>
      </c>
      <c r="C448" s="465">
        <v>14</v>
      </c>
      <c r="D448" t="s" s="460">
        <v>1122</v>
      </c>
      <c r="E448" s="461">
        <v>0.004499</v>
      </c>
      <c r="F448" s="461">
        <v>0.012317</v>
      </c>
      <c r="G448" s="461">
        <v>0.018455</v>
      </c>
      <c r="H448" s="461">
        <v>0.008234</v>
      </c>
      <c r="I448" s="461">
        <v>0.00201</v>
      </c>
      <c r="J448" s="461">
        <v>5e-06</v>
      </c>
      <c r="K448" s="462">
        <v>0</v>
      </c>
      <c r="L448" s="462">
        <v>0</v>
      </c>
      <c r="M448" s="463">
        <v>0</v>
      </c>
      <c r="N448" s="464">
        <f>4*K448/J448</f>
        <v>0</v>
      </c>
      <c r="O448" s="464">
        <f>4*L448/I448</f>
        <v>0</v>
      </c>
      <c r="P448" s="462">
        <f>N448*E448</f>
        <v>0</v>
      </c>
      <c r="Q448" s="462">
        <f>O448*E448</f>
        <v>0</v>
      </c>
    </row>
    <row r="449" ht="18.65" customHeight="1">
      <c r="A449" t="s" s="459">
        <v>3512</v>
      </c>
      <c r="B449" t="s" s="459">
        <v>232</v>
      </c>
      <c r="C449" t="s" s="459">
        <v>3114</v>
      </c>
      <c r="D449" t="s" s="460">
        <v>1122</v>
      </c>
      <c r="E449" s="461">
        <v>0.007534</v>
      </c>
      <c r="F449" s="461">
        <v>0.016474</v>
      </c>
      <c r="G449" s="461">
        <v>0.013436</v>
      </c>
      <c r="H449" s="461">
        <v>0.005422</v>
      </c>
      <c r="I449" s="461">
        <v>0.002163</v>
      </c>
      <c r="J449" s="461">
        <v>0.00661</v>
      </c>
      <c r="K449" s="462">
        <v>0</v>
      </c>
      <c r="L449" s="462">
        <v>0</v>
      </c>
      <c r="M449" s="463">
        <v>1.927</v>
      </c>
      <c r="N449" s="464">
        <f>4*K449/J449</f>
        <v>0</v>
      </c>
      <c r="O449" s="464">
        <f>4*L449/I449</f>
        <v>0</v>
      </c>
      <c r="P449" s="462">
        <f>N449*E449</f>
        <v>0</v>
      </c>
      <c r="Q449" s="462">
        <f>O449*E449</f>
        <v>0</v>
      </c>
    </row>
    <row r="450" ht="18.65" customHeight="1">
      <c r="A450" t="s" s="459">
        <v>3512</v>
      </c>
      <c r="B450" t="s" s="459">
        <v>232</v>
      </c>
      <c r="C450" t="s" s="459">
        <v>167</v>
      </c>
      <c r="D450" t="s" s="460">
        <v>1122</v>
      </c>
      <c r="E450" s="461">
        <v>0.012343</v>
      </c>
      <c r="F450" s="461">
        <v>0.012356</v>
      </c>
      <c r="G450" s="461">
        <v>0.026122</v>
      </c>
      <c r="H450" s="461">
        <v>1.8e-05</v>
      </c>
      <c r="I450" s="461">
        <v>0.001287</v>
      </c>
      <c r="J450" s="461">
        <v>0.023036</v>
      </c>
      <c r="K450" s="462">
        <v>0</v>
      </c>
      <c r="L450" s="462">
        <v>0</v>
      </c>
      <c r="M450" s="463">
        <v>0</v>
      </c>
      <c r="N450" s="464">
        <f>4*K450/J450</f>
        <v>0</v>
      </c>
      <c r="O450" s="464">
        <f>4*L450/I450</f>
        <v>0</v>
      </c>
      <c r="P450" s="462">
        <f>N450*E450</f>
        <v>0</v>
      </c>
      <c r="Q450" s="462">
        <f>O450*E450</f>
        <v>0</v>
      </c>
    </row>
    <row r="451" ht="18.65" customHeight="1">
      <c r="A451" t="s" s="459">
        <v>3512</v>
      </c>
      <c r="B451" t="s" s="459">
        <v>232</v>
      </c>
      <c r="C451" t="s" s="459">
        <v>3115</v>
      </c>
      <c r="D451" t="s" s="460">
        <v>1122</v>
      </c>
      <c r="E451" s="461">
        <v>0.004428</v>
      </c>
      <c r="F451" s="461">
        <v>0.015217</v>
      </c>
      <c r="G451" s="461">
        <v>0.013344</v>
      </c>
      <c r="H451" s="461">
        <v>0.009745999999999999</v>
      </c>
      <c r="I451" s="461">
        <v>0.002984</v>
      </c>
      <c r="J451" s="461">
        <v>0.01218</v>
      </c>
      <c r="K451" s="462">
        <v>0</v>
      </c>
      <c r="L451" s="462">
        <v>0</v>
      </c>
      <c r="M451" s="463">
        <v>6.1656</v>
      </c>
      <c r="N451" s="464">
        <f>4*K451/J451</f>
        <v>0</v>
      </c>
      <c r="O451" s="464">
        <f>4*L451/I451</f>
        <v>0</v>
      </c>
      <c r="P451" s="462">
        <f>N451*E451</f>
        <v>0</v>
      </c>
      <c r="Q451" s="462">
        <f>O451*E451</f>
        <v>0</v>
      </c>
    </row>
    <row r="452" ht="18.65" customHeight="1">
      <c r="A452" t="s" s="459">
        <v>3512</v>
      </c>
      <c r="B452" t="s" s="459">
        <v>232</v>
      </c>
      <c r="C452" s="465">
        <v>16</v>
      </c>
      <c r="D452" t="s" s="460">
        <v>1122</v>
      </c>
      <c r="E452" s="461">
        <v>0.005401</v>
      </c>
      <c r="F452" s="461">
        <v>0.013314</v>
      </c>
      <c r="G452" s="461">
        <v>0.016985</v>
      </c>
      <c r="H452" s="461">
        <v>0.007004</v>
      </c>
      <c r="I452" s="461">
        <v>0.002767</v>
      </c>
      <c r="J452" s="461">
        <v>0.016702</v>
      </c>
      <c r="K452" s="462">
        <v>0</v>
      </c>
      <c r="L452" s="462">
        <v>0</v>
      </c>
      <c r="M452" s="463">
        <v>0.5135999999999999</v>
      </c>
      <c r="N452" s="464">
        <f>4*K452/J452</f>
        <v>0</v>
      </c>
      <c r="O452" s="464">
        <f>4*L452/I452</f>
        <v>0</v>
      </c>
      <c r="P452" s="462">
        <f>N452*E452</f>
        <v>0</v>
      </c>
      <c r="Q452" s="462">
        <f>O452*E452</f>
        <v>0</v>
      </c>
    </row>
    <row r="453" ht="18.65" customHeight="1">
      <c r="A453" t="s" s="459">
        <v>3512</v>
      </c>
      <c r="B453" t="s" s="459">
        <v>232</v>
      </c>
      <c r="C453" s="465">
        <v>17</v>
      </c>
      <c r="D453" t="s" s="460">
        <v>1121</v>
      </c>
      <c r="E453" s="461">
        <v>0.009053</v>
      </c>
      <c r="F453" s="461">
        <v>0.012036</v>
      </c>
      <c r="G453" s="461">
        <v>0.015623</v>
      </c>
      <c r="H453" s="461">
        <v>0.00236</v>
      </c>
      <c r="I453" s="461">
        <v>0.002735</v>
      </c>
      <c r="J453" s="461">
        <v>0.004521</v>
      </c>
      <c r="K453" s="462">
        <v>0.07145899999999999</v>
      </c>
      <c r="L453" s="462">
        <v>5e-06</v>
      </c>
      <c r="M453" s="463">
        <v>9.541399999999999</v>
      </c>
      <c r="N453" s="464">
        <f>4*K453/J453</f>
        <v>63.2240654722407</v>
      </c>
      <c r="O453" s="464">
        <f>4*L453/I453</f>
        <v>0.00731261425959781</v>
      </c>
      <c r="P453" s="462">
        <f>N453*E453</f>
        <v>0.572367464720195</v>
      </c>
      <c r="Q453" s="462">
        <f>O453*E453</f>
        <v>6.6201096892139e-05</v>
      </c>
    </row>
    <row r="454" ht="18.65" customHeight="1">
      <c r="A454" t="s" s="459">
        <v>3512</v>
      </c>
      <c r="B454" t="s" s="459">
        <v>232</v>
      </c>
      <c r="C454" s="465">
        <v>18</v>
      </c>
      <c r="D454" t="s" s="460">
        <v>1121</v>
      </c>
      <c r="E454" s="461">
        <v>0.007809</v>
      </c>
      <c r="F454" s="461">
        <v>0.011947</v>
      </c>
      <c r="G454" s="461">
        <v>0.014478</v>
      </c>
      <c r="H454" s="461">
        <v>0.002422</v>
      </c>
      <c r="I454" s="461">
        <v>0.002991</v>
      </c>
      <c r="J454" s="461">
        <v>0.002296</v>
      </c>
      <c r="K454" s="462">
        <v>0.01956</v>
      </c>
      <c r="L454" s="462">
        <v>5e-06</v>
      </c>
      <c r="M454" s="463">
        <v>20.3652</v>
      </c>
      <c r="N454" s="464">
        <f>4*K454/J454</f>
        <v>34.0766550522648</v>
      </c>
      <c r="O454" s="464">
        <f>4*L454/I454</f>
        <v>0.00668672684720829</v>
      </c>
      <c r="P454" s="462">
        <f>N454*E454</f>
        <v>0.266104599303136</v>
      </c>
      <c r="Q454" s="462">
        <f>O454*E454</f>
        <v>5.22166499498495e-05</v>
      </c>
    </row>
    <row r="455" ht="18.65" customHeight="1">
      <c r="A455" t="s" s="459">
        <v>3512</v>
      </c>
      <c r="B455" t="s" s="459">
        <v>232</v>
      </c>
      <c r="C455" s="465">
        <v>19</v>
      </c>
      <c r="D455" t="s" s="460">
        <v>1122</v>
      </c>
      <c r="E455" s="461">
        <v>0.006053</v>
      </c>
      <c r="F455" s="461">
        <v>0.011349</v>
      </c>
      <c r="G455" s="461">
        <v>0.015985</v>
      </c>
      <c r="H455" s="461">
        <v>0.004648</v>
      </c>
      <c r="I455" s="461">
        <v>0.003012</v>
      </c>
      <c r="J455" s="461">
        <v>0.007108</v>
      </c>
      <c r="K455" s="462">
        <v>0</v>
      </c>
      <c r="L455" s="462">
        <v>0</v>
      </c>
      <c r="M455" s="463">
        <v>7.4939</v>
      </c>
      <c r="N455" s="464">
        <f>4*K455/J455</f>
        <v>0</v>
      </c>
      <c r="O455" s="464">
        <f>4*L455/I455</f>
        <v>0</v>
      </c>
      <c r="P455" s="462">
        <f>N455*E455</f>
        <v>0</v>
      </c>
      <c r="Q455" s="462">
        <f>O455*E455</f>
        <v>0</v>
      </c>
    </row>
    <row r="456" ht="18.65" customHeight="1">
      <c r="A456" t="s" s="459">
        <v>3512</v>
      </c>
      <c r="B456" t="s" s="459">
        <v>232</v>
      </c>
      <c r="C456" s="465">
        <v>20</v>
      </c>
      <c r="D456" t="s" s="460">
        <v>1122</v>
      </c>
      <c r="E456" s="461">
        <v>0.005664</v>
      </c>
      <c r="F456" s="461">
        <v>0.011456</v>
      </c>
      <c r="G456" s="461">
        <v>0.017019</v>
      </c>
      <c r="H456" s="461">
        <v>0.004796</v>
      </c>
      <c r="I456" s="461">
        <v>0.002264</v>
      </c>
      <c r="J456" s="461">
        <v>0.014299</v>
      </c>
      <c r="K456" s="462">
        <v>0</v>
      </c>
      <c r="L456" s="462">
        <v>0</v>
      </c>
      <c r="M456" s="463">
        <v>2.482</v>
      </c>
      <c r="N456" s="464">
        <f>4*K456/J456</f>
        <v>0</v>
      </c>
      <c r="O456" s="464">
        <f>4*L456/I456</f>
        <v>0</v>
      </c>
      <c r="P456" s="462">
        <f>N456*E456</f>
        <v>0</v>
      </c>
      <c r="Q456" s="462">
        <f>O456*E456</f>
        <v>0</v>
      </c>
    </row>
    <row r="457" ht="18.65" customHeight="1">
      <c r="A457" t="s" s="459">
        <v>3512</v>
      </c>
      <c r="B457" t="s" s="459">
        <v>232</v>
      </c>
      <c r="C457" s="465">
        <v>21</v>
      </c>
      <c r="D457" t="s" s="460">
        <v>1121</v>
      </c>
      <c r="E457" s="461">
        <v>0.007672</v>
      </c>
      <c r="F457" s="461">
        <v>0.011569</v>
      </c>
      <c r="G457" s="461">
        <v>0.018963</v>
      </c>
      <c r="H457" s="461">
        <v>0.001876</v>
      </c>
      <c r="I457" s="461">
        <v>0.000131</v>
      </c>
      <c r="J457" s="461">
        <v>6e-06</v>
      </c>
      <c r="K457" s="462">
        <v>5e-06</v>
      </c>
      <c r="L457" s="462">
        <v>0.001126</v>
      </c>
      <c r="M457" s="463">
        <v>17.0608</v>
      </c>
      <c r="N457" s="464">
        <f>4*K457/J457</f>
        <v>3.33333333333333</v>
      </c>
      <c r="O457" s="464">
        <f>4*L457/I457</f>
        <v>34.381679389313</v>
      </c>
      <c r="P457" s="462">
        <f>N457*E457</f>
        <v>0.0255733333333333</v>
      </c>
      <c r="Q457" s="462">
        <f>O457*E457</f>
        <v>0.263776244274809</v>
      </c>
    </row>
    <row r="458" ht="18.65" customHeight="1">
      <c r="A458" t="s" s="459">
        <v>3512</v>
      </c>
      <c r="B458" t="s" s="459">
        <v>232</v>
      </c>
      <c r="C458" t="s" s="459">
        <v>216</v>
      </c>
      <c r="D458" t="s" s="460">
        <v>1121</v>
      </c>
      <c r="E458" s="461">
        <v>0.007948999999999999</v>
      </c>
      <c r="F458" s="461">
        <v>0.012056</v>
      </c>
      <c r="G458" s="461">
        <v>0.016565</v>
      </c>
      <c r="H458" s="461">
        <v>0.003309</v>
      </c>
      <c r="I458" s="461">
        <v>0.002836</v>
      </c>
      <c r="J458" s="461">
        <v>0.005763</v>
      </c>
      <c r="K458" s="462">
        <v>0.053947</v>
      </c>
      <c r="L458" s="462">
        <v>5e-06</v>
      </c>
      <c r="M458" s="463">
        <v>207.7112</v>
      </c>
      <c r="N458" s="464">
        <f>4*K458/J458</f>
        <v>37.4436925212563</v>
      </c>
      <c r="O458" s="464">
        <f>4*L458/I458</f>
        <v>0.00705218617771509</v>
      </c>
      <c r="P458" s="462">
        <f>N458*E458</f>
        <v>0.297639911851466</v>
      </c>
      <c r="Q458" s="462">
        <f>O458*E458</f>
        <v>5.60578279266573e-05</v>
      </c>
    </row>
    <row r="459" ht="18.65" customHeight="1">
      <c r="A459" t="s" s="459">
        <v>3513</v>
      </c>
      <c r="B459" t="s" s="459">
        <v>215</v>
      </c>
      <c r="C459" s="465">
        <v>1</v>
      </c>
      <c r="D459" t="s" s="460">
        <v>1121</v>
      </c>
      <c r="E459" s="461">
        <v>0.00704</v>
      </c>
      <c r="F459" s="461">
        <v>0.01553</v>
      </c>
      <c r="G459" s="461">
        <v>0.015572</v>
      </c>
      <c r="H459" s="461">
        <v>0.004699</v>
      </c>
      <c r="I459" s="461">
        <v>0.001502</v>
      </c>
      <c r="J459" s="461">
        <v>0.007284</v>
      </c>
      <c r="K459" s="462">
        <v>0.049166</v>
      </c>
      <c r="L459" s="462">
        <v>0.001982</v>
      </c>
      <c r="M459" s="463">
        <v>21.0441</v>
      </c>
      <c r="N459" s="464">
        <f>4*K459/J459</f>
        <v>26.9994508511807</v>
      </c>
      <c r="O459" s="464">
        <f>4*L459/I459</f>
        <v>5.27829560585885</v>
      </c>
      <c r="P459" s="462">
        <f>N459*E459</f>
        <v>0.190076133992312</v>
      </c>
      <c r="Q459" s="462">
        <f>O459*E459</f>
        <v>0.0371592010652463</v>
      </c>
    </row>
    <row r="460" ht="18.65" customHeight="1">
      <c r="A460" t="s" s="459">
        <v>3513</v>
      </c>
      <c r="B460" t="s" s="459">
        <v>215</v>
      </c>
      <c r="C460" t="s" s="459">
        <v>180</v>
      </c>
      <c r="D460" t="s" s="460">
        <v>1122</v>
      </c>
      <c r="E460" s="461">
        <v>0.007951</v>
      </c>
      <c r="F460" s="461">
        <v>0.019146</v>
      </c>
      <c r="G460" s="461">
        <v>0.019836</v>
      </c>
      <c r="H460" s="461">
        <v>0.008954</v>
      </c>
      <c r="I460" s="461">
        <v>0.001661</v>
      </c>
      <c r="J460" s="461">
        <v>0.017956</v>
      </c>
      <c r="K460" s="462">
        <v>0</v>
      </c>
      <c r="L460" s="462">
        <v>0</v>
      </c>
      <c r="M460" s="463">
        <v>3.972</v>
      </c>
      <c r="N460" s="464">
        <f>4*K460/J460</f>
        <v>0</v>
      </c>
      <c r="O460" s="464">
        <f>4*L460/I460</f>
        <v>0</v>
      </c>
      <c r="P460" s="462">
        <f>N460*E460</f>
        <v>0</v>
      </c>
      <c r="Q460" s="462">
        <f>O460*E460</f>
        <v>0</v>
      </c>
    </row>
    <row r="461" ht="18.65" customHeight="1">
      <c r="A461" t="s" s="459">
        <v>3513</v>
      </c>
      <c r="B461" t="s" s="459">
        <v>215</v>
      </c>
      <c r="C461" t="s" s="459">
        <v>150</v>
      </c>
      <c r="D461" t="s" s="460">
        <v>1122</v>
      </c>
      <c r="E461" s="461">
        <v>0.006198</v>
      </c>
      <c r="F461" s="461">
        <v>0.017465</v>
      </c>
      <c r="G461" s="461">
        <v>0.023283</v>
      </c>
      <c r="H461" s="461">
        <v>0.010829</v>
      </c>
      <c r="I461" s="461">
        <v>0.002891</v>
      </c>
      <c r="J461" s="461">
        <v>0.023731</v>
      </c>
      <c r="K461" s="462">
        <v>0</v>
      </c>
      <c r="L461" s="462">
        <v>0</v>
      </c>
      <c r="M461" s="463">
        <v>2.5784</v>
      </c>
      <c r="N461" s="464">
        <f>4*K461/J461</f>
        <v>0</v>
      </c>
      <c r="O461" s="464">
        <f>4*L461/I461</f>
        <v>0</v>
      </c>
      <c r="P461" s="462">
        <f>N461*E461</f>
        <v>0</v>
      </c>
      <c r="Q461" s="462">
        <f>O461*E461</f>
        <v>0</v>
      </c>
    </row>
    <row r="462" ht="18.65" customHeight="1">
      <c r="A462" t="s" s="459">
        <v>3513</v>
      </c>
      <c r="B462" t="s" s="459">
        <v>215</v>
      </c>
      <c r="C462" t="s" s="459">
        <v>182</v>
      </c>
      <c r="D462" t="s" s="460">
        <v>1122</v>
      </c>
      <c r="E462" s="461">
        <v>0.007721</v>
      </c>
      <c r="F462" s="461">
        <v>0.019343</v>
      </c>
      <c r="G462" s="461">
        <v>0.019055</v>
      </c>
      <c r="H462" s="461">
        <v>0.007377</v>
      </c>
      <c r="I462" s="461">
        <v>0.002358</v>
      </c>
      <c r="J462" s="461">
        <v>0.012113</v>
      </c>
      <c r="K462" s="462">
        <v>0</v>
      </c>
      <c r="L462" s="462">
        <v>0</v>
      </c>
      <c r="M462" s="463">
        <v>3.1809</v>
      </c>
      <c r="N462" s="464">
        <f>4*K462/J462</f>
        <v>0</v>
      </c>
      <c r="O462" s="464">
        <f>4*L462/I462</f>
        <v>0</v>
      </c>
      <c r="P462" s="462">
        <f>N462*E462</f>
        <v>0</v>
      </c>
      <c r="Q462" s="462">
        <f>O462*E462</f>
        <v>0</v>
      </c>
    </row>
    <row r="463" ht="18.65" customHeight="1">
      <c r="A463" t="s" s="459">
        <v>3513</v>
      </c>
      <c r="B463" t="s" s="459">
        <v>215</v>
      </c>
      <c r="C463" s="465">
        <v>3</v>
      </c>
      <c r="D463" t="s" s="460">
        <v>1122</v>
      </c>
      <c r="E463" s="461">
        <v>0.005966</v>
      </c>
      <c r="F463" s="461">
        <v>0.016885</v>
      </c>
      <c r="G463" s="461">
        <v>0.017693</v>
      </c>
      <c r="H463" s="461">
        <v>0.00724</v>
      </c>
      <c r="I463" s="461">
        <v>0.001991</v>
      </c>
      <c r="J463" s="461">
        <v>0.019978</v>
      </c>
      <c r="K463" s="462">
        <v>0</v>
      </c>
      <c r="L463" s="462">
        <v>0</v>
      </c>
      <c r="M463" s="463">
        <v>3.4497</v>
      </c>
      <c r="N463" s="464">
        <f>4*K463/J463</f>
        <v>0</v>
      </c>
      <c r="O463" s="464">
        <f>4*L463/I463</f>
        <v>0</v>
      </c>
      <c r="P463" s="462">
        <f>N463*E463</f>
        <v>0</v>
      </c>
      <c r="Q463" s="462">
        <f>O463*E463</f>
        <v>0</v>
      </c>
    </row>
    <row r="464" ht="18.65" customHeight="1">
      <c r="A464" t="s" s="459">
        <v>3513</v>
      </c>
      <c r="B464" t="s" s="459">
        <v>215</v>
      </c>
      <c r="C464" s="465">
        <v>4</v>
      </c>
      <c r="D464" t="s" s="460">
        <v>1121</v>
      </c>
      <c r="E464" s="461">
        <v>0.010832</v>
      </c>
      <c r="F464" s="461">
        <v>0.016064</v>
      </c>
      <c r="G464" s="461">
        <v>0.020664</v>
      </c>
      <c r="H464" s="461">
        <v>0.003689</v>
      </c>
      <c r="I464" s="461">
        <v>0.002232</v>
      </c>
      <c r="J464" s="461">
        <v>0.003581</v>
      </c>
      <c r="K464" s="462">
        <v>0.051024</v>
      </c>
      <c r="L464" s="462">
        <v>0.004362</v>
      </c>
      <c r="M464" s="463">
        <v>17.4566</v>
      </c>
      <c r="N464" s="464">
        <f>4*K464/J464</f>
        <v>56.9941357162804</v>
      </c>
      <c r="O464" s="464">
        <f>4*L464/I464</f>
        <v>7.81720430107527</v>
      </c>
      <c r="P464" s="462">
        <f>N464*E464</f>
        <v>0.6173604780787491</v>
      </c>
      <c r="Q464" s="462">
        <f>O464*E464</f>
        <v>0.08467595698924731</v>
      </c>
    </row>
    <row r="465" ht="18.65" customHeight="1">
      <c r="A465" t="s" s="459">
        <v>3513</v>
      </c>
      <c r="B465" t="s" s="459">
        <v>215</v>
      </c>
      <c r="C465" s="465">
        <v>5</v>
      </c>
      <c r="D465" t="s" s="460">
        <v>1121</v>
      </c>
      <c r="E465" s="461">
        <v>0.007161</v>
      </c>
      <c r="F465" s="461">
        <v>0.01849</v>
      </c>
      <c r="G465" s="461">
        <v>0.015449</v>
      </c>
      <c r="H465" s="461">
        <v>0.006644</v>
      </c>
      <c r="I465" s="461">
        <v>0.001383</v>
      </c>
      <c r="J465" s="461">
        <v>0.011765</v>
      </c>
      <c r="K465" s="462">
        <v>0.047256</v>
      </c>
      <c r="L465" s="462">
        <v>0.000959</v>
      </c>
      <c r="M465" s="463">
        <v>20.941</v>
      </c>
      <c r="N465" s="464">
        <f>4*K465/J465</f>
        <v>16.0666383340416</v>
      </c>
      <c r="O465" s="464">
        <f>4*L465/I465</f>
        <v>2.77368040491685</v>
      </c>
      <c r="P465" s="462">
        <f>N465*E465</f>
        <v>0.115053197110072</v>
      </c>
      <c r="Q465" s="462">
        <f>O465*E465</f>
        <v>0.0198623253796096</v>
      </c>
    </row>
    <row r="466" ht="18.65" customHeight="1">
      <c r="A466" t="s" s="459">
        <v>3513</v>
      </c>
      <c r="B466" t="s" s="459">
        <v>215</v>
      </c>
      <c r="C466" s="465">
        <v>6</v>
      </c>
      <c r="D466" t="s" s="460">
        <v>1122</v>
      </c>
      <c r="E466" s="461">
        <v>0.005888</v>
      </c>
      <c r="F466" s="461">
        <v>0.017612</v>
      </c>
      <c r="G466" s="461">
        <v>0.017779</v>
      </c>
      <c r="H466" s="461">
        <v>0.007259</v>
      </c>
      <c r="I466" s="461">
        <v>0.001979</v>
      </c>
      <c r="J466" s="461">
        <v>0.012748</v>
      </c>
      <c r="K466" s="462">
        <v>0</v>
      </c>
      <c r="L466" s="462">
        <v>0</v>
      </c>
      <c r="M466" s="463">
        <v>4.524</v>
      </c>
      <c r="N466" s="464">
        <f>4*K466/J466</f>
        <v>0</v>
      </c>
      <c r="O466" s="464">
        <f>4*L466/I466</f>
        <v>0</v>
      </c>
      <c r="P466" s="462">
        <f>N466*E466</f>
        <v>0</v>
      </c>
      <c r="Q466" s="462">
        <f>O466*E466</f>
        <v>0</v>
      </c>
    </row>
    <row r="467" ht="18.65" customHeight="1">
      <c r="A467" t="s" s="459">
        <v>3513</v>
      </c>
      <c r="B467" t="s" s="459">
        <v>215</v>
      </c>
      <c r="C467" s="465">
        <v>7</v>
      </c>
      <c r="D467" t="s" s="460">
        <v>1121</v>
      </c>
      <c r="E467" s="461">
        <v>0.007998999999999999</v>
      </c>
      <c r="F467" s="461">
        <v>0.017192</v>
      </c>
      <c r="G467" s="461">
        <v>0.016109</v>
      </c>
      <c r="H467" s="461">
        <v>0.00602</v>
      </c>
      <c r="I467" s="461">
        <v>0.001584</v>
      </c>
      <c r="J467" s="461">
        <v>0.00324</v>
      </c>
      <c r="K467" s="462">
        <v>0.026169</v>
      </c>
      <c r="L467" s="462">
        <v>0.003845</v>
      </c>
      <c r="M467" s="463">
        <v>19.6822</v>
      </c>
      <c r="N467" s="464">
        <f>4*K467/J467</f>
        <v>32.3074074074074</v>
      </c>
      <c r="O467" s="464">
        <f>4*L467/I467</f>
        <v>9.70959595959596</v>
      </c>
      <c r="P467" s="462">
        <f>N467*E467</f>
        <v>0.258426951851852</v>
      </c>
      <c r="Q467" s="462">
        <f>O467*E467</f>
        <v>0.07766705808080809</v>
      </c>
    </row>
    <row r="468" ht="18.65" customHeight="1">
      <c r="A468" t="s" s="459">
        <v>3513</v>
      </c>
      <c r="B468" t="s" s="459">
        <v>215</v>
      </c>
      <c r="C468" s="465">
        <v>8</v>
      </c>
      <c r="D468" t="s" s="460">
        <v>1122</v>
      </c>
      <c r="E468" s="461">
        <v>0.006373</v>
      </c>
      <c r="F468" s="461">
        <v>0.0172</v>
      </c>
      <c r="G468" s="461">
        <v>0.017151</v>
      </c>
      <c r="H468" s="461">
        <v>0.006598</v>
      </c>
      <c r="I468" s="461">
        <v>0.001828</v>
      </c>
      <c r="J468" s="461">
        <v>0.016177</v>
      </c>
      <c r="K468" s="462">
        <v>0</v>
      </c>
      <c r="L468" s="462">
        <v>0</v>
      </c>
      <c r="M468" s="463">
        <v>2.104</v>
      </c>
      <c r="N468" s="464">
        <f>4*K468/J468</f>
        <v>0</v>
      </c>
      <c r="O468" s="464">
        <f>4*L468/I468</f>
        <v>0</v>
      </c>
      <c r="P468" s="462">
        <f>N468*E468</f>
        <v>0</v>
      </c>
      <c r="Q468" s="462">
        <f>O468*E468</f>
        <v>0</v>
      </c>
    </row>
    <row r="469" ht="18.65" customHeight="1">
      <c r="A469" t="s" s="459">
        <v>3513</v>
      </c>
      <c r="B469" t="s" s="459">
        <v>215</v>
      </c>
      <c r="C469" s="465">
        <v>9</v>
      </c>
      <c r="D469" t="s" s="460">
        <v>1121</v>
      </c>
      <c r="E469" s="461">
        <v>0.008179000000000001</v>
      </c>
      <c r="F469" s="461">
        <v>0.019723</v>
      </c>
      <c r="G469" s="461">
        <v>0.015429</v>
      </c>
      <c r="H469" s="461">
        <v>0.006756</v>
      </c>
      <c r="I469" s="461">
        <v>0.002341</v>
      </c>
      <c r="J469" s="461">
        <v>0.020581</v>
      </c>
      <c r="K469" s="462">
        <v>0.137581</v>
      </c>
      <c r="L469" s="462">
        <v>5e-06</v>
      </c>
      <c r="M469" s="463">
        <v>12.0153</v>
      </c>
      <c r="N469" s="464">
        <f>4*K469/J469</f>
        <v>26.7394198532627</v>
      </c>
      <c r="O469" s="464">
        <f>4*L469/I469</f>
        <v>0.008543357539513029</v>
      </c>
      <c r="P469" s="462">
        <f>N469*E469</f>
        <v>0.218701714979836</v>
      </c>
      <c r="Q469" s="462">
        <f>O469*E469</f>
        <v>6.98761213156771e-05</v>
      </c>
    </row>
    <row r="470" ht="18.65" customHeight="1">
      <c r="A470" t="s" s="459">
        <v>3513</v>
      </c>
      <c r="B470" t="s" s="459">
        <v>215</v>
      </c>
      <c r="C470" s="465">
        <v>10</v>
      </c>
      <c r="D470" t="s" s="460">
        <v>1121</v>
      </c>
      <c r="E470" s="461">
        <v>0.008633999999999999</v>
      </c>
      <c r="F470" s="461">
        <v>0.016214</v>
      </c>
      <c r="G470" s="461">
        <v>0.015934</v>
      </c>
      <c r="H470" s="461">
        <v>0.004943</v>
      </c>
      <c r="I470" s="461">
        <v>0.001922</v>
      </c>
      <c r="J470" s="461">
        <v>0.000676</v>
      </c>
      <c r="K470" s="462">
        <v>0.006772</v>
      </c>
      <c r="L470" s="462">
        <v>0.00165</v>
      </c>
      <c r="M470" s="463">
        <v>125.7899</v>
      </c>
      <c r="N470" s="464">
        <f>4*K470/J470</f>
        <v>40.0710059171598</v>
      </c>
      <c r="O470" s="464">
        <f>4*L470/I470</f>
        <v>3.43392299687825</v>
      </c>
      <c r="P470" s="462">
        <f>N470*E470</f>
        <v>0.345973065088758</v>
      </c>
      <c r="Q470" s="462">
        <f>O470*E470</f>
        <v>0.0296484911550468</v>
      </c>
    </row>
    <row r="471" ht="18.65" customHeight="1">
      <c r="A471" t="s" s="459">
        <v>3513</v>
      </c>
      <c r="B471" t="s" s="459">
        <v>215</v>
      </c>
      <c r="C471" s="465">
        <v>11</v>
      </c>
      <c r="D471" t="s" s="460">
        <v>1121</v>
      </c>
      <c r="E471" s="461">
        <v>0.006934</v>
      </c>
      <c r="F471" s="461">
        <v>0.015254</v>
      </c>
      <c r="G471" s="461">
        <v>0.018311</v>
      </c>
      <c r="H471" s="461">
        <v>0.006328</v>
      </c>
      <c r="I471" s="461">
        <v>0.001549</v>
      </c>
      <c r="J471" s="461">
        <v>0.004809</v>
      </c>
      <c r="K471" s="462">
        <v>0.038497</v>
      </c>
      <c r="L471" s="462">
        <v>0.00314</v>
      </c>
      <c r="M471" s="463">
        <v>14.8008</v>
      </c>
      <c r="N471" s="464">
        <f>4*K471/J471</f>
        <v>32.0207943439384</v>
      </c>
      <c r="O471" s="464">
        <f>4*L471/I471</f>
        <v>8.10845706907682</v>
      </c>
      <c r="P471" s="462">
        <f>N471*E471</f>
        <v>0.222032187980869</v>
      </c>
      <c r="Q471" s="462">
        <f>O471*E471</f>
        <v>0.0562240413169787</v>
      </c>
    </row>
    <row r="472" ht="18.65" customHeight="1">
      <c r="A472" t="s" s="459">
        <v>3513</v>
      </c>
      <c r="B472" t="s" s="459">
        <v>215</v>
      </c>
      <c r="C472" s="465">
        <v>12</v>
      </c>
      <c r="D472" t="s" s="460">
        <v>1122</v>
      </c>
      <c r="E472" s="461">
        <v>0.005539</v>
      </c>
      <c r="F472" s="461">
        <v>0.016117</v>
      </c>
      <c r="G472" s="461">
        <v>0.017274</v>
      </c>
      <c r="H472" s="461">
        <v>0.006786</v>
      </c>
      <c r="I472" s="461">
        <v>0.001627</v>
      </c>
      <c r="J472" s="461">
        <v>0.014156</v>
      </c>
      <c r="K472" s="462">
        <v>0</v>
      </c>
      <c r="L472" s="462">
        <v>0</v>
      </c>
      <c r="M472" s="463">
        <v>2.523</v>
      </c>
      <c r="N472" s="464">
        <f>4*K472/J472</f>
        <v>0</v>
      </c>
      <c r="O472" s="464">
        <f>4*L472/I472</f>
        <v>0</v>
      </c>
      <c r="P472" s="462">
        <f>N472*E472</f>
        <v>0</v>
      </c>
      <c r="Q472" s="462">
        <f>O472*E472</f>
        <v>0</v>
      </c>
    </row>
    <row r="473" ht="18.65" customHeight="1">
      <c r="A473" t="s" s="459">
        <v>3513</v>
      </c>
      <c r="B473" t="s" s="459">
        <v>215</v>
      </c>
      <c r="C473" s="465">
        <v>13</v>
      </c>
      <c r="D473" t="s" s="460">
        <v>1121</v>
      </c>
      <c r="E473" s="461">
        <v>0.008144999999999999</v>
      </c>
      <c r="F473" s="461">
        <v>0.016079</v>
      </c>
      <c r="G473" s="461">
        <v>0.016286</v>
      </c>
      <c r="H473" s="461">
        <v>0.005598</v>
      </c>
      <c r="I473" s="461">
        <v>0.002105</v>
      </c>
      <c r="J473" s="461">
        <v>0.003276</v>
      </c>
      <c r="K473" s="462">
        <v>0.035812</v>
      </c>
      <c r="L473" s="462">
        <v>0.000778</v>
      </c>
      <c r="M473" s="463">
        <v>33.4679</v>
      </c>
      <c r="N473" s="464">
        <f>4*K473/J473</f>
        <v>43.7264957264957</v>
      </c>
      <c r="O473" s="464">
        <f>4*L473/I473</f>
        <v>1.47838479809976</v>
      </c>
      <c r="P473" s="462">
        <f>N473*E473</f>
        <v>0.356152307692307</v>
      </c>
      <c r="Q473" s="462">
        <f>O473*E473</f>
        <v>0.0120414441805225</v>
      </c>
    </row>
    <row r="474" ht="18.65" customHeight="1">
      <c r="A474" t="s" s="459">
        <v>3513</v>
      </c>
      <c r="B474" t="s" s="459">
        <v>215</v>
      </c>
      <c r="C474" s="465">
        <v>14</v>
      </c>
      <c r="D474" t="s" s="460">
        <v>1121</v>
      </c>
      <c r="E474" s="461">
        <v>0.008059</v>
      </c>
      <c r="F474" s="461">
        <v>0.018633</v>
      </c>
      <c r="G474" s="461">
        <v>0.017954</v>
      </c>
      <c r="H474" s="461">
        <v>0.006968</v>
      </c>
      <c r="I474" s="461">
        <v>0.002148</v>
      </c>
      <c r="J474" s="461">
        <v>5.1e-05</v>
      </c>
      <c r="K474" s="462">
        <v>0.000395</v>
      </c>
      <c r="L474" s="462">
        <v>5e-06</v>
      </c>
      <c r="M474" s="463">
        <v>82.0337</v>
      </c>
      <c r="N474" s="464">
        <f>4*K474/J474</f>
        <v>30.9803921568627</v>
      </c>
      <c r="O474" s="464">
        <f>4*L474/I474</f>
        <v>0.00931098696461825</v>
      </c>
      <c r="P474" s="462">
        <f>N474*E474</f>
        <v>0.249670980392156</v>
      </c>
      <c r="Q474" s="462">
        <f>O474*E474</f>
        <v>7.50372439478585e-05</v>
      </c>
    </row>
    <row r="475" ht="18.65" customHeight="1">
      <c r="A475" t="s" s="459">
        <v>3513</v>
      </c>
      <c r="B475" t="s" s="459">
        <v>215</v>
      </c>
      <c r="C475" t="s" s="459">
        <v>3114</v>
      </c>
      <c r="D475" t="s" s="460">
        <v>1122</v>
      </c>
      <c r="E475" s="461">
        <v>0.006433</v>
      </c>
      <c r="F475" s="461">
        <v>0.018422</v>
      </c>
      <c r="G475" s="461">
        <v>0.020112</v>
      </c>
      <c r="H475" s="461">
        <v>0.005085</v>
      </c>
      <c r="I475" s="461">
        <v>0.00126</v>
      </c>
      <c r="J475" s="461">
        <v>0.009646999999999999</v>
      </c>
      <c r="K475" s="462">
        <v>0</v>
      </c>
      <c r="L475" s="462">
        <v>0</v>
      </c>
      <c r="M475" s="463">
        <v>0</v>
      </c>
      <c r="N475" s="464">
        <f>4*K475/J475</f>
        <v>0</v>
      </c>
      <c r="O475" s="464">
        <f>4*L475/I475</f>
        <v>0</v>
      </c>
      <c r="P475" s="462">
        <f>N475*E475</f>
        <v>0</v>
      </c>
      <c r="Q475" s="462">
        <f>O475*E475</f>
        <v>0</v>
      </c>
    </row>
    <row r="476" ht="18.65" customHeight="1">
      <c r="A476" t="s" s="459">
        <v>3513</v>
      </c>
      <c r="B476" t="s" s="459">
        <v>215</v>
      </c>
      <c r="C476" t="s" s="459">
        <v>167</v>
      </c>
      <c r="D476" t="s" s="460">
        <v>1122</v>
      </c>
      <c r="E476" s="461">
        <v>0.00607</v>
      </c>
      <c r="F476" s="461">
        <v>0.020255</v>
      </c>
      <c r="G476" s="461">
        <v>0.014036</v>
      </c>
      <c r="H476" s="461">
        <v>0.006356</v>
      </c>
      <c r="I476" s="461">
        <v>0.002228</v>
      </c>
      <c r="J476" s="461">
        <v>0.007071</v>
      </c>
      <c r="K476" s="462">
        <v>0</v>
      </c>
      <c r="L476" s="462">
        <v>0</v>
      </c>
      <c r="M476" s="463">
        <v>0</v>
      </c>
      <c r="N476" s="464">
        <f>4*K476/J476</f>
        <v>0</v>
      </c>
      <c r="O476" s="464">
        <f>4*L476/I476</f>
        <v>0</v>
      </c>
      <c r="P476" s="462">
        <f>N476*E476</f>
        <v>0</v>
      </c>
      <c r="Q476" s="462">
        <f>O476*E476</f>
        <v>0</v>
      </c>
    </row>
    <row r="477" ht="18.65" customHeight="1">
      <c r="A477" t="s" s="459">
        <v>3513</v>
      </c>
      <c r="B477" t="s" s="459">
        <v>215</v>
      </c>
      <c r="C477" t="s" s="459">
        <v>3115</v>
      </c>
      <c r="D477" t="s" s="460">
        <v>1122</v>
      </c>
      <c r="E477" s="461">
        <v>0.005613</v>
      </c>
      <c r="F477" s="461">
        <v>0.018433</v>
      </c>
      <c r="G477" s="461">
        <v>0.018715</v>
      </c>
      <c r="H477" s="461">
        <v>0.009701</v>
      </c>
      <c r="I477" s="461">
        <v>0.002582</v>
      </c>
      <c r="J477" s="461">
        <v>0.026423</v>
      </c>
      <c r="K477" s="462">
        <v>0</v>
      </c>
      <c r="L477" s="462">
        <v>0</v>
      </c>
      <c r="M477" s="463">
        <v>2.1292</v>
      </c>
      <c r="N477" s="464">
        <f>4*K477/J477</f>
        <v>0</v>
      </c>
      <c r="O477" s="464">
        <f>4*L477/I477</f>
        <v>0</v>
      </c>
      <c r="P477" s="462">
        <f>N477*E477</f>
        <v>0</v>
      </c>
      <c r="Q477" s="462">
        <f>O477*E477</f>
        <v>0</v>
      </c>
    </row>
    <row r="478" ht="18.65" customHeight="1">
      <c r="A478" t="s" s="459">
        <v>3513</v>
      </c>
      <c r="B478" t="s" s="459">
        <v>215</v>
      </c>
      <c r="C478" s="465">
        <v>16</v>
      </c>
      <c r="D478" t="s" s="460">
        <v>1121</v>
      </c>
      <c r="E478" s="461">
        <v>0.010651</v>
      </c>
      <c r="F478" s="461">
        <v>0.018748</v>
      </c>
      <c r="G478" s="461">
        <v>0.01868</v>
      </c>
      <c r="H478" s="461">
        <v>0.005072</v>
      </c>
      <c r="I478" s="461">
        <v>0.00213</v>
      </c>
      <c r="J478" s="461">
        <v>0.00689</v>
      </c>
      <c r="K478" s="462">
        <v>0.070468</v>
      </c>
      <c r="L478" s="462">
        <v>0.00281</v>
      </c>
      <c r="M478" s="463">
        <v>9.5471</v>
      </c>
      <c r="N478" s="464">
        <f>4*K478/J478</f>
        <v>40.9103047895501</v>
      </c>
      <c r="O478" s="464">
        <f>4*L478/I478</f>
        <v>5.27699530516432</v>
      </c>
      <c r="P478" s="462">
        <f>N478*E478</f>
        <v>0.435735656313498</v>
      </c>
      <c r="Q478" s="462">
        <f>O478*E478</f>
        <v>0.0562052769953052</v>
      </c>
    </row>
    <row r="479" ht="18.65" customHeight="1">
      <c r="A479" t="s" s="459">
        <v>3513</v>
      </c>
      <c r="B479" t="s" s="459">
        <v>215</v>
      </c>
      <c r="C479" s="465">
        <v>17</v>
      </c>
      <c r="D479" t="s" s="460">
        <v>1121</v>
      </c>
      <c r="E479" s="461">
        <v>0.006452</v>
      </c>
      <c r="F479" s="461">
        <v>0.016492</v>
      </c>
      <c r="G479" s="461">
        <v>0.016327</v>
      </c>
      <c r="H479" s="461">
        <v>0.005822</v>
      </c>
      <c r="I479" s="461">
        <v>0.001376</v>
      </c>
      <c r="J479" s="461">
        <v>0.000779</v>
      </c>
      <c r="K479" s="462">
        <v>0.004061</v>
      </c>
      <c r="L479" s="462">
        <v>5e-06</v>
      </c>
      <c r="M479" s="463">
        <v>34.8017</v>
      </c>
      <c r="N479" s="464">
        <f>4*K479/J479</f>
        <v>20.8523748395379</v>
      </c>
      <c r="O479" s="464">
        <f>4*L479/I479</f>
        <v>0.0145348837209302</v>
      </c>
      <c r="P479" s="462">
        <f>N479*E479</f>
        <v>0.134539522464699</v>
      </c>
      <c r="Q479" s="462">
        <f>O479*E479</f>
        <v>9.37790697674417e-05</v>
      </c>
    </row>
    <row r="480" ht="18.65" customHeight="1">
      <c r="A480" t="s" s="459">
        <v>3513</v>
      </c>
      <c r="B480" t="s" s="459">
        <v>215</v>
      </c>
      <c r="C480" s="465">
        <v>18</v>
      </c>
      <c r="D480" t="s" s="460">
        <v>1121</v>
      </c>
      <c r="E480" s="461">
        <v>0.006582</v>
      </c>
      <c r="F480" s="461">
        <v>0.015481</v>
      </c>
      <c r="G480" s="461">
        <v>0.018059</v>
      </c>
      <c r="H480" s="461">
        <v>0.005569</v>
      </c>
      <c r="I480" s="461">
        <v>0.001384</v>
      </c>
      <c r="J480" s="461">
        <v>0.000369</v>
      </c>
      <c r="K480" s="462">
        <v>0.003418</v>
      </c>
      <c r="L480" s="462">
        <v>0.000519</v>
      </c>
      <c r="M480" s="463">
        <v>106.6422</v>
      </c>
      <c r="N480" s="464">
        <f>4*K480/J480</f>
        <v>37.0514905149051</v>
      </c>
      <c r="O480" s="464">
        <f>4*L480/I480</f>
        <v>1.5</v>
      </c>
      <c r="P480" s="462">
        <f>N480*E480</f>
        <v>0.243872910569105</v>
      </c>
      <c r="Q480" s="462">
        <f>O480*E480</f>
        <v>0.009873</v>
      </c>
    </row>
    <row r="481" ht="18.65" customHeight="1">
      <c r="A481" t="s" s="459">
        <v>3513</v>
      </c>
      <c r="B481" t="s" s="459">
        <v>215</v>
      </c>
      <c r="C481" s="465">
        <v>19</v>
      </c>
      <c r="D481" t="s" s="460">
        <v>1121</v>
      </c>
      <c r="E481" s="461">
        <v>0.006815</v>
      </c>
      <c r="F481" s="461">
        <v>0.016108</v>
      </c>
      <c r="G481" s="461">
        <v>0.016174</v>
      </c>
      <c r="H481" s="461">
        <v>0.005794</v>
      </c>
      <c r="I481" s="461">
        <v>0.001463</v>
      </c>
      <c r="J481" s="461">
        <v>0.011721</v>
      </c>
      <c r="K481" s="462">
        <v>0.042272</v>
      </c>
      <c r="L481" s="462">
        <v>0.003221</v>
      </c>
      <c r="M481" s="463">
        <v>10.2544</v>
      </c>
      <c r="N481" s="464">
        <f>4*K481/J481</f>
        <v>14.4260728606774</v>
      </c>
      <c r="O481" s="464">
        <f>4*L481/I481</f>
        <v>8.80656185919344</v>
      </c>
      <c r="P481" s="462">
        <f>N481*E481</f>
        <v>0.0983136865455165</v>
      </c>
      <c r="Q481" s="462">
        <f>O481*E481</f>
        <v>0.0600167190704033</v>
      </c>
    </row>
    <row r="482" ht="18.65" customHeight="1">
      <c r="A482" t="s" s="459">
        <v>3513</v>
      </c>
      <c r="B482" t="s" s="459">
        <v>215</v>
      </c>
      <c r="C482" s="465">
        <v>20</v>
      </c>
      <c r="D482" t="s" s="460">
        <v>1122</v>
      </c>
      <c r="E482" s="461">
        <v>0.005321</v>
      </c>
      <c r="F482" s="461">
        <v>0.016722</v>
      </c>
      <c r="G482" s="461">
        <v>0.014957</v>
      </c>
      <c r="H482" s="461">
        <v>0.006867</v>
      </c>
      <c r="I482" s="461">
        <v>0.001786</v>
      </c>
      <c r="J482" s="461">
        <v>0.009478</v>
      </c>
      <c r="K482" s="462">
        <v>0</v>
      </c>
      <c r="L482" s="462">
        <v>0</v>
      </c>
      <c r="M482" s="463">
        <v>8.083299999999999</v>
      </c>
      <c r="N482" s="464">
        <f>4*K482/J482</f>
        <v>0</v>
      </c>
      <c r="O482" s="464">
        <f>4*L482/I482</f>
        <v>0</v>
      </c>
      <c r="P482" s="462">
        <f>N482*E482</f>
        <v>0</v>
      </c>
      <c r="Q482" s="462">
        <f>O482*E482</f>
        <v>0</v>
      </c>
    </row>
    <row r="483" ht="18.65" customHeight="1">
      <c r="A483" t="s" s="459">
        <v>3513</v>
      </c>
      <c r="B483" t="s" s="459">
        <v>215</v>
      </c>
      <c r="C483" s="465">
        <v>21</v>
      </c>
      <c r="D483" t="s" s="460">
        <v>1122</v>
      </c>
      <c r="E483" s="461">
        <v>0.006865</v>
      </c>
      <c r="F483" s="461">
        <v>0.017597</v>
      </c>
      <c r="G483" s="461">
        <v>0.015426</v>
      </c>
      <c r="H483" s="461">
        <v>0.00728</v>
      </c>
      <c r="I483" s="461">
        <v>9.500000000000001e-05</v>
      </c>
      <c r="J483" s="461">
        <v>5e-06</v>
      </c>
      <c r="K483" s="462">
        <v>0</v>
      </c>
      <c r="L483" s="462">
        <v>0</v>
      </c>
      <c r="M483" s="463">
        <v>0</v>
      </c>
      <c r="N483" s="464">
        <f>4*K483/J483</f>
        <v>0</v>
      </c>
      <c r="O483" s="464">
        <f>4*L483/I483</f>
        <v>0</v>
      </c>
      <c r="P483" s="462">
        <f>N483*E483</f>
        <v>0</v>
      </c>
      <c r="Q483" s="462">
        <f>O483*E483</f>
        <v>0</v>
      </c>
    </row>
    <row r="484" ht="18.65" customHeight="1">
      <c r="A484" t="s" s="459">
        <v>3513</v>
      </c>
      <c r="B484" t="s" s="459">
        <v>215</v>
      </c>
      <c r="C484" t="s" s="459">
        <v>216</v>
      </c>
      <c r="D484" t="s" s="460">
        <v>1121</v>
      </c>
      <c r="E484" s="461">
        <v>0.007126</v>
      </c>
      <c r="F484" s="461">
        <v>0.016608</v>
      </c>
      <c r="G484" s="461">
        <v>0.017112</v>
      </c>
      <c r="H484" s="461">
        <v>0.006378</v>
      </c>
      <c r="I484" s="461">
        <v>0.001717</v>
      </c>
      <c r="J484" s="461">
        <v>0.005942</v>
      </c>
      <c r="K484" s="462">
        <v>0.038072</v>
      </c>
      <c r="L484" s="462">
        <v>0.001973</v>
      </c>
      <c r="M484" s="463">
        <v>242.9574</v>
      </c>
      <c r="N484" s="464">
        <f>4*K484/J484</f>
        <v>25.6290811174689</v>
      </c>
      <c r="O484" s="464">
        <f>4*L484/I484</f>
        <v>4.59638905066977</v>
      </c>
      <c r="P484" s="462">
        <f>N484*E484</f>
        <v>0.182632832043083</v>
      </c>
      <c r="Q484" s="462">
        <f>O484*E484</f>
        <v>0.0327538683750728</v>
      </c>
    </row>
    <row r="485" ht="18.65" customHeight="1">
      <c r="A485" t="s" s="459">
        <v>3513</v>
      </c>
      <c r="B485" t="s" s="459">
        <v>232</v>
      </c>
      <c r="C485" s="465">
        <v>1</v>
      </c>
      <c r="D485" t="s" s="460">
        <v>1122</v>
      </c>
      <c r="E485" s="461">
        <v>0.006959</v>
      </c>
      <c r="F485" s="461">
        <v>0.012171</v>
      </c>
      <c r="G485" s="461">
        <v>0.013684</v>
      </c>
      <c r="H485" s="461">
        <v>0.003468</v>
      </c>
      <c r="I485" s="461">
        <v>0.002568</v>
      </c>
      <c r="J485" s="461">
        <v>0.013502</v>
      </c>
      <c r="K485" s="462">
        <v>0</v>
      </c>
      <c r="L485" s="462">
        <v>0</v>
      </c>
      <c r="M485" s="463">
        <v>7.5964</v>
      </c>
      <c r="N485" s="464">
        <f>4*K485/J485</f>
        <v>0</v>
      </c>
      <c r="O485" s="464">
        <f>4*L485/I485</f>
        <v>0</v>
      </c>
      <c r="P485" s="462">
        <f>N485*E485</f>
        <v>0</v>
      </c>
      <c r="Q485" s="462">
        <f>O485*E485</f>
        <v>0</v>
      </c>
    </row>
    <row r="486" ht="18.65" customHeight="1">
      <c r="A486" t="s" s="459">
        <v>3513</v>
      </c>
      <c r="B486" t="s" s="459">
        <v>232</v>
      </c>
      <c r="C486" t="s" s="459">
        <v>180</v>
      </c>
      <c r="D486" t="s" s="460">
        <v>1122</v>
      </c>
      <c r="E486" s="461">
        <v>0.006843</v>
      </c>
      <c r="F486" s="461">
        <v>0.011281</v>
      </c>
      <c r="G486" s="461">
        <v>0.017099</v>
      </c>
      <c r="H486" s="461">
        <v>0.001537</v>
      </c>
      <c r="I486" s="461">
        <v>0.002223</v>
      </c>
      <c r="J486" s="461">
        <v>0.027118</v>
      </c>
      <c r="K486" s="462">
        <v>0</v>
      </c>
      <c r="L486" s="462">
        <v>0</v>
      </c>
      <c r="M486" s="463">
        <v>6.9586</v>
      </c>
      <c r="N486" s="464">
        <f>4*K486/J486</f>
        <v>0</v>
      </c>
      <c r="O486" s="464">
        <f>4*L486/I486</f>
        <v>0</v>
      </c>
      <c r="P486" s="462">
        <f>N486*E486</f>
        <v>0</v>
      </c>
      <c r="Q486" s="462">
        <f>O486*E486</f>
        <v>0</v>
      </c>
    </row>
    <row r="487" ht="18.65" customHeight="1">
      <c r="A487" t="s" s="459">
        <v>3513</v>
      </c>
      <c r="B487" t="s" s="459">
        <v>232</v>
      </c>
      <c r="C487" t="s" s="459">
        <v>150</v>
      </c>
      <c r="D487" t="s" s="460">
        <v>1122</v>
      </c>
      <c r="E487" s="461">
        <v>0.006614</v>
      </c>
      <c r="F487" s="461">
        <v>0.014749</v>
      </c>
      <c r="G487" s="461">
        <v>0.020098</v>
      </c>
      <c r="H487" s="461">
        <v>0.007388</v>
      </c>
      <c r="I487" s="461">
        <v>0.001328</v>
      </c>
      <c r="J487" s="461">
        <v>0.007726</v>
      </c>
      <c r="K487" s="462">
        <v>0</v>
      </c>
      <c r="L487" s="462">
        <v>0</v>
      </c>
      <c r="M487" s="463">
        <v>1.5019</v>
      </c>
      <c r="N487" s="464">
        <f>4*K487/J487</f>
        <v>0</v>
      </c>
      <c r="O487" s="464">
        <f>4*L487/I487</f>
        <v>0</v>
      </c>
      <c r="P487" s="462">
        <f>N487*E487</f>
        <v>0</v>
      </c>
      <c r="Q487" s="462">
        <f>O487*E487</f>
        <v>0</v>
      </c>
    </row>
    <row r="488" ht="18.65" customHeight="1">
      <c r="A488" t="s" s="459">
        <v>3513</v>
      </c>
      <c r="B488" t="s" s="459">
        <v>232</v>
      </c>
      <c r="C488" t="s" s="459">
        <v>182</v>
      </c>
      <c r="D488" t="s" s="460">
        <v>1122</v>
      </c>
      <c r="E488" s="461">
        <v>0.003942</v>
      </c>
      <c r="F488" s="461">
        <v>0.014684</v>
      </c>
      <c r="G488" s="461">
        <v>0.01574</v>
      </c>
      <c r="H488" s="461">
        <v>0.015128</v>
      </c>
      <c r="I488" s="461">
        <v>0.00085</v>
      </c>
      <c r="J488" s="461">
        <v>0.007773</v>
      </c>
      <c r="K488" s="462">
        <v>0</v>
      </c>
      <c r="L488" s="462">
        <v>0</v>
      </c>
      <c r="M488" s="463">
        <v>0</v>
      </c>
      <c r="N488" s="464">
        <f>4*K488/J488</f>
        <v>0</v>
      </c>
      <c r="O488" s="464">
        <f>4*L488/I488</f>
        <v>0</v>
      </c>
      <c r="P488" s="462">
        <f>N488*E488</f>
        <v>0</v>
      </c>
      <c r="Q488" s="462">
        <f>O488*E488</f>
        <v>0</v>
      </c>
    </row>
    <row r="489" ht="18.65" customHeight="1">
      <c r="A489" t="s" s="459">
        <v>3513</v>
      </c>
      <c r="B489" t="s" s="459">
        <v>232</v>
      </c>
      <c r="C489" s="465">
        <v>3</v>
      </c>
      <c r="D489" t="s" s="460">
        <v>1122</v>
      </c>
      <c r="E489" s="461">
        <v>0.006482</v>
      </c>
      <c r="F489" s="461">
        <v>0.014486</v>
      </c>
      <c r="G489" s="461">
        <v>0.015647</v>
      </c>
      <c r="H489" s="461">
        <v>0.006107</v>
      </c>
      <c r="I489" s="461">
        <v>0.00332</v>
      </c>
      <c r="J489" s="461">
        <v>0.024427</v>
      </c>
      <c r="K489" s="462">
        <v>0</v>
      </c>
      <c r="L489" s="462">
        <v>0</v>
      </c>
      <c r="M489" s="463">
        <v>3.7849</v>
      </c>
      <c r="N489" s="464">
        <f>4*K489/J489</f>
        <v>0</v>
      </c>
      <c r="O489" s="464">
        <f>4*L489/I489</f>
        <v>0</v>
      </c>
      <c r="P489" s="462">
        <f>N489*E489</f>
        <v>0</v>
      </c>
      <c r="Q489" s="462">
        <f>O489*E489</f>
        <v>0</v>
      </c>
    </row>
    <row r="490" ht="18.65" customHeight="1">
      <c r="A490" t="s" s="459">
        <v>3513</v>
      </c>
      <c r="B490" t="s" s="459">
        <v>232</v>
      </c>
      <c r="C490" s="465">
        <v>4</v>
      </c>
      <c r="D490" t="s" s="460">
        <v>1121</v>
      </c>
      <c r="E490" s="461">
        <v>0.01281</v>
      </c>
      <c r="F490" s="461">
        <v>0.014558</v>
      </c>
      <c r="G490" s="461">
        <v>0.016589</v>
      </c>
      <c r="H490" s="461">
        <v>0.000371</v>
      </c>
      <c r="I490" s="461">
        <v>0.003296</v>
      </c>
      <c r="J490" s="461">
        <v>0.007979999999999999</v>
      </c>
      <c r="K490" s="462">
        <v>0.101811</v>
      </c>
      <c r="L490" s="462">
        <v>0.012526</v>
      </c>
      <c r="M490" s="463">
        <v>26.3537</v>
      </c>
      <c r="N490" s="464">
        <f>4*K490/J490</f>
        <v>51.0330827067669</v>
      </c>
      <c r="O490" s="464">
        <f>4*L490/I490</f>
        <v>15.2014563106796</v>
      </c>
      <c r="P490" s="462">
        <f>N490*E490</f>
        <v>0.653733789473684</v>
      </c>
      <c r="Q490" s="462">
        <f>O490*E490</f>
        <v>0.194730655339806</v>
      </c>
    </row>
    <row r="491" ht="18.65" customHeight="1">
      <c r="A491" t="s" s="459">
        <v>3513</v>
      </c>
      <c r="B491" t="s" s="459">
        <v>232</v>
      </c>
      <c r="C491" s="465">
        <v>5</v>
      </c>
      <c r="D491" t="s" s="460">
        <v>1122</v>
      </c>
      <c r="E491" s="461">
        <v>0.008096000000000001</v>
      </c>
      <c r="F491" s="461">
        <v>0.012914</v>
      </c>
      <c r="G491" s="461">
        <v>0.017139</v>
      </c>
      <c r="H491" s="461">
        <v>0.003043</v>
      </c>
      <c r="I491" s="461">
        <v>0.00278</v>
      </c>
      <c r="J491" s="461">
        <v>0.016854</v>
      </c>
      <c r="K491" s="462">
        <v>0</v>
      </c>
      <c r="L491" s="462">
        <v>0</v>
      </c>
      <c r="M491" s="463">
        <v>6.2819</v>
      </c>
      <c r="N491" s="464">
        <f>4*K491/J491</f>
        <v>0</v>
      </c>
      <c r="O491" s="464">
        <f>4*L491/I491</f>
        <v>0</v>
      </c>
      <c r="P491" s="462">
        <f>N491*E491</f>
        <v>0</v>
      </c>
      <c r="Q491" s="462">
        <f>O491*E491</f>
        <v>0</v>
      </c>
    </row>
    <row r="492" ht="18.65" customHeight="1">
      <c r="A492" t="s" s="459">
        <v>3513</v>
      </c>
      <c r="B492" t="s" s="459">
        <v>232</v>
      </c>
      <c r="C492" s="465">
        <v>6</v>
      </c>
      <c r="D492" t="s" s="460">
        <v>1122</v>
      </c>
      <c r="E492" s="461">
        <v>0.006374</v>
      </c>
      <c r="F492" s="461">
        <v>0.0127</v>
      </c>
      <c r="G492" s="461">
        <v>0.016963</v>
      </c>
      <c r="H492" s="461">
        <v>0.004964</v>
      </c>
      <c r="I492" s="461">
        <v>0.003039</v>
      </c>
      <c r="J492" s="461">
        <v>0.015911</v>
      </c>
      <c r="K492" s="462">
        <v>0</v>
      </c>
      <c r="L492" s="462">
        <v>0</v>
      </c>
      <c r="M492" s="463">
        <v>7.799</v>
      </c>
      <c r="N492" s="464">
        <f>4*K492/J492</f>
        <v>0</v>
      </c>
      <c r="O492" s="464">
        <f>4*L492/I492</f>
        <v>0</v>
      </c>
      <c r="P492" s="462">
        <f>N492*E492</f>
        <v>0</v>
      </c>
      <c r="Q492" s="462">
        <f>O492*E492</f>
        <v>0</v>
      </c>
    </row>
    <row r="493" ht="18.65" customHeight="1">
      <c r="A493" t="s" s="459">
        <v>3513</v>
      </c>
      <c r="B493" t="s" s="459">
        <v>232</v>
      </c>
      <c r="C493" s="465">
        <v>7</v>
      </c>
      <c r="D493" t="s" s="460">
        <v>1121</v>
      </c>
      <c r="E493" s="461">
        <v>0.007629</v>
      </c>
      <c r="F493" s="461">
        <v>0.012012</v>
      </c>
      <c r="G493" s="461">
        <v>0.015916</v>
      </c>
      <c r="H493" s="461">
        <v>0.004063</v>
      </c>
      <c r="I493" s="461">
        <v>0.002614</v>
      </c>
      <c r="J493" s="461">
        <v>0.004298</v>
      </c>
      <c r="K493" s="462">
        <v>0.038886</v>
      </c>
      <c r="L493" s="462">
        <v>5e-06</v>
      </c>
      <c r="M493" s="463">
        <v>10.3796</v>
      </c>
      <c r="N493" s="464">
        <f>4*K493/J493</f>
        <v>36.189855746859</v>
      </c>
      <c r="O493" s="464">
        <f>4*L493/I493</f>
        <v>0.00765110941086458</v>
      </c>
      <c r="P493" s="462">
        <f>N493*E493</f>
        <v>0.276092409492787</v>
      </c>
      <c r="Q493" s="462">
        <f>O493*E493</f>
        <v>5.83703136954859e-05</v>
      </c>
    </row>
    <row r="494" ht="18.65" customHeight="1">
      <c r="A494" t="s" s="459">
        <v>3513</v>
      </c>
      <c r="B494" t="s" s="459">
        <v>232</v>
      </c>
      <c r="C494" s="465">
        <v>8</v>
      </c>
      <c r="D494" t="s" s="460">
        <v>1122</v>
      </c>
      <c r="E494" s="461">
        <v>0.006333</v>
      </c>
      <c r="F494" s="461">
        <v>0.013038</v>
      </c>
      <c r="G494" s="461">
        <v>0.01603</v>
      </c>
      <c r="H494" s="461">
        <v>0.005461</v>
      </c>
      <c r="I494" s="461">
        <v>0.003414</v>
      </c>
      <c r="J494" s="461">
        <v>0.011701</v>
      </c>
      <c r="K494" s="462">
        <v>0</v>
      </c>
      <c r="L494" s="462">
        <v>0</v>
      </c>
      <c r="M494" s="463">
        <v>3.802</v>
      </c>
      <c r="N494" s="464">
        <f>4*K494/J494</f>
        <v>0</v>
      </c>
      <c r="O494" s="464">
        <f>4*L494/I494</f>
        <v>0</v>
      </c>
      <c r="P494" s="462">
        <f>N494*E494</f>
        <v>0</v>
      </c>
      <c r="Q494" s="462">
        <f>O494*E494</f>
        <v>0</v>
      </c>
    </row>
    <row r="495" ht="18.65" customHeight="1">
      <c r="A495" t="s" s="459">
        <v>3513</v>
      </c>
      <c r="B495" t="s" s="459">
        <v>232</v>
      </c>
      <c r="C495" s="465">
        <v>9</v>
      </c>
      <c r="D495" t="s" s="460">
        <v>1122</v>
      </c>
      <c r="E495" s="461">
        <v>0.006669</v>
      </c>
      <c r="F495" s="461">
        <v>0.014835</v>
      </c>
      <c r="G495" s="461">
        <v>0.013134</v>
      </c>
      <c r="H495" s="461">
        <v>0.005587</v>
      </c>
      <c r="I495" s="461">
        <v>0.002365</v>
      </c>
      <c r="J495" s="461">
        <v>0.020228</v>
      </c>
      <c r="K495" s="462">
        <v>0</v>
      </c>
      <c r="L495" s="462">
        <v>0</v>
      </c>
      <c r="M495" s="463">
        <v>1.1997</v>
      </c>
      <c r="N495" s="464">
        <f>4*K495/J495</f>
        <v>0</v>
      </c>
      <c r="O495" s="464">
        <f>4*L495/I495</f>
        <v>0</v>
      </c>
      <c r="P495" s="462">
        <f>N495*E495</f>
        <v>0</v>
      </c>
      <c r="Q495" s="462">
        <f>O495*E495</f>
        <v>0</v>
      </c>
    </row>
    <row r="496" ht="18.65" customHeight="1">
      <c r="A496" t="s" s="459">
        <v>3513</v>
      </c>
      <c r="B496" t="s" s="459">
        <v>232</v>
      </c>
      <c r="C496" s="465">
        <v>10</v>
      </c>
      <c r="D496" t="s" s="460">
        <v>1121</v>
      </c>
      <c r="E496" s="461">
        <v>0.008557</v>
      </c>
      <c r="F496" s="461">
        <v>0.012867</v>
      </c>
      <c r="G496" s="461">
        <v>0.0148</v>
      </c>
      <c r="H496" s="461">
        <v>0.00305</v>
      </c>
      <c r="I496" s="461">
        <v>0.003186</v>
      </c>
      <c r="J496" s="461">
        <v>0.001128</v>
      </c>
      <c r="K496" s="462">
        <v>0.007119</v>
      </c>
      <c r="L496" s="462">
        <v>5e-06</v>
      </c>
      <c r="M496" s="463">
        <v>25.5525</v>
      </c>
      <c r="N496" s="464">
        <f>4*K496/J496</f>
        <v>25.2446808510638</v>
      </c>
      <c r="O496" s="464">
        <f>4*L496/I496</f>
        <v>0.00627746390458255</v>
      </c>
      <c r="P496" s="462">
        <f>N496*E496</f>
        <v>0.216018734042553</v>
      </c>
      <c r="Q496" s="462">
        <f>O496*E496</f>
        <v>5.37162586315129e-05</v>
      </c>
    </row>
    <row r="497" ht="18.65" customHeight="1">
      <c r="A497" t="s" s="459">
        <v>3513</v>
      </c>
      <c r="B497" t="s" s="459">
        <v>232</v>
      </c>
      <c r="C497" s="465">
        <v>11</v>
      </c>
      <c r="D497" t="s" s="460">
        <v>1121</v>
      </c>
      <c r="E497" s="461">
        <v>0.010275</v>
      </c>
      <c r="F497" s="461">
        <v>0.011963</v>
      </c>
      <c r="G497" s="461">
        <v>0.019201</v>
      </c>
      <c r="H497" s="461">
        <v>0.001185</v>
      </c>
      <c r="I497" s="461">
        <v>0.002144</v>
      </c>
      <c r="J497" s="461">
        <v>0.003337</v>
      </c>
      <c r="K497" s="462">
        <v>0.031244</v>
      </c>
      <c r="L497" s="462">
        <v>5e-06</v>
      </c>
      <c r="M497" s="463">
        <v>12.4627</v>
      </c>
      <c r="N497" s="464">
        <f>4*K497/J497</f>
        <v>37.4516032364399</v>
      </c>
      <c r="O497" s="464">
        <f>4*L497/I497</f>
        <v>0.00932835820895522</v>
      </c>
      <c r="P497" s="462">
        <f>N497*E497</f>
        <v>0.38481522325442</v>
      </c>
      <c r="Q497" s="462">
        <f>O497*E497</f>
        <v>9.58488805970149e-05</v>
      </c>
    </row>
    <row r="498" ht="18.65" customHeight="1">
      <c r="A498" t="s" s="459">
        <v>3513</v>
      </c>
      <c r="B498" t="s" s="459">
        <v>232</v>
      </c>
      <c r="C498" s="465">
        <v>12</v>
      </c>
      <c r="D498" t="s" s="460">
        <v>1121</v>
      </c>
      <c r="E498" s="461">
        <v>0.009580999999999999</v>
      </c>
      <c r="F498" s="461">
        <v>0.011041</v>
      </c>
      <c r="G498" s="461">
        <v>0.018097</v>
      </c>
      <c r="H498" s="461">
        <v>0.001143</v>
      </c>
      <c r="I498" s="461">
        <v>0.002634</v>
      </c>
      <c r="J498" s="461">
        <v>0.010674</v>
      </c>
      <c r="K498" s="462">
        <v>0.08863600000000001</v>
      </c>
      <c r="L498" s="462">
        <v>5e-06</v>
      </c>
      <c r="M498" s="463">
        <v>20.5563</v>
      </c>
      <c r="N498" s="464">
        <f>4*K498/J498</f>
        <v>33.2156642308413</v>
      </c>
      <c r="O498" s="464">
        <f>4*L498/I498</f>
        <v>0.00759301442672741</v>
      </c>
      <c r="P498" s="462">
        <f>N498*E498</f>
        <v>0.31823927899569</v>
      </c>
      <c r="Q498" s="462">
        <f>O498*E498</f>
        <v>7.27486712224753e-05</v>
      </c>
    </row>
    <row r="499" ht="18.65" customHeight="1">
      <c r="A499" t="s" s="459">
        <v>3513</v>
      </c>
      <c r="B499" t="s" s="459">
        <v>232</v>
      </c>
      <c r="C499" s="465">
        <v>13</v>
      </c>
      <c r="D499" t="s" s="460">
        <v>1121</v>
      </c>
      <c r="E499" s="461">
        <v>0.009322</v>
      </c>
      <c r="F499" s="461">
        <v>0.012499</v>
      </c>
      <c r="G499" s="461">
        <v>0.015454</v>
      </c>
      <c r="H499" s="461">
        <v>0.00212</v>
      </c>
      <c r="I499" s="461">
        <v>0.002755</v>
      </c>
      <c r="J499" s="461">
        <v>0.002021</v>
      </c>
      <c r="K499" s="462">
        <v>0.018172</v>
      </c>
      <c r="L499" s="462">
        <v>5e-06</v>
      </c>
      <c r="M499" s="463">
        <v>48.1236</v>
      </c>
      <c r="N499" s="464">
        <f>4*K499/J499</f>
        <v>35.9663532904503</v>
      </c>
      <c r="O499" s="464">
        <f>4*L499/I499</f>
        <v>0.00725952813067151</v>
      </c>
      <c r="P499" s="462">
        <f>N499*E499</f>
        <v>0.335278345373578</v>
      </c>
      <c r="Q499" s="462">
        <f>O499*E499</f>
        <v>6.76733212341198e-05</v>
      </c>
    </row>
    <row r="500" ht="18.65" customHeight="1">
      <c r="A500" t="s" s="459">
        <v>3513</v>
      </c>
      <c r="B500" t="s" s="459">
        <v>232</v>
      </c>
      <c r="C500" s="465">
        <v>14</v>
      </c>
      <c r="D500" t="s" s="460">
        <v>1121</v>
      </c>
      <c r="E500" s="461">
        <v>0.007411</v>
      </c>
      <c r="F500" s="461">
        <v>0.012655</v>
      </c>
      <c r="G500" s="461">
        <v>0.019669</v>
      </c>
      <c r="H500" s="461">
        <v>0.005007</v>
      </c>
      <c r="I500" s="461">
        <v>0.002651</v>
      </c>
      <c r="J500" s="461">
        <v>0.000157</v>
      </c>
      <c r="K500" s="462">
        <v>0.001593</v>
      </c>
      <c r="L500" s="462">
        <v>5e-06</v>
      </c>
      <c r="M500" s="463">
        <v>24.79</v>
      </c>
      <c r="N500" s="464">
        <f>4*K500/J500</f>
        <v>40.5859872611465</v>
      </c>
      <c r="O500" s="464">
        <f>4*L500/I500</f>
        <v>0.00754432289701999</v>
      </c>
      <c r="P500" s="462">
        <f>N500*E500</f>
        <v>0.300782751592357</v>
      </c>
      <c r="Q500" s="462">
        <f>O500*E500</f>
        <v>5.59109769898151e-05</v>
      </c>
    </row>
    <row r="501" ht="18.65" customHeight="1">
      <c r="A501" t="s" s="459">
        <v>3513</v>
      </c>
      <c r="B501" t="s" s="459">
        <v>232</v>
      </c>
      <c r="C501" t="s" s="459">
        <v>3114</v>
      </c>
      <c r="D501" t="s" s="460">
        <v>1122</v>
      </c>
      <c r="E501" s="461">
        <v>0.008540000000000001</v>
      </c>
      <c r="F501" s="461">
        <v>0.015003</v>
      </c>
      <c r="G501" s="461">
        <v>0.013952</v>
      </c>
      <c r="H501" s="461">
        <v>5e-06</v>
      </c>
      <c r="I501" s="461">
        <v>0.001045</v>
      </c>
      <c r="J501" s="461">
        <v>0.005297</v>
      </c>
      <c r="K501" s="462">
        <v>0</v>
      </c>
      <c r="L501" s="462">
        <v>0</v>
      </c>
      <c r="M501" s="463">
        <v>0</v>
      </c>
      <c r="N501" s="464">
        <f>4*K501/J501</f>
        <v>0</v>
      </c>
      <c r="O501" s="464">
        <f>4*L501/I501</f>
        <v>0</v>
      </c>
      <c r="P501" s="462">
        <f>N501*E501</f>
        <v>0</v>
      </c>
      <c r="Q501" s="462">
        <f>O501*E501</f>
        <v>0</v>
      </c>
    </row>
    <row r="502" ht="18.65" customHeight="1">
      <c r="A502" t="s" s="459">
        <v>3513</v>
      </c>
      <c r="B502" t="s" s="459">
        <v>232</v>
      </c>
      <c r="C502" t="s" s="459">
        <v>167</v>
      </c>
      <c r="D502" t="s" s="460">
        <v>1122</v>
      </c>
      <c r="E502" s="461">
        <v>0.007785</v>
      </c>
      <c r="F502" s="461">
        <v>0.013238</v>
      </c>
      <c r="G502" s="461">
        <v>0.022838</v>
      </c>
      <c r="H502" s="461">
        <v>0.013042</v>
      </c>
      <c r="I502" s="461">
        <v>0.004713</v>
      </c>
      <c r="J502" s="461">
        <v>0.001998</v>
      </c>
      <c r="K502" s="462">
        <v>0</v>
      </c>
      <c r="L502" s="462">
        <v>0</v>
      </c>
      <c r="M502" s="463">
        <v>0</v>
      </c>
      <c r="N502" s="464">
        <f>4*K502/J502</f>
        <v>0</v>
      </c>
      <c r="O502" s="464">
        <f>4*L502/I502</f>
        <v>0</v>
      </c>
      <c r="P502" s="462">
        <f>N502*E502</f>
        <v>0</v>
      </c>
      <c r="Q502" s="462">
        <f>O502*E502</f>
        <v>0</v>
      </c>
    </row>
    <row r="503" ht="18.65" customHeight="1">
      <c r="A503" t="s" s="459">
        <v>3513</v>
      </c>
      <c r="B503" t="s" s="459">
        <v>232</v>
      </c>
      <c r="C503" t="s" s="459">
        <v>3115</v>
      </c>
      <c r="D503" t="s" s="460">
        <v>1122</v>
      </c>
      <c r="E503" s="461">
        <v>0.005812</v>
      </c>
      <c r="F503" s="461">
        <v>0.014756</v>
      </c>
      <c r="G503" s="461">
        <v>0.014609</v>
      </c>
      <c r="H503" s="461">
        <v>0.007602</v>
      </c>
      <c r="I503" s="461">
        <v>0.003004</v>
      </c>
      <c r="J503" s="461">
        <v>0.012842</v>
      </c>
      <c r="K503" s="462">
        <v>0</v>
      </c>
      <c r="L503" s="462">
        <v>0</v>
      </c>
      <c r="M503" s="463">
        <v>0.8406</v>
      </c>
      <c r="N503" s="464">
        <f>4*K503/J503</f>
        <v>0</v>
      </c>
      <c r="O503" s="464">
        <f>4*L503/I503</f>
        <v>0</v>
      </c>
      <c r="P503" s="462">
        <f>N503*E503</f>
        <v>0</v>
      </c>
      <c r="Q503" s="462">
        <f>O503*E503</f>
        <v>0</v>
      </c>
    </row>
    <row r="504" ht="18.65" customHeight="1">
      <c r="A504" t="s" s="459">
        <v>3513</v>
      </c>
      <c r="B504" t="s" s="459">
        <v>232</v>
      </c>
      <c r="C504" s="465">
        <v>16</v>
      </c>
      <c r="D504" t="s" s="460">
        <v>1122</v>
      </c>
      <c r="E504" s="461">
        <v>0.006651</v>
      </c>
      <c r="F504" s="461">
        <v>0.013392</v>
      </c>
      <c r="G504" s="461">
        <v>0.017257</v>
      </c>
      <c r="H504" s="461">
        <v>0.005361</v>
      </c>
      <c r="I504" s="461">
        <v>0.003084</v>
      </c>
      <c r="J504" s="461">
        <v>0.008041</v>
      </c>
      <c r="K504" s="462">
        <v>0</v>
      </c>
      <c r="L504" s="462">
        <v>0</v>
      </c>
      <c r="M504" s="463">
        <v>5.2667</v>
      </c>
      <c r="N504" s="464">
        <f>4*K504/J504</f>
        <v>0</v>
      </c>
      <c r="O504" s="464">
        <f>4*L504/I504</f>
        <v>0</v>
      </c>
      <c r="P504" s="462">
        <f>N504*E504</f>
        <v>0</v>
      </c>
      <c r="Q504" s="462">
        <f>O504*E504</f>
        <v>0</v>
      </c>
    </row>
    <row r="505" ht="18.65" customHeight="1">
      <c r="A505" t="s" s="459">
        <v>3513</v>
      </c>
      <c r="B505" t="s" s="459">
        <v>232</v>
      </c>
      <c r="C505" s="465">
        <v>17</v>
      </c>
      <c r="D505" t="s" s="460">
        <v>1121</v>
      </c>
      <c r="E505" s="461">
        <v>0.008437</v>
      </c>
      <c r="F505" s="461">
        <v>0.011817</v>
      </c>
      <c r="G505" s="461">
        <v>0.016094</v>
      </c>
      <c r="H505" s="461">
        <v>0.002738</v>
      </c>
      <c r="I505" s="461">
        <v>0.002429</v>
      </c>
      <c r="J505" s="461">
        <v>0.000457</v>
      </c>
      <c r="K505" s="462">
        <v>0.004912</v>
      </c>
      <c r="L505" s="462">
        <v>5e-06</v>
      </c>
      <c r="M505" s="463">
        <v>76.4967</v>
      </c>
      <c r="N505" s="464">
        <f>4*K505/J505</f>
        <v>42.9934354485777</v>
      </c>
      <c r="O505" s="464">
        <f>4*L505/I505</f>
        <v>0.008233841086867019</v>
      </c>
      <c r="P505" s="462">
        <f>N505*E505</f>
        <v>0.36273561487965</v>
      </c>
      <c r="Q505" s="462">
        <f>O505*E505</f>
        <v>6.9468917249897e-05</v>
      </c>
    </row>
    <row r="506" ht="18.65" customHeight="1">
      <c r="A506" t="s" s="459">
        <v>3513</v>
      </c>
      <c r="B506" t="s" s="459">
        <v>232</v>
      </c>
      <c r="C506" s="465">
        <v>18</v>
      </c>
      <c r="D506" t="s" s="460">
        <v>1121</v>
      </c>
      <c r="E506" s="461">
        <v>0.008777</v>
      </c>
      <c r="F506" s="461">
        <v>0.01155</v>
      </c>
      <c r="G506" s="461">
        <v>0.015454</v>
      </c>
      <c r="H506" s="461">
        <v>0.001064</v>
      </c>
      <c r="I506" s="461">
        <v>0.002726</v>
      </c>
      <c r="J506" s="461">
        <v>0.000115</v>
      </c>
      <c r="K506" s="462">
        <v>0.000972</v>
      </c>
      <c r="L506" s="462">
        <v>5e-06</v>
      </c>
      <c r="M506" s="463">
        <v>87.8914</v>
      </c>
      <c r="N506" s="464">
        <f>4*K506/J506</f>
        <v>33.8086956521739</v>
      </c>
      <c r="O506" s="464">
        <f>4*L506/I506</f>
        <v>0.00733675715333822</v>
      </c>
      <c r="P506" s="462">
        <f>N506*E506</f>
        <v>0.29673892173913</v>
      </c>
      <c r="Q506" s="462">
        <f>O506*E506</f>
        <v>6.439471753484961e-05</v>
      </c>
    </row>
    <row r="507" ht="18.65" customHeight="1">
      <c r="A507" t="s" s="459">
        <v>3513</v>
      </c>
      <c r="B507" t="s" s="459">
        <v>232</v>
      </c>
      <c r="C507" s="465">
        <v>19</v>
      </c>
      <c r="D507" t="s" s="460">
        <v>1121</v>
      </c>
      <c r="E507" s="461">
        <v>0.008887000000000001</v>
      </c>
      <c r="F507" s="461">
        <v>0.011361</v>
      </c>
      <c r="G507" s="461">
        <v>0.015897</v>
      </c>
      <c r="H507" s="461">
        <v>0.001567</v>
      </c>
      <c r="I507" s="461">
        <v>0.002601</v>
      </c>
      <c r="J507" s="461">
        <v>0.010593</v>
      </c>
      <c r="K507" s="462">
        <v>0.089183</v>
      </c>
      <c r="L507" s="462">
        <v>5e-06</v>
      </c>
      <c r="M507" s="463">
        <v>10.6736</v>
      </c>
      <c r="N507" s="464">
        <f>4*K507/J507</f>
        <v>33.6762012649863</v>
      </c>
      <c r="O507" s="464">
        <f>4*L507/I507</f>
        <v>0.00768935024990388</v>
      </c>
      <c r="P507" s="462">
        <f>N507*E507</f>
        <v>0.299280400641933</v>
      </c>
      <c r="Q507" s="462">
        <f>O507*E507</f>
        <v>6.833525567089581e-05</v>
      </c>
    </row>
    <row r="508" ht="18.65" customHeight="1">
      <c r="A508" t="s" s="459">
        <v>3513</v>
      </c>
      <c r="B508" t="s" s="459">
        <v>232</v>
      </c>
      <c r="C508" s="465">
        <v>20</v>
      </c>
      <c r="D508" t="s" s="460">
        <v>1122</v>
      </c>
      <c r="E508" s="461">
        <v>0.006245</v>
      </c>
      <c r="F508" s="461">
        <v>0.011727</v>
      </c>
      <c r="G508" s="461">
        <v>0.016793</v>
      </c>
      <c r="H508" s="461">
        <v>0.003897</v>
      </c>
      <c r="I508" s="461">
        <v>0.00248</v>
      </c>
      <c r="J508" s="461">
        <v>0.012888</v>
      </c>
      <c r="K508" s="462">
        <v>0</v>
      </c>
      <c r="L508" s="462">
        <v>0</v>
      </c>
      <c r="M508" s="463">
        <v>0.0145</v>
      </c>
      <c r="N508" s="464">
        <f>4*K508/J508</f>
        <v>0</v>
      </c>
      <c r="O508" s="464">
        <f>4*L508/I508</f>
        <v>0</v>
      </c>
      <c r="P508" s="462">
        <f>N508*E508</f>
        <v>0</v>
      </c>
      <c r="Q508" s="462">
        <f>O508*E508</f>
        <v>0</v>
      </c>
    </row>
    <row r="509" ht="18.65" customHeight="1">
      <c r="A509" t="s" s="459">
        <v>3513</v>
      </c>
      <c r="B509" t="s" s="459">
        <v>232</v>
      </c>
      <c r="C509" s="465">
        <v>21</v>
      </c>
      <c r="D509" t="s" s="460">
        <v>1122</v>
      </c>
      <c r="E509" s="461">
        <v>0.007268</v>
      </c>
      <c r="F509" s="461">
        <v>0.011752</v>
      </c>
      <c r="G509" s="461">
        <v>0.01807</v>
      </c>
      <c r="H509" s="461">
        <v>0.003685</v>
      </c>
      <c r="I509" s="461">
        <v>6.2e-05</v>
      </c>
      <c r="J509" s="461">
        <v>5e-06</v>
      </c>
      <c r="K509" s="462">
        <v>0</v>
      </c>
      <c r="L509" s="462">
        <v>0</v>
      </c>
      <c r="M509" s="463">
        <v>0</v>
      </c>
      <c r="N509" s="464">
        <f>4*K509/J509</f>
        <v>0</v>
      </c>
      <c r="O509" s="464">
        <f>4*L509/I509</f>
        <v>0</v>
      </c>
      <c r="P509" s="462">
        <f>N509*E509</f>
        <v>0</v>
      </c>
      <c r="Q509" s="462">
        <f>O509*E509</f>
        <v>0</v>
      </c>
    </row>
    <row r="510" ht="18.65" customHeight="1">
      <c r="A510" t="s" s="459">
        <v>3513</v>
      </c>
      <c r="B510" t="s" s="459">
        <v>232</v>
      </c>
      <c r="C510" t="s" s="459">
        <v>216</v>
      </c>
      <c r="D510" t="s" s="460">
        <v>1121</v>
      </c>
      <c r="E510" s="461">
        <v>0.008591</v>
      </c>
      <c r="F510" s="461">
        <v>0.012225</v>
      </c>
      <c r="G510" s="461">
        <v>0.016422</v>
      </c>
      <c r="H510" s="461">
        <v>0.002635</v>
      </c>
      <c r="I510" s="461">
        <v>0.002761</v>
      </c>
      <c r="J510" s="461">
        <v>0.005554</v>
      </c>
      <c r="K510" s="462">
        <v>0.042653</v>
      </c>
      <c r="L510" s="462">
        <v>5e-06</v>
      </c>
      <c r="M510" s="463">
        <v>211.358</v>
      </c>
      <c r="N510" s="464">
        <f>4*K510/J510</f>
        <v>30.7187612531509</v>
      </c>
      <c r="O510" s="464">
        <f>4*L510/I510</f>
        <v>0.00724375226367258</v>
      </c>
      <c r="P510" s="462">
        <f>N510*E510</f>
        <v>0.263904877925819</v>
      </c>
      <c r="Q510" s="462">
        <f>O510*E510</f>
        <v>6.223107569721109e-05</v>
      </c>
    </row>
    <row r="511" ht="18.65" customHeight="1">
      <c r="A511" t="s" s="459">
        <v>3514</v>
      </c>
      <c r="B511" t="s" s="459">
        <v>215</v>
      </c>
      <c r="C511" s="465">
        <v>1</v>
      </c>
      <c r="D511" t="s" s="460">
        <v>1121</v>
      </c>
      <c r="E511" s="461">
        <v>0.007516</v>
      </c>
      <c r="F511" s="461">
        <v>0.015513</v>
      </c>
      <c r="G511" s="461">
        <v>0.015246</v>
      </c>
      <c r="H511" s="461">
        <v>0.004301</v>
      </c>
      <c r="I511" s="461">
        <v>0.001415</v>
      </c>
      <c r="J511" s="461">
        <v>0.002644</v>
      </c>
      <c r="K511" s="462">
        <v>0.020634</v>
      </c>
      <c r="L511" s="462">
        <v>5e-06</v>
      </c>
      <c r="M511" s="463">
        <v>30.0128</v>
      </c>
      <c r="N511" s="464">
        <f>4*K511/J511</f>
        <v>31.2163388804841</v>
      </c>
      <c r="O511" s="464">
        <f>4*L511/I511</f>
        <v>0.0141342756183746</v>
      </c>
      <c r="P511" s="462">
        <f>N511*E511</f>
        <v>0.234622003025718</v>
      </c>
      <c r="Q511" s="462">
        <f>O511*E511</f>
        <v>0.000106233215547703</v>
      </c>
    </row>
    <row r="512" ht="18.65" customHeight="1">
      <c r="A512" t="s" s="459">
        <v>3514</v>
      </c>
      <c r="B512" t="s" s="459">
        <v>215</v>
      </c>
      <c r="C512" t="s" s="459">
        <v>180</v>
      </c>
      <c r="D512" t="s" s="460">
        <v>1122</v>
      </c>
      <c r="E512" s="461">
        <v>0.007352</v>
      </c>
      <c r="F512" s="461">
        <v>0.018423</v>
      </c>
      <c r="G512" s="461">
        <v>0.019792</v>
      </c>
      <c r="H512" s="461">
        <v>0.009613</v>
      </c>
      <c r="I512" s="461">
        <v>0.002725</v>
      </c>
      <c r="J512" s="461">
        <v>0.002269</v>
      </c>
      <c r="K512" s="462">
        <v>0</v>
      </c>
      <c r="L512" s="462">
        <v>0</v>
      </c>
      <c r="M512" s="463">
        <v>4.7515</v>
      </c>
      <c r="N512" s="464">
        <f>4*K512/J512</f>
        <v>0</v>
      </c>
      <c r="O512" s="464">
        <f>4*L512/I512</f>
        <v>0</v>
      </c>
      <c r="P512" s="462">
        <f>N512*E512</f>
        <v>0</v>
      </c>
      <c r="Q512" s="462">
        <f>O512*E512</f>
        <v>0</v>
      </c>
    </row>
    <row r="513" ht="18.65" customHeight="1">
      <c r="A513" t="s" s="459">
        <v>3514</v>
      </c>
      <c r="B513" t="s" s="459">
        <v>215</v>
      </c>
      <c r="C513" t="s" s="459">
        <v>150</v>
      </c>
      <c r="D513" t="s" s="460">
        <v>1122</v>
      </c>
      <c r="E513" s="461">
        <v>0.006764</v>
      </c>
      <c r="F513" s="461">
        <v>0.017418</v>
      </c>
      <c r="G513" s="461">
        <v>0.022047</v>
      </c>
      <c r="H513" s="461">
        <v>0.011188</v>
      </c>
      <c r="I513" s="461">
        <v>0.001782</v>
      </c>
      <c r="J513" s="461">
        <v>0.008595999999999999</v>
      </c>
      <c r="K513" s="462">
        <v>0</v>
      </c>
      <c r="L513" s="462">
        <v>0</v>
      </c>
      <c r="M513" s="463">
        <v>0.0078</v>
      </c>
      <c r="N513" s="464">
        <f>4*K513/J513</f>
        <v>0</v>
      </c>
      <c r="O513" s="464">
        <f>4*L513/I513</f>
        <v>0</v>
      </c>
      <c r="P513" s="462">
        <f>N513*E513</f>
        <v>0</v>
      </c>
      <c r="Q513" s="462">
        <f>O513*E513</f>
        <v>0</v>
      </c>
    </row>
    <row r="514" ht="18.65" customHeight="1">
      <c r="A514" t="s" s="459">
        <v>3514</v>
      </c>
      <c r="B514" t="s" s="459">
        <v>215</v>
      </c>
      <c r="C514" t="s" s="459">
        <v>182</v>
      </c>
      <c r="D514" t="s" s="460">
        <v>1121</v>
      </c>
      <c r="E514" s="461">
        <v>0.008296</v>
      </c>
      <c r="F514" s="461">
        <v>0.01779</v>
      </c>
      <c r="G514" s="461">
        <v>0.021894</v>
      </c>
      <c r="H514" s="461">
        <v>0.006149</v>
      </c>
      <c r="I514" s="461">
        <v>0.001897</v>
      </c>
      <c r="J514" s="461">
        <v>7.8e-05</v>
      </c>
      <c r="K514" s="462">
        <v>0.000308</v>
      </c>
      <c r="L514" s="462">
        <v>5e-06</v>
      </c>
      <c r="M514" s="463">
        <v>29.3842</v>
      </c>
      <c r="N514" s="464">
        <f>4*K514/J514</f>
        <v>15.7948717948718</v>
      </c>
      <c r="O514" s="464">
        <f>4*L514/I514</f>
        <v>0.0105429625724829</v>
      </c>
      <c r="P514" s="462">
        <f>N514*E514</f>
        <v>0.131034256410256</v>
      </c>
      <c r="Q514" s="462">
        <f>O514*E514</f>
        <v>8.746441750131811e-05</v>
      </c>
    </row>
    <row r="515" ht="18.65" customHeight="1">
      <c r="A515" t="s" s="459">
        <v>3514</v>
      </c>
      <c r="B515" t="s" s="459">
        <v>215</v>
      </c>
      <c r="C515" s="465">
        <v>3</v>
      </c>
      <c r="D515" t="s" s="460">
        <v>1122</v>
      </c>
      <c r="E515" s="461">
        <v>0.005995</v>
      </c>
      <c r="F515" s="461">
        <v>0.016539</v>
      </c>
      <c r="G515" s="461">
        <v>0.017441</v>
      </c>
      <c r="H515" s="461">
        <v>0.007804</v>
      </c>
      <c r="I515" s="461">
        <v>0.001381</v>
      </c>
      <c r="J515" s="461">
        <v>0.006774</v>
      </c>
      <c r="K515" s="462">
        <v>0</v>
      </c>
      <c r="L515" s="462">
        <v>0</v>
      </c>
      <c r="M515" s="463">
        <v>7.9774</v>
      </c>
      <c r="N515" s="464">
        <f>4*K515/J515</f>
        <v>0</v>
      </c>
      <c r="O515" s="464">
        <f>4*L515/I515</f>
        <v>0</v>
      </c>
      <c r="P515" s="462">
        <f>N515*E515</f>
        <v>0</v>
      </c>
      <c r="Q515" s="462">
        <f>O515*E515</f>
        <v>0</v>
      </c>
    </row>
    <row r="516" ht="18.65" customHeight="1">
      <c r="A516" t="s" s="459">
        <v>3514</v>
      </c>
      <c r="B516" t="s" s="459">
        <v>215</v>
      </c>
      <c r="C516" s="465">
        <v>4</v>
      </c>
      <c r="D516" t="s" s="460">
        <v>1121</v>
      </c>
      <c r="E516" s="461">
        <v>0.01023</v>
      </c>
      <c r="F516" s="461">
        <v>0.016726</v>
      </c>
      <c r="G516" s="461">
        <v>0.019527</v>
      </c>
      <c r="H516" s="461">
        <v>0.003308</v>
      </c>
      <c r="I516" s="461">
        <v>0.001825</v>
      </c>
      <c r="J516" s="461">
        <v>0.000896</v>
      </c>
      <c r="K516" s="462">
        <v>0.010463</v>
      </c>
      <c r="L516" s="462">
        <v>5e-06</v>
      </c>
      <c r="M516" s="463">
        <v>38.4845</v>
      </c>
      <c r="N516" s="464">
        <f>4*K516/J516</f>
        <v>46.7098214285714</v>
      </c>
      <c r="O516" s="464">
        <f>4*L516/I516</f>
        <v>0.010958904109589</v>
      </c>
      <c r="P516" s="462">
        <f>N516*E516</f>
        <v>0.477841473214285</v>
      </c>
      <c r="Q516" s="462">
        <f>O516*E516</f>
        <v>0.000112109589041095</v>
      </c>
    </row>
    <row r="517" ht="18.65" customHeight="1">
      <c r="A517" t="s" s="459">
        <v>3514</v>
      </c>
      <c r="B517" t="s" s="459">
        <v>215</v>
      </c>
      <c r="C517" s="465">
        <v>5</v>
      </c>
      <c r="D517" t="s" s="460">
        <v>1122</v>
      </c>
      <c r="E517" s="461">
        <v>0.006413</v>
      </c>
      <c r="F517" s="461">
        <v>0.018636</v>
      </c>
      <c r="G517" s="461">
        <v>0.015206</v>
      </c>
      <c r="H517" s="461">
        <v>0.006889</v>
      </c>
      <c r="I517" s="461">
        <v>0.001487</v>
      </c>
      <c r="J517" s="461">
        <v>0.005976</v>
      </c>
      <c r="K517" s="462">
        <v>0</v>
      </c>
      <c r="L517" s="462">
        <v>0</v>
      </c>
      <c r="M517" s="463">
        <v>3.9383</v>
      </c>
      <c r="N517" s="464">
        <f>4*K517/J517</f>
        <v>0</v>
      </c>
      <c r="O517" s="464">
        <f>4*L517/I517</f>
        <v>0</v>
      </c>
      <c r="P517" s="462">
        <f>N517*E517</f>
        <v>0</v>
      </c>
      <c r="Q517" s="462">
        <f>O517*E517</f>
        <v>0</v>
      </c>
    </row>
    <row r="518" ht="18.65" customHeight="1">
      <c r="A518" t="s" s="459">
        <v>3514</v>
      </c>
      <c r="B518" t="s" s="459">
        <v>215</v>
      </c>
      <c r="C518" s="465">
        <v>6</v>
      </c>
      <c r="D518" t="s" s="460">
        <v>1121</v>
      </c>
      <c r="E518" s="461">
        <v>0.008557</v>
      </c>
      <c r="F518" s="461">
        <v>0.017418</v>
      </c>
      <c r="G518" s="461">
        <v>0.017855</v>
      </c>
      <c r="H518" s="461">
        <v>0.004829</v>
      </c>
      <c r="I518" s="461">
        <v>0.001743</v>
      </c>
      <c r="J518" s="461">
        <v>0.0015</v>
      </c>
      <c r="K518" s="462">
        <v>0.010767</v>
      </c>
      <c r="L518" s="462">
        <v>5e-06</v>
      </c>
      <c r="M518" s="463">
        <v>42.286</v>
      </c>
      <c r="N518" s="464">
        <f>4*K518/J518</f>
        <v>28.712</v>
      </c>
      <c r="O518" s="464">
        <f>4*L518/I518</f>
        <v>0.0114744693057946</v>
      </c>
      <c r="P518" s="462">
        <f>N518*E518</f>
        <v>0.245688584</v>
      </c>
      <c r="Q518" s="462">
        <f>O518*E518</f>
        <v>9.818703384968439e-05</v>
      </c>
    </row>
    <row r="519" ht="18.65" customHeight="1">
      <c r="A519" t="s" s="459">
        <v>3514</v>
      </c>
      <c r="B519" t="s" s="459">
        <v>215</v>
      </c>
      <c r="C519" s="465">
        <v>7</v>
      </c>
      <c r="D519" t="s" s="460">
        <v>1121</v>
      </c>
      <c r="E519" s="461">
        <v>0.006413</v>
      </c>
      <c r="F519" s="461">
        <v>0.016593</v>
      </c>
      <c r="G519" s="461">
        <v>0.016563</v>
      </c>
      <c r="H519" s="461">
        <v>0.006954</v>
      </c>
      <c r="I519" s="461">
        <v>0.001372</v>
      </c>
      <c r="J519" s="461">
        <v>0.00473</v>
      </c>
      <c r="K519" s="462">
        <v>0.003498</v>
      </c>
      <c r="L519" s="462">
        <v>0.001623</v>
      </c>
      <c r="M519" s="463">
        <v>9.744899999999999</v>
      </c>
      <c r="N519" s="464">
        <f>4*K519/J519</f>
        <v>2.95813953488372</v>
      </c>
      <c r="O519" s="464">
        <f>4*L519/I519</f>
        <v>4.73177842565598</v>
      </c>
      <c r="P519" s="462">
        <f>N519*E519</f>
        <v>0.0189705488372093</v>
      </c>
      <c r="Q519" s="462">
        <f>O519*E519</f>
        <v>0.0303448950437318</v>
      </c>
    </row>
    <row r="520" ht="18.65" customHeight="1">
      <c r="A520" t="s" s="459">
        <v>3514</v>
      </c>
      <c r="B520" t="s" s="459">
        <v>215</v>
      </c>
      <c r="C520" s="465">
        <v>8</v>
      </c>
      <c r="D520" t="s" s="460">
        <v>1121</v>
      </c>
      <c r="E520" s="461">
        <v>0.00946</v>
      </c>
      <c r="F520" s="461">
        <v>0.016472</v>
      </c>
      <c r="G520" s="461">
        <v>0.018157</v>
      </c>
      <c r="H520" s="461">
        <v>0.004192</v>
      </c>
      <c r="I520" s="461">
        <v>0.001534</v>
      </c>
      <c r="J520" s="461">
        <v>3.2e-05</v>
      </c>
      <c r="K520" s="462">
        <v>0.000201</v>
      </c>
      <c r="L520" s="462">
        <v>0.001473</v>
      </c>
      <c r="M520" s="463">
        <v>55.1948</v>
      </c>
      <c r="N520" s="464">
        <f>4*K520/J520</f>
        <v>25.125</v>
      </c>
      <c r="O520" s="464">
        <f>4*L520/I520</f>
        <v>3.84093872229465</v>
      </c>
      <c r="P520" s="462">
        <f>N520*E520</f>
        <v>0.2376825</v>
      </c>
      <c r="Q520" s="462">
        <f>O520*E520</f>
        <v>0.0363352803129074</v>
      </c>
    </row>
    <row r="521" ht="18.65" customHeight="1">
      <c r="A521" t="s" s="459">
        <v>3514</v>
      </c>
      <c r="B521" t="s" s="459">
        <v>215</v>
      </c>
      <c r="C521" s="465">
        <v>9</v>
      </c>
      <c r="D521" t="s" s="460">
        <v>1121</v>
      </c>
      <c r="E521" s="461">
        <v>0.008245000000000001</v>
      </c>
      <c r="F521" s="461">
        <v>0.020034</v>
      </c>
      <c r="G521" s="461">
        <v>0.013925</v>
      </c>
      <c r="H521" s="461">
        <v>0.006686</v>
      </c>
      <c r="I521" s="461">
        <v>0.00205</v>
      </c>
      <c r="J521" s="461">
        <v>0.0006400000000000001</v>
      </c>
      <c r="K521" s="462">
        <v>0.003686</v>
      </c>
      <c r="L521" s="462">
        <v>5e-06</v>
      </c>
      <c r="M521" s="463">
        <v>35.7473</v>
      </c>
      <c r="N521" s="464">
        <f>4*K521/J521</f>
        <v>23.0375</v>
      </c>
      <c r="O521" s="464">
        <f>4*L521/I521</f>
        <v>0.00975609756097561</v>
      </c>
      <c r="P521" s="462">
        <f>N521*E521</f>
        <v>0.1899441875</v>
      </c>
      <c r="Q521" s="462">
        <f>O521*E521</f>
        <v>8.04390243902439e-05</v>
      </c>
    </row>
    <row r="522" ht="18.65" customHeight="1">
      <c r="A522" t="s" s="459">
        <v>3514</v>
      </c>
      <c r="B522" t="s" s="459">
        <v>215</v>
      </c>
      <c r="C522" s="465">
        <v>10</v>
      </c>
      <c r="D522" t="s" s="460">
        <v>1121</v>
      </c>
      <c r="E522" s="461">
        <v>0.009233</v>
      </c>
      <c r="F522" s="461">
        <v>0.015921</v>
      </c>
      <c r="G522" s="461">
        <v>0.015954</v>
      </c>
      <c r="H522" s="461">
        <v>0.003687</v>
      </c>
      <c r="I522" s="461">
        <v>0.001797</v>
      </c>
      <c r="J522" s="461">
        <v>0.003004</v>
      </c>
      <c r="K522" s="462">
        <v>0.025274</v>
      </c>
      <c r="L522" s="462">
        <v>0.002444</v>
      </c>
      <c r="M522" s="463">
        <v>24.8927</v>
      </c>
      <c r="N522" s="464">
        <f>4*K522/J522</f>
        <v>33.6537949400799</v>
      </c>
      <c r="O522" s="464">
        <f>4*L522/I522</f>
        <v>5.44017807456873</v>
      </c>
      <c r="P522" s="462">
        <f>N522*E522</f>
        <v>0.310725488681758</v>
      </c>
      <c r="Q522" s="462">
        <f>O522*E522</f>
        <v>0.0502291641624931</v>
      </c>
    </row>
    <row r="523" ht="18.65" customHeight="1">
      <c r="A523" t="s" s="459">
        <v>3514</v>
      </c>
      <c r="B523" t="s" s="459">
        <v>215</v>
      </c>
      <c r="C523" s="465">
        <v>11</v>
      </c>
      <c r="D523" t="s" s="460">
        <v>1121</v>
      </c>
      <c r="E523" s="461">
        <v>0.010603</v>
      </c>
      <c r="F523" s="461">
        <v>0.015108</v>
      </c>
      <c r="G523" s="461">
        <v>0.01845</v>
      </c>
      <c r="H523" s="461">
        <v>0.00218</v>
      </c>
      <c r="I523" s="461">
        <v>0.001177</v>
      </c>
      <c r="J523" s="461">
        <v>0.00092</v>
      </c>
      <c r="K523" s="462">
        <v>0.008155000000000001</v>
      </c>
      <c r="L523" s="462">
        <v>0.002965</v>
      </c>
      <c r="M523" s="463">
        <v>104.0779</v>
      </c>
      <c r="N523" s="464">
        <f>4*K523/J523</f>
        <v>35.4565217391304</v>
      </c>
      <c r="O523" s="464">
        <f>4*L523/I523</f>
        <v>10.0764655904843</v>
      </c>
      <c r="P523" s="462">
        <f>N523*E523</f>
        <v>0.3759455</v>
      </c>
      <c r="Q523" s="462">
        <f>O523*E523</f>
        <v>0.106840764655905</v>
      </c>
    </row>
    <row r="524" ht="18.65" customHeight="1">
      <c r="A524" t="s" s="459">
        <v>3514</v>
      </c>
      <c r="B524" t="s" s="459">
        <v>215</v>
      </c>
      <c r="C524" s="465">
        <v>12</v>
      </c>
      <c r="D524" t="s" s="460">
        <v>1121</v>
      </c>
      <c r="E524" s="461">
        <v>0.009459</v>
      </c>
      <c r="F524" s="461">
        <v>0.015913</v>
      </c>
      <c r="G524" s="461">
        <v>0.017604</v>
      </c>
      <c r="H524" s="461">
        <v>0.003691</v>
      </c>
      <c r="I524" s="461">
        <v>0.001478</v>
      </c>
      <c r="J524" s="461">
        <v>0.004135</v>
      </c>
      <c r="K524" s="462">
        <v>0.023487</v>
      </c>
      <c r="L524" s="462">
        <v>0.007255</v>
      </c>
      <c r="M524" s="463">
        <v>54.1638</v>
      </c>
      <c r="N524" s="464">
        <f>4*K524/J524</f>
        <v>22.7201934703748</v>
      </c>
      <c r="O524" s="464">
        <f>4*L524/I524</f>
        <v>19.6346414073072</v>
      </c>
      <c r="P524" s="462">
        <f>N524*E524</f>
        <v>0.214910310036275</v>
      </c>
      <c r="Q524" s="462">
        <f>O524*E524</f>
        <v>0.185724073071719</v>
      </c>
    </row>
    <row r="525" ht="18.65" customHeight="1">
      <c r="A525" t="s" s="459">
        <v>3514</v>
      </c>
      <c r="B525" t="s" s="459">
        <v>215</v>
      </c>
      <c r="C525" s="465">
        <v>13</v>
      </c>
      <c r="D525" t="s" s="460">
        <v>1121</v>
      </c>
      <c r="E525" s="461">
        <v>0.008251</v>
      </c>
      <c r="F525" s="461">
        <v>0.015974</v>
      </c>
      <c r="G525" s="461">
        <v>0.015807</v>
      </c>
      <c r="H525" s="461">
        <v>0.00518</v>
      </c>
      <c r="I525" s="461">
        <v>0.002298</v>
      </c>
      <c r="J525" s="461">
        <v>0.001781</v>
      </c>
      <c r="K525" s="462">
        <v>0.013746</v>
      </c>
      <c r="L525" s="462">
        <v>0.001059</v>
      </c>
      <c r="M525" s="463">
        <v>23.3461</v>
      </c>
      <c r="N525" s="464">
        <f>4*K525/J525</f>
        <v>30.8725435148793</v>
      </c>
      <c r="O525" s="464">
        <f>4*L525/I525</f>
        <v>1.84334203655352</v>
      </c>
      <c r="P525" s="462">
        <f>N525*E525</f>
        <v>0.254729356541269</v>
      </c>
      <c r="Q525" s="462">
        <f>O525*E525</f>
        <v>0.0152094151436031</v>
      </c>
    </row>
    <row r="526" ht="18.65" customHeight="1">
      <c r="A526" t="s" s="459">
        <v>3514</v>
      </c>
      <c r="B526" t="s" s="459">
        <v>215</v>
      </c>
      <c r="C526" s="465">
        <v>14</v>
      </c>
      <c r="D526" t="s" s="460">
        <v>1121</v>
      </c>
      <c r="E526" s="461">
        <v>0.00821</v>
      </c>
      <c r="F526" s="461">
        <v>0.0189</v>
      </c>
      <c r="G526" s="461">
        <v>0.017047</v>
      </c>
      <c r="H526" s="461">
        <v>0.006688</v>
      </c>
      <c r="I526" s="461">
        <v>0.001988</v>
      </c>
      <c r="J526" s="461">
        <v>0.002565</v>
      </c>
      <c r="K526" s="462">
        <v>0.015448</v>
      </c>
      <c r="L526" s="462">
        <v>0.001385</v>
      </c>
      <c r="M526" s="463">
        <v>14.4872</v>
      </c>
      <c r="N526" s="464">
        <f>4*K526/J526</f>
        <v>24.0904483430799</v>
      </c>
      <c r="O526" s="464">
        <f>4*L526/I526</f>
        <v>2.78672032193159</v>
      </c>
      <c r="P526" s="462">
        <f>N526*E526</f>
        <v>0.197782580896686</v>
      </c>
      <c r="Q526" s="462">
        <f>O526*E526</f>
        <v>0.0228789738430584</v>
      </c>
    </row>
    <row r="527" ht="18.65" customHeight="1">
      <c r="A527" t="s" s="459">
        <v>3514</v>
      </c>
      <c r="B527" t="s" s="459">
        <v>215</v>
      </c>
      <c r="C527" t="s" s="459">
        <v>3114</v>
      </c>
      <c r="D527" t="s" s="460">
        <v>1122</v>
      </c>
      <c r="E527" s="461">
        <v>0.005088</v>
      </c>
      <c r="F527" s="461">
        <v>0.019885</v>
      </c>
      <c r="G527" s="461">
        <v>0.018056</v>
      </c>
      <c r="H527" s="461">
        <v>0.009147000000000001</v>
      </c>
      <c r="I527" s="461">
        <v>0.00137</v>
      </c>
      <c r="J527" s="461">
        <v>5e-06</v>
      </c>
      <c r="K527" s="462">
        <v>0</v>
      </c>
      <c r="L527" s="462">
        <v>0</v>
      </c>
      <c r="M527" s="463">
        <v>0</v>
      </c>
      <c r="N527" s="464">
        <f>4*K527/J527</f>
        <v>0</v>
      </c>
      <c r="O527" s="464">
        <f>4*L527/I527</f>
        <v>0</v>
      </c>
      <c r="P527" s="462">
        <f>N527*E527</f>
        <v>0</v>
      </c>
      <c r="Q527" s="462">
        <f>O527*E527</f>
        <v>0</v>
      </c>
    </row>
    <row r="528" ht="18.65" customHeight="1">
      <c r="A528" t="s" s="459">
        <v>3514</v>
      </c>
      <c r="B528" t="s" s="459">
        <v>215</v>
      </c>
      <c r="C528" t="s" s="459">
        <v>167</v>
      </c>
      <c r="D528" t="s" s="460">
        <v>1122</v>
      </c>
      <c r="E528" s="461">
        <v>0.007747</v>
      </c>
      <c r="F528" s="461">
        <v>0.018869</v>
      </c>
      <c r="G528" s="461">
        <v>0.017073</v>
      </c>
      <c r="H528" s="461">
        <v>0.007161</v>
      </c>
      <c r="I528" s="461">
        <v>0.002931</v>
      </c>
      <c r="J528" s="461">
        <v>0.000393</v>
      </c>
      <c r="K528" s="462">
        <v>0</v>
      </c>
      <c r="L528" s="462">
        <v>0</v>
      </c>
      <c r="M528" s="463">
        <v>0</v>
      </c>
      <c r="N528" s="464">
        <f>4*K528/J528</f>
        <v>0</v>
      </c>
      <c r="O528" s="464">
        <f>4*L528/I528</f>
        <v>0</v>
      </c>
      <c r="P528" s="462">
        <f>N528*E528</f>
        <v>0</v>
      </c>
      <c r="Q528" s="462">
        <f>O528*E528</f>
        <v>0</v>
      </c>
    </row>
    <row r="529" ht="18.65" customHeight="1">
      <c r="A529" t="s" s="459">
        <v>3514</v>
      </c>
      <c r="B529" t="s" s="459">
        <v>215</v>
      </c>
      <c r="C529" t="s" s="459">
        <v>3115</v>
      </c>
      <c r="D529" t="s" s="460">
        <v>1121</v>
      </c>
      <c r="E529" s="461">
        <v>0.009677</v>
      </c>
      <c r="F529" s="461">
        <v>0.017713</v>
      </c>
      <c r="G529" s="461">
        <v>0.019977</v>
      </c>
      <c r="H529" s="461">
        <v>0.005317</v>
      </c>
      <c r="I529" s="461">
        <v>0.002205</v>
      </c>
      <c r="J529" s="461">
        <v>0.002096</v>
      </c>
      <c r="K529" s="462">
        <v>0.01818</v>
      </c>
      <c r="L529" s="462">
        <v>0.001865</v>
      </c>
      <c r="M529" s="463">
        <v>25.2954</v>
      </c>
      <c r="N529" s="464">
        <f>4*K529/J529</f>
        <v>34.6946564885496</v>
      </c>
      <c r="O529" s="464">
        <f>4*L529/I529</f>
        <v>3.38321995464853</v>
      </c>
      <c r="P529" s="462">
        <f>N529*E529</f>
        <v>0.335740190839694</v>
      </c>
      <c r="Q529" s="462">
        <f>O529*E529</f>
        <v>0.0327394195011338</v>
      </c>
    </row>
    <row r="530" ht="18.65" customHeight="1">
      <c r="A530" t="s" s="459">
        <v>3514</v>
      </c>
      <c r="B530" t="s" s="459">
        <v>215</v>
      </c>
      <c r="C530" s="465">
        <v>16</v>
      </c>
      <c r="D530" t="s" s="460">
        <v>1121</v>
      </c>
      <c r="E530" s="461">
        <v>0.009204</v>
      </c>
      <c r="F530" s="461">
        <v>0.018771</v>
      </c>
      <c r="G530" s="461">
        <v>0.017561</v>
      </c>
      <c r="H530" s="461">
        <v>0.005254</v>
      </c>
      <c r="I530" s="461">
        <v>0.001972</v>
      </c>
      <c r="J530" s="461">
        <v>0.002338</v>
      </c>
      <c r="K530" s="462">
        <v>0.017184</v>
      </c>
      <c r="L530" s="462">
        <v>0.001259</v>
      </c>
      <c r="M530" s="463">
        <v>21.2532</v>
      </c>
      <c r="N530" s="464">
        <f>4*K530/J530</f>
        <v>29.3994867408041</v>
      </c>
      <c r="O530" s="464">
        <f>4*L530/I530</f>
        <v>2.55375253549696</v>
      </c>
      <c r="P530" s="462">
        <f>N530*E530</f>
        <v>0.270592875962361</v>
      </c>
      <c r="Q530" s="462">
        <f>O530*E530</f>
        <v>0.023504738336714</v>
      </c>
    </row>
    <row r="531" ht="18.65" customHeight="1">
      <c r="A531" t="s" s="459">
        <v>3514</v>
      </c>
      <c r="B531" t="s" s="459">
        <v>215</v>
      </c>
      <c r="C531" s="465">
        <v>17</v>
      </c>
      <c r="D531" t="s" s="460">
        <v>1121</v>
      </c>
      <c r="E531" s="461">
        <v>0.006918</v>
      </c>
      <c r="F531" s="461">
        <v>0.016426</v>
      </c>
      <c r="G531" s="461">
        <v>0.015818</v>
      </c>
      <c r="H531" s="461">
        <v>0.006048</v>
      </c>
      <c r="I531" s="461">
        <v>0.001427</v>
      </c>
      <c r="J531" s="461">
        <v>0.002685</v>
      </c>
      <c r="K531" s="462">
        <v>0.014584</v>
      </c>
      <c r="L531" s="462">
        <v>5e-06</v>
      </c>
      <c r="M531" s="463">
        <v>27.6966</v>
      </c>
      <c r="N531" s="464">
        <f>4*K531/J531</f>
        <v>21.7266294227188</v>
      </c>
      <c r="O531" s="464">
        <f>4*L531/I531</f>
        <v>0.0140154169586545</v>
      </c>
      <c r="P531" s="462">
        <f>N531*E531</f>
        <v>0.150304822346369</v>
      </c>
      <c r="Q531" s="462">
        <f>O531*E531</f>
        <v>9.695865451997181e-05</v>
      </c>
    </row>
    <row r="532" ht="18.65" customHeight="1">
      <c r="A532" t="s" s="459">
        <v>3514</v>
      </c>
      <c r="B532" t="s" s="459">
        <v>215</v>
      </c>
      <c r="C532" s="465">
        <v>18</v>
      </c>
      <c r="D532" t="s" s="460">
        <v>1121</v>
      </c>
      <c r="E532" s="461">
        <v>0.007113</v>
      </c>
      <c r="F532" s="461">
        <v>0.015728</v>
      </c>
      <c r="G532" s="461">
        <v>0.017133</v>
      </c>
      <c r="H532" s="461">
        <v>0.004926</v>
      </c>
      <c r="I532" s="461">
        <v>0.001445</v>
      </c>
      <c r="J532" s="461">
        <v>0.0007069999999999999</v>
      </c>
      <c r="K532" s="462">
        <v>0.004269</v>
      </c>
      <c r="L532" s="462">
        <v>0.000255</v>
      </c>
      <c r="M532" s="463">
        <v>63.8037</v>
      </c>
      <c r="N532" s="464">
        <f>4*K532/J532</f>
        <v>24.1527581329562</v>
      </c>
      <c r="O532" s="464">
        <f>4*L532/I532</f>
        <v>0.705882352941176</v>
      </c>
      <c r="P532" s="462">
        <f>N532*E532</f>
        <v>0.171798568599717</v>
      </c>
      <c r="Q532" s="462">
        <f>O532*E532</f>
        <v>0.00502094117647058</v>
      </c>
    </row>
    <row r="533" ht="18.65" customHeight="1">
      <c r="A533" t="s" s="459">
        <v>3514</v>
      </c>
      <c r="B533" t="s" s="459">
        <v>215</v>
      </c>
      <c r="C533" s="465">
        <v>19</v>
      </c>
      <c r="D533" t="s" s="460">
        <v>1121</v>
      </c>
      <c r="E533" s="461">
        <v>0.008267</v>
      </c>
      <c r="F533" s="461">
        <v>0.015949</v>
      </c>
      <c r="G533" s="461">
        <v>0.016096</v>
      </c>
      <c r="H533" s="461">
        <v>0.004294</v>
      </c>
      <c r="I533" s="461">
        <v>0.001385</v>
      </c>
      <c r="J533" s="461">
        <v>0.000239</v>
      </c>
      <c r="K533" s="462">
        <v>0.001609</v>
      </c>
      <c r="L533" s="462">
        <v>0.001193</v>
      </c>
      <c r="M533" s="463">
        <v>117.1063</v>
      </c>
      <c r="N533" s="464">
        <f>4*K533/J533</f>
        <v>26.928870292887</v>
      </c>
      <c r="O533" s="464">
        <f>4*L533/I533</f>
        <v>3.44548736462094</v>
      </c>
      <c r="P533" s="462">
        <f>N533*E533</f>
        <v>0.222620970711297</v>
      </c>
      <c r="Q533" s="462">
        <f>O533*E533</f>
        <v>0.0284838440433213</v>
      </c>
    </row>
    <row r="534" ht="18.65" customHeight="1">
      <c r="A534" t="s" s="459">
        <v>3514</v>
      </c>
      <c r="B534" t="s" s="459">
        <v>215</v>
      </c>
      <c r="C534" s="465">
        <v>20</v>
      </c>
      <c r="D534" t="s" s="460">
        <v>1121</v>
      </c>
      <c r="E534" s="461">
        <v>0.006419</v>
      </c>
      <c r="F534" s="461">
        <v>0.016198</v>
      </c>
      <c r="G534" s="461">
        <v>0.015002</v>
      </c>
      <c r="H534" s="461">
        <v>0.005668</v>
      </c>
      <c r="I534" s="461">
        <v>0.001536</v>
      </c>
      <c r="J534" s="461">
        <v>8e-06</v>
      </c>
      <c r="K534" s="462">
        <v>1.1e-05</v>
      </c>
      <c r="L534" s="462">
        <v>0.001351</v>
      </c>
      <c r="M534" s="463">
        <v>82.1519</v>
      </c>
      <c r="N534" s="464">
        <f>4*K534/J534</f>
        <v>5.5</v>
      </c>
      <c r="O534" s="464">
        <f>4*L534/I534</f>
        <v>3.51822916666667</v>
      </c>
      <c r="P534" s="462">
        <f>N534*E534</f>
        <v>0.0353045</v>
      </c>
      <c r="Q534" s="462">
        <f>O534*E534</f>
        <v>0.0225835130208334</v>
      </c>
    </row>
    <row r="535" ht="18.65" customHeight="1">
      <c r="A535" t="s" s="459">
        <v>3514</v>
      </c>
      <c r="B535" t="s" s="459">
        <v>215</v>
      </c>
      <c r="C535" s="465">
        <v>21</v>
      </c>
      <c r="D535" t="s" s="460">
        <v>1121</v>
      </c>
      <c r="E535" s="461">
        <v>0.006746</v>
      </c>
      <c r="F535" s="461">
        <v>0.01711</v>
      </c>
      <c r="G535" s="461">
        <v>0.015466</v>
      </c>
      <c r="H535" s="461">
        <v>0.005854</v>
      </c>
      <c r="I535" s="461">
        <v>0.00045</v>
      </c>
      <c r="J535" s="461">
        <v>5e-06</v>
      </c>
      <c r="K535" s="462">
        <v>5e-06</v>
      </c>
      <c r="L535" s="462">
        <v>0.001072</v>
      </c>
      <c r="M535" s="463">
        <v>47.0325</v>
      </c>
      <c r="N535" s="464">
        <f>4*K535/J535</f>
        <v>4</v>
      </c>
      <c r="O535" s="464">
        <f>4*L535/I535</f>
        <v>9.52888888888889</v>
      </c>
      <c r="P535" s="462">
        <f>N535*E535</f>
        <v>0.026984</v>
      </c>
      <c r="Q535" s="462">
        <f>O535*E535</f>
        <v>0.06428188444444451</v>
      </c>
    </row>
    <row r="536" ht="18.65" customHeight="1">
      <c r="A536" t="s" s="459">
        <v>3514</v>
      </c>
      <c r="B536" t="s" s="459">
        <v>215</v>
      </c>
      <c r="C536" t="s" s="459">
        <v>216</v>
      </c>
      <c r="D536" t="s" s="460">
        <v>1121</v>
      </c>
      <c r="E536" s="461">
        <v>0.008141000000000001</v>
      </c>
      <c r="F536" s="461">
        <v>0.016407</v>
      </c>
      <c r="G536" s="461">
        <v>0.017015</v>
      </c>
      <c r="H536" s="461">
        <v>0.005133</v>
      </c>
      <c r="I536" s="461">
        <v>0.001638</v>
      </c>
      <c r="J536" s="461">
        <v>0.001881</v>
      </c>
      <c r="K536" s="462">
        <v>0.013486</v>
      </c>
      <c r="L536" s="462">
        <v>0.001181</v>
      </c>
      <c r="M536" s="463">
        <v>632.4864</v>
      </c>
      <c r="N536" s="464">
        <f>4*K536/J536</f>
        <v>28.6783625730994</v>
      </c>
      <c r="O536" s="464">
        <f>4*L536/I536</f>
        <v>2.88400488400488</v>
      </c>
      <c r="P536" s="462">
        <f>N536*E536</f>
        <v>0.233470549707602</v>
      </c>
      <c r="Q536" s="462">
        <f>O536*E536</f>
        <v>0.0234786837606837</v>
      </c>
    </row>
    <row r="537" ht="18.65" customHeight="1">
      <c r="A537" t="s" s="459">
        <v>3514</v>
      </c>
      <c r="B537" t="s" s="459">
        <v>232</v>
      </c>
      <c r="C537" s="465">
        <v>1</v>
      </c>
      <c r="D537" t="s" s="460">
        <v>1121</v>
      </c>
      <c r="E537" s="461">
        <v>0.008085</v>
      </c>
      <c r="F537" s="461">
        <v>0.011571</v>
      </c>
      <c r="G537" s="461">
        <v>0.014382</v>
      </c>
      <c r="H537" s="461">
        <v>0.002165</v>
      </c>
      <c r="I537" s="461">
        <v>0.003004</v>
      </c>
      <c r="J537" s="461">
        <v>0.004529</v>
      </c>
      <c r="K537" s="462">
        <v>0.026876</v>
      </c>
      <c r="L537" s="462">
        <v>5e-06</v>
      </c>
      <c r="M537" s="463">
        <v>9.457599999999999</v>
      </c>
      <c r="N537" s="464">
        <f>4*K537/J537</f>
        <v>23.7368072422168</v>
      </c>
      <c r="O537" s="464">
        <f>4*L537/I537</f>
        <v>0.0066577896138482</v>
      </c>
      <c r="P537" s="462">
        <f>N537*E537</f>
        <v>0.191912086553323</v>
      </c>
      <c r="Q537" s="462">
        <f>O537*E537</f>
        <v>5.38282290279627e-05</v>
      </c>
    </row>
    <row r="538" ht="18.65" customHeight="1">
      <c r="A538" t="s" s="459">
        <v>3514</v>
      </c>
      <c r="B538" t="s" s="459">
        <v>232</v>
      </c>
      <c r="C538" t="s" s="459">
        <v>180</v>
      </c>
      <c r="D538" t="s" s="460">
        <v>1122</v>
      </c>
      <c r="E538" s="461">
        <v>0.006391</v>
      </c>
      <c r="F538" s="461">
        <v>0.011775</v>
      </c>
      <c r="G538" s="461">
        <v>0.015839</v>
      </c>
      <c r="H538" s="461">
        <v>0.004115</v>
      </c>
      <c r="I538" s="461">
        <v>0.001256</v>
      </c>
      <c r="J538" s="461">
        <v>0.000749</v>
      </c>
      <c r="K538" s="462">
        <v>0</v>
      </c>
      <c r="L538" s="462">
        <v>0</v>
      </c>
      <c r="M538" s="463">
        <v>6.1513</v>
      </c>
      <c r="N538" s="464">
        <f>4*K538/J538</f>
        <v>0</v>
      </c>
      <c r="O538" s="464">
        <f>4*L538/I538</f>
        <v>0</v>
      </c>
      <c r="P538" s="462">
        <f>N538*E538</f>
        <v>0</v>
      </c>
      <c r="Q538" s="462">
        <f>O538*E538</f>
        <v>0</v>
      </c>
    </row>
    <row r="539" ht="18.65" customHeight="1">
      <c r="A539" t="s" s="459">
        <v>3514</v>
      </c>
      <c r="B539" t="s" s="459">
        <v>232</v>
      </c>
      <c r="C539" t="s" s="459">
        <v>150</v>
      </c>
      <c r="D539" t="s" s="460">
        <v>1122</v>
      </c>
      <c r="E539" s="461">
        <v>0.006747</v>
      </c>
      <c r="F539" s="461">
        <v>0.013612</v>
      </c>
      <c r="G539" s="461">
        <v>0.020907</v>
      </c>
      <c r="H539" s="461">
        <v>0.006188</v>
      </c>
      <c r="I539" s="461">
        <v>0.001823</v>
      </c>
      <c r="J539" s="461">
        <v>0.007071</v>
      </c>
      <c r="K539" s="462">
        <v>0</v>
      </c>
      <c r="L539" s="462">
        <v>0</v>
      </c>
      <c r="M539" s="463">
        <v>4.7943</v>
      </c>
      <c r="N539" s="464">
        <f>4*K539/J539</f>
        <v>0</v>
      </c>
      <c r="O539" s="464">
        <f>4*L539/I539</f>
        <v>0</v>
      </c>
      <c r="P539" s="462">
        <f>N539*E539</f>
        <v>0</v>
      </c>
      <c r="Q539" s="462">
        <f>O539*E539</f>
        <v>0</v>
      </c>
    </row>
    <row r="540" ht="18.65" customHeight="1">
      <c r="A540" t="s" s="459">
        <v>3514</v>
      </c>
      <c r="B540" t="s" s="459">
        <v>232</v>
      </c>
      <c r="C540" t="s" s="459">
        <v>182</v>
      </c>
      <c r="D540" t="s" s="460">
        <v>1122</v>
      </c>
      <c r="E540" s="461">
        <v>0.003798</v>
      </c>
      <c r="F540" s="461">
        <v>0.012808</v>
      </c>
      <c r="G540" s="461">
        <v>0.021211</v>
      </c>
      <c r="H540" s="461">
        <v>0.01054</v>
      </c>
      <c r="I540" s="461">
        <v>0.00332</v>
      </c>
      <c r="J540" s="461">
        <v>5e-06</v>
      </c>
      <c r="K540" s="462">
        <v>0</v>
      </c>
      <c r="L540" s="462">
        <v>0</v>
      </c>
      <c r="M540" s="463">
        <v>0</v>
      </c>
      <c r="N540" s="464">
        <f>4*K540/J540</f>
        <v>0</v>
      </c>
      <c r="O540" s="464">
        <f>4*L540/I540</f>
        <v>0</v>
      </c>
      <c r="P540" s="462">
        <f>N540*E540</f>
        <v>0</v>
      </c>
      <c r="Q540" s="462">
        <f>O540*E540</f>
        <v>0</v>
      </c>
    </row>
    <row r="541" ht="18.65" customHeight="1">
      <c r="A541" t="s" s="459">
        <v>3514</v>
      </c>
      <c r="B541" t="s" s="459">
        <v>232</v>
      </c>
      <c r="C541" s="465">
        <v>3</v>
      </c>
      <c r="D541" t="s" s="460">
        <v>1122</v>
      </c>
      <c r="E541" s="461">
        <v>0.005992</v>
      </c>
      <c r="F541" s="461">
        <v>0.013991</v>
      </c>
      <c r="G541" s="461">
        <v>0.016087</v>
      </c>
      <c r="H541" s="461">
        <v>0.006863</v>
      </c>
      <c r="I541" s="461">
        <v>0.002304</v>
      </c>
      <c r="J541" s="461">
        <v>0.008579</v>
      </c>
      <c r="K541" s="462">
        <v>0</v>
      </c>
      <c r="L541" s="462">
        <v>0</v>
      </c>
      <c r="M541" s="463">
        <v>2.0118</v>
      </c>
      <c r="N541" s="464">
        <f>4*K541/J541</f>
        <v>0</v>
      </c>
      <c r="O541" s="464">
        <f>4*L541/I541</f>
        <v>0</v>
      </c>
      <c r="P541" s="462">
        <f>N541*E541</f>
        <v>0</v>
      </c>
      <c r="Q541" s="462">
        <f>O541*E541</f>
        <v>0</v>
      </c>
    </row>
    <row r="542" ht="18.65" customHeight="1">
      <c r="A542" t="s" s="459">
        <v>3514</v>
      </c>
      <c r="B542" t="s" s="459">
        <v>232</v>
      </c>
      <c r="C542" s="465">
        <v>4</v>
      </c>
      <c r="D542" t="s" s="460">
        <v>1121</v>
      </c>
      <c r="E542" s="461">
        <v>0.012454</v>
      </c>
      <c r="F542" s="461">
        <v>0.01362</v>
      </c>
      <c r="G542" s="461">
        <v>0.017366</v>
      </c>
      <c r="H542" s="461">
        <v>0.000295</v>
      </c>
      <c r="I542" s="461">
        <v>0.00284</v>
      </c>
      <c r="J542" s="461">
        <v>0.001784</v>
      </c>
      <c r="K542" s="462">
        <v>0.014997</v>
      </c>
      <c r="L542" s="462">
        <v>0.003611</v>
      </c>
      <c r="M542" s="463">
        <v>21.8171</v>
      </c>
      <c r="N542" s="464">
        <f>4*K542/J542</f>
        <v>33.6255605381166</v>
      </c>
      <c r="O542" s="464">
        <f>4*L542/I542</f>
        <v>5.08591549295775</v>
      </c>
      <c r="P542" s="462">
        <f>N542*E542</f>
        <v>0.418772730941704</v>
      </c>
      <c r="Q542" s="462">
        <f>O542*E542</f>
        <v>0.0633399915492958</v>
      </c>
    </row>
    <row r="543" ht="18.65" customHeight="1">
      <c r="A543" t="s" s="459">
        <v>3514</v>
      </c>
      <c r="B543" t="s" s="459">
        <v>232</v>
      </c>
      <c r="C543" s="465">
        <v>5</v>
      </c>
      <c r="D543" t="s" s="460">
        <v>1122</v>
      </c>
      <c r="E543" s="461">
        <v>0.008038</v>
      </c>
      <c r="F543" s="461">
        <v>0.012461</v>
      </c>
      <c r="G543" s="461">
        <v>0.017874</v>
      </c>
      <c r="H543" s="461">
        <v>0.003449</v>
      </c>
      <c r="I543" s="461">
        <v>0.003002</v>
      </c>
      <c r="J543" s="461">
        <v>0.009202999999999999</v>
      </c>
      <c r="K543" s="462">
        <v>0</v>
      </c>
      <c r="L543" s="462">
        <v>0</v>
      </c>
      <c r="M543" s="463">
        <v>0.0236</v>
      </c>
      <c r="N543" s="464">
        <f>4*K543/J543</f>
        <v>0</v>
      </c>
      <c r="O543" s="464">
        <f>4*L543/I543</f>
        <v>0</v>
      </c>
      <c r="P543" s="462">
        <f>N543*E543</f>
        <v>0</v>
      </c>
      <c r="Q543" s="462">
        <f>O543*E543</f>
        <v>0</v>
      </c>
    </row>
    <row r="544" ht="18.65" customHeight="1">
      <c r="A544" t="s" s="459">
        <v>3514</v>
      </c>
      <c r="B544" t="s" s="459">
        <v>232</v>
      </c>
      <c r="C544" s="465">
        <v>6</v>
      </c>
      <c r="D544" t="s" s="460">
        <v>1121</v>
      </c>
      <c r="E544" s="461">
        <v>0.009131</v>
      </c>
      <c r="F544" s="461">
        <v>0.012124</v>
      </c>
      <c r="G544" s="461">
        <v>0.018067</v>
      </c>
      <c r="H544" s="461">
        <v>0.002103</v>
      </c>
      <c r="I544" s="461">
        <v>0.002458</v>
      </c>
      <c r="J544" s="461">
        <v>0.002456</v>
      </c>
      <c r="K544" s="462">
        <v>0.029647</v>
      </c>
      <c r="L544" s="462">
        <v>5e-06</v>
      </c>
      <c r="M544" s="463">
        <v>19.8244</v>
      </c>
      <c r="N544" s="464">
        <f>4*K544/J544</f>
        <v>48.285016286645</v>
      </c>
      <c r="O544" s="464">
        <f>4*L544/I544</f>
        <v>0.0081366965012205</v>
      </c>
      <c r="P544" s="462">
        <f>N544*E544</f>
        <v>0.440890483713355</v>
      </c>
      <c r="Q544" s="462">
        <f>O544*E544</f>
        <v>7.429617575264439e-05</v>
      </c>
    </row>
    <row r="545" ht="18.65" customHeight="1">
      <c r="A545" t="s" s="459">
        <v>3514</v>
      </c>
      <c r="B545" t="s" s="459">
        <v>232</v>
      </c>
      <c r="C545" s="465">
        <v>7</v>
      </c>
      <c r="D545" t="s" s="460">
        <v>1121</v>
      </c>
      <c r="E545" s="461">
        <v>0.010357</v>
      </c>
      <c r="F545" s="461">
        <v>0.011711</v>
      </c>
      <c r="G545" s="461">
        <v>0.016144</v>
      </c>
      <c r="H545" s="461">
        <v>0.000492</v>
      </c>
      <c r="I545" s="461">
        <v>0.002967</v>
      </c>
      <c r="J545" s="461">
        <v>0.006239</v>
      </c>
      <c r="K545" s="462">
        <v>0.062261</v>
      </c>
      <c r="L545" s="462">
        <v>5e-06</v>
      </c>
      <c r="M545" s="463">
        <v>13.3979</v>
      </c>
      <c r="N545" s="464">
        <f>4*K545/J545</f>
        <v>39.9172944382113</v>
      </c>
      <c r="O545" s="464">
        <f>4*L545/I545</f>
        <v>0.00674081563869228</v>
      </c>
      <c r="P545" s="462">
        <f>N545*E545</f>
        <v>0.413423418496554</v>
      </c>
      <c r="Q545" s="462">
        <f>O545*E545</f>
        <v>6.98146275699359e-05</v>
      </c>
    </row>
    <row r="546" ht="18.65" customHeight="1">
      <c r="A546" t="s" s="459">
        <v>3514</v>
      </c>
      <c r="B546" t="s" s="459">
        <v>232</v>
      </c>
      <c r="C546" s="465">
        <v>8</v>
      </c>
      <c r="D546" t="s" s="460">
        <v>1122</v>
      </c>
      <c r="E546" s="461">
        <v>0.006588</v>
      </c>
      <c r="F546" s="461">
        <v>0.012642</v>
      </c>
      <c r="G546" s="461">
        <v>0.016665</v>
      </c>
      <c r="H546" s="461">
        <v>0.005104</v>
      </c>
      <c r="I546" s="461">
        <v>0.002523</v>
      </c>
      <c r="J546" s="461">
        <v>0.000426</v>
      </c>
      <c r="K546" s="462">
        <v>0</v>
      </c>
      <c r="L546" s="462">
        <v>0</v>
      </c>
      <c r="M546" s="463">
        <v>7.5674</v>
      </c>
      <c r="N546" s="464">
        <f>4*K546/J546</f>
        <v>0</v>
      </c>
      <c r="O546" s="464">
        <f>4*L546/I546</f>
        <v>0</v>
      </c>
      <c r="P546" s="462">
        <f>N546*E546</f>
        <v>0</v>
      </c>
      <c r="Q546" s="462">
        <f>O546*E546</f>
        <v>0</v>
      </c>
    </row>
    <row r="547" ht="18.65" customHeight="1">
      <c r="A547" t="s" s="459">
        <v>3514</v>
      </c>
      <c r="B547" t="s" s="459">
        <v>232</v>
      </c>
      <c r="C547" s="465">
        <v>9</v>
      </c>
      <c r="D547" t="s" s="460">
        <v>1121</v>
      </c>
      <c r="E547" s="461">
        <v>0.008146</v>
      </c>
      <c r="F547" s="461">
        <v>0.014688</v>
      </c>
      <c r="G547" s="461">
        <v>0.013195</v>
      </c>
      <c r="H547" s="461">
        <v>0.004521</v>
      </c>
      <c r="I547" s="461">
        <v>0.002737</v>
      </c>
      <c r="J547" s="461">
        <v>0.001103</v>
      </c>
      <c r="K547" s="462">
        <v>0.008248999999999999</v>
      </c>
      <c r="L547" s="462">
        <v>5e-06</v>
      </c>
      <c r="M547" s="463">
        <v>12.2675</v>
      </c>
      <c r="N547" s="464">
        <f>4*K547/J547</f>
        <v>29.9147778785131</v>
      </c>
      <c r="O547" s="464">
        <f>4*L547/I547</f>
        <v>0.00730727073438071</v>
      </c>
      <c r="P547" s="462">
        <f>N547*E547</f>
        <v>0.243685780598368</v>
      </c>
      <c r="Q547" s="462">
        <f>O547*E547</f>
        <v>5.95250274022653e-05</v>
      </c>
    </row>
    <row r="548" ht="18.65" customHeight="1">
      <c r="A548" t="s" s="459">
        <v>3514</v>
      </c>
      <c r="B548" t="s" s="459">
        <v>232</v>
      </c>
      <c r="C548" s="465">
        <v>10</v>
      </c>
      <c r="D548" t="s" s="460">
        <v>1122</v>
      </c>
      <c r="E548" s="461">
        <v>0.006562</v>
      </c>
      <c r="F548" s="461">
        <v>0.012386</v>
      </c>
      <c r="G548" s="461">
        <v>0.015216</v>
      </c>
      <c r="H548" s="461">
        <v>0.005027</v>
      </c>
      <c r="I548" s="461">
        <v>0.002701</v>
      </c>
      <c r="J548" s="461">
        <v>0.005956</v>
      </c>
      <c r="K548" s="462">
        <v>0</v>
      </c>
      <c r="L548" s="462">
        <v>0</v>
      </c>
      <c r="M548" s="463">
        <v>0.7552</v>
      </c>
      <c r="N548" s="464">
        <f>4*K548/J548</f>
        <v>0</v>
      </c>
      <c r="O548" s="464">
        <f>4*L548/I548</f>
        <v>0</v>
      </c>
      <c r="P548" s="462">
        <f>N548*E548</f>
        <v>0</v>
      </c>
      <c r="Q548" s="462">
        <f>O548*E548</f>
        <v>0</v>
      </c>
    </row>
    <row r="549" ht="18.65" customHeight="1">
      <c r="A549" t="s" s="459">
        <v>3514</v>
      </c>
      <c r="B549" t="s" s="459">
        <v>232</v>
      </c>
      <c r="C549" s="465">
        <v>11</v>
      </c>
      <c r="D549" t="s" s="460">
        <v>1122</v>
      </c>
      <c r="E549" s="461">
        <v>0.006972</v>
      </c>
      <c r="F549" s="461">
        <v>0.012011</v>
      </c>
      <c r="G549" s="461">
        <v>0.018571</v>
      </c>
      <c r="H549" s="461">
        <v>0.003885</v>
      </c>
      <c r="I549" s="461">
        <v>0.0028</v>
      </c>
      <c r="J549" s="461">
        <v>0.002805</v>
      </c>
      <c r="K549" s="462">
        <v>0</v>
      </c>
      <c r="L549" s="462">
        <v>0</v>
      </c>
      <c r="M549" s="463">
        <v>3.9995</v>
      </c>
      <c r="N549" s="464">
        <f>4*K549/J549</f>
        <v>0</v>
      </c>
      <c r="O549" s="464">
        <f>4*L549/I549</f>
        <v>0</v>
      </c>
      <c r="P549" s="462">
        <f>N549*E549</f>
        <v>0</v>
      </c>
      <c r="Q549" s="462">
        <f>O549*E549</f>
        <v>0</v>
      </c>
    </row>
    <row r="550" ht="18.65" customHeight="1">
      <c r="A550" t="s" s="459">
        <v>3514</v>
      </c>
      <c r="B550" t="s" s="459">
        <v>232</v>
      </c>
      <c r="C550" s="465">
        <v>12</v>
      </c>
      <c r="D550" t="s" s="460">
        <v>1122</v>
      </c>
      <c r="E550" s="461">
        <v>0.006411</v>
      </c>
      <c r="F550" s="461">
        <v>0.011427</v>
      </c>
      <c r="G550" s="461">
        <v>0.016312</v>
      </c>
      <c r="H550" s="461">
        <v>0.004658</v>
      </c>
      <c r="I550" s="461">
        <v>0.002386</v>
      </c>
      <c r="J550" s="461">
        <v>0.005655</v>
      </c>
      <c r="K550" s="462">
        <v>0</v>
      </c>
      <c r="L550" s="462">
        <v>0</v>
      </c>
      <c r="M550" s="463">
        <v>6.4983</v>
      </c>
      <c r="N550" s="464">
        <f>4*K550/J550</f>
        <v>0</v>
      </c>
      <c r="O550" s="464">
        <f>4*L550/I550</f>
        <v>0</v>
      </c>
      <c r="P550" s="462">
        <f>N550*E550</f>
        <v>0</v>
      </c>
      <c r="Q550" s="462">
        <f>O550*E550</f>
        <v>0</v>
      </c>
    </row>
    <row r="551" ht="18.65" customHeight="1">
      <c r="A551" t="s" s="459">
        <v>3514</v>
      </c>
      <c r="B551" t="s" s="459">
        <v>232</v>
      </c>
      <c r="C551" s="465">
        <v>13</v>
      </c>
      <c r="D551" t="s" s="460">
        <v>1121</v>
      </c>
      <c r="E551" s="461">
        <v>0.009962</v>
      </c>
      <c r="F551" s="461">
        <v>0.01243</v>
      </c>
      <c r="G551" s="461">
        <v>0.015294</v>
      </c>
      <c r="H551" s="461">
        <v>0.001379</v>
      </c>
      <c r="I551" s="461">
        <v>0.002905</v>
      </c>
      <c r="J551" s="461">
        <v>0.003328</v>
      </c>
      <c r="K551" s="462">
        <v>0.030122</v>
      </c>
      <c r="L551" s="462">
        <v>5e-06</v>
      </c>
      <c r="M551" s="463">
        <v>30.8803</v>
      </c>
      <c r="N551" s="464">
        <f>4*K551/J551</f>
        <v>36.2043269230769</v>
      </c>
      <c r="O551" s="464">
        <f>4*L551/I551</f>
        <v>0.00688468158347676</v>
      </c>
      <c r="P551" s="462">
        <f>N551*E551</f>
        <v>0.360667504807692</v>
      </c>
      <c r="Q551" s="462">
        <f>O551*E551</f>
        <v>6.858519793459549e-05</v>
      </c>
    </row>
    <row r="552" ht="18.65" customHeight="1">
      <c r="A552" t="s" s="459">
        <v>3514</v>
      </c>
      <c r="B552" t="s" s="459">
        <v>232</v>
      </c>
      <c r="C552" s="465">
        <v>14</v>
      </c>
      <c r="D552" t="s" s="460">
        <v>1122</v>
      </c>
      <c r="E552" s="461">
        <v>0.006957</v>
      </c>
      <c r="F552" s="461">
        <v>0.012877</v>
      </c>
      <c r="G552" s="461">
        <v>0.018253</v>
      </c>
      <c r="H552" s="461">
        <v>0.004747</v>
      </c>
      <c r="I552" s="461">
        <v>0.001996</v>
      </c>
      <c r="J552" s="461">
        <v>0.002517</v>
      </c>
      <c r="K552" s="462">
        <v>0</v>
      </c>
      <c r="L552" s="462">
        <v>0</v>
      </c>
      <c r="M552" s="463">
        <v>0</v>
      </c>
      <c r="N552" s="464">
        <f>4*K552/J552</f>
        <v>0</v>
      </c>
      <c r="O552" s="464">
        <f>4*L552/I552</f>
        <v>0</v>
      </c>
      <c r="P552" s="462">
        <f>N552*E552</f>
        <v>0</v>
      </c>
      <c r="Q552" s="462">
        <f>O552*E552</f>
        <v>0</v>
      </c>
    </row>
    <row r="553" ht="18.65" customHeight="1">
      <c r="A553" t="s" s="459">
        <v>3514</v>
      </c>
      <c r="B553" t="s" s="459">
        <v>232</v>
      </c>
      <c r="C553" t="s" s="459">
        <v>3114</v>
      </c>
      <c r="D553" t="s" s="460">
        <v>1122</v>
      </c>
      <c r="E553" s="461">
        <v>0.00507</v>
      </c>
      <c r="F553" s="461">
        <v>0.015759</v>
      </c>
      <c r="G553" s="461">
        <v>0.012955</v>
      </c>
      <c r="H553" s="461">
        <v>0.011441</v>
      </c>
      <c r="I553" s="461">
        <v>0.001095</v>
      </c>
      <c r="J553" s="461">
        <v>5e-06</v>
      </c>
      <c r="K553" s="462">
        <v>0</v>
      </c>
      <c r="L553" s="462">
        <v>0</v>
      </c>
      <c r="M553" s="463">
        <v>0</v>
      </c>
      <c r="N553" s="464">
        <f>4*K553/J553</f>
        <v>0</v>
      </c>
      <c r="O553" s="464">
        <f>4*L553/I553</f>
        <v>0</v>
      </c>
      <c r="P553" s="462">
        <f>N553*E553</f>
        <v>0</v>
      </c>
      <c r="Q553" s="462">
        <f>O553*E553</f>
        <v>0</v>
      </c>
    </row>
    <row r="554" ht="18.65" customHeight="1">
      <c r="A554" t="s" s="459">
        <v>3514</v>
      </c>
      <c r="B554" t="s" s="459">
        <v>232</v>
      </c>
      <c r="C554" t="s" s="459">
        <v>167</v>
      </c>
      <c r="D554" t="s" s="460">
        <v>1122</v>
      </c>
      <c r="E554" s="461">
        <v>0.009629</v>
      </c>
      <c r="F554" s="461">
        <v>0.010493</v>
      </c>
      <c r="G554" s="461">
        <v>0.025595</v>
      </c>
      <c r="H554" s="461">
        <v>0.000119</v>
      </c>
      <c r="I554" s="461">
        <v>0.001523</v>
      </c>
      <c r="J554" s="461">
        <v>5e-06</v>
      </c>
      <c r="K554" s="462">
        <v>0</v>
      </c>
      <c r="L554" s="462">
        <v>0</v>
      </c>
      <c r="M554" s="463">
        <v>0</v>
      </c>
      <c r="N554" s="464">
        <f>4*K554/J554</f>
        <v>0</v>
      </c>
      <c r="O554" s="464">
        <f>4*L554/I554</f>
        <v>0</v>
      </c>
      <c r="P554" s="462">
        <f>N554*E554</f>
        <v>0</v>
      </c>
      <c r="Q554" s="462">
        <f>O554*E554</f>
        <v>0</v>
      </c>
    </row>
    <row r="555" ht="18.65" customHeight="1">
      <c r="A555" t="s" s="459">
        <v>3514</v>
      </c>
      <c r="B555" t="s" s="459">
        <v>232</v>
      </c>
      <c r="C555" t="s" s="459">
        <v>3115</v>
      </c>
      <c r="D555" t="s" s="460">
        <v>1122</v>
      </c>
      <c r="E555" s="461">
        <v>0.005411</v>
      </c>
      <c r="F555" s="461">
        <v>0.015185</v>
      </c>
      <c r="G555" s="461">
        <v>0.012578</v>
      </c>
      <c r="H555" s="461">
        <v>0.008087</v>
      </c>
      <c r="I555" s="461">
        <v>0.003713</v>
      </c>
      <c r="J555" s="461">
        <v>0.004062</v>
      </c>
      <c r="K555" s="462">
        <v>0</v>
      </c>
      <c r="L555" s="462">
        <v>0</v>
      </c>
      <c r="M555" s="463">
        <v>5.1284</v>
      </c>
      <c r="N555" s="464">
        <f>4*K555/J555</f>
        <v>0</v>
      </c>
      <c r="O555" s="464">
        <f>4*L555/I555</f>
        <v>0</v>
      </c>
      <c r="P555" s="462">
        <f>N555*E555</f>
        <v>0</v>
      </c>
      <c r="Q555" s="462">
        <f>O555*E555</f>
        <v>0</v>
      </c>
    </row>
    <row r="556" ht="18.65" customHeight="1">
      <c r="A556" t="s" s="459">
        <v>3514</v>
      </c>
      <c r="B556" t="s" s="459">
        <v>232</v>
      </c>
      <c r="C556" s="465">
        <v>16</v>
      </c>
      <c r="D556" t="s" s="460">
        <v>1122</v>
      </c>
      <c r="E556" s="461">
        <v>0.006178</v>
      </c>
      <c r="F556" s="461">
        <v>0.013431</v>
      </c>
      <c r="G556" s="461">
        <v>0.016348</v>
      </c>
      <c r="H556" s="461">
        <v>0.006359</v>
      </c>
      <c r="I556" s="461">
        <v>0.002535</v>
      </c>
      <c r="J556" s="461">
        <v>0.003638</v>
      </c>
      <c r="K556" s="462">
        <v>0</v>
      </c>
      <c r="L556" s="462">
        <v>0</v>
      </c>
      <c r="M556" s="463">
        <v>8.9368</v>
      </c>
      <c r="N556" s="464">
        <f>4*K556/J556</f>
        <v>0</v>
      </c>
      <c r="O556" s="464">
        <f>4*L556/I556</f>
        <v>0</v>
      </c>
      <c r="P556" s="462">
        <f>N556*E556</f>
        <v>0</v>
      </c>
      <c r="Q556" s="462">
        <f>O556*E556</f>
        <v>0</v>
      </c>
    </row>
    <row r="557" ht="18.65" customHeight="1">
      <c r="A557" t="s" s="459">
        <v>3514</v>
      </c>
      <c r="B557" t="s" s="459">
        <v>232</v>
      </c>
      <c r="C557" s="465">
        <v>17</v>
      </c>
      <c r="D557" t="s" s="460">
        <v>1121</v>
      </c>
      <c r="E557" s="461">
        <v>0.009615</v>
      </c>
      <c r="F557" s="461">
        <v>0.011894</v>
      </c>
      <c r="G557" s="461">
        <v>0.015954</v>
      </c>
      <c r="H557" s="461">
        <v>0.001633</v>
      </c>
      <c r="I557" s="461">
        <v>0.003208</v>
      </c>
      <c r="J557" s="461">
        <v>0.003015</v>
      </c>
      <c r="K557" s="462">
        <v>0.039949</v>
      </c>
      <c r="L557" s="462">
        <v>5e-06</v>
      </c>
      <c r="M557" s="463">
        <v>32.4522</v>
      </c>
      <c r="N557" s="464">
        <f>4*K557/J557</f>
        <v>53.0003316749585</v>
      </c>
      <c r="O557" s="464">
        <f>4*L557/I557</f>
        <v>0.00623441396508728</v>
      </c>
      <c r="P557" s="462">
        <f>N557*E557</f>
        <v>0.509598189054726</v>
      </c>
      <c r="Q557" s="462">
        <f>O557*E557</f>
        <v>5.99438902743142e-05</v>
      </c>
    </row>
    <row r="558" ht="18.65" customHeight="1">
      <c r="A558" t="s" s="459">
        <v>3514</v>
      </c>
      <c r="B558" t="s" s="459">
        <v>232</v>
      </c>
      <c r="C558" s="465">
        <v>18</v>
      </c>
      <c r="D558" t="s" s="460">
        <v>1121</v>
      </c>
      <c r="E558" s="461">
        <v>0.007779</v>
      </c>
      <c r="F558" s="461">
        <v>0.011765</v>
      </c>
      <c r="G558" s="461">
        <v>0.014764</v>
      </c>
      <c r="H558" s="461">
        <v>0.003304</v>
      </c>
      <c r="I558" s="461">
        <v>0.00301</v>
      </c>
      <c r="J558" s="461">
        <v>0.001293</v>
      </c>
      <c r="K558" s="462">
        <v>0.009076000000000001</v>
      </c>
      <c r="L558" s="462">
        <v>5e-06</v>
      </c>
      <c r="M558" s="463">
        <v>35.1908</v>
      </c>
      <c r="N558" s="464">
        <f>4*K558/J558</f>
        <v>28.077339520495</v>
      </c>
      <c r="O558" s="464">
        <f>4*L558/I558</f>
        <v>0.00664451827242525</v>
      </c>
      <c r="P558" s="462">
        <f>N558*E558</f>
        <v>0.218413624129931</v>
      </c>
      <c r="Q558" s="462">
        <f>O558*E558</f>
        <v>5.1687707641196e-05</v>
      </c>
    </row>
    <row r="559" ht="18.65" customHeight="1">
      <c r="A559" t="s" s="459">
        <v>3514</v>
      </c>
      <c r="B559" t="s" s="459">
        <v>232</v>
      </c>
      <c r="C559" s="465">
        <v>19</v>
      </c>
      <c r="D559" t="s" s="460">
        <v>1122</v>
      </c>
      <c r="E559" s="461">
        <v>0.00684</v>
      </c>
      <c r="F559" s="461">
        <v>0.011157</v>
      </c>
      <c r="G559" s="461">
        <v>0.015848</v>
      </c>
      <c r="H559" s="461">
        <v>0.004082</v>
      </c>
      <c r="I559" s="461">
        <v>0.003065</v>
      </c>
      <c r="J559" s="461">
        <v>0.00049</v>
      </c>
      <c r="K559" s="462">
        <v>0</v>
      </c>
      <c r="L559" s="462">
        <v>0</v>
      </c>
      <c r="M559" s="463">
        <v>8.372299999999999</v>
      </c>
      <c r="N559" s="464">
        <f>4*K559/J559</f>
        <v>0</v>
      </c>
      <c r="O559" s="464">
        <f>4*L559/I559</f>
        <v>0</v>
      </c>
      <c r="P559" s="462">
        <f>N559*E559</f>
        <v>0</v>
      </c>
      <c r="Q559" s="462">
        <f>O559*E559</f>
        <v>0</v>
      </c>
    </row>
    <row r="560" ht="18.65" customHeight="1">
      <c r="A560" t="s" s="459">
        <v>3514</v>
      </c>
      <c r="B560" t="s" s="459">
        <v>232</v>
      </c>
      <c r="C560" s="465">
        <v>20</v>
      </c>
      <c r="D560" t="s" s="460">
        <v>1121</v>
      </c>
      <c r="E560" s="461">
        <v>0.009949</v>
      </c>
      <c r="F560" s="461">
        <v>0.011302</v>
      </c>
      <c r="G560" s="461">
        <v>0.01733</v>
      </c>
      <c r="H560" s="461">
        <v>0.000325</v>
      </c>
      <c r="I560" s="461">
        <v>0.002904</v>
      </c>
      <c r="J560" s="461">
        <v>1.4e-05</v>
      </c>
      <c r="K560" s="462">
        <v>0.000114</v>
      </c>
      <c r="L560" s="462">
        <v>5e-06</v>
      </c>
      <c r="M560" s="463">
        <v>19.5537</v>
      </c>
      <c r="N560" s="464">
        <f>4*K560/J560</f>
        <v>32.5714285714286</v>
      </c>
      <c r="O560" s="464">
        <f>4*L560/I560</f>
        <v>0.0068870523415978</v>
      </c>
      <c r="P560" s="462">
        <f>N560*E560</f>
        <v>0.324053142857143</v>
      </c>
      <c r="Q560" s="462">
        <f>O560*E560</f>
        <v>6.85192837465565e-05</v>
      </c>
    </row>
    <row r="561" ht="18.65" customHeight="1">
      <c r="A561" t="s" s="459">
        <v>3514</v>
      </c>
      <c r="B561" t="s" s="459">
        <v>232</v>
      </c>
      <c r="C561" s="465">
        <v>21</v>
      </c>
      <c r="D561" t="s" s="460">
        <v>1122</v>
      </c>
      <c r="E561" s="461">
        <v>0.005847</v>
      </c>
      <c r="F561" s="461">
        <v>0.011425</v>
      </c>
      <c r="G561" s="461">
        <v>0.017686</v>
      </c>
      <c r="H561" s="461">
        <v>0.005478</v>
      </c>
      <c r="I561" s="461">
        <v>0.000199</v>
      </c>
      <c r="J561" s="461">
        <v>5e-06</v>
      </c>
      <c r="K561" s="462">
        <v>0</v>
      </c>
      <c r="L561" s="462">
        <v>0</v>
      </c>
      <c r="M561" s="463">
        <v>0</v>
      </c>
      <c r="N561" s="464">
        <f>4*K561/J561</f>
        <v>0</v>
      </c>
      <c r="O561" s="464">
        <f>4*L561/I561</f>
        <v>0</v>
      </c>
      <c r="P561" s="462">
        <f>N561*E561</f>
        <v>0</v>
      </c>
      <c r="Q561" s="462">
        <f>O561*E561</f>
        <v>0</v>
      </c>
    </row>
    <row r="562" ht="18.65" customHeight="1">
      <c r="A562" t="s" s="459">
        <v>3514</v>
      </c>
      <c r="B562" t="s" s="459">
        <v>232</v>
      </c>
      <c r="C562" t="s" s="459">
        <v>216</v>
      </c>
      <c r="D562" t="s" s="460">
        <v>1121</v>
      </c>
      <c r="E562" s="461">
        <v>0.008724000000000001</v>
      </c>
      <c r="F562" s="461">
        <v>0.012029</v>
      </c>
      <c r="G562" s="461">
        <v>0.016374</v>
      </c>
      <c r="H562" s="461">
        <v>0.002481</v>
      </c>
      <c r="I562" s="461">
        <v>0.002869</v>
      </c>
      <c r="J562" s="461">
        <v>0.002807</v>
      </c>
      <c r="K562" s="462">
        <v>0.022337</v>
      </c>
      <c r="L562" s="462">
        <v>5e-06</v>
      </c>
      <c r="M562" s="463">
        <v>251.8887</v>
      </c>
      <c r="N562" s="464">
        <f>4*K562/J562</f>
        <v>31.8304239401496</v>
      </c>
      <c r="O562" s="464">
        <f>4*L562/I562</f>
        <v>0.0069710700592541</v>
      </c>
      <c r="P562" s="462">
        <f>N562*E562</f>
        <v>0.277688618453865</v>
      </c>
      <c r="Q562" s="462">
        <f>O562*E562</f>
        <v>6.08156151969328e-05</v>
      </c>
    </row>
    <row r="563" ht="18.65" customHeight="1">
      <c r="A563" t="s" s="459">
        <v>3515</v>
      </c>
      <c r="B563" t="s" s="459">
        <v>215</v>
      </c>
      <c r="C563" s="465">
        <v>1</v>
      </c>
      <c r="D563" t="s" s="460">
        <v>1122</v>
      </c>
      <c r="E563" s="461">
        <v>0.016973</v>
      </c>
      <c r="F563" s="461">
        <v>0.01699</v>
      </c>
      <c r="G563" s="461">
        <v>0.017013</v>
      </c>
      <c r="H563" s="461">
        <v>1.049384</v>
      </c>
      <c r="I563" s="461">
        <v>0.005096</v>
      </c>
      <c r="J563" s="461">
        <v>0.006852</v>
      </c>
      <c r="K563" s="462">
        <v>0</v>
      </c>
      <c r="L563" s="462">
        <v>0</v>
      </c>
      <c r="M563" s="463">
        <v>0.9743000000000001</v>
      </c>
      <c r="N563" s="464">
        <f>4*K563/J563</f>
        <v>0</v>
      </c>
      <c r="O563" s="464">
        <f>4*L563/I563</f>
        <v>0</v>
      </c>
      <c r="P563" s="462">
        <f>N563*E563</f>
        <v>0</v>
      </c>
      <c r="Q563" s="462">
        <f>O563*E563</f>
        <v>0</v>
      </c>
    </row>
    <row r="564" ht="18.65" customHeight="1">
      <c r="A564" t="s" s="459">
        <v>3515</v>
      </c>
      <c r="B564" t="s" s="459">
        <v>215</v>
      </c>
      <c r="C564" t="s" s="459">
        <v>180</v>
      </c>
      <c r="D564" t="s" s="460">
        <v>1122</v>
      </c>
      <c r="E564" s="461">
        <v>0.01942</v>
      </c>
      <c r="F564" s="461">
        <v>0.01944</v>
      </c>
      <c r="G564" s="461">
        <v>0.023286</v>
      </c>
      <c r="H564" s="461">
        <v>0.000433</v>
      </c>
      <c r="I564" s="461">
        <v>0.011073</v>
      </c>
      <c r="J564" s="461">
        <v>0.011306</v>
      </c>
      <c r="K564" s="462">
        <v>0</v>
      </c>
      <c r="L564" s="462">
        <v>0</v>
      </c>
      <c r="M564" s="463">
        <v>1.4388</v>
      </c>
      <c r="N564" s="464">
        <f>4*K564/J564</f>
        <v>0</v>
      </c>
      <c r="O564" s="464">
        <f>4*L564/I564</f>
        <v>0</v>
      </c>
      <c r="P564" s="462">
        <f>N564*E564</f>
        <v>0</v>
      </c>
      <c r="Q564" s="462">
        <f>O564*E564</f>
        <v>0</v>
      </c>
    </row>
    <row r="565" ht="18.65" customHeight="1">
      <c r="A565" t="s" s="459">
        <v>3515</v>
      </c>
      <c r="B565" t="s" s="459">
        <v>215</v>
      </c>
      <c r="C565" t="s" s="459">
        <v>150</v>
      </c>
      <c r="D565" t="s" s="460">
        <v>1122</v>
      </c>
      <c r="E565" s="461">
        <v>0.017369</v>
      </c>
      <c r="F565" s="461">
        <v>0.018737</v>
      </c>
      <c r="G565" s="461">
        <v>0.022824</v>
      </c>
      <c r="H565" s="461">
        <v>0.008396000000000001</v>
      </c>
      <c r="I565" s="461">
        <v>0.012215</v>
      </c>
      <c r="J565" s="461">
        <v>0.01005</v>
      </c>
      <c r="K565" s="462">
        <v>0</v>
      </c>
      <c r="L565" s="462">
        <v>0</v>
      </c>
      <c r="M565" s="463">
        <v>0</v>
      </c>
      <c r="N565" s="464">
        <f>4*K565/J565</f>
        <v>0</v>
      </c>
      <c r="O565" s="464">
        <f>4*L565/I565</f>
        <v>0</v>
      </c>
      <c r="P565" s="462">
        <f>N565*E565</f>
        <v>0</v>
      </c>
      <c r="Q565" s="462">
        <f>O565*E565</f>
        <v>0</v>
      </c>
    </row>
    <row r="566" ht="18.65" customHeight="1">
      <c r="A566" t="s" s="459">
        <v>3515</v>
      </c>
      <c r="B566" t="s" s="459">
        <v>215</v>
      </c>
      <c r="C566" s="465">
        <v>3</v>
      </c>
      <c r="D566" t="s" s="460">
        <v>1122</v>
      </c>
      <c r="E566" s="461">
        <v>0.018279</v>
      </c>
      <c r="F566" s="461">
        <v>0.018297</v>
      </c>
      <c r="G566" s="461">
        <v>0.018573</v>
      </c>
      <c r="H566" s="461">
        <v>0.0004</v>
      </c>
      <c r="I566" s="461">
        <v>0.008033999999999999</v>
      </c>
      <c r="J566" s="461">
        <v>0.007469</v>
      </c>
      <c r="K566" s="462">
        <v>0</v>
      </c>
      <c r="L566" s="462">
        <v>0</v>
      </c>
      <c r="M566" s="463">
        <v>0.2321</v>
      </c>
      <c r="N566" s="464">
        <f>4*K566/J566</f>
        <v>0</v>
      </c>
      <c r="O566" s="464">
        <f>4*L566/I566</f>
        <v>0</v>
      </c>
      <c r="P566" s="462">
        <f>N566*E566</f>
        <v>0</v>
      </c>
      <c r="Q566" s="462">
        <f>O566*E566</f>
        <v>0</v>
      </c>
    </row>
    <row r="567" ht="18.65" customHeight="1">
      <c r="A567" t="s" s="459">
        <v>3515</v>
      </c>
      <c r="B567" t="s" s="459">
        <v>215</v>
      </c>
      <c r="C567" s="465">
        <v>4</v>
      </c>
      <c r="D567" t="s" s="460">
        <v>1122</v>
      </c>
      <c r="E567" s="461">
        <v>0.018733</v>
      </c>
      <c r="F567" s="461">
        <v>0.018752</v>
      </c>
      <c r="G567" s="461">
        <v>0.020562</v>
      </c>
      <c r="H567" s="461">
        <v>0.000427</v>
      </c>
      <c r="I567" s="461">
        <v>0.009327999999999999</v>
      </c>
      <c r="J567" s="461">
        <v>0.007852</v>
      </c>
      <c r="K567" s="462">
        <v>0</v>
      </c>
      <c r="L567" s="462">
        <v>0</v>
      </c>
      <c r="M567" s="463">
        <v>0</v>
      </c>
      <c r="N567" s="464">
        <f>4*K567/J567</f>
        <v>0</v>
      </c>
      <c r="O567" s="464">
        <f>4*L567/I567</f>
        <v>0</v>
      </c>
      <c r="P567" s="462">
        <f>N567*E567</f>
        <v>0</v>
      </c>
      <c r="Q567" s="462">
        <f>O567*E567</f>
        <v>0</v>
      </c>
    </row>
    <row r="568" ht="18.65" customHeight="1">
      <c r="A568" t="s" s="459">
        <v>3515</v>
      </c>
      <c r="B568" t="s" s="459">
        <v>215</v>
      </c>
      <c r="C568" s="465">
        <v>5</v>
      </c>
      <c r="D568" t="s" s="460">
        <v>1122</v>
      </c>
      <c r="E568" s="461">
        <v>0.020343</v>
      </c>
      <c r="F568" s="461">
        <v>0.020363</v>
      </c>
      <c r="G568" s="461">
        <v>0.016253</v>
      </c>
      <c r="H568" s="461">
        <v>0.000794</v>
      </c>
      <c r="I568" s="461">
        <v>0.009769</v>
      </c>
      <c r="J568" s="461">
        <v>0.007851</v>
      </c>
      <c r="K568" s="462">
        <v>0</v>
      </c>
      <c r="L568" s="462">
        <v>0</v>
      </c>
      <c r="M568" s="463">
        <v>0</v>
      </c>
      <c r="N568" s="464">
        <f>4*K568/J568</f>
        <v>0</v>
      </c>
      <c r="O568" s="464">
        <f>4*L568/I568</f>
        <v>0</v>
      </c>
      <c r="P568" s="462">
        <f>N568*E568</f>
        <v>0</v>
      </c>
      <c r="Q568" s="462">
        <f>O568*E568</f>
        <v>0</v>
      </c>
    </row>
    <row r="569" ht="18.65" customHeight="1">
      <c r="A569" t="s" s="459">
        <v>3515</v>
      </c>
      <c r="B569" t="s" s="459">
        <v>215</v>
      </c>
      <c r="C569" s="465">
        <v>6</v>
      </c>
      <c r="D569" t="s" s="460">
        <v>1122</v>
      </c>
      <c r="E569" s="461">
        <v>0.019258</v>
      </c>
      <c r="F569" s="461">
        <v>0.019277</v>
      </c>
      <c r="G569" s="461">
        <v>0.019653</v>
      </c>
      <c r="H569" s="461">
        <v>0.000749</v>
      </c>
      <c r="I569" s="461">
        <v>0.006656</v>
      </c>
      <c r="J569" s="461">
        <v>0.007393</v>
      </c>
      <c r="K569" s="462">
        <v>0</v>
      </c>
      <c r="L569" s="462">
        <v>0</v>
      </c>
      <c r="M569" s="463">
        <v>0.9361</v>
      </c>
      <c r="N569" s="464">
        <f>4*K569/J569</f>
        <v>0</v>
      </c>
      <c r="O569" s="464">
        <f>4*L569/I569</f>
        <v>0</v>
      </c>
      <c r="P569" s="462">
        <f>N569*E569</f>
        <v>0</v>
      </c>
      <c r="Q569" s="462">
        <f>O569*E569</f>
        <v>0</v>
      </c>
    </row>
    <row r="570" ht="18.65" customHeight="1">
      <c r="A570" t="s" s="459">
        <v>3515</v>
      </c>
      <c r="B570" t="s" s="459">
        <v>215</v>
      </c>
      <c r="C570" s="465">
        <v>7</v>
      </c>
      <c r="D570" t="s" s="460">
        <v>1122</v>
      </c>
      <c r="E570" s="461">
        <v>0.018913</v>
      </c>
      <c r="F570" s="461">
        <v>0.018932</v>
      </c>
      <c r="G570" s="461">
        <v>0.017057</v>
      </c>
      <c r="H570" s="461">
        <v>0.012142</v>
      </c>
      <c r="I570" s="461">
        <v>0.006023</v>
      </c>
      <c r="J570" s="461">
        <v>0.007846000000000001</v>
      </c>
      <c r="K570" s="462">
        <v>0</v>
      </c>
      <c r="L570" s="462">
        <v>0</v>
      </c>
      <c r="M570" t="s" s="466">
        <v>166</v>
      </c>
      <c r="N570" s="464">
        <f>4*K570/J570</f>
        <v>0</v>
      </c>
      <c r="O570" s="464">
        <f>4*L570/I570</f>
        <v>0</v>
      </c>
      <c r="P570" s="462">
        <f>N570*E570</f>
        <v>0</v>
      </c>
      <c r="Q570" s="462">
        <f>O570*E570</f>
        <v>0</v>
      </c>
    </row>
    <row r="571" ht="18.65" customHeight="1">
      <c r="A571" t="s" s="459">
        <v>3515</v>
      </c>
      <c r="B571" t="s" s="459">
        <v>215</v>
      </c>
      <c r="C571" s="465">
        <v>8</v>
      </c>
      <c r="D571" t="s" s="460">
        <v>1122</v>
      </c>
      <c r="E571" s="461">
        <v>0.018633</v>
      </c>
      <c r="F571" s="461">
        <v>0.018652</v>
      </c>
      <c r="G571" s="461">
        <v>0.017711</v>
      </c>
      <c r="H571" s="461">
        <v>0.000892</v>
      </c>
      <c r="I571" s="461">
        <v>0.007428</v>
      </c>
      <c r="J571" s="461">
        <v>0.008317</v>
      </c>
      <c r="K571" s="462">
        <v>0</v>
      </c>
      <c r="L571" s="462">
        <v>0</v>
      </c>
      <c r="M571" s="463">
        <v>1.3009</v>
      </c>
      <c r="N571" s="464">
        <f>4*K571/J571</f>
        <v>0</v>
      </c>
      <c r="O571" s="464">
        <f>4*L571/I571</f>
        <v>0</v>
      </c>
      <c r="P571" s="462">
        <f>N571*E571</f>
        <v>0</v>
      </c>
      <c r="Q571" s="462">
        <f>O571*E571</f>
        <v>0</v>
      </c>
    </row>
    <row r="572" ht="18.65" customHeight="1">
      <c r="A572" t="s" s="459">
        <v>3515</v>
      </c>
      <c r="B572" t="s" s="459">
        <v>215</v>
      </c>
      <c r="C572" s="465">
        <v>9</v>
      </c>
      <c r="D572" t="s" s="460">
        <v>1122</v>
      </c>
      <c r="E572" s="461">
        <v>0.020947</v>
      </c>
      <c r="F572" s="461">
        <v>0.020968</v>
      </c>
      <c r="G572" s="461">
        <v>0.016904</v>
      </c>
      <c r="H572" s="461">
        <v>0.001218</v>
      </c>
      <c r="I572" s="461">
        <v>0.008231</v>
      </c>
      <c r="J572" s="461">
        <v>0.007708</v>
      </c>
      <c r="K572" s="462">
        <v>0</v>
      </c>
      <c r="L572" s="462">
        <v>0</v>
      </c>
      <c r="M572" s="463">
        <v>0</v>
      </c>
      <c r="N572" s="464">
        <f>4*K572/J572</f>
        <v>0</v>
      </c>
      <c r="O572" s="464">
        <f>4*L572/I572</f>
        <v>0</v>
      </c>
      <c r="P572" s="462">
        <f>N572*E572</f>
        <v>0</v>
      </c>
      <c r="Q572" s="462">
        <f>O572*E572</f>
        <v>0</v>
      </c>
    </row>
    <row r="573" ht="18.65" customHeight="1">
      <c r="A573" t="s" s="459">
        <v>3515</v>
      </c>
      <c r="B573" t="s" s="459">
        <v>215</v>
      </c>
      <c r="C573" s="465">
        <v>10</v>
      </c>
      <c r="D573" t="s" s="460">
        <v>1122</v>
      </c>
      <c r="E573" s="461">
        <v>0.017804</v>
      </c>
      <c r="F573" s="461">
        <v>0.017822</v>
      </c>
      <c r="G573" s="461">
        <v>0.017031</v>
      </c>
      <c r="H573" s="461">
        <v>0.001746</v>
      </c>
      <c r="I573" s="461">
        <v>0.007301</v>
      </c>
      <c r="J573" s="461">
        <v>0.008491</v>
      </c>
      <c r="K573" s="462">
        <v>0</v>
      </c>
      <c r="L573" s="462">
        <v>0</v>
      </c>
      <c r="M573" s="463">
        <v>0</v>
      </c>
      <c r="N573" s="464">
        <f>4*K573/J573</f>
        <v>0</v>
      </c>
      <c r="O573" s="464">
        <f>4*L573/I573</f>
        <v>0</v>
      </c>
      <c r="P573" s="462">
        <f>N573*E573</f>
        <v>0</v>
      </c>
      <c r="Q573" s="462">
        <f>O573*E573</f>
        <v>0</v>
      </c>
    </row>
    <row r="574" ht="18.65" customHeight="1">
      <c r="A574" t="s" s="459">
        <v>3515</v>
      </c>
      <c r="B574" t="s" s="459">
        <v>215</v>
      </c>
      <c r="C574" s="465">
        <v>11</v>
      </c>
      <c r="D574" t="s" s="460">
        <v>1122</v>
      </c>
      <c r="E574" s="461">
        <v>0.017029</v>
      </c>
      <c r="F574" s="461">
        <v>0.017046</v>
      </c>
      <c r="G574" s="461">
        <v>0.018884</v>
      </c>
      <c r="H574" s="461">
        <v>0.008647</v>
      </c>
      <c r="I574" s="461">
        <v>0.006817</v>
      </c>
      <c r="J574" s="461">
        <v>0.006715</v>
      </c>
      <c r="K574" s="462">
        <v>0</v>
      </c>
      <c r="L574" s="462">
        <v>0</v>
      </c>
      <c r="M574" t="s" s="466">
        <v>166</v>
      </c>
      <c r="N574" s="464">
        <f>4*K574/J574</f>
        <v>0</v>
      </c>
      <c r="O574" s="464">
        <f>4*L574/I574</f>
        <v>0</v>
      </c>
      <c r="P574" s="462">
        <f>N574*E574</f>
        <v>0</v>
      </c>
      <c r="Q574" s="462">
        <f>O574*E574</f>
        <v>0</v>
      </c>
    </row>
    <row r="575" ht="18.65" customHeight="1">
      <c r="A575" t="s" s="459">
        <v>3515</v>
      </c>
      <c r="B575" t="s" s="459">
        <v>215</v>
      </c>
      <c r="C575" s="465">
        <v>12</v>
      </c>
      <c r="D575" t="s" s="460">
        <v>1122</v>
      </c>
      <c r="E575" s="461">
        <v>0.016281</v>
      </c>
      <c r="F575" s="461">
        <v>0.017989</v>
      </c>
      <c r="G575" s="461">
        <v>0.01785</v>
      </c>
      <c r="H575" s="461">
        <v>0.063206</v>
      </c>
      <c r="I575" s="461">
        <v>0.006609</v>
      </c>
      <c r="J575" s="461">
        <v>0.00738</v>
      </c>
      <c r="K575" s="462">
        <v>0</v>
      </c>
      <c r="L575" s="462">
        <v>0</v>
      </c>
      <c r="M575" s="463">
        <v>0</v>
      </c>
      <c r="N575" s="464">
        <f>4*K575/J575</f>
        <v>0</v>
      </c>
      <c r="O575" s="464">
        <f>4*L575/I575</f>
        <v>0</v>
      </c>
      <c r="P575" s="462">
        <f>N575*E575</f>
        <v>0</v>
      </c>
      <c r="Q575" s="462">
        <f>O575*E575</f>
        <v>0</v>
      </c>
    </row>
    <row r="576" ht="18.65" customHeight="1">
      <c r="A576" t="s" s="459">
        <v>3515</v>
      </c>
      <c r="B576" t="s" s="459">
        <v>215</v>
      </c>
      <c r="C576" s="465">
        <v>13</v>
      </c>
      <c r="D576" t="s" s="460">
        <v>1122</v>
      </c>
      <c r="E576" s="461">
        <v>0.017797</v>
      </c>
      <c r="F576" s="461">
        <v>0.017815</v>
      </c>
      <c r="G576" s="461">
        <v>0.016933</v>
      </c>
      <c r="H576" s="461">
        <v>0.001286</v>
      </c>
      <c r="I576" s="461">
        <v>0.006834</v>
      </c>
      <c r="J576" s="461">
        <v>0.00728</v>
      </c>
      <c r="K576" s="462">
        <v>0</v>
      </c>
      <c r="L576" s="462">
        <v>0</v>
      </c>
      <c r="M576" s="463">
        <v>2.9079</v>
      </c>
      <c r="N576" s="464">
        <f>4*K576/J576</f>
        <v>0</v>
      </c>
      <c r="O576" s="464">
        <f>4*L576/I576</f>
        <v>0</v>
      </c>
      <c r="P576" s="462">
        <f>N576*E576</f>
        <v>0</v>
      </c>
      <c r="Q576" s="462">
        <f>O576*E576</f>
        <v>0</v>
      </c>
    </row>
    <row r="577" ht="18.65" customHeight="1">
      <c r="A577" t="s" s="459">
        <v>3515</v>
      </c>
      <c r="B577" t="s" s="459">
        <v>215</v>
      </c>
      <c r="C577" s="465">
        <v>14</v>
      </c>
      <c r="D577" t="s" s="460">
        <v>1122</v>
      </c>
      <c r="E577" s="461">
        <v>0.021449</v>
      </c>
      <c r="F577" s="461">
        <v>0.021471</v>
      </c>
      <c r="G577" s="461">
        <v>0.016877</v>
      </c>
      <c r="H577" s="461">
        <v>0.00052</v>
      </c>
      <c r="I577" s="461">
        <v>0.010283</v>
      </c>
      <c r="J577" s="461">
        <v>0.0078</v>
      </c>
      <c r="K577" s="462">
        <v>0</v>
      </c>
      <c r="L577" s="462">
        <v>0</v>
      </c>
      <c r="M577" s="463">
        <v>0</v>
      </c>
      <c r="N577" s="464">
        <f>4*K577/J577</f>
        <v>0</v>
      </c>
      <c r="O577" s="464">
        <f>4*L577/I577</f>
        <v>0</v>
      </c>
      <c r="P577" s="462">
        <f>N577*E577</f>
        <v>0</v>
      </c>
      <c r="Q577" s="462">
        <f>O577*E577</f>
        <v>0</v>
      </c>
    </row>
    <row r="578" ht="18.65" customHeight="1">
      <c r="A578" t="s" s="459">
        <v>3515</v>
      </c>
      <c r="B578" t="s" s="459">
        <v>215</v>
      </c>
      <c r="C578" t="s" s="459">
        <v>3114</v>
      </c>
      <c r="D578" t="s" s="460">
        <v>1122</v>
      </c>
      <c r="E578" s="461">
        <v>0.021491</v>
      </c>
      <c r="F578" s="461">
        <v>0.021512</v>
      </c>
      <c r="G578" s="461">
        <v>0.020174</v>
      </c>
      <c r="H578" s="461">
        <v>0.000463</v>
      </c>
      <c r="I578" s="461">
        <v>0.005392</v>
      </c>
      <c r="J578" s="461">
        <v>0.005806</v>
      </c>
      <c r="K578" s="462">
        <v>0</v>
      </c>
      <c r="L578" s="462">
        <v>0</v>
      </c>
      <c r="M578" s="463">
        <v>0</v>
      </c>
      <c r="N578" s="464">
        <f>4*K578/J578</f>
        <v>0</v>
      </c>
      <c r="O578" s="464">
        <f>4*L578/I578</f>
        <v>0</v>
      </c>
      <c r="P578" s="462">
        <f>N578*E578</f>
        <v>0</v>
      </c>
      <c r="Q578" s="462">
        <f>O578*E578</f>
        <v>0</v>
      </c>
    </row>
    <row r="579" ht="18.65" customHeight="1">
      <c r="A579" t="s" s="459">
        <v>3515</v>
      </c>
      <c r="B579" t="s" s="459">
        <v>215</v>
      </c>
      <c r="C579" t="s" s="459">
        <v>167</v>
      </c>
      <c r="D579" t="s" s="460">
        <v>1122</v>
      </c>
      <c r="E579" s="461">
        <v>0.016576</v>
      </c>
      <c r="F579" s="461">
        <v>0.023256</v>
      </c>
      <c r="G579" s="461">
        <v>0.014521</v>
      </c>
      <c r="H579" s="461">
        <v>0.055412</v>
      </c>
      <c r="I579" s="461">
        <v>0.005132</v>
      </c>
      <c r="J579" s="461">
        <v>0.007707</v>
      </c>
      <c r="K579" s="462">
        <v>0</v>
      </c>
      <c r="L579" s="462">
        <v>0</v>
      </c>
      <c r="M579" s="463">
        <v>0</v>
      </c>
      <c r="N579" s="464">
        <f>4*K579/J579</f>
        <v>0</v>
      </c>
      <c r="O579" s="464">
        <f>4*L579/I579</f>
        <v>0</v>
      </c>
      <c r="P579" s="462">
        <f>N579*E579</f>
        <v>0</v>
      </c>
      <c r="Q579" s="462">
        <f>O579*E579</f>
        <v>0</v>
      </c>
    </row>
    <row r="580" ht="18.65" customHeight="1">
      <c r="A580" t="s" s="459">
        <v>3515</v>
      </c>
      <c r="B580" t="s" s="459">
        <v>215</v>
      </c>
      <c r="C580" t="s" s="459">
        <v>3115</v>
      </c>
      <c r="D580" t="s" s="460">
        <v>1122</v>
      </c>
      <c r="E580" s="461">
        <v>0.020231</v>
      </c>
      <c r="F580" s="461">
        <v>0.020251</v>
      </c>
      <c r="G580" s="461">
        <v>0.020024</v>
      </c>
      <c r="H580" s="461">
        <v>0.000258</v>
      </c>
      <c r="I580" s="461">
        <v>0.00936</v>
      </c>
      <c r="J580" s="461">
        <v>0.008704999999999999</v>
      </c>
      <c r="K580" s="462">
        <v>0</v>
      </c>
      <c r="L580" s="462">
        <v>0</v>
      </c>
      <c r="M580" s="463">
        <v>1.1707</v>
      </c>
      <c r="N580" s="464">
        <f>4*K580/J580</f>
        <v>0</v>
      </c>
      <c r="O580" s="464">
        <f>4*L580/I580</f>
        <v>0</v>
      </c>
      <c r="P580" s="462">
        <f>N580*E580</f>
        <v>0</v>
      </c>
      <c r="Q580" s="462">
        <f>O580*E580</f>
        <v>0</v>
      </c>
    </row>
    <row r="581" ht="18.65" customHeight="1">
      <c r="A581" t="s" s="459">
        <v>3515</v>
      </c>
      <c r="B581" t="s" s="459">
        <v>215</v>
      </c>
      <c r="C581" s="465">
        <v>16</v>
      </c>
      <c r="D581" t="s" s="460">
        <v>1122</v>
      </c>
      <c r="E581" s="461">
        <v>0.020226</v>
      </c>
      <c r="F581" s="461">
        <v>0.020246</v>
      </c>
      <c r="G581" s="461">
        <v>0.019005</v>
      </c>
      <c r="H581" s="461">
        <v>0.0005730000000000001</v>
      </c>
      <c r="I581" s="461">
        <v>0.009037999999999999</v>
      </c>
      <c r="J581" s="461">
        <v>0.009209</v>
      </c>
      <c r="K581" s="462">
        <v>0</v>
      </c>
      <c r="L581" s="462">
        <v>0</v>
      </c>
      <c r="M581" s="463">
        <v>0</v>
      </c>
      <c r="N581" s="464">
        <f>4*K581/J581</f>
        <v>0</v>
      </c>
      <c r="O581" s="464">
        <f>4*L581/I581</f>
        <v>0</v>
      </c>
      <c r="P581" s="462">
        <f>N581*E581</f>
        <v>0</v>
      </c>
      <c r="Q581" s="462">
        <f>O581*E581</f>
        <v>0</v>
      </c>
    </row>
    <row r="582" ht="18.65" customHeight="1">
      <c r="A582" t="s" s="459">
        <v>3515</v>
      </c>
      <c r="B582" t="s" s="459">
        <v>215</v>
      </c>
      <c r="C582" s="465">
        <v>17</v>
      </c>
      <c r="D582" t="s" s="460">
        <v>1122</v>
      </c>
      <c r="E582" s="461">
        <v>0.018045</v>
      </c>
      <c r="F582" s="461">
        <v>0.018383</v>
      </c>
      <c r="G582" s="461">
        <v>0.016564</v>
      </c>
      <c r="H582" s="461">
        <v>0.014491</v>
      </c>
      <c r="I582" s="461">
        <v>0.006435</v>
      </c>
      <c r="J582" s="461">
        <v>0.006315</v>
      </c>
      <c r="K582" s="462">
        <v>0</v>
      </c>
      <c r="L582" s="462">
        <v>0</v>
      </c>
      <c r="M582" s="463">
        <v>0</v>
      </c>
      <c r="N582" s="464">
        <f>4*K582/J582</f>
        <v>0</v>
      </c>
      <c r="O582" s="464">
        <f>4*L582/I582</f>
        <v>0</v>
      </c>
      <c r="P582" s="462">
        <f>N582*E582</f>
        <v>0</v>
      </c>
      <c r="Q582" s="462">
        <f>O582*E582</f>
        <v>0</v>
      </c>
    </row>
    <row r="583" ht="18.65" customHeight="1">
      <c r="A583" t="s" s="459">
        <v>3515</v>
      </c>
      <c r="B583" t="s" s="459">
        <v>215</v>
      </c>
      <c r="C583" s="465">
        <v>18</v>
      </c>
      <c r="D583" t="s" s="460">
        <v>1122</v>
      </c>
      <c r="E583" s="461">
        <v>0.017826</v>
      </c>
      <c r="F583" s="461">
        <v>0.017844</v>
      </c>
      <c r="G583" s="461">
        <v>0.018433</v>
      </c>
      <c r="H583" s="461">
        <v>0.000732</v>
      </c>
      <c r="I583" s="461">
        <v>0.006304</v>
      </c>
      <c r="J583" s="461">
        <v>0.006988</v>
      </c>
      <c r="K583" s="462">
        <v>0</v>
      </c>
      <c r="L583" s="462">
        <v>0</v>
      </c>
      <c r="M583" s="463">
        <v>0</v>
      </c>
      <c r="N583" s="464">
        <f>4*K583/J583</f>
        <v>0</v>
      </c>
      <c r="O583" s="464">
        <f>4*L583/I583</f>
        <v>0</v>
      </c>
      <c r="P583" s="462">
        <f>N583*E583</f>
        <v>0</v>
      </c>
      <c r="Q583" s="462">
        <f>O583*E583</f>
        <v>0</v>
      </c>
    </row>
    <row r="584" ht="18.65" customHeight="1">
      <c r="A584" t="s" s="459">
        <v>3515</v>
      </c>
      <c r="B584" t="s" s="459">
        <v>215</v>
      </c>
      <c r="C584" s="465">
        <v>19</v>
      </c>
      <c r="D584" t="s" s="460">
        <v>1122</v>
      </c>
      <c r="E584" s="461">
        <v>0.016208</v>
      </c>
      <c r="F584" s="461">
        <v>0.017592</v>
      </c>
      <c r="G584" s="461">
        <v>0.017038</v>
      </c>
      <c r="H584" s="461">
        <v>0.049315</v>
      </c>
      <c r="I584" s="461">
        <v>0.006896</v>
      </c>
      <c r="J584" s="461">
        <v>0.007847</v>
      </c>
      <c r="K584" s="462">
        <v>0</v>
      </c>
      <c r="L584" s="462">
        <v>0</v>
      </c>
      <c r="M584" s="463">
        <v>0</v>
      </c>
      <c r="N584" s="464">
        <f>4*K584/J584</f>
        <v>0</v>
      </c>
      <c r="O584" s="464">
        <f>4*L584/I584</f>
        <v>0</v>
      </c>
      <c r="P584" s="462">
        <f>N584*E584</f>
        <v>0</v>
      </c>
      <c r="Q584" s="462">
        <f>O584*E584</f>
        <v>0</v>
      </c>
    </row>
    <row r="585" ht="18.65" customHeight="1">
      <c r="A585" t="s" s="459">
        <v>3515</v>
      </c>
      <c r="B585" t="s" s="459">
        <v>215</v>
      </c>
      <c r="C585" s="465">
        <v>20</v>
      </c>
      <c r="D585" t="s" s="460">
        <v>1122</v>
      </c>
      <c r="E585" s="461">
        <v>0.018047</v>
      </c>
      <c r="F585" s="461">
        <v>0.018066</v>
      </c>
      <c r="G585" s="461">
        <v>0.016729</v>
      </c>
      <c r="H585" s="461">
        <v>0.022327</v>
      </c>
      <c r="I585" s="461">
        <v>0.006262</v>
      </c>
      <c r="J585" s="461">
        <v>0.006284</v>
      </c>
      <c r="K585" s="462">
        <v>0</v>
      </c>
      <c r="L585" s="462">
        <v>0</v>
      </c>
      <c r="M585" s="463">
        <v>0.2183</v>
      </c>
      <c r="N585" s="464">
        <f>4*K585/J585</f>
        <v>0</v>
      </c>
      <c r="O585" s="464">
        <f>4*L585/I585</f>
        <v>0</v>
      </c>
      <c r="P585" s="462">
        <f>N585*E585</f>
        <v>0</v>
      </c>
      <c r="Q585" s="462">
        <f>O585*E585</f>
        <v>0</v>
      </c>
    </row>
    <row r="586" ht="18.65" customHeight="1">
      <c r="A586" t="s" s="459">
        <v>3515</v>
      </c>
      <c r="B586" t="s" s="459">
        <v>215</v>
      </c>
      <c r="C586" s="465">
        <v>21</v>
      </c>
      <c r="D586" t="s" s="460">
        <v>1122</v>
      </c>
      <c r="E586" s="461">
        <v>0.018967</v>
      </c>
      <c r="F586" s="461">
        <v>0.018986</v>
      </c>
      <c r="G586" s="461">
        <v>0.017165</v>
      </c>
      <c r="H586" s="461">
        <v>1.112973</v>
      </c>
      <c r="I586" s="461">
        <v>5e-06</v>
      </c>
      <c r="J586" s="461">
        <v>5e-06</v>
      </c>
      <c r="K586" s="462">
        <v>0</v>
      </c>
      <c r="L586" s="462">
        <v>0</v>
      </c>
      <c r="M586" s="463">
        <v>0</v>
      </c>
      <c r="N586" s="464">
        <f>4*K586/J586</f>
        <v>0</v>
      </c>
      <c r="O586" s="464">
        <f>4*L586/I586</f>
        <v>0</v>
      </c>
      <c r="P586" s="462">
        <f>N586*E586</f>
        <v>0</v>
      </c>
      <c r="Q586" s="462">
        <f>O586*E586</f>
        <v>0</v>
      </c>
    </row>
    <row r="587" ht="18.65" customHeight="1">
      <c r="A587" t="s" s="459">
        <v>3515</v>
      </c>
      <c r="B587" t="s" s="459">
        <v>215</v>
      </c>
      <c r="C587" t="s" s="459">
        <v>216</v>
      </c>
      <c r="D587" t="s" s="460">
        <v>1122</v>
      </c>
      <c r="E587" s="461">
        <v>0.018246</v>
      </c>
      <c r="F587" s="461">
        <v>0.018264</v>
      </c>
      <c r="G587" s="461">
        <v>0.01807</v>
      </c>
      <c r="H587" s="461">
        <v>0.00159</v>
      </c>
      <c r="I587" s="461">
        <v>0.007124</v>
      </c>
      <c r="J587" s="461">
        <v>0.00752</v>
      </c>
      <c r="K587" s="462">
        <v>0</v>
      </c>
      <c r="L587" s="462">
        <v>0</v>
      </c>
      <c r="M587" s="463">
        <v>0.1574</v>
      </c>
      <c r="N587" s="464">
        <f>4*K587/J587</f>
        <v>0</v>
      </c>
      <c r="O587" s="464">
        <f>4*L587/I587</f>
        <v>0</v>
      </c>
      <c r="P587" s="462">
        <f>N587*E587</f>
        <v>0</v>
      </c>
      <c r="Q587" s="462">
        <f>O587*E587</f>
        <v>0</v>
      </c>
    </row>
    <row r="588" ht="18.65" customHeight="1">
      <c r="A588" t="s" s="459">
        <v>3515</v>
      </c>
      <c r="B588" t="s" s="459">
        <v>232</v>
      </c>
      <c r="C588" s="465">
        <v>1</v>
      </c>
      <c r="D588" t="s" s="460">
        <v>1122</v>
      </c>
      <c r="E588" s="461">
        <v>0.012805</v>
      </c>
      <c r="F588" s="461">
        <v>0.012818</v>
      </c>
      <c r="G588" s="461">
        <v>0.016982</v>
      </c>
      <c r="H588" s="461">
        <v>0.027035</v>
      </c>
      <c r="I588" s="461">
        <v>0.007423</v>
      </c>
      <c r="J588" s="461">
        <v>0.006754</v>
      </c>
      <c r="K588" s="462">
        <v>0</v>
      </c>
      <c r="L588" s="462">
        <v>0</v>
      </c>
      <c r="M588" s="463">
        <v>0.1485</v>
      </c>
      <c r="N588" s="464">
        <f>4*K588/J588</f>
        <v>0</v>
      </c>
      <c r="O588" s="464">
        <f>4*L588/I588</f>
        <v>0</v>
      </c>
      <c r="P588" s="462">
        <f>N588*E588</f>
        <v>0</v>
      </c>
      <c r="Q588" s="462">
        <f>O588*E588</f>
        <v>0</v>
      </c>
    </row>
    <row r="589" ht="18.65" customHeight="1">
      <c r="A589" t="s" s="459">
        <v>3515</v>
      </c>
      <c r="B589" t="s" s="459">
        <v>232</v>
      </c>
      <c r="C589" t="s" s="459">
        <v>180</v>
      </c>
      <c r="D589" t="s" s="460">
        <v>1122</v>
      </c>
      <c r="E589" s="461">
        <v>0.01025</v>
      </c>
      <c r="F589" s="461">
        <v>0.01026</v>
      </c>
      <c r="G589" s="461">
        <v>0.02342</v>
      </c>
      <c r="H589" s="461">
        <v>9.8e-05</v>
      </c>
      <c r="I589" s="461">
        <v>0.007186</v>
      </c>
      <c r="J589" s="461">
        <v>0.007029</v>
      </c>
      <c r="K589" s="462">
        <v>0</v>
      </c>
      <c r="L589" s="462">
        <v>0</v>
      </c>
      <c r="M589" s="463">
        <v>0.2696</v>
      </c>
      <c r="N589" s="464">
        <f>4*K589/J589</f>
        <v>0</v>
      </c>
      <c r="O589" s="464">
        <f>4*L589/I589</f>
        <v>0</v>
      </c>
      <c r="P589" s="462">
        <f>N589*E589</f>
        <v>0</v>
      </c>
      <c r="Q589" s="462">
        <f>O589*E589</f>
        <v>0</v>
      </c>
    </row>
    <row r="590" ht="18.65" customHeight="1">
      <c r="A590" t="s" s="459">
        <v>3515</v>
      </c>
      <c r="B590" t="s" s="459">
        <v>232</v>
      </c>
      <c r="C590" t="s" s="459">
        <v>150</v>
      </c>
      <c r="D590" t="s" s="460">
        <v>1122</v>
      </c>
      <c r="E590" s="461">
        <v>0.018231</v>
      </c>
      <c r="F590" s="461">
        <v>0.018249</v>
      </c>
      <c r="G590" s="461">
        <v>0.019246</v>
      </c>
      <c r="H590" s="461">
        <v>6.1e-05</v>
      </c>
      <c r="I590" s="461">
        <v>0.008685999999999999</v>
      </c>
      <c r="J590" s="461">
        <v>0.010816</v>
      </c>
      <c r="K590" s="462">
        <v>0</v>
      </c>
      <c r="L590" s="462">
        <v>0</v>
      </c>
      <c r="M590" s="463">
        <v>0</v>
      </c>
      <c r="N590" s="464">
        <f>4*K590/J590</f>
        <v>0</v>
      </c>
      <c r="O590" s="464">
        <f>4*L590/I590</f>
        <v>0</v>
      </c>
      <c r="P590" s="462">
        <f>N590*E590</f>
        <v>0</v>
      </c>
      <c r="Q590" s="462">
        <f>O590*E590</f>
        <v>0</v>
      </c>
    </row>
    <row r="591" ht="18.65" customHeight="1">
      <c r="A591" t="s" s="459">
        <v>3515</v>
      </c>
      <c r="B591" t="s" s="459">
        <v>232</v>
      </c>
      <c r="C591" t="s" s="459">
        <v>182</v>
      </c>
      <c r="D591" t="s" s="460">
        <v>1122</v>
      </c>
      <c r="E591" s="461">
        <v>0.012606</v>
      </c>
      <c r="F591" s="461">
        <v>0.01732</v>
      </c>
      <c r="G591" s="461">
        <v>0.014027</v>
      </c>
      <c r="H591" s="461">
        <v>0.056415</v>
      </c>
      <c r="I591" s="461">
        <v>0.008099</v>
      </c>
      <c r="J591" s="461">
        <v>0.010122</v>
      </c>
      <c r="K591" s="462">
        <v>0</v>
      </c>
      <c r="L591" s="462">
        <v>0</v>
      </c>
      <c r="M591" t="s" s="466">
        <v>166</v>
      </c>
      <c r="N591" s="464">
        <f>4*K591/J591</f>
        <v>0</v>
      </c>
      <c r="O591" s="464">
        <f>4*L591/I591</f>
        <v>0</v>
      </c>
      <c r="P591" s="462">
        <f>N591*E591</f>
        <v>0</v>
      </c>
      <c r="Q591" s="462">
        <f>O591*E591</f>
        <v>0</v>
      </c>
    </row>
    <row r="592" ht="18.65" customHeight="1">
      <c r="A592" t="s" s="459">
        <v>3515</v>
      </c>
      <c r="B592" t="s" s="459">
        <v>232</v>
      </c>
      <c r="C592" s="465">
        <v>3</v>
      </c>
      <c r="D592" t="s" s="460">
        <v>1122</v>
      </c>
      <c r="E592" s="461">
        <v>0.01469</v>
      </c>
      <c r="F592" s="461">
        <v>0.015032</v>
      </c>
      <c r="G592" s="461">
        <v>0.018168</v>
      </c>
      <c r="H592" s="461">
        <v>0.00648</v>
      </c>
      <c r="I592" s="461">
        <v>0.008577</v>
      </c>
      <c r="J592" s="461">
        <v>0.008206</v>
      </c>
      <c r="K592" s="462">
        <v>0</v>
      </c>
      <c r="L592" s="462">
        <v>0</v>
      </c>
      <c r="M592" s="463">
        <v>0</v>
      </c>
      <c r="N592" s="464">
        <f>4*K592/J592</f>
        <v>0</v>
      </c>
      <c r="O592" s="464">
        <f>4*L592/I592</f>
        <v>0</v>
      </c>
      <c r="P592" s="462">
        <f>N592*E592</f>
        <v>0</v>
      </c>
      <c r="Q592" s="462">
        <f>O592*E592</f>
        <v>0</v>
      </c>
    </row>
    <row r="593" ht="18.65" customHeight="1">
      <c r="A593" t="s" s="459">
        <v>3515</v>
      </c>
      <c r="B593" t="s" s="459">
        <v>232</v>
      </c>
      <c r="C593" s="465">
        <v>4</v>
      </c>
      <c r="D593" t="s" s="460">
        <v>1122</v>
      </c>
      <c r="E593" s="461">
        <v>0.015118</v>
      </c>
      <c r="F593" s="461">
        <v>0.015133</v>
      </c>
      <c r="G593" s="461">
        <v>0.018619</v>
      </c>
      <c r="H593" s="461">
        <v>0.000147</v>
      </c>
      <c r="I593" s="461">
        <v>0.008340999999999999</v>
      </c>
      <c r="J593" s="461">
        <v>0.008862</v>
      </c>
      <c r="K593" s="462">
        <v>0</v>
      </c>
      <c r="L593" s="462">
        <v>0</v>
      </c>
      <c r="M593" s="463">
        <v>3.3017</v>
      </c>
      <c r="N593" s="464">
        <f>4*K593/J593</f>
        <v>0</v>
      </c>
      <c r="O593" s="464">
        <f>4*L593/I593</f>
        <v>0</v>
      </c>
      <c r="P593" s="462">
        <f>N593*E593</f>
        <v>0</v>
      </c>
      <c r="Q593" s="462">
        <f>O593*E593</f>
        <v>0</v>
      </c>
    </row>
    <row r="594" ht="18.65" customHeight="1">
      <c r="A594" t="s" s="459">
        <v>3515</v>
      </c>
      <c r="B594" t="s" s="459">
        <v>232</v>
      </c>
      <c r="C594" s="465">
        <v>5</v>
      </c>
      <c r="D594" t="s" s="460">
        <v>1122</v>
      </c>
      <c r="E594" s="461">
        <v>0.014711</v>
      </c>
      <c r="F594" s="461">
        <v>0.014726</v>
      </c>
      <c r="G594" s="461">
        <v>0.017916</v>
      </c>
      <c r="H594" s="461">
        <v>0.000506</v>
      </c>
      <c r="I594" s="461">
        <v>0.010483</v>
      </c>
      <c r="J594" s="461">
        <v>0.008067</v>
      </c>
      <c r="K594" s="462">
        <v>0</v>
      </c>
      <c r="L594" s="462">
        <v>0</v>
      </c>
      <c r="M594" s="463">
        <v>0</v>
      </c>
      <c r="N594" s="464">
        <f>4*K594/J594</f>
        <v>0</v>
      </c>
      <c r="O594" s="464">
        <f>4*L594/I594</f>
        <v>0</v>
      </c>
      <c r="P594" s="462">
        <f>N594*E594</f>
        <v>0</v>
      </c>
      <c r="Q594" s="462">
        <f>O594*E594</f>
        <v>0</v>
      </c>
    </row>
    <row r="595" ht="18.65" customHeight="1">
      <c r="A595" t="s" s="459">
        <v>3515</v>
      </c>
      <c r="B595" t="s" s="459">
        <v>232</v>
      </c>
      <c r="C595" s="465">
        <v>6</v>
      </c>
      <c r="D595" t="s" s="460">
        <v>1122</v>
      </c>
      <c r="E595" s="461">
        <v>0.013816</v>
      </c>
      <c r="F595" s="461">
        <v>0.01383</v>
      </c>
      <c r="G595" s="461">
        <v>0.018968</v>
      </c>
      <c r="H595" s="461">
        <v>0.023503</v>
      </c>
      <c r="I595" s="461">
        <v>0.006501</v>
      </c>
      <c r="J595" s="461">
        <v>0.008207000000000001</v>
      </c>
      <c r="K595" s="462">
        <v>0</v>
      </c>
      <c r="L595" s="462">
        <v>0</v>
      </c>
      <c r="M595" s="463">
        <v>0</v>
      </c>
      <c r="N595" s="464">
        <f>4*K595/J595</f>
        <v>0</v>
      </c>
      <c r="O595" s="464">
        <f>4*L595/I595</f>
        <v>0</v>
      </c>
      <c r="P595" s="462">
        <f>N595*E595</f>
        <v>0</v>
      </c>
      <c r="Q595" s="462">
        <f>O595*E595</f>
        <v>0</v>
      </c>
    </row>
    <row r="596" ht="18.65" customHeight="1">
      <c r="A596" t="s" s="459">
        <v>3515</v>
      </c>
      <c r="B596" t="s" s="459">
        <v>232</v>
      </c>
      <c r="C596" s="465">
        <v>7</v>
      </c>
      <c r="D596" t="s" s="460">
        <v>1122</v>
      </c>
      <c r="E596" s="461">
        <v>0.013296</v>
      </c>
      <c r="F596" s="461">
        <v>0.013309</v>
      </c>
      <c r="G596" s="461">
        <v>0.017007</v>
      </c>
      <c r="H596" s="461">
        <v>0.0006310000000000001</v>
      </c>
      <c r="I596" s="461">
        <v>0.007134</v>
      </c>
      <c r="J596" s="461">
        <v>0.007215</v>
      </c>
      <c r="K596" s="462">
        <v>0</v>
      </c>
      <c r="L596" s="462">
        <v>0</v>
      </c>
      <c r="M596" s="463">
        <v>0</v>
      </c>
      <c r="N596" s="464">
        <f>4*K596/J596</f>
        <v>0</v>
      </c>
      <c r="O596" s="464">
        <f>4*L596/I596</f>
        <v>0</v>
      </c>
      <c r="P596" s="462">
        <f>N596*E596</f>
        <v>0</v>
      </c>
      <c r="Q596" s="462">
        <f>O596*E596</f>
        <v>0</v>
      </c>
    </row>
    <row r="597" ht="18.65" customHeight="1">
      <c r="A597" t="s" s="459">
        <v>3515</v>
      </c>
      <c r="B597" t="s" s="459">
        <v>232</v>
      </c>
      <c r="C597" s="465">
        <v>8</v>
      </c>
      <c r="D597" t="s" s="460">
        <v>1122</v>
      </c>
      <c r="E597" s="461">
        <v>0.014508</v>
      </c>
      <c r="F597" s="461">
        <v>0.014523</v>
      </c>
      <c r="G597" s="461">
        <v>0.016411</v>
      </c>
      <c r="H597" s="461">
        <v>0.000333</v>
      </c>
      <c r="I597" s="461">
        <v>0.007956</v>
      </c>
      <c r="J597" s="461">
        <v>0.006697</v>
      </c>
      <c r="K597" s="462">
        <v>0</v>
      </c>
      <c r="L597" s="462">
        <v>0</v>
      </c>
      <c r="M597" s="463">
        <v>0.4146</v>
      </c>
      <c r="N597" s="464">
        <f>4*K597/J597</f>
        <v>0</v>
      </c>
      <c r="O597" s="464">
        <f>4*L597/I597</f>
        <v>0</v>
      </c>
      <c r="P597" s="462">
        <f>N597*E597</f>
        <v>0</v>
      </c>
      <c r="Q597" s="462">
        <f>O597*E597</f>
        <v>0</v>
      </c>
    </row>
    <row r="598" ht="18.65" customHeight="1">
      <c r="A598" t="s" s="459">
        <v>3515</v>
      </c>
      <c r="B598" t="s" s="459">
        <v>232</v>
      </c>
      <c r="C598" s="465">
        <v>9</v>
      </c>
      <c r="D598" t="s" s="460">
        <v>1122</v>
      </c>
      <c r="E598" s="461">
        <v>0.014153</v>
      </c>
      <c r="F598" s="461">
        <v>0.015175</v>
      </c>
      <c r="G598" s="461">
        <v>0.016877</v>
      </c>
      <c r="H598" s="461">
        <v>0.026653</v>
      </c>
      <c r="I598" s="461">
        <v>0.007058</v>
      </c>
      <c r="J598" s="461">
        <v>0.007314</v>
      </c>
      <c r="K598" s="462">
        <v>0</v>
      </c>
      <c r="L598" s="462">
        <v>0</v>
      </c>
      <c r="M598" s="463">
        <v>0.1678</v>
      </c>
      <c r="N598" s="464">
        <f>4*K598/J598</f>
        <v>0</v>
      </c>
      <c r="O598" s="464">
        <f>4*L598/I598</f>
        <v>0</v>
      </c>
      <c r="P598" s="462">
        <f>N598*E598</f>
        <v>0</v>
      </c>
      <c r="Q598" s="462">
        <f>O598*E598</f>
        <v>0</v>
      </c>
    </row>
    <row r="599" ht="18.65" customHeight="1">
      <c r="A599" t="s" s="459">
        <v>3515</v>
      </c>
      <c r="B599" t="s" s="459">
        <v>232</v>
      </c>
      <c r="C599" s="465">
        <v>10</v>
      </c>
      <c r="D599" t="s" s="460">
        <v>1122</v>
      </c>
      <c r="E599" s="461">
        <v>0.014506</v>
      </c>
      <c r="F599" s="461">
        <v>0.014521</v>
      </c>
      <c r="G599" s="461">
        <v>0.016679</v>
      </c>
      <c r="H599" s="461">
        <v>0.023161</v>
      </c>
      <c r="I599" s="461">
        <v>0.008352</v>
      </c>
      <c r="J599" s="461">
        <v>0.007401</v>
      </c>
      <c r="K599" s="462">
        <v>0</v>
      </c>
      <c r="L599" s="462">
        <v>0</v>
      </c>
      <c r="M599" s="463">
        <v>0</v>
      </c>
      <c r="N599" s="464">
        <f>4*K599/J599</f>
        <v>0</v>
      </c>
      <c r="O599" s="464">
        <f>4*L599/I599</f>
        <v>0</v>
      </c>
      <c r="P599" s="462">
        <f>N599*E599</f>
        <v>0</v>
      </c>
      <c r="Q599" s="462">
        <f>O599*E599</f>
        <v>0</v>
      </c>
    </row>
    <row r="600" ht="18.65" customHeight="1">
      <c r="A600" t="s" s="459">
        <v>3515</v>
      </c>
      <c r="B600" t="s" s="459">
        <v>232</v>
      </c>
      <c r="C600" s="465">
        <v>11</v>
      </c>
      <c r="D600" t="s" s="460">
        <v>1122</v>
      </c>
      <c r="E600" s="461">
        <v>0.014269</v>
      </c>
      <c r="F600" s="461">
        <v>0.014284</v>
      </c>
      <c r="G600" s="461">
        <v>0.018535</v>
      </c>
      <c r="H600" s="461">
        <v>0.014741</v>
      </c>
      <c r="I600" s="461">
        <v>0.007092</v>
      </c>
      <c r="J600" s="461">
        <v>0.007345</v>
      </c>
      <c r="K600" s="462">
        <v>0</v>
      </c>
      <c r="L600" s="462">
        <v>0</v>
      </c>
      <c r="M600" s="463">
        <v>0.008999999999999999</v>
      </c>
      <c r="N600" s="464">
        <f>4*K600/J600</f>
        <v>0</v>
      </c>
      <c r="O600" s="464">
        <f>4*L600/I600</f>
        <v>0</v>
      </c>
      <c r="P600" s="462">
        <f>N600*E600</f>
        <v>0</v>
      </c>
      <c r="Q600" s="462">
        <f>O600*E600</f>
        <v>0</v>
      </c>
    </row>
    <row r="601" ht="18.65" customHeight="1">
      <c r="A601" t="s" s="459">
        <v>3515</v>
      </c>
      <c r="B601" t="s" s="459">
        <v>232</v>
      </c>
      <c r="C601" s="465">
        <v>12</v>
      </c>
      <c r="D601" t="s" s="460">
        <v>1122</v>
      </c>
      <c r="E601" s="461">
        <v>0.013408</v>
      </c>
      <c r="F601" s="461">
        <v>0.013421</v>
      </c>
      <c r="G601" s="461">
        <v>0.01733</v>
      </c>
      <c r="H601" s="461">
        <v>0.013748</v>
      </c>
      <c r="I601" s="461">
        <v>0.007443</v>
      </c>
      <c r="J601" s="461">
        <v>0.006338</v>
      </c>
      <c r="K601" s="462">
        <v>0</v>
      </c>
      <c r="L601" s="462">
        <v>0</v>
      </c>
      <c r="M601" t="s" s="466">
        <v>166</v>
      </c>
      <c r="N601" s="464">
        <f>4*K601/J601</f>
        <v>0</v>
      </c>
      <c r="O601" s="464">
        <f>4*L601/I601</f>
        <v>0</v>
      </c>
      <c r="P601" s="462">
        <f>N601*E601</f>
        <v>0</v>
      </c>
      <c r="Q601" s="462">
        <f>O601*E601</f>
        <v>0</v>
      </c>
    </row>
    <row r="602" ht="18.65" customHeight="1">
      <c r="A602" t="s" s="459">
        <v>3515</v>
      </c>
      <c r="B602" t="s" s="459">
        <v>232</v>
      </c>
      <c r="C602" s="465">
        <v>13</v>
      </c>
      <c r="D602" t="s" s="460">
        <v>1122</v>
      </c>
      <c r="E602" s="461">
        <v>0.013985</v>
      </c>
      <c r="F602" s="461">
        <v>0.013999</v>
      </c>
      <c r="G602" s="461">
        <v>0.01656</v>
      </c>
      <c r="H602" s="461">
        <v>1.717789</v>
      </c>
      <c r="I602" s="461">
        <v>0.007804</v>
      </c>
      <c r="J602" s="461">
        <v>0.007537</v>
      </c>
      <c r="K602" s="462">
        <v>0</v>
      </c>
      <c r="L602" s="462">
        <v>0</v>
      </c>
      <c r="M602" s="463">
        <v>0</v>
      </c>
      <c r="N602" s="464">
        <f>4*K602/J602</f>
        <v>0</v>
      </c>
      <c r="O602" s="464">
        <f>4*L602/I602</f>
        <v>0</v>
      </c>
      <c r="P602" s="462">
        <f>N602*E602</f>
        <v>0</v>
      </c>
      <c r="Q602" s="462">
        <f>O602*E602</f>
        <v>0</v>
      </c>
    </row>
    <row r="603" ht="18.65" customHeight="1">
      <c r="A603" t="s" s="459">
        <v>3515</v>
      </c>
      <c r="B603" t="s" s="459">
        <v>232</v>
      </c>
      <c r="C603" s="465">
        <v>14</v>
      </c>
      <c r="D603" t="s" s="460">
        <v>1122</v>
      </c>
      <c r="E603" s="461">
        <v>0.015453</v>
      </c>
      <c r="F603" s="461">
        <v>0.015468</v>
      </c>
      <c r="G603" s="461">
        <v>0.016323</v>
      </c>
      <c r="H603" s="461">
        <v>0.000696</v>
      </c>
      <c r="I603" s="461">
        <v>0.008369</v>
      </c>
      <c r="J603" s="461">
        <v>0.006903</v>
      </c>
      <c r="K603" s="462">
        <v>0</v>
      </c>
      <c r="L603" s="462">
        <v>0</v>
      </c>
      <c r="M603" s="463">
        <v>0</v>
      </c>
      <c r="N603" s="464">
        <f>4*K603/J603</f>
        <v>0</v>
      </c>
      <c r="O603" s="464">
        <f>4*L603/I603</f>
        <v>0</v>
      </c>
      <c r="P603" s="462">
        <f>N603*E603</f>
        <v>0</v>
      </c>
      <c r="Q603" s="462">
        <f>O603*E603</f>
        <v>0</v>
      </c>
    </row>
    <row r="604" ht="18.65" customHeight="1">
      <c r="A604" t="s" s="459">
        <v>3515</v>
      </c>
      <c r="B604" t="s" s="459">
        <v>232</v>
      </c>
      <c r="C604" t="s" s="459">
        <v>3114</v>
      </c>
      <c r="D604" t="s" s="460">
        <v>1122</v>
      </c>
      <c r="E604" s="461">
        <v>0.017545</v>
      </c>
      <c r="F604" s="461">
        <v>0.017562</v>
      </c>
      <c r="G604" s="461">
        <v>0.016019</v>
      </c>
      <c r="H604" s="461">
        <v>2.5e-05</v>
      </c>
      <c r="I604" s="461">
        <v>0.005705</v>
      </c>
      <c r="J604" s="461">
        <v>0.003264</v>
      </c>
      <c r="K604" s="462">
        <v>0</v>
      </c>
      <c r="L604" s="462">
        <v>0</v>
      </c>
      <c r="M604" s="463">
        <v>0</v>
      </c>
      <c r="N604" s="464">
        <f>4*K604/J604</f>
        <v>0</v>
      </c>
      <c r="O604" s="464">
        <f>4*L604/I604</f>
        <v>0</v>
      </c>
      <c r="P604" s="462">
        <f>N604*E604</f>
        <v>0</v>
      </c>
      <c r="Q604" s="462">
        <f>O604*E604</f>
        <v>0</v>
      </c>
    </row>
    <row r="605" ht="18.65" customHeight="1">
      <c r="A605" t="s" s="459">
        <v>3515</v>
      </c>
      <c r="B605" t="s" s="459">
        <v>232</v>
      </c>
      <c r="C605" t="s" s="459">
        <v>167</v>
      </c>
      <c r="D605" t="s" s="460">
        <v>1122</v>
      </c>
      <c r="E605" s="461">
        <v>0.01779</v>
      </c>
      <c r="F605" s="461">
        <v>0.017808</v>
      </c>
      <c r="G605" s="461">
        <v>0.017886</v>
      </c>
      <c r="H605" s="461">
        <v>3.4e-05</v>
      </c>
      <c r="I605" s="461">
        <v>0.005892</v>
      </c>
      <c r="J605" s="461">
        <v>0.021859</v>
      </c>
      <c r="K605" s="462">
        <v>0</v>
      </c>
      <c r="L605" s="462">
        <v>0</v>
      </c>
      <c r="M605" s="463">
        <v>0</v>
      </c>
      <c r="N605" s="464">
        <f>4*K605/J605</f>
        <v>0</v>
      </c>
      <c r="O605" s="464">
        <f>4*L605/I605</f>
        <v>0</v>
      </c>
      <c r="P605" s="462">
        <f>N605*E605</f>
        <v>0</v>
      </c>
      <c r="Q605" s="462">
        <f>O605*E605</f>
        <v>0</v>
      </c>
    </row>
    <row r="606" ht="18.65" customHeight="1">
      <c r="A606" t="s" s="459">
        <v>3515</v>
      </c>
      <c r="B606" t="s" s="459">
        <v>232</v>
      </c>
      <c r="C606" t="s" s="459">
        <v>3115</v>
      </c>
      <c r="D606" t="s" s="460">
        <v>1122</v>
      </c>
      <c r="E606" s="461">
        <v>0.015838</v>
      </c>
      <c r="F606" s="461">
        <v>0.015853</v>
      </c>
      <c r="G606" s="461">
        <v>0.016464</v>
      </c>
      <c r="H606" s="461">
        <v>0.000129</v>
      </c>
      <c r="I606" s="461">
        <v>0.006706</v>
      </c>
      <c r="J606" s="461">
        <v>0.008463</v>
      </c>
      <c r="K606" s="462">
        <v>0</v>
      </c>
      <c r="L606" s="462">
        <v>0</v>
      </c>
      <c r="M606" s="463">
        <v>0</v>
      </c>
      <c r="N606" s="464">
        <f>4*K606/J606</f>
        <v>0</v>
      </c>
      <c r="O606" s="464">
        <f>4*L606/I606</f>
        <v>0</v>
      </c>
      <c r="P606" s="462">
        <f>N606*E606</f>
        <v>0</v>
      </c>
      <c r="Q606" s="462">
        <f>O606*E606</f>
        <v>0</v>
      </c>
    </row>
    <row r="607" ht="18.65" customHeight="1">
      <c r="A607" t="s" s="459">
        <v>3515</v>
      </c>
      <c r="B607" t="s" s="459">
        <v>232</v>
      </c>
      <c r="C607" s="465">
        <v>16</v>
      </c>
      <c r="D607" t="s" s="460">
        <v>1122</v>
      </c>
      <c r="E607" s="461">
        <v>0.015269</v>
      </c>
      <c r="F607" s="461">
        <v>0.015285</v>
      </c>
      <c r="G607" s="461">
        <v>0.017435</v>
      </c>
      <c r="H607" s="461">
        <v>0.000272</v>
      </c>
      <c r="I607" s="461">
        <v>0.009042</v>
      </c>
      <c r="J607" s="461">
        <v>0.008168999999999999</v>
      </c>
      <c r="K607" s="462">
        <v>0</v>
      </c>
      <c r="L607" s="462">
        <v>0</v>
      </c>
      <c r="M607" s="463">
        <v>0</v>
      </c>
      <c r="N607" s="464">
        <f>4*K607/J607</f>
        <v>0</v>
      </c>
      <c r="O607" s="464">
        <f>4*L607/I607</f>
        <v>0</v>
      </c>
      <c r="P607" s="462">
        <f>N607*E607</f>
        <v>0</v>
      </c>
      <c r="Q607" s="462">
        <f>O607*E607</f>
        <v>0</v>
      </c>
    </row>
    <row r="608" ht="18.65" customHeight="1">
      <c r="A608" t="s" s="459">
        <v>3515</v>
      </c>
      <c r="B608" t="s" s="459">
        <v>232</v>
      </c>
      <c r="C608" s="465">
        <v>17</v>
      </c>
      <c r="D608" t="s" s="460">
        <v>1122</v>
      </c>
      <c r="E608" s="461">
        <v>0.01391</v>
      </c>
      <c r="F608" s="461">
        <v>0.013924</v>
      </c>
      <c r="G608" s="461">
        <v>0.016246</v>
      </c>
      <c r="H608" s="461">
        <v>1.164013</v>
      </c>
      <c r="I608" s="461">
        <v>0.006999</v>
      </c>
      <c r="J608" s="461">
        <v>0.006841</v>
      </c>
      <c r="K608" s="462">
        <v>0</v>
      </c>
      <c r="L608" s="462">
        <v>0</v>
      </c>
      <c r="M608" s="463">
        <v>0</v>
      </c>
      <c r="N608" s="464">
        <f>4*K608/J608</f>
        <v>0</v>
      </c>
      <c r="O608" s="464">
        <f>4*L608/I608</f>
        <v>0</v>
      </c>
      <c r="P608" s="462">
        <f>N608*E608</f>
        <v>0</v>
      </c>
      <c r="Q608" s="462">
        <f>O608*E608</f>
        <v>0</v>
      </c>
    </row>
    <row r="609" ht="18.65" customHeight="1">
      <c r="A609" t="s" s="459">
        <v>3515</v>
      </c>
      <c r="B609" t="s" s="459">
        <v>232</v>
      </c>
      <c r="C609" s="465">
        <v>18</v>
      </c>
      <c r="D609" t="s" s="460">
        <v>1122</v>
      </c>
      <c r="E609" s="461">
        <v>0.013093</v>
      </c>
      <c r="F609" s="461">
        <v>0.013106</v>
      </c>
      <c r="G609" s="461">
        <v>0.016955</v>
      </c>
      <c r="H609" s="461">
        <v>1.691735</v>
      </c>
      <c r="I609" s="461">
        <v>0.008052</v>
      </c>
      <c r="J609" s="461">
        <v>0.007291</v>
      </c>
      <c r="K609" s="462">
        <v>0</v>
      </c>
      <c r="L609" s="462">
        <v>0</v>
      </c>
      <c r="M609" s="463">
        <v>0</v>
      </c>
      <c r="N609" s="464">
        <f>4*K609/J609</f>
        <v>0</v>
      </c>
      <c r="O609" s="464">
        <f>4*L609/I609</f>
        <v>0</v>
      </c>
      <c r="P609" s="462">
        <f>N609*E609</f>
        <v>0</v>
      </c>
      <c r="Q609" s="462">
        <f>O609*E609</f>
        <v>0</v>
      </c>
    </row>
    <row r="610" ht="18.65" customHeight="1">
      <c r="A610" t="s" s="459">
        <v>3515</v>
      </c>
      <c r="B610" t="s" s="459">
        <v>232</v>
      </c>
      <c r="C610" s="465">
        <v>19</v>
      </c>
      <c r="D610" t="s" s="460">
        <v>1122</v>
      </c>
      <c r="E610" s="461">
        <v>0.01299</v>
      </c>
      <c r="F610" s="461">
        <v>0.013003</v>
      </c>
      <c r="G610" s="461">
        <v>0.016331</v>
      </c>
      <c r="H610" s="461">
        <v>1.073051</v>
      </c>
      <c r="I610" s="461">
        <v>0.0072</v>
      </c>
      <c r="J610" s="461">
        <v>0.006649</v>
      </c>
      <c r="K610" s="462">
        <v>0</v>
      </c>
      <c r="L610" s="462">
        <v>0</v>
      </c>
      <c r="M610" s="463">
        <v>0</v>
      </c>
      <c r="N610" s="464">
        <f>4*K610/J610</f>
        <v>0</v>
      </c>
      <c r="O610" s="464">
        <f>4*L610/I610</f>
        <v>0</v>
      </c>
      <c r="P610" s="462">
        <f>N610*E610</f>
        <v>0</v>
      </c>
      <c r="Q610" s="462">
        <f>O610*E610</f>
        <v>0</v>
      </c>
    </row>
    <row r="611" ht="18.65" customHeight="1">
      <c r="A611" t="s" s="459">
        <v>3515</v>
      </c>
      <c r="B611" t="s" s="459">
        <v>232</v>
      </c>
      <c r="C611" s="465">
        <v>20</v>
      </c>
      <c r="D611" t="s" s="460">
        <v>1122</v>
      </c>
      <c r="E611" s="461">
        <v>0.013411</v>
      </c>
      <c r="F611" s="461">
        <v>0.013424</v>
      </c>
      <c r="G611" s="461">
        <v>0.017685</v>
      </c>
      <c r="H611" s="461">
        <v>0.015568</v>
      </c>
      <c r="I611" s="461">
        <v>0.00725</v>
      </c>
      <c r="J611" s="461">
        <v>0.006922</v>
      </c>
      <c r="K611" s="462">
        <v>0</v>
      </c>
      <c r="L611" s="462">
        <v>0</v>
      </c>
      <c r="M611" t="s" s="466">
        <v>166</v>
      </c>
      <c r="N611" s="464">
        <f>4*K611/J611</f>
        <v>0</v>
      </c>
      <c r="O611" s="464">
        <f>4*L611/I611</f>
        <v>0</v>
      </c>
      <c r="P611" s="462">
        <f>N611*E611</f>
        <v>0</v>
      </c>
      <c r="Q611" s="462">
        <f>O611*E611</f>
        <v>0</v>
      </c>
    </row>
    <row r="612" ht="18.65" customHeight="1">
      <c r="A612" t="s" s="459">
        <v>3515</v>
      </c>
      <c r="B612" t="s" s="459">
        <v>232</v>
      </c>
      <c r="C612" s="465">
        <v>21</v>
      </c>
      <c r="D612" t="s" s="460">
        <v>1122</v>
      </c>
      <c r="E612" s="461">
        <v>0.012295</v>
      </c>
      <c r="F612" s="461">
        <v>0.012307</v>
      </c>
      <c r="G612" s="461">
        <v>0.020261</v>
      </c>
      <c r="H612" s="461">
        <v>0.019307</v>
      </c>
      <c r="I612" s="461">
        <v>5e-06</v>
      </c>
      <c r="J612" s="461">
        <v>5e-06</v>
      </c>
      <c r="K612" s="462">
        <v>0</v>
      </c>
      <c r="L612" s="462">
        <v>0</v>
      </c>
      <c r="M612" s="463">
        <v>0</v>
      </c>
      <c r="N612" s="464">
        <f>4*K612/J612</f>
        <v>0</v>
      </c>
      <c r="O612" s="464">
        <f>4*L612/I612</f>
        <v>0</v>
      </c>
      <c r="P612" s="462">
        <f>N612*E612</f>
        <v>0</v>
      </c>
      <c r="Q612" s="462">
        <f>O612*E612</f>
        <v>0</v>
      </c>
    </row>
    <row r="613" ht="18.65" customHeight="1">
      <c r="A613" t="s" s="459">
        <v>3515</v>
      </c>
      <c r="B613" t="s" s="459">
        <v>232</v>
      </c>
      <c r="C613" t="s" s="459">
        <v>216</v>
      </c>
      <c r="D613" t="s" s="460">
        <v>1122</v>
      </c>
      <c r="E613" s="461">
        <v>0.013737</v>
      </c>
      <c r="F613" s="461">
        <v>0.013751</v>
      </c>
      <c r="G613" s="461">
        <v>0.017412</v>
      </c>
      <c r="H613" s="461">
        <v>1.988192</v>
      </c>
      <c r="I613" s="461">
        <v>0.007672</v>
      </c>
      <c r="J613" s="461">
        <v>0.007281</v>
      </c>
      <c r="K613" s="462">
        <v>0</v>
      </c>
      <c r="L613" s="462">
        <v>0</v>
      </c>
      <c r="M613" s="463">
        <v>0</v>
      </c>
      <c r="N613" s="464">
        <f>4*K613/J613</f>
        <v>0</v>
      </c>
      <c r="O613" s="464">
        <f>4*L613/I613</f>
        <v>0</v>
      </c>
      <c r="P613" s="462">
        <f>N613*E613</f>
        <v>0</v>
      </c>
      <c r="Q613" s="462">
        <f>O613*E613</f>
        <v>0</v>
      </c>
    </row>
    <row r="614" ht="18.65" customHeight="1">
      <c r="A614" t="s" s="459">
        <v>3516</v>
      </c>
      <c r="B614" t="s" s="459">
        <v>215</v>
      </c>
      <c r="C614" s="465">
        <v>1</v>
      </c>
      <c r="D614" t="s" s="460">
        <v>1122</v>
      </c>
      <c r="E614" s="461">
        <v>0.014364</v>
      </c>
      <c r="F614" s="461">
        <v>0.016319</v>
      </c>
      <c r="G614" s="461">
        <v>0.016059</v>
      </c>
      <c r="H614" s="461">
        <v>0.015238</v>
      </c>
      <c r="I614" s="461">
        <v>0.005667</v>
      </c>
      <c r="J614" s="461">
        <v>0.004345</v>
      </c>
      <c r="K614" s="462">
        <v>0</v>
      </c>
      <c r="L614" s="462">
        <v>0</v>
      </c>
      <c r="M614" s="463">
        <v>6.0121</v>
      </c>
      <c r="N614" s="464">
        <f>4*K614/J614</f>
        <v>0</v>
      </c>
      <c r="O614" s="464">
        <f>4*L614/I614</f>
        <v>0</v>
      </c>
      <c r="P614" s="462">
        <f>N614*E614</f>
        <v>0</v>
      </c>
      <c r="Q614" s="462">
        <f>O614*E614</f>
        <v>0</v>
      </c>
    </row>
    <row r="615" ht="18.65" customHeight="1">
      <c r="A615" t="s" s="459">
        <v>3516</v>
      </c>
      <c r="B615" t="s" s="459">
        <v>215</v>
      </c>
      <c r="C615" t="s" s="459">
        <v>180</v>
      </c>
      <c r="D615" t="s" s="460">
        <v>1122</v>
      </c>
      <c r="E615" s="461">
        <v>0.019425</v>
      </c>
      <c r="F615" s="461">
        <v>0.019445</v>
      </c>
      <c r="G615" s="461">
        <v>0.021851</v>
      </c>
      <c r="H615" s="461">
        <v>6.2e-05</v>
      </c>
      <c r="I615" s="461">
        <v>0.009077999999999999</v>
      </c>
      <c r="J615" s="461">
        <v>0.005836</v>
      </c>
      <c r="K615" s="462">
        <v>0</v>
      </c>
      <c r="L615" s="462">
        <v>0</v>
      </c>
      <c r="M615" s="463">
        <v>1.6093</v>
      </c>
      <c r="N615" s="464">
        <f>4*K615/J615</f>
        <v>0</v>
      </c>
      <c r="O615" s="464">
        <f>4*L615/I615</f>
        <v>0</v>
      </c>
      <c r="P615" s="462">
        <f>N615*E615</f>
        <v>0</v>
      </c>
      <c r="Q615" s="462">
        <f>O615*E615</f>
        <v>0</v>
      </c>
    </row>
    <row r="616" ht="18.65" customHeight="1">
      <c r="A616" t="s" s="459">
        <v>3516</v>
      </c>
      <c r="B616" t="s" s="459">
        <v>215</v>
      </c>
      <c r="C616" t="s" s="459">
        <v>150</v>
      </c>
      <c r="D616" t="s" s="460">
        <v>1122</v>
      </c>
      <c r="E616" s="461">
        <v>0.018497</v>
      </c>
      <c r="F616" s="461">
        <v>0.018515</v>
      </c>
      <c r="G616" s="461">
        <v>0.023057</v>
      </c>
      <c r="H616" s="461">
        <v>6e-05</v>
      </c>
      <c r="I616" s="461">
        <v>0.012137</v>
      </c>
      <c r="J616" s="461">
        <v>0.005883</v>
      </c>
      <c r="K616" s="462">
        <v>0</v>
      </c>
      <c r="L616" s="462">
        <v>0</v>
      </c>
      <c r="M616" s="463">
        <v>0.8893</v>
      </c>
      <c r="N616" s="464">
        <f>4*K616/J616</f>
        <v>0</v>
      </c>
      <c r="O616" s="464">
        <f>4*L616/I616</f>
        <v>0</v>
      </c>
      <c r="P616" s="462">
        <f>N616*E616</f>
        <v>0</v>
      </c>
      <c r="Q616" s="462">
        <f>O616*E616</f>
        <v>0</v>
      </c>
    </row>
    <row r="617" ht="18.65" customHeight="1">
      <c r="A617" t="s" s="459">
        <v>3516</v>
      </c>
      <c r="B617" t="s" s="459">
        <v>215</v>
      </c>
      <c r="C617" t="s" s="459">
        <v>182</v>
      </c>
      <c r="D617" t="s" s="460">
        <v>1122</v>
      </c>
      <c r="E617" s="461">
        <v>0.016158</v>
      </c>
      <c r="F617" s="461">
        <v>0.020804</v>
      </c>
      <c r="G617" s="461">
        <v>0.019881</v>
      </c>
      <c r="H617" s="461">
        <v>0.028399</v>
      </c>
      <c r="I617" s="461">
        <v>0.009964000000000001</v>
      </c>
      <c r="J617" s="461">
        <v>0.007248</v>
      </c>
      <c r="K617" s="462">
        <v>0</v>
      </c>
      <c r="L617" s="462">
        <v>0</v>
      </c>
      <c r="M617" s="463">
        <v>0</v>
      </c>
      <c r="N617" s="464">
        <f>4*K617/J617</f>
        <v>0</v>
      </c>
      <c r="O617" s="464">
        <f>4*L617/I617</f>
        <v>0</v>
      </c>
      <c r="P617" s="462">
        <f>N617*E617</f>
        <v>0</v>
      </c>
      <c r="Q617" s="462">
        <f>O617*E617</f>
        <v>0</v>
      </c>
    </row>
    <row r="618" ht="18.65" customHeight="1">
      <c r="A618" t="s" s="459">
        <v>3516</v>
      </c>
      <c r="B618" t="s" s="459">
        <v>215</v>
      </c>
      <c r="C618" s="465">
        <v>3</v>
      </c>
      <c r="D618" t="s" s="460">
        <v>1122</v>
      </c>
      <c r="E618" s="461">
        <v>0.013519</v>
      </c>
      <c r="F618" s="461">
        <v>0.017402</v>
      </c>
      <c r="G618" s="461">
        <v>0.018995</v>
      </c>
      <c r="H618" s="461">
        <v>0.028104</v>
      </c>
      <c r="I618" s="461">
        <v>0.007948999999999999</v>
      </c>
      <c r="J618" s="461">
        <v>0.006312</v>
      </c>
      <c r="K618" s="462">
        <v>0</v>
      </c>
      <c r="L618" s="462">
        <v>0</v>
      </c>
      <c r="M618" s="463">
        <v>7.7445</v>
      </c>
      <c r="N618" s="464">
        <f>4*K618/J618</f>
        <v>0</v>
      </c>
      <c r="O618" s="464">
        <f>4*L618/I618</f>
        <v>0</v>
      </c>
      <c r="P618" s="462">
        <f>N618*E618</f>
        <v>0</v>
      </c>
      <c r="Q618" s="462">
        <f>O618*E618</f>
        <v>0</v>
      </c>
    </row>
    <row r="619" ht="18.65" customHeight="1">
      <c r="A619" t="s" s="459">
        <v>3516</v>
      </c>
      <c r="B619" t="s" s="459">
        <v>215</v>
      </c>
      <c r="C619" s="465">
        <v>4</v>
      </c>
      <c r="D619" t="s" s="460">
        <v>1122</v>
      </c>
      <c r="E619" s="461">
        <v>0.015501</v>
      </c>
      <c r="F619" s="461">
        <v>0.017986</v>
      </c>
      <c r="G619" s="461">
        <v>0.021146</v>
      </c>
      <c r="H619" s="461">
        <v>0.016449</v>
      </c>
      <c r="I619" s="461">
        <v>0.008619999999999999</v>
      </c>
      <c r="J619" s="461">
        <v>0.006223</v>
      </c>
      <c r="K619" s="462">
        <v>0</v>
      </c>
      <c r="L619" s="462">
        <v>0</v>
      </c>
      <c r="M619" s="463">
        <v>0.6121</v>
      </c>
      <c r="N619" s="464">
        <f>4*K619/J619</f>
        <v>0</v>
      </c>
      <c r="O619" s="464">
        <f>4*L619/I619</f>
        <v>0</v>
      </c>
      <c r="P619" s="462">
        <f>N619*E619</f>
        <v>0</v>
      </c>
      <c r="Q619" s="462">
        <f>O619*E619</f>
        <v>0</v>
      </c>
    </row>
    <row r="620" ht="18.65" customHeight="1">
      <c r="A620" t="s" s="459">
        <v>3516</v>
      </c>
      <c r="B620" t="s" s="459">
        <v>215</v>
      </c>
      <c r="C620" s="465">
        <v>5</v>
      </c>
      <c r="D620" t="s" s="460">
        <v>1122</v>
      </c>
      <c r="E620" s="461">
        <v>0.01977</v>
      </c>
      <c r="F620" s="461">
        <v>0.01979</v>
      </c>
      <c r="G620" s="461">
        <v>0.014877</v>
      </c>
      <c r="H620" s="461">
        <v>7.2e-05</v>
      </c>
      <c r="I620" s="461">
        <v>0.009231</v>
      </c>
      <c r="J620" s="461">
        <v>0.006121</v>
      </c>
      <c r="K620" s="462">
        <v>0</v>
      </c>
      <c r="L620" s="462">
        <v>0</v>
      </c>
      <c r="M620" s="463">
        <v>3.0184</v>
      </c>
      <c r="N620" s="464">
        <f>4*K620/J620</f>
        <v>0</v>
      </c>
      <c r="O620" s="464">
        <f>4*L620/I620</f>
        <v>0</v>
      </c>
      <c r="P620" s="462">
        <f>N620*E620</f>
        <v>0</v>
      </c>
      <c r="Q620" s="462">
        <f>O620*E620</f>
        <v>0</v>
      </c>
    </row>
    <row r="621" ht="18.65" customHeight="1">
      <c r="A621" t="s" s="459">
        <v>3516</v>
      </c>
      <c r="B621" t="s" s="459">
        <v>215</v>
      </c>
      <c r="C621" s="465">
        <v>6</v>
      </c>
      <c r="D621" t="s" s="460">
        <v>1122</v>
      </c>
      <c r="E621" s="461">
        <v>0.018554</v>
      </c>
      <c r="F621" s="461">
        <v>0.018573</v>
      </c>
      <c r="G621" s="461">
        <v>0.018897</v>
      </c>
      <c r="H621" s="461">
        <v>0.000154</v>
      </c>
      <c r="I621" s="461">
        <v>0.006675</v>
      </c>
      <c r="J621" s="461">
        <v>0.006323</v>
      </c>
      <c r="K621" s="462">
        <v>0</v>
      </c>
      <c r="L621" s="462">
        <v>0</v>
      </c>
      <c r="M621" s="463">
        <v>1.9845</v>
      </c>
      <c r="N621" s="464">
        <f>4*K621/J621</f>
        <v>0</v>
      </c>
      <c r="O621" s="464">
        <f>4*L621/I621</f>
        <v>0</v>
      </c>
      <c r="P621" s="462">
        <f>N621*E621</f>
        <v>0</v>
      </c>
      <c r="Q621" s="462">
        <f>O621*E621</f>
        <v>0</v>
      </c>
    </row>
    <row r="622" ht="18.65" customHeight="1">
      <c r="A622" t="s" s="459">
        <v>3516</v>
      </c>
      <c r="B622" t="s" s="459">
        <v>215</v>
      </c>
      <c r="C622" s="465">
        <v>7</v>
      </c>
      <c r="D622" t="s" s="460">
        <v>1122</v>
      </c>
      <c r="E622" s="461">
        <v>0.014058</v>
      </c>
      <c r="F622" s="461">
        <v>0.017884</v>
      </c>
      <c r="G622" s="461">
        <v>0.017524</v>
      </c>
      <c r="H622" s="461">
        <v>0.02949</v>
      </c>
      <c r="I622" s="461">
        <v>0.006725</v>
      </c>
      <c r="J622" s="461">
        <v>0.005582</v>
      </c>
      <c r="K622" s="462">
        <v>0</v>
      </c>
      <c r="L622" s="462">
        <v>0</v>
      </c>
      <c r="M622" s="463">
        <v>0.7569</v>
      </c>
      <c r="N622" s="464">
        <f>4*K622/J622</f>
        <v>0</v>
      </c>
      <c r="O622" s="464">
        <f>4*L622/I622</f>
        <v>0</v>
      </c>
      <c r="P622" s="462">
        <f>N622*E622</f>
        <v>0</v>
      </c>
      <c r="Q622" s="462">
        <f>O622*E622</f>
        <v>0</v>
      </c>
    </row>
    <row r="623" ht="18.65" customHeight="1">
      <c r="A623" t="s" s="459">
        <v>3516</v>
      </c>
      <c r="B623" t="s" s="459">
        <v>215</v>
      </c>
      <c r="C623" s="465">
        <v>8</v>
      </c>
      <c r="D623" t="s" s="460">
        <v>1122</v>
      </c>
      <c r="E623" s="461">
        <v>0.01618</v>
      </c>
      <c r="F623" s="461">
        <v>0.017847</v>
      </c>
      <c r="G623" s="461">
        <v>0.018182</v>
      </c>
      <c r="H623" s="461">
        <v>0.013153</v>
      </c>
      <c r="I623" s="461">
        <v>0.00714</v>
      </c>
      <c r="J623" s="461">
        <v>0.005771</v>
      </c>
      <c r="K623" s="462">
        <v>0</v>
      </c>
      <c r="L623" s="462">
        <v>0</v>
      </c>
      <c r="M623" s="463">
        <v>1.4282</v>
      </c>
      <c r="N623" s="464">
        <f>4*K623/J623</f>
        <v>0</v>
      </c>
      <c r="O623" s="464">
        <f>4*L623/I623</f>
        <v>0</v>
      </c>
      <c r="P623" s="462">
        <f>N623*E623</f>
        <v>0</v>
      </c>
      <c r="Q623" s="462">
        <f>O623*E623</f>
        <v>0</v>
      </c>
    </row>
    <row r="624" ht="18.65" customHeight="1">
      <c r="A624" t="s" s="459">
        <v>3516</v>
      </c>
      <c r="B624" t="s" s="459">
        <v>215</v>
      </c>
      <c r="C624" s="465">
        <v>9</v>
      </c>
      <c r="D624" t="s" s="460">
        <v>1121</v>
      </c>
      <c r="E624" s="461">
        <v>0.020725</v>
      </c>
      <c r="F624" s="461">
        <v>0.020746</v>
      </c>
      <c r="G624" s="461">
        <v>0.015681</v>
      </c>
      <c r="H624" s="461">
        <v>0.000203</v>
      </c>
      <c r="I624" s="461">
        <v>0.007983000000000001</v>
      </c>
      <c r="J624" s="461">
        <v>0.005403</v>
      </c>
      <c r="K624" s="462">
        <v>0.006788</v>
      </c>
      <c r="L624" s="462">
        <v>5e-06</v>
      </c>
      <c r="M624" s="463">
        <v>9.4384</v>
      </c>
      <c r="N624" s="464">
        <f>4*K624/J624</f>
        <v>5.02535628354618</v>
      </c>
      <c r="O624" s="464">
        <f>4*L624/I624</f>
        <v>0.00250532381310284</v>
      </c>
      <c r="P624" s="462">
        <f>N624*E624</f>
        <v>0.104150508976495</v>
      </c>
      <c r="Q624" s="462">
        <f>O624*E624</f>
        <v>5.19228360265564e-05</v>
      </c>
    </row>
    <row r="625" ht="18.65" customHeight="1">
      <c r="A625" t="s" s="459">
        <v>3516</v>
      </c>
      <c r="B625" t="s" s="459">
        <v>215</v>
      </c>
      <c r="C625" s="465">
        <v>10</v>
      </c>
      <c r="D625" t="s" s="460">
        <v>1122</v>
      </c>
      <c r="E625" s="461">
        <v>0.01765</v>
      </c>
      <c r="F625" s="461">
        <v>0.017668</v>
      </c>
      <c r="G625" s="461">
        <v>0.015495</v>
      </c>
      <c r="H625" s="461">
        <v>8.500000000000001e-05</v>
      </c>
      <c r="I625" s="461">
        <v>0.007113</v>
      </c>
      <c r="J625" s="461">
        <v>0.004789</v>
      </c>
      <c r="K625" s="462">
        <v>0</v>
      </c>
      <c r="L625" s="462">
        <v>0</v>
      </c>
      <c r="M625" s="463">
        <v>9.1205</v>
      </c>
      <c r="N625" s="464">
        <f>4*K625/J625</f>
        <v>0</v>
      </c>
      <c r="O625" s="464">
        <f>4*L625/I625</f>
        <v>0</v>
      </c>
      <c r="P625" s="462">
        <f>N625*E625</f>
        <v>0</v>
      </c>
      <c r="Q625" s="462">
        <f>O625*E625</f>
        <v>0</v>
      </c>
    </row>
    <row r="626" ht="18.65" customHeight="1">
      <c r="A626" t="s" s="459">
        <v>3516</v>
      </c>
      <c r="B626" t="s" s="459">
        <v>215</v>
      </c>
      <c r="C626" s="465">
        <v>11</v>
      </c>
      <c r="D626" t="s" s="460">
        <v>1122</v>
      </c>
      <c r="E626" s="461">
        <v>0.012094</v>
      </c>
      <c r="F626" s="461">
        <v>0.016449</v>
      </c>
      <c r="G626" s="461">
        <v>0.019018</v>
      </c>
      <c r="H626" s="461">
        <v>0.042257</v>
      </c>
      <c r="I626" s="461">
        <v>0.006514</v>
      </c>
      <c r="J626" s="461">
        <v>0.005386</v>
      </c>
      <c r="K626" s="462">
        <v>0</v>
      </c>
      <c r="L626" s="462">
        <v>0</v>
      </c>
      <c r="M626" s="463">
        <v>0</v>
      </c>
      <c r="N626" s="464">
        <f>4*K626/J626</f>
        <v>0</v>
      </c>
      <c r="O626" s="464">
        <f>4*L626/I626</f>
        <v>0</v>
      </c>
      <c r="P626" s="462">
        <f>N626*E626</f>
        <v>0</v>
      </c>
      <c r="Q626" s="462">
        <f>O626*E626</f>
        <v>0</v>
      </c>
    </row>
    <row r="627" ht="18.65" customHeight="1">
      <c r="A627" t="s" s="459">
        <v>3516</v>
      </c>
      <c r="B627" t="s" s="459">
        <v>215</v>
      </c>
      <c r="C627" s="465">
        <v>12</v>
      </c>
      <c r="D627" t="s" s="460">
        <v>1122</v>
      </c>
      <c r="E627" s="461">
        <v>0.012942</v>
      </c>
      <c r="F627" s="461">
        <v>0.017316</v>
      </c>
      <c r="G627" s="461">
        <v>0.017674</v>
      </c>
      <c r="H627" s="461">
        <v>0.044898</v>
      </c>
      <c r="I627" s="461">
        <v>0.006178</v>
      </c>
      <c r="J627" s="461">
        <v>0.005576</v>
      </c>
      <c r="K627" s="462">
        <v>0</v>
      </c>
      <c r="L627" s="462">
        <v>0</v>
      </c>
      <c r="M627" s="463">
        <v>0</v>
      </c>
      <c r="N627" s="464">
        <f>4*K627/J627</f>
        <v>0</v>
      </c>
      <c r="O627" s="464">
        <f>4*L627/I627</f>
        <v>0</v>
      </c>
      <c r="P627" s="462">
        <f>N627*E627</f>
        <v>0</v>
      </c>
      <c r="Q627" s="462">
        <f>O627*E627</f>
        <v>0</v>
      </c>
    </row>
    <row r="628" ht="18.65" customHeight="1">
      <c r="A628" t="s" s="459">
        <v>3516</v>
      </c>
      <c r="B628" t="s" s="459">
        <v>215</v>
      </c>
      <c r="C628" s="465">
        <v>13</v>
      </c>
      <c r="D628" t="s" s="460">
        <v>1122</v>
      </c>
      <c r="E628" s="461">
        <v>0.017053</v>
      </c>
      <c r="F628" s="461">
        <v>0.01707</v>
      </c>
      <c r="G628" s="461">
        <v>0.015909</v>
      </c>
      <c r="H628" s="461">
        <v>0.000141</v>
      </c>
      <c r="I628" s="461">
        <v>0.007102</v>
      </c>
      <c r="J628" s="461">
        <v>0.00527</v>
      </c>
      <c r="K628" s="462">
        <v>0</v>
      </c>
      <c r="L628" s="462">
        <v>0</v>
      </c>
      <c r="M628" s="463">
        <v>1.1378</v>
      </c>
      <c r="N628" s="464">
        <f>4*K628/J628</f>
        <v>0</v>
      </c>
      <c r="O628" s="464">
        <f>4*L628/I628</f>
        <v>0</v>
      </c>
      <c r="P628" s="462">
        <f>N628*E628</f>
        <v>0</v>
      </c>
      <c r="Q628" s="462">
        <f>O628*E628</f>
        <v>0</v>
      </c>
    </row>
    <row r="629" ht="18.65" customHeight="1">
      <c r="A629" t="s" s="459">
        <v>3516</v>
      </c>
      <c r="B629" t="s" s="459">
        <v>215</v>
      </c>
      <c r="C629" s="465">
        <v>14</v>
      </c>
      <c r="D629" t="s" s="460">
        <v>1122</v>
      </c>
      <c r="E629" s="461">
        <v>0.015382</v>
      </c>
      <c r="F629" s="461">
        <v>0.020189</v>
      </c>
      <c r="G629" s="461">
        <v>0.018643</v>
      </c>
      <c r="H629" s="461">
        <v>0.041153</v>
      </c>
      <c r="I629" s="461">
        <v>0.009167</v>
      </c>
      <c r="J629" s="461">
        <v>0.006787</v>
      </c>
      <c r="K629" s="462">
        <v>0</v>
      </c>
      <c r="L629" s="462">
        <v>0</v>
      </c>
      <c r="M629" s="463">
        <v>1.3253</v>
      </c>
      <c r="N629" s="464">
        <f>4*K629/J629</f>
        <v>0</v>
      </c>
      <c r="O629" s="464">
        <f>4*L629/I629</f>
        <v>0</v>
      </c>
      <c r="P629" s="462">
        <f>N629*E629</f>
        <v>0</v>
      </c>
      <c r="Q629" s="462">
        <f>O629*E629</f>
        <v>0</v>
      </c>
    </row>
    <row r="630" ht="18.65" customHeight="1">
      <c r="A630" t="s" s="459">
        <v>3516</v>
      </c>
      <c r="B630" t="s" s="459">
        <v>215</v>
      </c>
      <c r="C630" t="s" s="459">
        <v>3114</v>
      </c>
      <c r="D630" t="s" s="460">
        <v>1122</v>
      </c>
      <c r="E630" s="461">
        <v>0.021527</v>
      </c>
      <c r="F630" s="461">
        <v>0.021548</v>
      </c>
      <c r="G630" s="461">
        <v>0.017776</v>
      </c>
      <c r="H630" s="461">
        <v>0.000127</v>
      </c>
      <c r="I630" s="461">
        <v>0.005253</v>
      </c>
      <c r="J630" s="461">
        <v>0.005779</v>
      </c>
      <c r="K630" s="462">
        <v>0</v>
      </c>
      <c r="L630" s="462">
        <v>0</v>
      </c>
      <c r="M630" s="463">
        <v>0</v>
      </c>
      <c r="N630" s="464">
        <f>4*K630/J630</f>
        <v>0</v>
      </c>
      <c r="O630" s="464">
        <f>4*L630/I630</f>
        <v>0</v>
      </c>
      <c r="P630" s="462">
        <f>N630*E630</f>
        <v>0</v>
      </c>
      <c r="Q630" s="462">
        <f>O630*E630</f>
        <v>0</v>
      </c>
    </row>
    <row r="631" ht="18.65" customHeight="1">
      <c r="A631" t="s" s="459">
        <v>3516</v>
      </c>
      <c r="B631" t="s" s="459">
        <v>215</v>
      </c>
      <c r="C631" t="s" s="459">
        <v>167</v>
      </c>
      <c r="D631" t="s" s="460">
        <v>1122</v>
      </c>
      <c r="E631" s="461">
        <v>0.019967</v>
      </c>
      <c r="F631" s="461">
        <v>0.019987</v>
      </c>
      <c r="G631" s="461">
        <v>0.017169</v>
      </c>
      <c r="H631" s="461">
        <v>0.002036</v>
      </c>
      <c r="I631" s="461">
        <v>0.004219</v>
      </c>
      <c r="J631" s="461">
        <v>0.003439</v>
      </c>
      <c r="K631" s="462">
        <v>0</v>
      </c>
      <c r="L631" s="462">
        <v>0</v>
      </c>
      <c r="M631" s="463">
        <v>0</v>
      </c>
      <c r="N631" s="464">
        <f>4*K631/J631</f>
        <v>0</v>
      </c>
      <c r="O631" s="464">
        <f>4*L631/I631</f>
        <v>0</v>
      </c>
      <c r="P631" s="462">
        <f>N631*E631</f>
        <v>0</v>
      </c>
      <c r="Q631" s="462">
        <f>O631*E631</f>
        <v>0</v>
      </c>
    </row>
    <row r="632" ht="18.65" customHeight="1">
      <c r="A632" t="s" s="459">
        <v>3516</v>
      </c>
      <c r="B632" t="s" s="459">
        <v>215</v>
      </c>
      <c r="C632" t="s" s="459">
        <v>3115</v>
      </c>
      <c r="D632" t="s" s="460">
        <v>1122</v>
      </c>
      <c r="E632" s="461">
        <v>0.015944</v>
      </c>
      <c r="F632" s="461">
        <v>0.019407</v>
      </c>
      <c r="G632" s="461">
        <v>0.020077</v>
      </c>
      <c r="H632" s="461">
        <v>0.020318</v>
      </c>
      <c r="I632" s="461">
        <v>0.008943</v>
      </c>
      <c r="J632" s="461">
        <v>0.007182</v>
      </c>
      <c r="K632" s="462">
        <v>0</v>
      </c>
      <c r="L632" s="462">
        <v>0</v>
      </c>
      <c r="M632" s="463">
        <v>6.5758</v>
      </c>
      <c r="N632" s="464">
        <f>4*K632/J632</f>
        <v>0</v>
      </c>
      <c r="O632" s="464">
        <f>4*L632/I632</f>
        <v>0</v>
      </c>
      <c r="P632" s="462">
        <f>N632*E632</f>
        <v>0</v>
      </c>
      <c r="Q632" s="462">
        <f>O632*E632</f>
        <v>0</v>
      </c>
    </row>
    <row r="633" ht="18.65" customHeight="1">
      <c r="A633" t="s" s="459">
        <v>3516</v>
      </c>
      <c r="B633" t="s" s="459">
        <v>215</v>
      </c>
      <c r="C633" s="465">
        <v>16</v>
      </c>
      <c r="D633" t="s" s="460">
        <v>1122</v>
      </c>
      <c r="E633" s="461">
        <v>0.019387</v>
      </c>
      <c r="F633" s="461">
        <v>0.019407</v>
      </c>
      <c r="G633" s="461">
        <v>0.020149</v>
      </c>
      <c r="H633" s="461">
        <v>0.000131</v>
      </c>
      <c r="I633" s="461">
        <v>0.008937</v>
      </c>
      <c r="J633" s="461">
        <v>0.007199</v>
      </c>
      <c r="K633" s="462">
        <v>0</v>
      </c>
      <c r="L633" s="462">
        <v>0</v>
      </c>
      <c r="M633" s="463">
        <v>0.2071</v>
      </c>
      <c r="N633" s="464">
        <f>4*K633/J633</f>
        <v>0</v>
      </c>
      <c r="O633" s="464">
        <f>4*L633/I633</f>
        <v>0</v>
      </c>
      <c r="P633" s="462">
        <f>N633*E633</f>
        <v>0</v>
      </c>
      <c r="Q633" s="462">
        <f>O633*E633</f>
        <v>0</v>
      </c>
    </row>
    <row r="634" ht="18.65" customHeight="1">
      <c r="A634" t="s" s="459">
        <v>3516</v>
      </c>
      <c r="B634" t="s" s="459">
        <v>215</v>
      </c>
      <c r="C634" s="465">
        <v>17</v>
      </c>
      <c r="D634" t="s" s="460">
        <v>1122</v>
      </c>
      <c r="E634" s="461">
        <v>0.016434</v>
      </c>
      <c r="F634" s="461">
        <v>0.017937</v>
      </c>
      <c r="G634" s="461">
        <v>0.015877</v>
      </c>
      <c r="H634" s="461">
        <v>0.01135</v>
      </c>
      <c r="I634" s="461">
        <v>0.005695</v>
      </c>
      <c r="J634" s="461">
        <v>0.004335</v>
      </c>
      <c r="K634" s="462">
        <v>0</v>
      </c>
      <c r="L634" s="462">
        <v>0</v>
      </c>
      <c r="M634" s="463">
        <v>4.9949</v>
      </c>
      <c r="N634" s="464">
        <f>4*K634/J634</f>
        <v>0</v>
      </c>
      <c r="O634" s="464">
        <f>4*L634/I634</f>
        <v>0</v>
      </c>
      <c r="P634" s="462">
        <f>N634*E634</f>
        <v>0</v>
      </c>
      <c r="Q634" s="462">
        <f>O634*E634</f>
        <v>0</v>
      </c>
    </row>
    <row r="635" ht="18.65" customHeight="1">
      <c r="A635" t="s" s="459">
        <v>3516</v>
      </c>
      <c r="B635" t="s" s="459">
        <v>215</v>
      </c>
      <c r="C635" s="465">
        <v>18</v>
      </c>
      <c r="D635" t="s" s="460">
        <v>1122</v>
      </c>
      <c r="E635" s="461">
        <v>0.012546</v>
      </c>
      <c r="F635" s="461">
        <v>0.017317</v>
      </c>
      <c r="G635" s="461">
        <v>0.016847</v>
      </c>
      <c r="H635" s="461">
        <v>0.032543</v>
      </c>
      <c r="I635" s="461">
        <v>0.006586</v>
      </c>
      <c r="J635" s="461">
        <v>0.005411</v>
      </c>
      <c r="K635" s="462">
        <v>0</v>
      </c>
      <c r="L635" s="462">
        <v>0</v>
      </c>
      <c r="M635" s="463">
        <v>2.8535</v>
      </c>
      <c r="N635" s="464">
        <f>4*K635/J635</f>
        <v>0</v>
      </c>
      <c r="O635" s="464">
        <f>4*L635/I635</f>
        <v>0</v>
      </c>
      <c r="P635" s="462">
        <f>N635*E635</f>
        <v>0</v>
      </c>
      <c r="Q635" s="462">
        <f>O635*E635</f>
        <v>0</v>
      </c>
    </row>
    <row r="636" ht="18.65" customHeight="1">
      <c r="A636" t="s" s="459">
        <v>3516</v>
      </c>
      <c r="B636" t="s" s="459">
        <v>215</v>
      </c>
      <c r="C636" s="465">
        <v>19</v>
      </c>
      <c r="D636" t="s" s="460">
        <v>1122</v>
      </c>
      <c r="E636" s="461">
        <v>0.013455</v>
      </c>
      <c r="F636" s="461">
        <v>0.017091</v>
      </c>
      <c r="G636" s="461">
        <v>0.015944</v>
      </c>
      <c r="H636" s="461">
        <v>0.040304</v>
      </c>
      <c r="I636" s="461">
        <v>0.006077</v>
      </c>
      <c r="J636" s="461">
        <v>0.005421</v>
      </c>
      <c r="K636" s="462">
        <v>0</v>
      </c>
      <c r="L636" s="462">
        <v>0</v>
      </c>
      <c r="M636" s="463">
        <v>4.9168</v>
      </c>
      <c r="N636" s="464">
        <f>4*K636/J636</f>
        <v>0</v>
      </c>
      <c r="O636" s="464">
        <f>4*L636/I636</f>
        <v>0</v>
      </c>
      <c r="P636" s="462">
        <f>N636*E636</f>
        <v>0</v>
      </c>
      <c r="Q636" s="462">
        <f>O636*E636</f>
        <v>0</v>
      </c>
    </row>
    <row r="637" ht="18.65" customHeight="1">
      <c r="A637" t="s" s="459">
        <v>3516</v>
      </c>
      <c r="B637" t="s" s="459">
        <v>215</v>
      </c>
      <c r="C637" s="465">
        <v>20</v>
      </c>
      <c r="D637" t="s" s="460">
        <v>1122</v>
      </c>
      <c r="E637" s="461">
        <v>0.01787</v>
      </c>
      <c r="F637" s="461">
        <v>0.017888</v>
      </c>
      <c r="G637" s="461">
        <v>0.014052</v>
      </c>
      <c r="H637" s="461">
        <v>0.000103</v>
      </c>
      <c r="I637" s="461">
        <v>0.006114</v>
      </c>
      <c r="J637" s="461">
        <v>0.004148</v>
      </c>
      <c r="K637" s="462">
        <v>0</v>
      </c>
      <c r="L637" s="462">
        <v>0</v>
      </c>
      <c r="M637" s="463">
        <v>7.0221</v>
      </c>
      <c r="N637" s="464">
        <f>4*K637/J637</f>
        <v>0</v>
      </c>
      <c r="O637" s="464">
        <f>4*L637/I637</f>
        <v>0</v>
      </c>
      <c r="P637" s="462">
        <f>N637*E637</f>
        <v>0</v>
      </c>
      <c r="Q637" s="462">
        <f>O637*E637</f>
        <v>0</v>
      </c>
    </row>
    <row r="638" ht="18.65" customHeight="1">
      <c r="A638" t="s" s="459">
        <v>3516</v>
      </c>
      <c r="B638" t="s" s="459">
        <v>215</v>
      </c>
      <c r="C638" s="465">
        <v>21</v>
      </c>
      <c r="D638" t="s" s="460">
        <v>1122</v>
      </c>
      <c r="E638" s="461">
        <v>0.009395000000000001</v>
      </c>
      <c r="F638" s="461">
        <v>0.017946</v>
      </c>
      <c r="G638" s="461">
        <v>0.017496</v>
      </c>
      <c r="H638" s="461">
        <v>0.105822</v>
      </c>
      <c r="I638" s="461">
        <v>5e-06</v>
      </c>
      <c r="J638" s="461">
        <v>0.004178</v>
      </c>
      <c r="K638" s="462">
        <v>0</v>
      </c>
      <c r="L638" s="462">
        <v>0</v>
      </c>
      <c r="M638" s="463">
        <v>1.7708</v>
      </c>
      <c r="N638" s="464">
        <f>4*K638/J638</f>
        <v>0</v>
      </c>
      <c r="O638" s="464">
        <f>4*L638/I638</f>
        <v>0</v>
      </c>
      <c r="P638" s="462">
        <f>N638*E638</f>
        <v>0</v>
      </c>
      <c r="Q638" s="462">
        <f>O638*E638</f>
        <v>0</v>
      </c>
    </row>
    <row r="639" ht="18.65" customHeight="1">
      <c r="A639" t="s" s="459">
        <v>3516</v>
      </c>
      <c r="B639" t="s" s="459">
        <v>215</v>
      </c>
      <c r="C639" t="s" s="459">
        <v>216</v>
      </c>
      <c r="D639" t="s" s="460">
        <v>1121</v>
      </c>
      <c r="E639" s="461">
        <v>0.017636</v>
      </c>
      <c r="F639" s="461">
        <v>0.017654</v>
      </c>
      <c r="G639" s="461">
        <v>0.017523</v>
      </c>
      <c r="H639" s="461">
        <v>0.000129</v>
      </c>
      <c r="I639" s="461">
        <v>0.007045</v>
      </c>
      <c r="J639" s="461">
        <v>0.005118</v>
      </c>
      <c r="K639" s="462">
        <v>0.002246</v>
      </c>
      <c r="L639" s="462">
        <v>5e-06</v>
      </c>
      <c r="M639" s="463">
        <v>60.7034</v>
      </c>
      <c r="N639" s="464">
        <f>4*K639/J639</f>
        <v>1.75537319265338</v>
      </c>
      <c r="O639" s="464">
        <f>4*L639/I639</f>
        <v>0.0028388928317956</v>
      </c>
      <c r="P639" s="462">
        <f>N639*E639</f>
        <v>0.030957761625635</v>
      </c>
      <c r="Q639" s="462">
        <f>O639*E639</f>
        <v>5.00667139815472e-05</v>
      </c>
    </row>
    <row r="640" ht="18.65" customHeight="1">
      <c r="A640" t="s" s="459">
        <v>3516</v>
      </c>
      <c r="B640" t="s" s="459">
        <v>232</v>
      </c>
      <c r="C640" s="465">
        <v>1</v>
      </c>
      <c r="D640" t="s" s="460">
        <v>1122</v>
      </c>
      <c r="E640" s="461">
        <v>0.01191</v>
      </c>
      <c r="F640" s="461">
        <v>0.011922</v>
      </c>
      <c r="G640" s="461">
        <v>0.016362</v>
      </c>
      <c r="H640" s="461">
        <v>0.000205</v>
      </c>
      <c r="I640" s="461">
        <v>0.007314</v>
      </c>
      <c r="J640" s="461">
        <v>0.006349</v>
      </c>
      <c r="K640" s="462">
        <v>0</v>
      </c>
      <c r="L640" s="462">
        <v>0</v>
      </c>
      <c r="M640" s="463">
        <v>0</v>
      </c>
      <c r="N640" s="464">
        <f>4*K640/J640</f>
        <v>0</v>
      </c>
      <c r="O640" s="464">
        <f>4*L640/I640</f>
        <v>0</v>
      </c>
      <c r="P640" s="462">
        <f>N640*E640</f>
        <v>0</v>
      </c>
      <c r="Q640" s="462">
        <f>O640*E640</f>
        <v>0</v>
      </c>
    </row>
    <row r="641" ht="18.65" customHeight="1">
      <c r="A641" t="s" s="459">
        <v>3516</v>
      </c>
      <c r="B641" t="s" s="459">
        <v>232</v>
      </c>
      <c r="C641" t="s" s="459">
        <v>180</v>
      </c>
      <c r="D641" t="s" s="460">
        <v>1122</v>
      </c>
      <c r="E641" s="461">
        <v>0.011163</v>
      </c>
      <c r="F641" s="461">
        <v>0.011174</v>
      </c>
      <c r="G641" s="461">
        <v>0.020081</v>
      </c>
      <c r="H641" s="461">
        <v>6.600000000000001e-05</v>
      </c>
      <c r="I641" s="461">
        <v>0.007055</v>
      </c>
      <c r="J641" s="461">
        <v>0.006063</v>
      </c>
      <c r="K641" s="462">
        <v>0</v>
      </c>
      <c r="L641" s="462">
        <v>0</v>
      </c>
      <c r="M641" s="463">
        <v>0</v>
      </c>
      <c r="N641" s="464">
        <f>4*K641/J641</f>
        <v>0</v>
      </c>
      <c r="O641" s="464">
        <f>4*L641/I641</f>
        <v>0</v>
      </c>
      <c r="P641" s="462">
        <f>N641*E641</f>
        <v>0</v>
      </c>
      <c r="Q641" s="462">
        <f>O641*E641</f>
        <v>0</v>
      </c>
    </row>
    <row r="642" ht="18.65" customHeight="1">
      <c r="A642" t="s" s="459">
        <v>3516</v>
      </c>
      <c r="B642" t="s" s="459">
        <v>232</v>
      </c>
      <c r="C642" t="s" s="459">
        <v>150</v>
      </c>
      <c r="D642" t="s" s="460">
        <v>1122</v>
      </c>
      <c r="E642" s="461">
        <v>0.011621</v>
      </c>
      <c r="F642" s="461">
        <v>0.013646</v>
      </c>
      <c r="G642" s="461">
        <v>0.025025</v>
      </c>
      <c r="H642" s="461">
        <v>0.018855</v>
      </c>
      <c r="I642" s="461">
        <v>0.0074</v>
      </c>
      <c r="J642" s="461">
        <v>0.006054</v>
      </c>
      <c r="K642" s="462">
        <v>0</v>
      </c>
      <c r="L642" s="462">
        <v>0</v>
      </c>
      <c r="M642" s="463">
        <v>0</v>
      </c>
      <c r="N642" s="464">
        <f>4*K642/J642</f>
        <v>0</v>
      </c>
      <c r="O642" s="464">
        <f>4*L642/I642</f>
        <v>0</v>
      </c>
      <c r="P642" s="462">
        <f>N642*E642</f>
        <v>0</v>
      </c>
      <c r="Q642" s="462">
        <f>O642*E642</f>
        <v>0</v>
      </c>
    </row>
    <row r="643" ht="18.65" customHeight="1">
      <c r="A643" t="s" s="459">
        <v>3516</v>
      </c>
      <c r="B643" t="s" s="459">
        <v>232</v>
      </c>
      <c r="C643" t="s" s="459">
        <v>182</v>
      </c>
      <c r="D643" t="s" s="460">
        <v>1122</v>
      </c>
      <c r="E643" s="461">
        <v>0.015581</v>
      </c>
      <c r="F643" s="461">
        <v>0.015597</v>
      </c>
      <c r="G643" s="461">
        <v>0.019115</v>
      </c>
      <c r="H643" s="461">
        <v>0.000233</v>
      </c>
      <c r="I643" s="461">
        <v>0.007366</v>
      </c>
      <c r="J643" s="461">
        <v>0.008166</v>
      </c>
      <c r="K643" s="462">
        <v>0</v>
      </c>
      <c r="L643" s="462">
        <v>0</v>
      </c>
      <c r="M643" s="463">
        <v>0</v>
      </c>
      <c r="N643" s="464">
        <f>4*K643/J643</f>
        <v>0</v>
      </c>
      <c r="O643" s="464">
        <f>4*L643/I643</f>
        <v>0</v>
      </c>
      <c r="P643" s="462">
        <f>N643*E643</f>
        <v>0</v>
      </c>
      <c r="Q643" s="462">
        <f>O643*E643</f>
        <v>0</v>
      </c>
    </row>
    <row r="644" ht="18.65" customHeight="1">
      <c r="A644" t="s" s="459">
        <v>3516</v>
      </c>
      <c r="B644" t="s" s="459">
        <v>232</v>
      </c>
      <c r="C644" s="465">
        <v>3</v>
      </c>
      <c r="D644" t="s" s="460">
        <v>1122</v>
      </c>
      <c r="E644" s="461">
        <v>0.012184</v>
      </c>
      <c r="F644" s="461">
        <v>0.014587</v>
      </c>
      <c r="G644" s="461">
        <v>0.01808</v>
      </c>
      <c r="H644" s="461">
        <v>0.016311</v>
      </c>
      <c r="I644" s="461">
        <v>0.00699</v>
      </c>
      <c r="J644" s="461">
        <v>0.009029000000000001</v>
      </c>
      <c r="K644" s="462">
        <v>0</v>
      </c>
      <c r="L644" s="462">
        <v>0</v>
      </c>
      <c r="M644" s="463">
        <v>1.3498</v>
      </c>
      <c r="N644" s="464">
        <f>4*K644/J644</f>
        <v>0</v>
      </c>
      <c r="O644" s="464">
        <f>4*L644/I644</f>
        <v>0</v>
      </c>
      <c r="P644" s="462">
        <f>N644*E644</f>
        <v>0</v>
      </c>
      <c r="Q644" s="462">
        <f>O644*E644</f>
        <v>0</v>
      </c>
    </row>
    <row r="645" ht="18.65" customHeight="1">
      <c r="A645" t="s" s="459">
        <v>3516</v>
      </c>
      <c r="B645" t="s" s="459">
        <v>232</v>
      </c>
      <c r="C645" s="465">
        <v>4</v>
      </c>
      <c r="D645" t="s" s="460">
        <v>1122</v>
      </c>
      <c r="E645" s="461">
        <v>0.010684</v>
      </c>
      <c r="F645" s="461">
        <v>0.014234</v>
      </c>
      <c r="G645" s="461">
        <v>0.020609</v>
      </c>
      <c r="H645" s="461">
        <v>0.019988</v>
      </c>
      <c r="I645" s="461">
        <v>0.007383</v>
      </c>
      <c r="J645" s="461">
        <v>0.010771</v>
      </c>
      <c r="K645" s="462">
        <v>0</v>
      </c>
      <c r="L645" s="462">
        <v>0</v>
      </c>
      <c r="M645" s="463">
        <v>4.6611</v>
      </c>
      <c r="N645" s="464">
        <f>4*K645/J645</f>
        <v>0</v>
      </c>
      <c r="O645" s="464">
        <f>4*L645/I645</f>
        <v>0</v>
      </c>
      <c r="P645" s="462">
        <f>N645*E645</f>
        <v>0</v>
      </c>
      <c r="Q645" s="462">
        <f>O645*E645</f>
        <v>0</v>
      </c>
    </row>
    <row r="646" ht="18.65" customHeight="1">
      <c r="A646" t="s" s="459">
        <v>3516</v>
      </c>
      <c r="B646" t="s" s="459">
        <v>232</v>
      </c>
      <c r="C646" s="465">
        <v>5</v>
      </c>
      <c r="D646" t="s" s="460">
        <v>1122</v>
      </c>
      <c r="E646" s="461">
        <v>0.013524</v>
      </c>
      <c r="F646" s="461">
        <v>0.013537</v>
      </c>
      <c r="G646" s="461">
        <v>0.018574</v>
      </c>
      <c r="H646" s="461">
        <v>0.000158</v>
      </c>
      <c r="I646" s="461">
        <v>0.00817</v>
      </c>
      <c r="J646" s="461">
        <v>0.007866</v>
      </c>
      <c r="K646" s="462">
        <v>0</v>
      </c>
      <c r="L646" s="462">
        <v>0</v>
      </c>
      <c r="M646" s="463">
        <v>0.1947</v>
      </c>
      <c r="N646" s="464">
        <f>4*K646/J646</f>
        <v>0</v>
      </c>
      <c r="O646" s="464">
        <f>4*L646/I646</f>
        <v>0</v>
      </c>
      <c r="P646" s="462">
        <f>N646*E646</f>
        <v>0</v>
      </c>
      <c r="Q646" s="462">
        <f>O646*E646</f>
        <v>0</v>
      </c>
    </row>
    <row r="647" ht="18.65" customHeight="1">
      <c r="A647" t="s" s="459">
        <v>3516</v>
      </c>
      <c r="B647" t="s" s="459">
        <v>232</v>
      </c>
      <c r="C647" s="465">
        <v>6</v>
      </c>
      <c r="D647" t="s" s="460">
        <v>1122</v>
      </c>
      <c r="E647" s="461">
        <v>0.013128</v>
      </c>
      <c r="F647" s="461">
        <v>0.013184</v>
      </c>
      <c r="G647" s="461">
        <v>0.018195</v>
      </c>
      <c r="H647" s="461">
        <v>0.000458</v>
      </c>
      <c r="I647" s="461">
        <v>0.006559</v>
      </c>
      <c r="J647" s="461">
        <v>0.008533000000000001</v>
      </c>
      <c r="K647" s="462">
        <v>0</v>
      </c>
      <c r="L647" s="462">
        <v>0</v>
      </c>
      <c r="M647" s="463">
        <v>3.3012</v>
      </c>
      <c r="N647" s="464">
        <f>4*K647/J647</f>
        <v>0</v>
      </c>
      <c r="O647" s="464">
        <f>4*L647/I647</f>
        <v>0</v>
      </c>
      <c r="P647" s="462">
        <f>N647*E647</f>
        <v>0</v>
      </c>
      <c r="Q647" s="462">
        <f>O647*E647</f>
        <v>0</v>
      </c>
    </row>
    <row r="648" ht="18.65" customHeight="1">
      <c r="A648" t="s" s="459">
        <v>3516</v>
      </c>
      <c r="B648" t="s" s="459">
        <v>232</v>
      </c>
      <c r="C648" s="465">
        <v>7</v>
      </c>
      <c r="D648" t="s" s="460">
        <v>1122</v>
      </c>
      <c r="E648" s="461">
        <v>0.012961</v>
      </c>
      <c r="F648" s="461">
        <v>0.012974</v>
      </c>
      <c r="G648" s="461">
        <v>0.016502</v>
      </c>
      <c r="H648" s="461">
        <v>0.000135</v>
      </c>
      <c r="I648" s="461">
        <v>0.008094</v>
      </c>
      <c r="J648" s="461">
        <v>0.007139</v>
      </c>
      <c r="K648" s="462">
        <v>0</v>
      </c>
      <c r="L648" s="462">
        <v>0</v>
      </c>
      <c r="M648" s="463">
        <v>0.8356</v>
      </c>
      <c r="N648" s="464">
        <f>4*K648/J648</f>
        <v>0</v>
      </c>
      <c r="O648" s="464">
        <f>4*L648/I648</f>
        <v>0</v>
      </c>
      <c r="P648" s="462">
        <f>N648*E648</f>
        <v>0</v>
      </c>
      <c r="Q648" s="462">
        <f>O648*E648</f>
        <v>0</v>
      </c>
    </row>
    <row r="649" ht="18.65" customHeight="1">
      <c r="A649" t="s" s="459">
        <v>3516</v>
      </c>
      <c r="B649" t="s" s="459">
        <v>232</v>
      </c>
      <c r="C649" s="465">
        <v>8</v>
      </c>
      <c r="D649" t="s" s="460">
        <v>1122</v>
      </c>
      <c r="E649" s="461">
        <v>0.013247</v>
      </c>
      <c r="F649" s="461">
        <v>0.01326</v>
      </c>
      <c r="G649" s="461">
        <v>0.019281</v>
      </c>
      <c r="H649" s="461">
        <v>8.3e-05</v>
      </c>
      <c r="I649" s="461">
        <v>0.008584</v>
      </c>
      <c r="J649" s="461">
        <v>0.008031</v>
      </c>
      <c r="K649" s="462">
        <v>0</v>
      </c>
      <c r="L649" s="462">
        <v>0</v>
      </c>
      <c r="M649" s="463">
        <v>0.0898</v>
      </c>
      <c r="N649" s="464">
        <f>4*K649/J649</f>
        <v>0</v>
      </c>
      <c r="O649" s="464">
        <f>4*L649/I649</f>
        <v>0</v>
      </c>
      <c r="P649" s="462">
        <f>N649*E649</f>
        <v>0</v>
      </c>
      <c r="Q649" s="462">
        <f>O649*E649</f>
        <v>0</v>
      </c>
    </row>
    <row r="650" ht="18.65" customHeight="1">
      <c r="A650" t="s" s="459">
        <v>3516</v>
      </c>
      <c r="B650" t="s" s="459">
        <v>232</v>
      </c>
      <c r="C650" s="465">
        <v>9</v>
      </c>
      <c r="D650" t="s" s="460">
        <v>1122</v>
      </c>
      <c r="E650" s="461">
        <v>0.015893</v>
      </c>
      <c r="F650" s="461">
        <v>0.015909</v>
      </c>
      <c r="G650" s="461">
        <v>0.014056</v>
      </c>
      <c r="H650" s="461">
        <v>6.1e-05</v>
      </c>
      <c r="I650" s="461">
        <v>0.008090999999999999</v>
      </c>
      <c r="J650" s="461">
        <v>0.008026</v>
      </c>
      <c r="K650" s="462">
        <v>0</v>
      </c>
      <c r="L650" s="462">
        <v>0</v>
      </c>
      <c r="M650" s="463">
        <v>0</v>
      </c>
      <c r="N650" s="464">
        <f>4*K650/J650</f>
        <v>0</v>
      </c>
      <c r="O650" s="464">
        <f>4*L650/I650</f>
        <v>0</v>
      </c>
      <c r="P650" s="462">
        <f>N650*E650</f>
        <v>0</v>
      </c>
      <c r="Q650" s="462">
        <f>O650*E650</f>
        <v>0</v>
      </c>
    </row>
    <row r="651" ht="18.65" customHeight="1">
      <c r="A651" t="s" s="459">
        <v>3516</v>
      </c>
      <c r="B651" t="s" s="459">
        <v>232</v>
      </c>
      <c r="C651" s="465">
        <v>10</v>
      </c>
      <c r="D651" t="s" s="460">
        <v>1122</v>
      </c>
      <c r="E651" s="461">
        <v>0.013225</v>
      </c>
      <c r="F651" s="461">
        <v>0.013238</v>
      </c>
      <c r="G651" s="461">
        <v>0.016815</v>
      </c>
      <c r="H651" s="461">
        <v>0.00011</v>
      </c>
      <c r="I651" s="461">
        <v>0.008510999999999999</v>
      </c>
      <c r="J651" s="461">
        <v>0.007478</v>
      </c>
      <c r="K651" s="462">
        <v>0</v>
      </c>
      <c r="L651" s="462">
        <v>0</v>
      </c>
      <c r="M651" s="463">
        <v>0.1393</v>
      </c>
      <c r="N651" s="464">
        <f>4*K651/J651</f>
        <v>0</v>
      </c>
      <c r="O651" s="464">
        <f>4*L651/I651</f>
        <v>0</v>
      </c>
      <c r="P651" s="462">
        <f>N651*E651</f>
        <v>0</v>
      </c>
      <c r="Q651" s="462">
        <f>O651*E651</f>
        <v>0</v>
      </c>
    </row>
    <row r="652" ht="18.65" customHeight="1">
      <c r="A652" t="s" s="459">
        <v>3516</v>
      </c>
      <c r="B652" t="s" s="459">
        <v>232</v>
      </c>
      <c r="C652" s="465">
        <v>11</v>
      </c>
      <c r="D652" t="s" s="460">
        <v>1122</v>
      </c>
      <c r="E652" s="461">
        <v>0.01248</v>
      </c>
      <c r="F652" s="461">
        <v>0.01261</v>
      </c>
      <c r="G652" s="461">
        <v>0.02233</v>
      </c>
      <c r="H652" s="461">
        <v>0.002709</v>
      </c>
      <c r="I652" s="461">
        <v>0.005863</v>
      </c>
      <c r="J652" s="461">
        <v>0.008513</v>
      </c>
      <c r="K652" s="462">
        <v>0</v>
      </c>
      <c r="L652" s="462">
        <v>0</v>
      </c>
      <c r="M652" s="463">
        <v>1.3658</v>
      </c>
      <c r="N652" s="464">
        <f>4*K652/J652</f>
        <v>0</v>
      </c>
      <c r="O652" s="464">
        <f>4*L652/I652</f>
        <v>0</v>
      </c>
      <c r="P652" s="462">
        <f>N652*E652</f>
        <v>0</v>
      </c>
      <c r="Q652" s="462">
        <f>O652*E652</f>
        <v>0</v>
      </c>
    </row>
    <row r="653" ht="18.65" customHeight="1">
      <c r="A653" t="s" s="459">
        <v>3516</v>
      </c>
      <c r="B653" t="s" s="459">
        <v>232</v>
      </c>
      <c r="C653" s="465">
        <v>12</v>
      </c>
      <c r="D653" t="s" s="460">
        <v>1122</v>
      </c>
      <c r="E653" s="461">
        <v>0.012502</v>
      </c>
      <c r="F653" s="461">
        <v>0.012515</v>
      </c>
      <c r="G653" s="461">
        <v>0.018112</v>
      </c>
      <c r="H653" s="461">
        <v>0.000146</v>
      </c>
      <c r="I653" s="461">
        <v>0.006917</v>
      </c>
      <c r="J653" s="461">
        <v>0.007583</v>
      </c>
      <c r="K653" s="462">
        <v>0</v>
      </c>
      <c r="L653" s="462">
        <v>0</v>
      </c>
      <c r="M653" s="463">
        <v>0</v>
      </c>
      <c r="N653" s="464">
        <f>4*K653/J653</f>
        <v>0</v>
      </c>
      <c r="O653" s="464">
        <f>4*L653/I653</f>
        <v>0</v>
      </c>
      <c r="P653" s="462">
        <f>N653*E653</f>
        <v>0</v>
      </c>
      <c r="Q653" s="462">
        <f>O653*E653</f>
        <v>0</v>
      </c>
    </row>
    <row r="654" ht="18.65" customHeight="1">
      <c r="A654" t="s" s="459">
        <v>3516</v>
      </c>
      <c r="B654" t="s" s="459">
        <v>232</v>
      </c>
      <c r="C654" s="465">
        <v>13</v>
      </c>
      <c r="D654" t="s" s="460">
        <v>1122</v>
      </c>
      <c r="E654" s="461">
        <v>0.013733</v>
      </c>
      <c r="F654" s="461">
        <v>0.013746</v>
      </c>
      <c r="G654" s="461">
        <v>0.016126</v>
      </c>
      <c r="H654" s="461">
        <v>0.00013</v>
      </c>
      <c r="I654" s="461">
        <v>0.008822999999999999</v>
      </c>
      <c r="J654" s="461">
        <v>0.007725</v>
      </c>
      <c r="K654" s="462">
        <v>0</v>
      </c>
      <c r="L654" s="462">
        <v>0</v>
      </c>
      <c r="M654" s="463">
        <v>0</v>
      </c>
      <c r="N654" s="464">
        <f>4*K654/J654</f>
        <v>0</v>
      </c>
      <c r="O654" s="464">
        <f>4*L654/I654</f>
        <v>0</v>
      </c>
      <c r="P654" s="462">
        <f>N654*E654</f>
        <v>0</v>
      </c>
      <c r="Q654" s="462">
        <f>O654*E654</f>
        <v>0</v>
      </c>
    </row>
    <row r="655" ht="18.65" customHeight="1">
      <c r="A655" t="s" s="459">
        <v>3516</v>
      </c>
      <c r="B655" t="s" s="459">
        <v>232</v>
      </c>
      <c r="C655" s="465">
        <v>14</v>
      </c>
      <c r="D655" t="s" s="460">
        <v>1122</v>
      </c>
      <c r="E655" s="461">
        <v>0.013813</v>
      </c>
      <c r="F655" s="461">
        <v>0.013827</v>
      </c>
      <c r="G655" s="461">
        <v>0.019918</v>
      </c>
      <c r="H655" s="461">
        <v>0.000134</v>
      </c>
      <c r="I655" s="461">
        <v>0.006771</v>
      </c>
      <c r="J655" s="461">
        <v>0.006623</v>
      </c>
      <c r="K655" s="462">
        <v>0</v>
      </c>
      <c r="L655" s="462">
        <v>0</v>
      </c>
      <c r="M655" s="463">
        <v>0</v>
      </c>
      <c r="N655" s="464">
        <f>4*K655/J655</f>
        <v>0</v>
      </c>
      <c r="O655" s="464">
        <f>4*L655/I655</f>
        <v>0</v>
      </c>
      <c r="P655" s="462">
        <f>N655*E655</f>
        <v>0</v>
      </c>
      <c r="Q655" s="462">
        <f>O655*E655</f>
        <v>0</v>
      </c>
    </row>
    <row r="656" ht="18.65" customHeight="1">
      <c r="A656" t="s" s="459">
        <v>3516</v>
      </c>
      <c r="B656" t="s" s="459">
        <v>232</v>
      </c>
      <c r="C656" t="s" s="459">
        <v>3114</v>
      </c>
      <c r="D656" t="s" s="460">
        <v>1122</v>
      </c>
      <c r="E656" s="461">
        <v>0.013538</v>
      </c>
      <c r="F656" s="461">
        <v>0.018429</v>
      </c>
      <c r="G656" s="461">
        <v>0.012231</v>
      </c>
      <c r="H656" s="461">
        <v>0.04248</v>
      </c>
      <c r="I656" s="461">
        <v>0.0023</v>
      </c>
      <c r="J656" s="461">
        <v>0.007906</v>
      </c>
      <c r="K656" s="462">
        <v>0</v>
      </c>
      <c r="L656" s="462">
        <v>0</v>
      </c>
      <c r="M656" s="463">
        <v>0</v>
      </c>
      <c r="N656" s="464">
        <f>4*K656/J656</f>
        <v>0</v>
      </c>
      <c r="O656" s="464">
        <f>4*L656/I656</f>
        <v>0</v>
      </c>
      <c r="P656" s="462">
        <f>N656*E656</f>
        <v>0</v>
      </c>
      <c r="Q656" s="462">
        <f>O656*E656</f>
        <v>0</v>
      </c>
    </row>
    <row r="657" ht="18.65" customHeight="1">
      <c r="A657" t="s" s="459">
        <v>3516</v>
      </c>
      <c r="B657" t="s" s="459">
        <v>232</v>
      </c>
      <c r="C657" t="s" s="459">
        <v>167</v>
      </c>
      <c r="D657" t="s" s="460">
        <v>1122</v>
      </c>
      <c r="E657" s="461">
        <v>0.011273</v>
      </c>
      <c r="F657" s="461">
        <v>0.011284</v>
      </c>
      <c r="G657" s="461">
        <v>0.028499</v>
      </c>
      <c r="H657" s="461">
        <v>0.0398</v>
      </c>
      <c r="I657" s="461">
        <v>0.006035</v>
      </c>
      <c r="J657" s="461">
        <v>0.008082000000000001</v>
      </c>
      <c r="K657" s="462">
        <v>0</v>
      </c>
      <c r="L657" s="462">
        <v>0</v>
      </c>
      <c r="M657" s="463">
        <v>0.0347</v>
      </c>
      <c r="N657" s="464">
        <f>4*K657/J657</f>
        <v>0</v>
      </c>
      <c r="O657" s="464">
        <f>4*L657/I657</f>
        <v>0</v>
      </c>
      <c r="P657" s="462">
        <f>N657*E657</f>
        <v>0</v>
      </c>
      <c r="Q657" s="462">
        <f>O657*E657</f>
        <v>0</v>
      </c>
    </row>
    <row r="658" ht="18.65" customHeight="1">
      <c r="A658" t="s" s="459">
        <v>3516</v>
      </c>
      <c r="B658" t="s" s="459">
        <v>232</v>
      </c>
      <c r="C658" t="s" s="459">
        <v>3115</v>
      </c>
      <c r="D658" t="s" s="460">
        <v>1122</v>
      </c>
      <c r="E658" s="461">
        <v>0.010264</v>
      </c>
      <c r="F658" s="461">
        <v>0.014034</v>
      </c>
      <c r="G658" s="461">
        <v>0.020346</v>
      </c>
      <c r="H658" s="461">
        <v>0.042478</v>
      </c>
      <c r="I658" s="461">
        <v>0.006573</v>
      </c>
      <c r="J658" s="461">
        <v>0.009955</v>
      </c>
      <c r="K658" s="462">
        <v>0</v>
      </c>
      <c r="L658" s="462">
        <v>0</v>
      </c>
      <c r="M658" s="463">
        <v>0</v>
      </c>
      <c r="N658" s="464">
        <f>4*K658/J658</f>
        <v>0</v>
      </c>
      <c r="O658" s="464">
        <f>4*L658/I658</f>
        <v>0</v>
      </c>
      <c r="P658" s="462">
        <f>N658*E658</f>
        <v>0</v>
      </c>
      <c r="Q658" s="462">
        <f>O658*E658</f>
        <v>0</v>
      </c>
    </row>
    <row r="659" ht="18.65" customHeight="1">
      <c r="A659" t="s" s="459">
        <v>3516</v>
      </c>
      <c r="B659" t="s" s="459">
        <v>232</v>
      </c>
      <c r="C659" s="465">
        <v>16</v>
      </c>
      <c r="D659" t="s" s="460">
        <v>1122</v>
      </c>
      <c r="E659" s="461">
        <v>0.013581</v>
      </c>
      <c r="F659" s="461">
        <v>0.013594</v>
      </c>
      <c r="G659" s="461">
        <v>0.020116</v>
      </c>
      <c r="H659" s="461">
        <v>0.000136</v>
      </c>
      <c r="I659" s="461">
        <v>0.008351000000000001</v>
      </c>
      <c r="J659" s="461">
        <v>0.009204</v>
      </c>
      <c r="K659" s="462">
        <v>0</v>
      </c>
      <c r="L659" s="462">
        <v>0</v>
      </c>
      <c r="M659" s="463">
        <v>0</v>
      </c>
      <c r="N659" s="464">
        <f>4*K659/J659</f>
        <v>0</v>
      </c>
      <c r="O659" s="464">
        <f>4*L659/I659</f>
        <v>0</v>
      </c>
      <c r="P659" s="462">
        <f>N659*E659</f>
        <v>0</v>
      </c>
      <c r="Q659" s="462">
        <f>O659*E659</f>
        <v>0</v>
      </c>
    </row>
    <row r="660" ht="18.65" customHeight="1">
      <c r="A660" t="s" s="459">
        <v>3516</v>
      </c>
      <c r="B660" t="s" s="459">
        <v>232</v>
      </c>
      <c r="C660" s="465">
        <v>17</v>
      </c>
      <c r="D660" t="s" s="460">
        <v>1122</v>
      </c>
      <c r="E660" s="461">
        <v>0.01245</v>
      </c>
      <c r="F660" s="461">
        <v>0.012463</v>
      </c>
      <c r="G660" s="461">
        <v>0.017203</v>
      </c>
      <c r="H660" s="461">
        <v>7.4e-05</v>
      </c>
      <c r="I660" s="461">
        <v>0.007684</v>
      </c>
      <c r="J660" s="461">
        <v>0.007432</v>
      </c>
      <c r="K660" s="462">
        <v>0</v>
      </c>
      <c r="L660" s="462">
        <v>0</v>
      </c>
      <c r="M660" s="463">
        <v>0</v>
      </c>
      <c r="N660" s="464">
        <f>4*K660/J660</f>
        <v>0</v>
      </c>
      <c r="O660" s="464">
        <f>4*L660/I660</f>
        <v>0</v>
      </c>
      <c r="P660" s="462">
        <f>N660*E660</f>
        <v>0</v>
      </c>
      <c r="Q660" s="462">
        <f>O660*E660</f>
        <v>0</v>
      </c>
    </row>
    <row r="661" ht="18.65" customHeight="1">
      <c r="A661" t="s" s="459">
        <v>3516</v>
      </c>
      <c r="B661" t="s" s="459">
        <v>232</v>
      </c>
      <c r="C661" s="465">
        <v>18</v>
      </c>
      <c r="D661" t="s" s="460">
        <v>1122</v>
      </c>
      <c r="E661" s="461">
        <v>0.012627</v>
      </c>
      <c r="F661" s="461">
        <v>0.01264</v>
      </c>
      <c r="G661" s="461">
        <v>0.015411</v>
      </c>
      <c r="H661" s="461">
        <v>9.2e-05</v>
      </c>
      <c r="I661" s="461">
        <v>0.007903</v>
      </c>
      <c r="J661" s="461">
        <v>0.006904</v>
      </c>
      <c r="K661" s="462">
        <v>0</v>
      </c>
      <c r="L661" s="462">
        <v>0</v>
      </c>
      <c r="M661" s="463">
        <v>0</v>
      </c>
      <c r="N661" s="464">
        <f>4*K661/J661</f>
        <v>0</v>
      </c>
      <c r="O661" s="464">
        <f>4*L661/I661</f>
        <v>0</v>
      </c>
      <c r="P661" s="462">
        <f>N661*E661</f>
        <v>0</v>
      </c>
      <c r="Q661" s="462">
        <f>O661*E661</f>
        <v>0</v>
      </c>
    </row>
    <row r="662" ht="18.65" customHeight="1">
      <c r="A662" t="s" s="459">
        <v>3516</v>
      </c>
      <c r="B662" t="s" s="459">
        <v>232</v>
      </c>
      <c r="C662" s="465">
        <v>19</v>
      </c>
      <c r="D662" t="s" s="460">
        <v>1122</v>
      </c>
      <c r="E662" s="461">
        <v>0.011702</v>
      </c>
      <c r="F662" s="461">
        <v>0.011714</v>
      </c>
      <c r="G662" s="461">
        <v>0.018785</v>
      </c>
      <c r="H662" s="461">
        <v>0.000187</v>
      </c>
      <c r="I662" s="461">
        <v>0.007015</v>
      </c>
      <c r="J662" s="461">
        <v>0.007578</v>
      </c>
      <c r="K662" s="462">
        <v>0</v>
      </c>
      <c r="L662" s="462">
        <v>0</v>
      </c>
      <c r="M662" s="463">
        <v>1.5913</v>
      </c>
      <c r="N662" s="464">
        <f>4*K662/J662</f>
        <v>0</v>
      </c>
      <c r="O662" s="464">
        <f>4*L662/I662</f>
        <v>0</v>
      </c>
      <c r="P662" s="462">
        <f>N662*E662</f>
        <v>0</v>
      </c>
      <c r="Q662" s="462">
        <f>O662*E662</f>
        <v>0</v>
      </c>
    </row>
    <row r="663" ht="18.65" customHeight="1">
      <c r="A663" t="s" s="459">
        <v>3516</v>
      </c>
      <c r="B663" t="s" s="459">
        <v>232</v>
      </c>
      <c r="C663" s="465">
        <v>20</v>
      </c>
      <c r="D663" t="s" s="460">
        <v>1122</v>
      </c>
      <c r="E663" s="461">
        <v>0.012128</v>
      </c>
      <c r="F663" s="461">
        <v>0.01214</v>
      </c>
      <c r="G663" s="461">
        <v>0.019054</v>
      </c>
      <c r="H663" s="461">
        <v>9.000000000000001e-05</v>
      </c>
      <c r="I663" s="461">
        <v>0.008137999999999999</v>
      </c>
      <c r="J663" s="461">
        <v>0.006232</v>
      </c>
      <c r="K663" s="462">
        <v>0</v>
      </c>
      <c r="L663" s="462">
        <v>0</v>
      </c>
      <c r="M663" s="463">
        <v>0</v>
      </c>
      <c r="N663" s="464">
        <f>4*K663/J663</f>
        <v>0</v>
      </c>
      <c r="O663" s="464">
        <f>4*L663/I663</f>
        <v>0</v>
      </c>
      <c r="P663" s="462">
        <f>N663*E663</f>
        <v>0</v>
      </c>
      <c r="Q663" s="462">
        <f>O663*E663</f>
        <v>0</v>
      </c>
    </row>
    <row r="664" ht="18.65" customHeight="1">
      <c r="A664" t="s" s="459">
        <v>3516</v>
      </c>
      <c r="B664" t="s" s="459">
        <v>232</v>
      </c>
      <c r="C664" s="465">
        <v>21</v>
      </c>
      <c r="D664" t="s" s="460">
        <v>1122</v>
      </c>
      <c r="E664" s="461">
        <v>0.005927</v>
      </c>
      <c r="F664" s="461">
        <v>0.011516</v>
      </c>
      <c r="G664" s="461">
        <v>0.022509</v>
      </c>
      <c r="H664" s="461">
        <v>0.178292</v>
      </c>
      <c r="I664" s="461">
        <v>5e-06</v>
      </c>
      <c r="J664" s="461">
        <v>0.003718</v>
      </c>
      <c r="K664" s="462">
        <v>0</v>
      </c>
      <c r="L664" s="462">
        <v>0</v>
      </c>
      <c r="M664" s="463">
        <v>0.1491</v>
      </c>
      <c r="N664" s="464">
        <f>4*K664/J664</f>
        <v>0</v>
      </c>
      <c r="O664" s="464">
        <f>4*L664/I664</f>
        <v>0</v>
      </c>
      <c r="P664" s="462">
        <f>N664*E664</f>
        <v>0</v>
      </c>
      <c r="Q664" s="462">
        <f>O664*E664</f>
        <v>0</v>
      </c>
    </row>
    <row r="665" ht="18.65" customHeight="1">
      <c r="A665" t="s" s="459">
        <v>3516</v>
      </c>
      <c r="B665" t="s" s="459">
        <v>232</v>
      </c>
      <c r="C665" t="s" s="459">
        <v>216</v>
      </c>
      <c r="D665" t="s" s="460">
        <v>1122</v>
      </c>
      <c r="E665" s="461">
        <v>0.012801</v>
      </c>
      <c r="F665" s="461">
        <v>0.012814</v>
      </c>
      <c r="G665" s="461">
        <v>0.018108</v>
      </c>
      <c r="H665" s="461">
        <v>0.000118</v>
      </c>
      <c r="I665" s="461">
        <v>0.007646</v>
      </c>
      <c r="J665" s="461">
        <v>0.007658</v>
      </c>
      <c r="K665" s="462">
        <v>0</v>
      </c>
      <c r="L665" s="462">
        <v>0</v>
      </c>
      <c r="M665" s="463">
        <v>2.6295</v>
      </c>
      <c r="N665" s="464">
        <f>4*K665/J665</f>
        <v>0</v>
      </c>
      <c r="O665" s="464">
        <f>4*L665/I665</f>
        <v>0</v>
      </c>
      <c r="P665" s="462">
        <f>N665*E665</f>
        <v>0</v>
      </c>
      <c r="Q665" s="462">
        <f>O665*E665</f>
        <v>0</v>
      </c>
    </row>
    <row r="666" ht="18.65" customHeight="1">
      <c r="A666" t="s" s="459">
        <v>3517</v>
      </c>
      <c r="B666" t="s" s="459">
        <v>215</v>
      </c>
      <c r="C666" s="465">
        <v>1</v>
      </c>
      <c r="D666" t="s" s="460">
        <v>1121</v>
      </c>
      <c r="E666" s="461">
        <v>0.012993</v>
      </c>
      <c r="F666" s="461">
        <v>0.01675</v>
      </c>
      <c r="G666" s="461">
        <v>0.0157</v>
      </c>
      <c r="H666" s="461">
        <v>0.09119099999999999</v>
      </c>
      <c r="I666" s="461">
        <v>0.005664</v>
      </c>
      <c r="J666" s="461">
        <v>0.002367</v>
      </c>
      <c r="K666" s="462">
        <v>0.001199</v>
      </c>
      <c r="L666" s="462">
        <v>5e-06</v>
      </c>
      <c r="M666" s="463">
        <v>17.812</v>
      </c>
      <c r="N666" s="464">
        <f>4*K666/J666</f>
        <v>2.0261934938741</v>
      </c>
      <c r="O666" s="464">
        <f>4*L666/I666</f>
        <v>0.00353107344632768</v>
      </c>
      <c r="P666" s="462">
        <f>N666*E666</f>
        <v>0.0263263320659062</v>
      </c>
      <c r="Q666" s="462">
        <f>O666*E666</f>
        <v>4.58792372881355e-05</v>
      </c>
    </row>
    <row r="667" ht="18.65" customHeight="1">
      <c r="A667" t="s" s="459">
        <v>3517</v>
      </c>
      <c r="B667" t="s" s="459">
        <v>215</v>
      </c>
      <c r="C667" t="s" s="459">
        <v>180</v>
      </c>
      <c r="D667" t="s" s="460">
        <v>1122</v>
      </c>
      <c r="E667" s="461">
        <v>0.020402</v>
      </c>
      <c r="F667" s="461">
        <v>0.020422</v>
      </c>
      <c r="G667" s="461">
        <v>0.018928</v>
      </c>
      <c r="H667" s="461">
        <v>8.8e-05</v>
      </c>
      <c r="I667" s="461">
        <v>0.009268</v>
      </c>
      <c r="J667" s="461">
        <v>0.002505</v>
      </c>
      <c r="K667" s="462">
        <v>0</v>
      </c>
      <c r="L667" s="462">
        <v>0</v>
      </c>
      <c r="M667" s="463">
        <v>0</v>
      </c>
      <c r="N667" s="464">
        <f>4*K667/J667</f>
        <v>0</v>
      </c>
      <c r="O667" s="464">
        <f>4*L667/I667</f>
        <v>0</v>
      </c>
      <c r="P667" s="462">
        <f>N667*E667</f>
        <v>0</v>
      </c>
      <c r="Q667" s="462">
        <f>O667*E667</f>
        <v>0</v>
      </c>
    </row>
    <row r="668" ht="18.65" customHeight="1">
      <c r="A668" t="s" s="459">
        <v>3517</v>
      </c>
      <c r="B668" t="s" s="459">
        <v>215</v>
      </c>
      <c r="C668" t="s" s="459">
        <v>150</v>
      </c>
      <c r="D668" t="s" s="460">
        <v>1122</v>
      </c>
      <c r="E668" s="461">
        <v>0.020426</v>
      </c>
      <c r="F668" s="461">
        <v>0.020447</v>
      </c>
      <c r="G668" s="461">
        <v>0.01837</v>
      </c>
      <c r="H668" s="461">
        <v>0.000157</v>
      </c>
      <c r="I668" s="461">
        <v>0.013212</v>
      </c>
      <c r="J668" s="461">
        <v>0.002172</v>
      </c>
      <c r="K668" s="462">
        <v>0</v>
      </c>
      <c r="L668" s="462">
        <v>0</v>
      </c>
      <c r="M668" s="463">
        <v>6.2373</v>
      </c>
      <c r="N668" s="464">
        <f>4*K668/J668</f>
        <v>0</v>
      </c>
      <c r="O668" s="464">
        <f>4*L668/I668</f>
        <v>0</v>
      </c>
      <c r="P668" s="462">
        <f>N668*E668</f>
        <v>0</v>
      </c>
      <c r="Q668" s="462">
        <f>O668*E668</f>
        <v>0</v>
      </c>
    </row>
    <row r="669" ht="18.65" customHeight="1">
      <c r="A669" t="s" s="459">
        <v>3517</v>
      </c>
      <c r="B669" t="s" s="459">
        <v>215</v>
      </c>
      <c r="C669" t="s" s="459">
        <v>182</v>
      </c>
      <c r="D669" t="s" s="460">
        <v>1122</v>
      </c>
      <c r="E669" s="461">
        <v>0.016456</v>
      </c>
      <c r="F669" s="461">
        <v>0.022712</v>
      </c>
      <c r="G669" s="461">
        <v>0.016324</v>
      </c>
      <c r="H669" s="461">
        <v>0.023774</v>
      </c>
      <c r="I669" s="461">
        <v>0.009317000000000001</v>
      </c>
      <c r="J669" s="461">
        <v>0.002208</v>
      </c>
      <c r="K669" s="462">
        <v>0</v>
      </c>
      <c r="L669" s="462">
        <v>0</v>
      </c>
      <c r="M669" s="463">
        <v>0.5719</v>
      </c>
      <c r="N669" s="464">
        <f>4*K669/J669</f>
        <v>0</v>
      </c>
      <c r="O669" s="464">
        <f>4*L669/I669</f>
        <v>0</v>
      </c>
      <c r="P669" s="462">
        <f>N669*E669</f>
        <v>0</v>
      </c>
      <c r="Q669" s="462">
        <f>O669*E669</f>
        <v>0</v>
      </c>
    </row>
    <row r="670" ht="18.65" customHeight="1">
      <c r="A670" t="s" s="459">
        <v>3517</v>
      </c>
      <c r="B670" t="s" s="459">
        <v>215</v>
      </c>
      <c r="C670" s="465">
        <v>3</v>
      </c>
      <c r="D670" t="s" s="460">
        <v>1121</v>
      </c>
      <c r="E670" s="461">
        <v>0.018212</v>
      </c>
      <c r="F670" s="461">
        <v>0.018231</v>
      </c>
      <c r="G670" s="461">
        <v>0.017461</v>
      </c>
      <c r="H670" s="461">
        <v>0.000168</v>
      </c>
      <c r="I670" s="461">
        <v>0.008526000000000001</v>
      </c>
      <c r="J670" s="461">
        <v>0.003273</v>
      </c>
      <c r="K670" s="462">
        <v>0.002234</v>
      </c>
      <c r="L670" s="462">
        <v>5e-06</v>
      </c>
      <c r="M670" s="463">
        <v>9.823</v>
      </c>
      <c r="N670" s="464">
        <f>4*K670/J670</f>
        <v>2.73021692636725</v>
      </c>
      <c r="O670" s="464">
        <f>4*L670/I670</f>
        <v>0.00234576589256392</v>
      </c>
      <c r="P670" s="462">
        <f>N670*E670</f>
        <v>0.0497227106630004</v>
      </c>
      <c r="Q670" s="462">
        <f>O670*E670</f>
        <v>4.27210884353741e-05</v>
      </c>
    </row>
    <row r="671" ht="18.65" customHeight="1">
      <c r="A671" t="s" s="459">
        <v>3517</v>
      </c>
      <c r="B671" t="s" s="459">
        <v>215</v>
      </c>
      <c r="C671" s="465">
        <v>4</v>
      </c>
      <c r="D671" t="s" s="460">
        <v>1121</v>
      </c>
      <c r="E671" s="461">
        <v>0.019334</v>
      </c>
      <c r="F671" s="461">
        <v>0.019353</v>
      </c>
      <c r="G671" s="461">
        <v>0.018769</v>
      </c>
      <c r="H671" s="461">
        <v>0.000111</v>
      </c>
      <c r="I671" s="461">
        <v>0.008351000000000001</v>
      </c>
      <c r="J671" s="461">
        <v>0.002177</v>
      </c>
      <c r="K671" s="462">
        <v>0.001276</v>
      </c>
      <c r="L671" s="462">
        <v>5e-06</v>
      </c>
      <c r="M671" s="463">
        <v>13.5717</v>
      </c>
      <c r="N671" s="464">
        <f>4*K671/J671</f>
        <v>2.34451079467157</v>
      </c>
      <c r="O671" s="464">
        <f>4*L671/I671</f>
        <v>0.00239492276374087</v>
      </c>
      <c r="P671" s="462">
        <f>N671*E671</f>
        <v>0.0453287717041801</v>
      </c>
      <c r="Q671" s="462">
        <f>O671*E671</f>
        <v>4.6303436714166e-05</v>
      </c>
    </row>
    <row r="672" ht="18.65" customHeight="1">
      <c r="A672" t="s" s="459">
        <v>3517</v>
      </c>
      <c r="B672" t="s" s="459">
        <v>215</v>
      </c>
      <c r="C672" s="465">
        <v>5</v>
      </c>
      <c r="D672" t="s" s="460">
        <v>1122</v>
      </c>
      <c r="E672" s="461">
        <v>0.016876</v>
      </c>
      <c r="F672" s="461">
        <v>0.019754</v>
      </c>
      <c r="G672" s="461">
        <v>0.016565</v>
      </c>
      <c r="H672" s="461">
        <v>0.017221</v>
      </c>
      <c r="I672" s="461">
        <v>0.010026</v>
      </c>
      <c r="J672" s="461">
        <v>0.002268</v>
      </c>
      <c r="K672" s="462">
        <v>0</v>
      </c>
      <c r="L672" s="462">
        <v>0</v>
      </c>
      <c r="M672" s="463">
        <v>0</v>
      </c>
      <c r="N672" s="464">
        <f>4*K672/J672</f>
        <v>0</v>
      </c>
      <c r="O672" s="464">
        <f>4*L672/I672</f>
        <v>0</v>
      </c>
      <c r="P672" s="462">
        <f>N672*E672</f>
        <v>0</v>
      </c>
      <c r="Q672" s="462">
        <f>O672*E672</f>
        <v>0</v>
      </c>
    </row>
    <row r="673" ht="18.65" customHeight="1">
      <c r="A673" t="s" s="459">
        <v>3517</v>
      </c>
      <c r="B673" t="s" s="459">
        <v>215</v>
      </c>
      <c r="C673" s="465">
        <v>6</v>
      </c>
      <c r="D673" t="s" s="460">
        <v>1121</v>
      </c>
      <c r="E673" s="461">
        <v>0.019435</v>
      </c>
      <c r="F673" s="461">
        <v>0.019454</v>
      </c>
      <c r="G673" s="461">
        <v>0.018065</v>
      </c>
      <c r="H673" s="461">
        <v>0.000157</v>
      </c>
      <c r="I673" s="461">
        <v>0.007305</v>
      </c>
      <c r="J673" s="461">
        <v>0.003174</v>
      </c>
      <c r="K673" s="462">
        <v>0.001203</v>
      </c>
      <c r="L673" s="462">
        <v>5e-06</v>
      </c>
      <c r="M673" s="463">
        <v>11.8433</v>
      </c>
      <c r="N673" s="464">
        <f>4*K673/J673</f>
        <v>1.51606805293006</v>
      </c>
      <c r="O673" s="464">
        <f>4*L673/I673</f>
        <v>0.0027378507871321</v>
      </c>
      <c r="P673" s="462">
        <f>N673*E673</f>
        <v>0.0294647826086957</v>
      </c>
      <c r="Q673" s="462">
        <f>O673*E673</f>
        <v>5.32101300479124e-05</v>
      </c>
    </row>
    <row r="674" ht="18.65" customHeight="1">
      <c r="A674" t="s" s="459">
        <v>3517</v>
      </c>
      <c r="B674" t="s" s="459">
        <v>215</v>
      </c>
      <c r="C674" s="465">
        <v>7</v>
      </c>
      <c r="D674" t="s" s="460">
        <v>1122</v>
      </c>
      <c r="E674" s="461">
        <v>0.016394</v>
      </c>
      <c r="F674" s="461">
        <v>0.017796</v>
      </c>
      <c r="G674" s="461">
        <v>0.017195</v>
      </c>
      <c r="H674" s="461">
        <v>0.010471</v>
      </c>
      <c r="I674" s="461">
        <v>0.006233</v>
      </c>
      <c r="J674" s="461">
        <v>0.002625</v>
      </c>
      <c r="K674" s="462">
        <v>0</v>
      </c>
      <c r="L674" s="462">
        <v>0</v>
      </c>
      <c r="M674" s="463">
        <v>4.1204</v>
      </c>
      <c r="N674" s="464">
        <f>4*K674/J674</f>
        <v>0</v>
      </c>
      <c r="O674" s="464">
        <f>4*L674/I674</f>
        <v>0</v>
      </c>
      <c r="P674" s="462">
        <f>N674*E674</f>
        <v>0</v>
      </c>
      <c r="Q674" s="462">
        <f>O674*E674</f>
        <v>0</v>
      </c>
    </row>
    <row r="675" ht="18.65" customHeight="1">
      <c r="A675" t="s" s="459">
        <v>3517</v>
      </c>
      <c r="B675" t="s" s="459">
        <v>215</v>
      </c>
      <c r="C675" s="465">
        <v>8</v>
      </c>
      <c r="D675" t="s" s="460">
        <v>1122</v>
      </c>
      <c r="E675" s="461">
        <v>0.012246</v>
      </c>
      <c r="F675" s="461">
        <v>0.018046</v>
      </c>
      <c r="G675" s="461">
        <v>0.018055</v>
      </c>
      <c r="H675" s="461">
        <v>0.072792</v>
      </c>
      <c r="I675" s="461">
        <v>0.006473</v>
      </c>
      <c r="J675" s="461">
        <v>0.002669</v>
      </c>
      <c r="K675" s="462">
        <v>0</v>
      </c>
      <c r="L675" s="462">
        <v>0</v>
      </c>
      <c r="M675" s="463">
        <v>7.496</v>
      </c>
      <c r="N675" s="464">
        <f>4*K675/J675</f>
        <v>0</v>
      </c>
      <c r="O675" s="464">
        <f>4*L675/I675</f>
        <v>0</v>
      </c>
      <c r="P675" s="462">
        <f>N675*E675</f>
        <v>0</v>
      </c>
      <c r="Q675" s="462">
        <f>O675*E675</f>
        <v>0</v>
      </c>
    </row>
    <row r="676" ht="18.65" customHeight="1">
      <c r="A676" t="s" s="459">
        <v>3517</v>
      </c>
      <c r="B676" t="s" s="459">
        <v>215</v>
      </c>
      <c r="C676" s="465">
        <v>9</v>
      </c>
      <c r="D676" t="s" s="460">
        <v>1121</v>
      </c>
      <c r="E676" s="461">
        <v>0.021597</v>
      </c>
      <c r="F676" s="461">
        <v>0.021619</v>
      </c>
      <c r="G676" s="461">
        <v>0.014406</v>
      </c>
      <c r="H676" s="461">
        <v>6.9e-05</v>
      </c>
      <c r="I676" s="461">
        <v>0.009764</v>
      </c>
      <c r="J676" s="461">
        <v>0.001857</v>
      </c>
      <c r="K676" s="462">
        <v>0.0008630000000000001</v>
      </c>
      <c r="L676" s="462">
        <v>5e-06</v>
      </c>
      <c r="M676" s="463">
        <v>27.8563</v>
      </c>
      <c r="N676" s="464">
        <f>4*K676/J676</f>
        <v>1.85891222401723</v>
      </c>
      <c r="O676" s="464">
        <f>4*L676/I676</f>
        <v>0.00204834084391643</v>
      </c>
      <c r="P676" s="462">
        <f>N676*E676</f>
        <v>0.0401469273021001</v>
      </c>
      <c r="Q676" s="462">
        <f>O676*E676</f>
        <v>4.42380172060631e-05</v>
      </c>
    </row>
    <row r="677" ht="18.65" customHeight="1">
      <c r="A677" t="s" s="459">
        <v>3517</v>
      </c>
      <c r="B677" t="s" s="459">
        <v>215</v>
      </c>
      <c r="C677" s="465">
        <v>10</v>
      </c>
      <c r="D677" t="s" s="460">
        <v>1121</v>
      </c>
      <c r="E677" s="461">
        <v>0.017322</v>
      </c>
      <c r="F677" s="461">
        <v>0.017339</v>
      </c>
      <c r="G677" s="461">
        <v>0.01654</v>
      </c>
      <c r="H677" s="461">
        <v>0.000163</v>
      </c>
      <c r="I677" s="461">
        <v>0.007309</v>
      </c>
      <c r="J677" s="461">
        <v>0.002418</v>
      </c>
      <c r="K677" s="462">
        <v>0.000949</v>
      </c>
      <c r="L677" s="462">
        <v>5e-06</v>
      </c>
      <c r="M677" s="463">
        <v>21.0757</v>
      </c>
      <c r="N677" s="464">
        <f>4*K677/J677</f>
        <v>1.56989247311828</v>
      </c>
      <c r="O677" s="464">
        <f>4*L677/I677</f>
        <v>0.00273635244219455</v>
      </c>
      <c r="P677" s="462">
        <f>N677*E677</f>
        <v>0.0271936774193548</v>
      </c>
      <c r="Q677" s="462">
        <f>O677*E677</f>
        <v>4.7399097003694e-05</v>
      </c>
    </row>
    <row r="678" ht="18.65" customHeight="1">
      <c r="A678" t="s" s="459">
        <v>3517</v>
      </c>
      <c r="B678" t="s" s="459">
        <v>215</v>
      </c>
      <c r="C678" s="465">
        <v>11</v>
      </c>
      <c r="D678" t="s" s="460">
        <v>1121</v>
      </c>
      <c r="E678" s="461">
        <v>0.014177</v>
      </c>
      <c r="F678" s="461">
        <v>0.017016</v>
      </c>
      <c r="G678" s="461">
        <v>0.018237</v>
      </c>
      <c r="H678" s="461">
        <v>0.06368500000000001</v>
      </c>
      <c r="I678" s="461">
        <v>0.006873</v>
      </c>
      <c r="J678" s="461">
        <v>0.002692</v>
      </c>
      <c r="K678" s="462">
        <v>0.001576</v>
      </c>
      <c r="L678" s="462">
        <v>5e-06</v>
      </c>
      <c r="M678" s="463">
        <v>12.6152</v>
      </c>
      <c r="N678" s="464">
        <f>4*K678/J678</f>
        <v>2.34175334323923</v>
      </c>
      <c r="O678" s="464">
        <f>4*L678/I678</f>
        <v>0.00290993743634512</v>
      </c>
      <c r="P678" s="462">
        <f>N678*E678</f>
        <v>0.0331990371471026</v>
      </c>
      <c r="Q678" s="462">
        <f>O678*E678</f>
        <v>4.12541830350648e-05</v>
      </c>
    </row>
    <row r="679" ht="18.65" customHeight="1">
      <c r="A679" t="s" s="459">
        <v>3517</v>
      </c>
      <c r="B679" t="s" s="459">
        <v>215</v>
      </c>
      <c r="C679" s="465">
        <v>12</v>
      </c>
      <c r="D679" t="s" s="460">
        <v>1121</v>
      </c>
      <c r="E679" s="461">
        <v>0.01805</v>
      </c>
      <c r="F679" s="461">
        <v>0.018068</v>
      </c>
      <c r="G679" s="461">
        <v>0.016564</v>
      </c>
      <c r="H679" s="461">
        <v>0.000165</v>
      </c>
      <c r="I679" s="461">
        <v>0.006711</v>
      </c>
      <c r="J679" s="461">
        <v>0.002299</v>
      </c>
      <c r="K679" s="462">
        <v>0.001145</v>
      </c>
      <c r="L679" s="462">
        <v>5e-06</v>
      </c>
      <c r="M679" s="463">
        <v>14.6258</v>
      </c>
      <c r="N679" s="464">
        <f>4*K679/J679</f>
        <v>1.99217050891692</v>
      </c>
      <c r="O679" s="464">
        <f>4*L679/I679</f>
        <v>0.00298018179108926</v>
      </c>
      <c r="P679" s="462">
        <f>N679*E679</f>
        <v>0.0359586776859504</v>
      </c>
      <c r="Q679" s="462">
        <f>O679*E679</f>
        <v>5.37922813291611e-05</v>
      </c>
    </row>
    <row r="680" ht="18.65" customHeight="1">
      <c r="A680" t="s" s="459">
        <v>3517</v>
      </c>
      <c r="B680" t="s" s="459">
        <v>215</v>
      </c>
      <c r="C680" s="465">
        <v>13</v>
      </c>
      <c r="D680" t="s" s="460">
        <v>1121</v>
      </c>
      <c r="E680" s="461">
        <v>0.017148</v>
      </c>
      <c r="F680" s="461">
        <v>0.017165</v>
      </c>
      <c r="G680" s="461">
        <v>0.016131</v>
      </c>
      <c r="H680" s="461">
        <v>0.000267</v>
      </c>
      <c r="I680" s="461">
        <v>0.007388</v>
      </c>
      <c r="J680" s="461">
        <v>0.00266</v>
      </c>
      <c r="K680" s="462">
        <v>0.001994</v>
      </c>
      <c r="L680" s="462">
        <v>5e-06</v>
      </c>
      <c r="M680" s="463">
        <v>28.2074</v>
      </c>
      <c r="N680" s="464">
        <f>4*K680/J680</f>
        <v>2.9984962406015</v>
      </c>
      <c r="O680" s="464">
        <f>4*L680/I680</f>
        <v>0.00270709258256632</v>
      </c>
      <c r="P680" s="462">
        <f>N680*E680</f>
        <v>0.0514182135338345</v>
      </c>
      <c r="Q680" s="462">
        <f>O680*E680</f>
        <v>4.64212236058473e-05</v>
      </c>
    </row>
    <row r="681" ht="18.65" customHeight="1">
      <c r="A681" t="s" s="459">
        <v>3517</v>
      </c>
      <c r="B681" t="s" s="459">
        <v>215</v>
      </c>
      <c r="C681" s="465">
        <v>14</v>
      </c>
      <c r="D681" t="s" s="460">
        <v>1122</v>
      </c>
      <c r="E681" s="461">
        <v>0.015738</v>
      </c>
      <c r="F681" s="461">
        <v>0.021107</v>
      </c>
      <c r="G681" s="461">
        <v>0.016598</v>
      </c>
      <c r="H681" s="461">
        <v>0.037693</v>
      </c>
      <c r="I681" s="461">
        <v>0.009960999999999999</v>
      </c>
      <c r="J681" s="461">
        <v>0.00353</v>
      </c>
      <c r="K681" s="462">
        <v>0</v>
      </c>
      <c r="L681" s="462">
        <v>0</v>
      </c>
      <c r="M681" s="463">
        <v>1.524</v>
      </c>
      <c r="N681" s="464">
        <f>4*K681/J681</f>
        <v>0</v>
      </c>
      <c r="O681" s="464">
        <f>4*L681/I681</f>
        <v>0</v>
      </c>
      <c r="P681" s="462">
        <f>N681*E681</f>
        <v>0</v>
      </c>
      <c r="Q681" s="462">
        <f>O681*E681</f>
        <v>0</v>
      </c>
    </row>
    <row r="682" ht="18.65" customHeight="1">
      <c r="A682" t="s" s="459">
        <v>3517</v>
      </c>
      <c r="B682" t="s" s="459">
        <v>215</v>
      </c>
      <c r="C682" t="s" s="459">
        <v>3114</v>
      </c>
      <c r="D682" t="s" s="460">
        <v>1122</v>
      </c>
      <c r="E682" s="461">
        <v>0.020228</v>
      </c>
      <c r="F682" s="461">
        <v>0.020248</v>
      </c>
      <c r="G682" s="461">
        <v>0.021102</v>
      </c>
      <c r="H682" s="461">
        <v>1.560107</v>
      </c>
      <c r="I682" s="461">
        <v>0.005407</v>
      </c>
      <c r="J682" s="461">
        <v>0.003458</v>
      </c>
      <c r="K682" s="462">
        <v>0</v>
      </c>
      <c r="L682" s="462">
        <v>0</v>
      </c>
      <c r="M682" s="463">
        <v>0</v>
      </c>
      <c r="N682" s="464">
        <f>4*K682/J682</f>
        <v>0</v>
      </c>
      <c r="O682" s="464">
        <f>4*L682/I682</f>
        <v>0</v>
      </c>
      <c r="P682" s="462">
        <f>N682*E682</f>
        <v>0</v>
      </c>
      <c r="Q682" s="462">
        <f>O682*E682</f>
        <v>0</v>
      </c>
    </row>
    <row r="683" ht="18.65" customHeight="1">
      <c r="A683" t="s" s="459">
        <v>3517</v>
      </c>
      <c r="B683" t="s" s="459">
        <v>215</v>
      </c>
      <c r="C683" t="s" s="459">
        <v>167</v>
      </c>
      <c r="D683" t="s" s="460">
        <v>1122</v>
      </c>
      <c r="E683" s="461">
        <v>0.021145</v>
      </c>
      <c r="F683" s="461">
        <v>0.021166</v>
      </c>
      <c r="G683" s="461">
        <v>0.016884</v>
      </c>
      <c r="H683" s="461">
        <v>0.000118</v>
      </c>
      <c r="I683" s="461">
        <v>0.005534</v>
      </c>
      <c r="J683" s="461">
        <v>0.006325</v>
      </c>
      <c r="K683" s="462">
        <v>0</v>
      </c>
      <c r="L683" s="462">
        <v>0</v>
      </c>
      <c r="M683" s="463">
        <v>0</v>
      </c>
      <c r="N683" s="464">
        <f>4*K683/J683</f>
        <v>0</v>
      </c>
      <c r="O683" s="464">
        <f>4*L683/I683</f>
        <v>0</v>
      </c>
      <c r="P683" s="462">
        <f>N683*E683</f>
        <v>0</v>
      </c>
      <c r="Q683" s="462">
        <f>O683*E683</f>
        <v>0</v>
      </c>
    </row>
    <row r="684" ht="18.65" customHeight="1">
      <c r="A684" t="s" s="459">
        <v>3517</v>
      </c>
      <c r="B684" t="s" s="459">
        <v>215</v>
      </c>
      <c r="C684" t="s" s="459">
        <v>3115</v>
      </c>
      <c r="D684" t="s" s="460">
        <v>1121</v>
      </c>
      <c r="E684" s="461">
        <v>0.020011</v>
      </c>
      <c r="F684" s="461">
        <v>0.020031</v>
      </c>
      <c r="G684" s="461">
        <v>0.018926</v>
      </c>
      <c r="H684" s="461">
        <v>9.500000000000001e-05</v>
      </c>
      <c r="I684" s="461">
        <v>0.009438999999999999</v>
      </c>
      <c r="J684" s="461">
        <v>0.002624</v>
      </c>
      <c r="K684" s="462">
        <v>0.002702</v>
      </c>
      <c r="L684" s="462">
        <v>5e-06</v>
      </c>
      <c r="M684" s="463">
        <v>27.2831</v>
      </c>
      <c r="N684" s="464">
        <f>4*K684/J684</f>
        <v>4.11890243902439</v>
      </c>
      <c r="O684" s="464">
        <f>4*L684/I684</f>
        <v>0.00211886852420807</v>
      </c>
      <c r="P684" s="462">
        <f>N684*E684</f>
        <v>0.0824233567073171</v>
      </c>
      <c r="Q684" s="462">
        <f>O684*E684</f>
        <v>4.24006780379277e-05</v>
      </c>
    </row>
    <row r="685" ht="18.65" customHeight="1">
      <c r="A685" t="s" s="459">
        <v>3517</v>
      </c>
      <c r="B685" t="s" s="459">
        <v>215</v>
      </c>
      <c r="C685" s="465">
        <v>16</v>
      </c>
      <c r="D685" t="s" s="460">
        <v>1122</v>
      </c>
      <c r="E685" s="461">
        <v>0.019992</v>
      </c>
      <c r="F685" s="461">
        <v>0.020012</v>
      </c>
      <c r="G685" s="461">
        <v>0.018475</v>
      </c>
      <c r="H685" s="461">
        <v>0.000185</v>
      </c>
      <c r="I685" s="461">
        <v>0.008382000000000001</v>
      </c>
      <c r="J685" s="461">
        <v>0.002567</v>
      </c>
      <c r="K685" s="462">
        <v>0</v>
      </c>
      <c r="L685" s="462">
        <v>0</v>
      </c>
      <c r="M685" s="463">
        <v>1.2831</v>
      </c>
      <c r="N685" s="464">
        <f>4*K685/J685</f>
        <v>0</v>
      </c>
      <c r="O685" s="464">
        <f>4*L685/I685</f>
        <v>0</v>
      </c>
      <c r="P685" s="462">
        <f>N685*E685</f>
        <v>0</v>
      </c>
      <c r="Q685" s="462">
        <f>O685*E685</f>
        <v>0</v>
      </c>
    </row>
    <row r="686" ht="18.65" customHeight="1">
      <c r="A686" t="s" s="459">
        <v>3517</v>
      </c>
      <c r="B686" t="s" s="459">
        <v>215</v>
      </c>
      <c r="C686" s="465">
        <v>17</v>
      </c>
      <c r="D686" t="s" s="460">
        <v>1122</v>
      </c>
      <c r="E686" s="461">
        <v>0.017257</v>
      </c>
      <c r="F686" s="461">
        <v>0.017274</v>
      </c>
      <c r="G686" s="461">
        <v>0.017322</v>
      </c>
      <c r="H686" s="461">
        <v>0.000155</v>
      </c>
      <c r="I686" s="461">
        <v>0.005331</v>
      </c>
      <c r="J686" s="461">
        <v>0.002451</v>
      </c>
      <c r="K686" s="462">
        <v>0</v>
      </c>
      <c r="L686" s="462">
        <v>0</v>
      </c>
      <c r="M686" s="463">
        <v>1.1228</v>
      </c>
      <c r="N686" s="464">
        <f>4*K686/J686</f>
        <v>0</v>
      </c>
      <c r="O686" s="464">
        <f>4*L686/I686</f>
        <v>0</v>
      </c>
      <c r="P686" s="462">
        <f>N686*E686</f>
        <v>0</v>
      </c>
      <c r="Q686" s="462">
        <f>O686*E686</f>
        <v>0</v>
      </c>
    </row>
    <row r="687" ht="18.65" customHeight="1">
      <c r="A687" t="s" s="459">
        <v>3517</v>
      </c>
      <c r="B687" t="s" s="459">
        <v>215</v>
      </c>
      <c r="C687" s="465">
        <v>18</v>
      </c>
      <c r="D687" t="s" s="460">
        <v>1122</v>
      </c>
      <c r="E687" s="461">
        <v>0.018013</v>
      </c>
      <c r="F687" s="461">
        <v>0.018032</v>
      </c>
      <c r="G687" s="461">
        <v>0.017055</v>
      </c>
      <c r="H687" s="461">
        <v>8.899999999999999e-05</v>
      </c>
      <c r="I687" s="461">
        <v>0.007165</v>
      </c>
      <c r="J687" s="461">
        <v>0.003555</v>
      </c>
      <c r="K687" s="462">
        <v>0</v>
      </c>
      <c r="L687" s="462">
        <v>0</v>
      </c>
      <c r="M687" s="463">
        <v>8.7286</v>
      </c>
      <c r="N687" s="464">
        <f>4*K687/J687</f>
        <v>0</v>
      </c>
      <c r="O687" s="464">
        <f>4*L687/I687</f>
        <v>0</v>
      </c>
      <c r="P687" s="462">
        <f>N687*E687</f>
        <v>0</v>
      </c>
      <c r="Q687" s="462">
        <f>O687*E687</f>
        <v>0</v>
      </c>
    </row>
    <row r="688" ht="18.65" customHeight="1">
      <c r="A688" t="s" s="459">
        <v>3517</v>
      </c>
      <c r="B688" t="s" s="459">
        <v>215</v>
      </c>
      <c r="C688" s="465">
        <v>19</v>
      </c>
      <c r="D688" t="s" s="460">
        <v>1121</v>
      </c>
      <c r="E688" s="461">
        <v>0.017292</v>
      </c>
      <c r="F688" s="461">
        <v>0.01731</v>
      </c>
      <c r="G688" s="461">
        <v>0.01661</v>
      </c>
      <c r="H688" s="461">
        <v>0.000239</v>
      </c>
      <c r="I688" s="461">
        <v>0.006646</v>
      </c>
      <c r="J688" s="461">
        <v>0.002768</v>
      </c>
      <c r="K688" s="462">
        <v>0.001313</v>
      </c>
      <c r="L688" s="462">
        <v>5e-06</v>
      </c>
      <c r="M688" s="463">
        <v>22.5431</v>
      </c>
      <c r="N688" s="464">
        <f>4*K688/J688</f>
        <v>1.89739884393064</v>
      </c>
      <c r="O688" s="464">
        <f>4*L688/I688</f>
        <v>0.00300932891965092</v>
      </c>
      <c r="P688" s="462">
        <f>N688*E688</f>
        <v>0.0328098208092486</v>
      </c>
      <c r="Q688" s="462">
        <f>O688*E688</f>
        <v>5.20373156786037e-05</v>
      </c>
    </row>
    <row r="689" ht="18.65" customHeight="1">
      <c r="A689" t="s" s="459">
        <v>3517</v>
      </c>
      <c r="B689" t="s" s="459">
        <v>215</v>
      </c>
      <c r="C689" s="465">
        <v>20</v>
      </c>
      <c r="D689" t="s" s="460">
        <v>1121</v>
      </c>
      <c r="E689" s="461">
        <v>0.017701</v>
      </c>
      <c r="F689" s="461">
        <v>0.017719</v>
      </c>
      <c r="G689" s="461">
        <v>0.014944</v>
      </c>
      <c r="H689" s="461">
        <v>0.000124</v>
      </c>
      <c r="I689" s="461">
        <v>0.006419</v>
      </c>
      <c r="J689" s="461">
        <v>0.002529</v>
      </c>
      <c r="K689" s="462">
        <v>0.001237</v>
      </c>
      <c r="L689" s="462">
        <v>5e-06</v>
      </c>
      <c r="M689" s="463">
        <v>29.7089</v>
      </c>
      <c r="N689" s="464">
        <f>4*K689/J689</f>
        <v>1.95650454725188</v>
      </c>
      <c r="O689" s="464">
        <f>4*L689/I689</f>
        <v>0.00311575011684063</v>
      </c>
      <c r="P689" s="462">
        <f>N689*E689</f>
        <v>0.0346320869909055</v>
      </c>
      <c r="Q689" s="462">
        <f>O689*E689</f>
        <v>5.5151892818196e-05</v>
      </c>
    </row>
    <row r="690" ht="18.65" customHeight="1">
      <c r="A690" t="s" s="459">
        <v>3517</v>
      </c>
      <c r="B690" t="s" s="459">
        <v>215</v>
      </c>
      <c r="C690" s="465">
        <v>21</v>
      </c>
      <c r="D690" t="s" s="460">
        <v>1122</v>
      </c>
      <c r="E690" s="461">
        <v>0.002018</v>
      </c>
      <c r="F690" s="461">
        <v>0.018014</v>
      </c>
      <c r="G690" s="461">
        <v>0.016545</v>
      </c>
      <c r="H690" s="461">
        <v>0.467941</v>
      </c>
      <c r="I690" s="461">
        <v>5e-06</v>
      </c>
      <c r="J690" s="461">
        <v>0.001531</v>
      </c>
      <c r="K690" s="462">
        <v>0</v>
      </c>
      <c r="L690" s="462">
        <v>0</v>
      </c>
      <c r="M690" s="463">
        <v>0</v>
      </c>
      <c r="N690" s="464">
        <f>4*K690/J690</f>
        <v>0</v>
      </c>
      <c r="O690" s="464">
        <f>4*L690/I690</f>
        <v>0</v>
      </c>
      <c r="P690" s="462">
        <f>N690*E690</f>
        <v>0</v>
      </c>
      <c r="Q690" s="462">
        <f>O690*E690</f>
        <v>0</v>
      </c>
    </row>
    <row r="691" ht="18.65" customHeight="1">
      <c r="A691" t="s" s="459">
        <v>3517</v>
      </c>
      <c r="B691" t="s" s="459">
        <v>215</v>
      </c>
      <c r="C691" t="s" s="459">
        <v>216</v>
      </c>
      <c r="D691" t="s" s="460">
        <v>1121</v>
      </c>
      <c r="E691" s="461">
        <v>0.017942</v>
      </c>
      <c r="F691" s="461">
        <v>0.01796</v>
      </c>
      <c r="G691" s="461">
        <v>0.01734</v>
      </c>
      <c r="H691" s="461">
        <v>0.000167</v>
      </c>
      <c r="I691" s="461">
        <v>0.007223</v>
      </c>
      <c r="J691" s="461">
        <v>0.002577</v>
      </c>
      <c r="K691" s="462">
        <v>0.00129</v>
      </c>
      <c r="L691" s="462">
        <v>5e-06</v>
      </c>
      <c r="M691" s="463">
        <v>336.3638</v>
      </c>
      <c r="N691" s="464">
        <f>4*K691/J691</f>
        <v>2.0023282887078</v>
      </c>
      <c r="O691" s="464">
        <f>4*L691/I691</f>
        <v>0.00276893257649176</v>
      </c>
      <c r="P691" s="462">
        <f>N691*E691</f>
        <v>0.0359257741559953</v>
      </c>
      <c r="Q691" s="462">
        <f>O691*E691</f>
        <v>4.96801882874152e-05</v>
      </c>
    </row>
    <row r="692" ht="18.65" customHeight="1">
      <c r="A692" t="s" s="459">
        <v>3517</v>
      </c>
      <c r="B692" t="s" s="459">
        <v>232</v>
      </c>
      <c r="C692" s="465">
        <v>1</v>
      </c>
      <c r="D692" t="s" s="460">
        <v>1122</v>
      </c>
      <c r="E692" s="461">
        <v>0.012298</v>
      </c>
      <c r="F692" s="461">
        <v>0.012311</v>
      </c>
      <c r="G692" s="461">
        <v>0.019252</v>
      </c>
      <c r="H692" s="461">
        <v>0.022644</v>
      </c>
      <c r="I692" s="461">
        <v>0.007409</v>
      </c>
      <c r="J692" s="461">
        <v>0.003241</v>
      </c>
      <c r="K692" s="462">
        <v>0</v>
      </c>
      <c r="L692" s="462">
        <v>0</v>
      </c>
      <c r="M692" s="463">
        <v>0.0532</v>
      </c>
      <c r="N692" s="464">
        <f>4*K692/J692</f>
        <v>0</v>
      </c>
      <c r="O692" s="464">
        <f>4*L692/I692</f>
        <v>0</v>
      </c>
      <c r="P692" s="462">
        <f>N692*E692</f>
        <v>0</v>
      </c>
      <c r="Q692" s="462">
        <f>O692*E692</f>
        <v>0</v>
      </c>
    </row>
    <row r="693" ht="18.65" customHeight="1">
      <c r="A693" t="s" s="459">
        <v>3517</v>
      </c>
      <c r="B693" t="s" s="459">
        <v>232</v>
      </c>
      <c r="C693" t="s" s="459">
        <v>180</v>
      </c>
      <c r="D693" t="s" s="460">
        <v>1122</v>
      </c>
      <c r="E693" s="461">
        <v>0.011814</v>
      </c>
      <c r="F693" s="461">
        <v>0.011826</v>
      </c>
      <c r="G693" s="461">
        <v>0.01963</v>
      </c>
      <c r="H693" s="461">
        <v>0.003353</v>
      </c>
      <c r="I693" s="461">
        <v>0.006524</v>
      </c>
      <c r="J693" s="461">
        <v>0.002319</v>
      </c>
      <c r="K693" s="462">
        <v>0</v>
      </c>
      <c r="L693" s="462">
        <v>0</v>
      </c>
      <c r="M693" s="463">
        <v>0</v>
      </c>
      <c r="N693" s="464">
        <f>4*K693/J693</f>
        <v>0</v>
      </c>
      <c r="O693" s="464">
        <f>4*L693/I693</f>
        <v>0</v>
      </c>
      <c r="P693" s="462">
        <f>N693*E693</f>
        <v>0</v>
      </c>
      <c r="Q693" s="462">
        <f>O693*E693</f>
        <v>0</v>
      </c>
    </row>
    <row r="694" ht="18.65" customHeight="1">
      <c r="A694" t="s" s="459">
        <v>3517</v>
      </c>
      <c r="B694" t="s" s="459">
        <v>232</v>
      </c>
      <c r="C694" t="s" s="459">
        <v>150</v>
      </c>
      <c r="D694" t="s" s="460">
        <v>1122</v>
      </c>
      <c r="E694" s="461">
        <v>0.017456</v>
      </c>
      <c r="F694" s="461">
        <v>0.017474</v>
      </c>
      <c r="G694" s="461">
        <v>0.016095</v>
      </c>
      <c r="H694" s="461">
        <v>4.4e-05</v>
      </c>
      <c r="I694" s="461">
        <v>0.010467</v>
      </c>
      <c r="J694" s="461">
        <v>0.001147</v>
      </c>
      <c r="K694" s="462">
        <v>0</v>
      </c>
      <c r="L694" s="462">
        <v>0</v>
      </c>
      <c r="M694" s="463">
        <v>0</v>
      </c>
      <c r="N694" s="464">
        <f>4*K694/J694</f>
        <v>0</v>
      </c>
      <c r="O694" s="464">
        <f>4*L694/I694</f>
        <v>0</v>
      </c>
      <c r="P694" s="462">
        <f>N694*E694</f>
        <v>0</v>
      </c>
      <c r="Q694" s="462">
        <f>O694*E694</f>
        <v>0</v>
      </c>
    </row>
    <row r="695" ht="18.65" customHeight="1">
      <c r="A695" t="s" s="459">
        <v>3517</v>
      </c>
      <c r="B695" t="s" s="459">
        <v>232</v>
      </c>
      <c r="C695" t="s" s="459">
        <v>182</v>
      </c>
      <c r="D695" t="s" s="460">
        <v>1122</v>
      </c>
      <c r="E695" s="461">
        <v>0.015315</v>
      </c>
      <c r="F695" s="461">
        <v>0.01533</v>
      </c>
      <c r="G695" s="461">
        <v>0.020519</v>
      </c>
      <c r="H695" s="461">
        <v>0.014691</v>
      </c>
      <c r="I695" s="461">
        <v>0.007294</v>
      </c>
      <c r="J695" s="461">
        <v>0.002733</v>
      </c>
      <c r="K695" s="462">
        <v>0</v>
      </c>
      <c r="L695" s="462">
        <v>0</v>
      </c>
      <c r="M695" t="s" s="466">
        <v>166</v>
      </c>
      <c r="N695" s="464">
        <f>4*K695/J695</f>
        <v>0</v>
      </c>
      <c r="O695" s="464">
        <f>4*L695/I695</f>
        <v>0</v>
      </c>
      <c r="P695" s="462">
        <f>N695*E695</f>
        <v>0</v>
      </c>
      <c r="Q695" s="462">
        <f>O695*E695</f>
        <v>0</v>
      </c>
    </row>
    <row r="696" ht="18.65" customHeight="1">
      <c r="A696" t="s" s="459">
        <v>3517</v>
      </c>
      <c r="B696" t="s" s="459">
        <v>232</v>
      </c>
      <c r="C696" s="465">
        <v>3</v>
      </c>
      <c r="D696" t="s" s="460">
        <v>1122</v>
      </c>
      <c r="E696" s="461">
        <v>0.014698</v>
      </c>
      <c r="F696" s="461">
        <v>0.014713</v>
      </c>
      <c r="G696" s="461">
        <v>0.019159</v>
      </c>
      <c r="H696" s="461">
        <v>0.000434</v>
      </c>
      <c r="I696" s="461">
        <v>0.008161</v>
      </c>
      <c r="J696" s="461">
        <v>0.003691</v>
      </c>
      <c r="K696" s="462">
        <v>0</v>
      </c>
      <c r="L696" s="462">
        <v>0</v>
      </c>
      <c r="M696" s="463">
        <v>0.931</v>
      </c>
      <c r="N696" s="464">
        <f>4*K696/J696</f>
        <v>0</v>
      </c>
      <c r="O696" s="464">
        <f>4*L696/I696</f>
        <v>0</v>
      </c>
      <c r="P696" s="462">
        <f>N696*E696</f>
        <v>0</v>
      </c>
      <c r="Q696" s="462">
        <f>O696*E696</f>
        <v>0</v>
      </c>
    </row>
    <row r="697" ht="18.65" customHeight="1">
      <c r="A697" t="s" s="459">
        <v>3517</v>
      </c>
      <c r="B697" t="s" s="459">
        <v>232</v>
      </c>
      <c r="C697" s="465">
        <v>4</v>
      </c>
      <c r="D697" t="s" s="460">
        <v>1122</v>
      </c>
      <c r="E697" s="461">
        <v>0.010478</v>
      </c>
      <c r="F697" s="461">
        <v>0.015269</v>
      </c>
      <c r="G697" s="461">
        <v>0.0185</v>
      </c>
      <c r="H697" s="461">
        <v>0.163772</v>
      </c>
      <c r="I697" s="461">
        <v>0.008083</v>
      </c>
      <c r="J697" s="461">
        <v>0.005906</v>
      </c>
      <c r="K697" s="462">
        <v>0</v>
      </c>
      <c r="L697" s="462">
        <v>0</v>
      </c>
      <c r="M697" s="463">
        <v>0</v>
      </c>
      <c r="N697" s="464">
        <f>4*K697/J697</f>
        <v>0</v>
      </c>
      <c r="O697" s="464">
        <f>4*L697/I697</f>
        <v>0</v>
      </c>
      <c r="P697" s="462">
        <f>N697*E697</f>
        <v>0</v>
      </c>
      <c r="Q697" s="462">
        <f>O697*E697</f>
        <v>0</v>
      </c>
    </row>
    <row r="698" ht="18.65" customHeight="1">
      <c r="A698" t="s" s="459">
        <v>3517</v>
      </c>
      <c r="B698" t="s" s="459">
        <v>232</v>
      </c>
      <c r="C698" s="465">
        <v>5</v>
      </c>
      <c r="D698" t="s" s="460">
        <v>1122</v>
      </c>
      <c r="E698" s="461">
        <v>0.01431</v>
      </c>
      <c r="F698" s="461">
        <v>0.014325</v>
      </c>
      <c r="G698" s="461">
        <v>0.018694</v>
      </c>
      <c r="H698" s="461">
        <v>0.000821</v>
      </c>
      <c r="I698" s="461">
        <v>0.008769000000000001</v>
      </c>
      <c r="J698" s="461">
        <v>0.002719</v>
      </c>
      <c r="K698" s="462">
        <v>0</v>
      </c>
      <c r="L698" s="462">
        <v>0</v>
      </c>
      <c r="M698" s="463">
        <v>0</v>
      </c>
      <c r="N698" s="464">
        <f>4*K698/J698</f>
        <v>0</v>
      </c>
      <c r="O698" s="464">
        <f>4*L698/I698</f>
        <v>0</v>
      </c>
      <c r="P698" s="462">
        <f>N698*E698</f>
        <v>0</v>
      </c>
      <c r="Q698" s="462">
        <f>O698*E698</f>
        <v>0</v>
      </c>
    </row>
    <row r="699" ht="18.65" customHeight="1">
      <c r="A699" t="s" s="459">
        <v>3517</v>
      </c>
      <c r="B699" t="s" s="459">
        <v>232</v>
      </c>
      <c r="C699" s="465">
        <v>7</v>
      </c>
      <c r="D699" t="s" s="460">
        <v>1122</v>
      </c>
      <c r="E699" s="461">
        <v>0.012598</v>
      </c>
      <c r="F699" s="461">
        <v>0.012611</v>
      </c>
      <c r="G699" s="461">
        <v>0.020258</v>
      </c>
      <c r="H699" s="461">
        <v>0.062171</v>
      </c>
      <c r="I699" s="461">
        <v>0.007625</v>
      </c>
      <c r="J699" s="461">
        <v>0.003323</v>
      </c>
      <c r="K699" s="462">
        <v>0</v>
      </c>
      <c r="L699" s="462">
        <v>0</v>
      </c>
      <c r="M699" s="463">
        <v>0.0064</v>
      </c>
      <c r="N699" s="464">
        <f>4*K699/J699</f>
        <v>0</v>
      </c>
      <c r="O699" s="464">
        <f>4*L699/I699</f>
        <v>0</v>
      </c>
      <c r="P699" s="462">
        <f>N699*E699</f>
        <v>0</v>
      </c>
      <c r="Q699" s="462">
        <f>O699*E699</f>
        <v>0</v>
      </c>
    </row>
    <row r="700" ht="18.65" customHeight="1">
      <c r="A700" t="s" s="459">
        <v>3517</v>
      </c>
      <c r="B700" t="s" s="459">
        <v>232</v>
      </c>
      <c r="C700" s="465">
        <v>9</v>
      </c>
      <c r="D700" t="s" s="460">
        <v>1122</v>
      </c>
      <c r="E700" s="461">
        <v>0.015202</v>
      </c>
      <c r="F700" s="461">
        <v>0.015217</v>
      </c>
      <c r="G700" s="461">
        <v>0.017</v>
      </c>
      <c r="H700" s="461">
        <v>0.00013</v>
      </c>
      <c r="I700" s="461">
        <v>0.009358</v>
      </c>
      <c r="J700" s="461">
        <v>0.005145</v>
      </c>
      <c r="K700" s="462">
        <v>0</v>
      </c>
      <c r="L700" s="462">
        <v>0</v>
      </c>
      <c r="M700" s="463">
        <v>0.0948</v>
      </c>
      <c r="N700" s="464">
        <f>4*K700/J700</f>
        <v>0</v>
      </c>
      <c r="O700" s="464">
        <f>4*L700/I700</f>
        <v>0</v>
      </c>
      <c r="P700" s="462">
        <f>N700*E700</f>
        <v>0</v>
      </c>
      <c r="Q700" s="462">
        <f>O700*E700</f>
        <v>0</v>
      </c>
    </row>
    <row r="701" ht="18.65" customHeight="1">
      <c r="A701" t="s" s="459">
        <v>3517</v>
      </c>
      <c r="B701" t="s" s="459">
        <v>232</v>
      </c>
      <c r="C701" s="465">
        <v>10</v>
      </c>
      <c r="D701" t="s" s="460">
        <v>1122</v>
      </c>
      <c r="E701" s="461">
        <v>0.013687</v>
      </c>
      <c r="F701" s="461">
        <v>0.0137</v>
      </c>
      <c r="G701" s="461">
        <v>0.019584</v>
      </c>
      <c r="H701" s="461">
        <v>0.022168</v>
      </c>
      <c r="I701" s="461">
        <v>0.008425</v>
      </c>
      <c r="J701" s="461">
        <v>0.00384</v>
      </c>
      <c r="K701" s="462">
        <v>0</v>
      </c>
      <c r="L701" s="462">
        <v>0</v>
      </c>
      <c r="M701" s="463">
        <v>0.1278</v>
      </c>
      <c r="N701" s="464">
        <f>4*K701/J701</f>
        <v>0</v>
      </c>
      <c r="O701" s="464">
        <f>4*L701/I701</f>
        <v>0</v>
      </c>
      <c r="P701" s="462">
        <f>N701*E701</f>
        <v>0</v>
      </c>
      <c r="Q701" s="462">
        <f>O701*E701</f>
        <v>0</v>
      </c>
    </row>
    <row r="702" ht="18.65" customHeight="1">
      <c r="A702" t="s" s="459">
        <v>3517</v>
      </c>
      <c r="B702" t="s" s="459">
        <v>232</v>
      </c>
      <c r="C702" s="465">
        <v>11</v>
      </c>
      <c r="D702" t="s" s="460">
        <v>1122</v>
      </c>
      <c r="E702" s="461">
        <v>0.013722</v>
      </c>
      <c r="F702" s="461">
        <v>0.013736</v>
      </c>
      <c r="G702" s="461">
        <v>0.021695</v>
      </c>
      <c r="H702" s="461">
        <v>0.032374</v>
      </c>
      <c r="I702" s="461">
        <v>0.006568</v>
      </c>
      <c r="J702" s="461">
        <v>0.003202</v>
      </c>
      <c r="K702" s="462">
        <v>0</v>
      </c>
      <c r="L702" s="462">
        <v>0</v>
      </c>
      <c r="M702" s="463">
        <v>0.013</v>
      </c>
      <c r="N702" s="464">
        <f>4*K702/J702</f>
        <v>0</v>
      </c>
      <c r="O702" s="464">
        <f>4*L702/I702</f>
        <v>0</v>
      </c>
      <c r="P702" s="462">
        <f>N702*E702</f>
        <v>0</v>
      </c>
      <c r="Q702" s="462">
        <f>O702*E702</f>
        <v>0</v>
      </c>
    </row>
    <row r="703" ht="18.65" customHeight="1">
      <c r="A703" t="s" s="459">
        <v>3517</v>
      </c>
      <c r="B703" t="s" s="459">
        <v>232</v>
      </c>
      <c r="C703" s="465">
        <v>12</v>
      </c>
      <c r="D703" t="s" s="460">
        <v>1122</v>
      </c>
      <c r="E703" s="461">
        <v>0.012372</v>
      </c>
      <c r="F703" s="461">
        <v>0.012384</v>
      </c>
      <c r="G703" s="461">
        <v>0.021696</v>
      </c>
      <c r="H703" s="461">
        <v>0.011978</v>
      </c>
      <c r="I703" s="461">
        <v>0.007266</v>
      </c>
      <c r="J703" s="461">
        <v>0.003094</v>
      </c>
      <c r="K703" s="462">
        <v>0</v>
      </c>
      <c r="L703" s="462">
        <v>0</v>
      </c>
      <c r="M703" s="463">
        <v>6.7307</v>
      </c>
      <c r="N703" s="464">
        <f>4*K703/J703</f>
        <v>0</v>
      </c>
      <c r="O703" s="464">
        <f>4*L703/I703</f>
        <v>0</v>
      </c>
      <c r="P703" s="462">
        <f>N703*E703</f>
        <v>0</v>
      </c>
      <c r="Q703" s="462">
        <f>O703*E703</f>
        <v>0</v>
      </c>
    </row>
    <row r="704" ht="18.65" customHeight="1">
      <c r="A704" t="s" s="459">
        <v>3517</v>
      </c>
      <c r="B704" t="s" s="459">
        <v>232</v>
      </c>
      <c r="C704" s="465">
        <v>13</v>
      </c>
      <c r="D704" t="s" s="460">
        <v>1122</v>
      </c>
      <c r="E704" s="461">
        <v>0.013476</v>
      </c>
      <c r="F704" s="461">
        <v>0.01349</v>
      </c>
      <c r="G704" s="461">
        <v>0.019322</v>
      </c>
      <c r="H704" s="461">
        <v>0.03991</v>
      </c>
      <c r="I704" s="461">
        <v>0.008262</v>
      </c>
      <c r="J704" s="461">
        <v>0.00364</v>
      </c>
      <c r="K704" s="462">
        <v>0</v>
      </c>
      <c r="L704" s="462">
        <v>0</v>
      </c>
      <c r="M704" s="463">
        <v>2.2148</v>
      </c>
      <c r="N704" s="464">
        <f>4*K704/J704</f>
        <v>0</v>
      </c>
      <c r="O704" s="464">
        <f>4*L704/I704</f>
        <v>0</v>
      </c>
      <c r="P704" s="462">
        <f>N704*E704</f>
        <v>0</v>
      </c>
      <c r="Q704" s="462">
        <f>O704*E704</f>
        <v>0</v>
      </c>
    </row>
    <row r="705" ht="18.65" customHeight="1">
      <c r="A705" t="s" s="459">
        <v>3517</v>
      </c>
      <c r="B705" t="s" s="459">
        <v>232</v>
      </c>
      <c r="C705" s="465">
        <v>14</v>
      </c>
      <c r="D705" t="s" s="460">
        <v>1122</v>
      </c>
      <c r="E705" s="461">
        <v>0.013714</v>
      </c>
      <c r="F705" s="461">
        <v>0.013728</v>
      </c>
      <c r="G705" s="461">
        <v>0.020899</v>
      </c>
      <c r="H705" s="461">
        <v>8.3e-05</v>
      </c>
      <c r="I705" s="461">
        <v>0.006413</v>
      </c>
      <c r="J705" s="461">
        <v>0.003515</v>
      </c>
      <c r="K705" s="462">
        <v>0</v>
      </c>
      <c r="L705" s="462">
        <v>0</v>
      </c>
      <c r="M705" s="463">
        <v>0.0169</v>
      </c>
      <c r="N705" s="464">
        <f>4*K705/J705</f>
        <v>0</v>
      </c>
      <c r="O705" s="464">
        <f>4*L705/I705</f>
        <v>0</v>
      </c>
      <c r="P705" s="462">
        <f>N705*E705</f>
        <v>0</v>
      </c>
      <c r="Q705" s="462">
        <f>O705*E705</f>
        <v>0</v>
      </c>
    </row>
    <row r="706" ht="18.65" customHeight="1">
      <c r="A706" t="s" s="459">
        <v>3517</v>
      </c>
      <c r="B706" t="s" s="459">
        <v>232</v>
      </c>
      <c r="C706" t="s" s="459">
        <v>3114</v>
      </c>
      <c r="D706" t="s" s="460">
        <v>1122</v>
      </c>
      <c r="E706" s="461">
        <v>0.017259</v>
      </c>
      <c r="F706" s="461">
        <v>0.017277</v>
      </c>
      <c r="G706" s="461">
        <v>0.017762</v>
      </c>
      <c r="H706" s="461">
        <v>0.022482</v>
      </c>
      <c r="I706" s="461">
        <v>0.003804</v>
      </c>
      <c r="J706" s="461">
        <v>0.003039</v>
      </c>
      <c r="K706" s="462">
        <v>0</v>
      </c>
      <c r="L706" s="462">
        <v>0</v>
      </c>
      <c r="M706" s="463">
        <v>0.0005</v>
      </c>
      <c r="N706" s="464">
        <f>4*K706/J706</f>
        <v>0</v>
      </c>
      <c r="O706" s="464">
        <f>4*L706/I706</f>
        <v>0</v>
      </c>
      <c r="P706" s="462">
        <f>N706*E706</f>
        <v>0</v>
      </c>
      <c r="Q706" s="462">
        <f>O706*E706</f>
        <v>0</v>
      </c>
    </row>
    <row r="707" ht="18.65" customHeight="1">
      <c r="A707" t="s" s="459">
        <v>3517</v>
      </c>
      <c r="B707" t="s" s="459">
        <v>232</v>
      </c>
      <c r="C707" t="s" s="459">
        <v>167</v>
      </c>
      <c r="D707" t="s" s="460">
        <v>1122</v>
      </c>
      <c r="E707" s="461">
        <v>0.020506</v>
      </c>
      <c r="F707" s="461">
        <v>0.020526</v>
      </c>
      <c r="G707" s="461">
        <v>0.01359</v>
      </c>
      <c r="H707" s="461">
        <v>5e-06</v>
      </c>
      <c r="I707" s="461">
        <v>5e-06</v>
      </c>
      <c r="J707" s="461">
        <v>0.001241</v>
      </c>
      <c r="K707" s="462">
        <v>0</v>
      </c>
      <c r="L707" s="462">
        <v>0</v>
      </c>
      <c r="M707" s="463">
        <v>0</v>
      </c>
      <c r="N707" s="464">
        <f>4*K707/J707</f>
        <v>0</v>
      </c>
      <c r="O707" s="464">
        <f>4*L707/I707</f>
        <v>0</v>
      </c>
      <c r="P707" s="462">
        <f>N707*E707</f>
        <v>0</v>
      </c>
      <c r="Q707" s="462">
        <f>O707*E707</f>
        <v>0</v>
      </c>
    </row>
    <row r="708" ht="18.65" customHeight="1">
      <c r="A708" t="s" s="459">
        <v>3517</v>
      </c>
      <c r="B708" t="s" s="459">
        <v>232</v>
      </c>
      <c r="C708" t="s" s="459">
        <v>3115</v>
      </c>
      <c r="D708" t="s" s="460">
        <v>1122</v>
      </c>
      <c r="E708" s="461">
        <v>0.014708</v>
      </c>
      <c r="F708" s="461">
        <v>0.014723</v>
      </c>
      <c r="G708" s="461">
        <v>0.020037</v>
      </c>
      <c r="H708" s="461">
        <v>0.000216</v>
      </c>
      <c r="I708" s="461">
        <v>0.007573</v>
      </c>
      <c r="J708" s="461">
        <v>0.003592</v>
      </c>
      <c r="K708" s="462">
        <v>0</v>
      </c>
      <c r="L708" s="462">
        <v>0</v>
      </c>
      <c r="M708" s="463">
        <v>2.587</v>
      </c>
      <c r="N708" s="464">
        <f>4*K708/J708</f>
        <v>0</v>
      </c>
      <c r="O708" s="464">
        <f>4*L708/I708</f>
        <v>0</v>
      </c>
      <c r="P708" s="462">
        <f>N708*E708</f>
        <v>0</v>
      </c>
      <c r="Q708" s="462">
        <f>O708*E708</f>
        <v>0</v>
      </c>
    </row>
    <row r="709" ht="18.65" customHeight="1">
      <c r="A709" t="s" s="459">
        <v>3517</v>
      </c>
      <c r="B709" t="s" s="459">
        <v>232</v>
      </c>
      <c r="C709" s="465">
        <v>16</v>
      </c>
      <c r="D709" t="s" s="460">
        <v>1122</v>
      </c>
      <c r="E709" s="461">
        <v>0.01474</v>
      </c>
      <c r="F709" s="461">
        <v>0.014755</v>
      </c>
      <c r="G709" s="461">
        <v>0.018454</v>
      </c>
      <c r="H709" s="461">
        <v>0.000182</v>
      </c>
      <c r="I709" s="461">
        <v>0.009662</v>
      </c>
      <c r="J709" s="461">
        <v>0.003978</v>
      </c>
      <c r="K709" s="462">
        <v>0</v>
      </c>
      <c r="L709" s="462">
        <v>0</v>
      </c>
      <c r="M709" s="463">
        <v>0</v>
      </c>
      <c r="N709" s="464">
        <f>4*K709/J709</f>
        <v>0</v>
      </c>
      <c r="O709" s="464">
        <f>4*L709/I709</f>
        <v>0</v>
      </c>
      <c r="P709" s="462">
        <f>N709*E709</f>
        <v>0</v>
      </c>
      <c r="Q709" s="462">
        <f>O709*E709</f>
        <v>0</v>
      </c>
    </row>
    <row r="710" ht="18.65" customHeight="1">
      <c r="A710" t="s" s="459">
        <v>3517</v>
      </c>
      <c r="B710" t="s" s="459">
        <v>232</v>
      </c>
      <c r="C710" s="465">
        <v>17</v>
      </c>
      <c r="D710" t="s" s="460">
        <v>1122</v>
      </c>
      <c r="E710" s="461">
        <v>0.013121</v>
      </c>
      <c r="F710" s="461">
        <v>0.013134</v>
      </c>
      <c r="G710" s="461">
        <v>0.018379</v>
      </c>
      <c r="H710" s="461">
        <v>1.237836</v>
      </c>
      <c r="I710" s="461">
        <v>0.006065</v>
      </c>
      <c r="J710" s="461">
        <v>0.003399</v>
      </c>
      <c r="K710" s="462">
        <v>0</v>
      </c>
      <c r="L710" s="462">
        <v>0</v>
      </c>
      <c r="M710" s="463">
        <v>2.6185</v>
      </c>
      <c r="N710" s="464">
        <f>4*K710/J710</f>
        <v>0</v>
      </c>
      <c r="O710" s="464">
        <f>4*L710/I710</f>
        <v>0</v>
      </c>
      <c r="P710" s="462">
        <f>N710*E710</f>
        <v>0</v>
      </c>
      <c r="Q710" s="462">
        <f>O710*E710</f>
        <v>0</v>
      </c>
    </row>
    <row r="711" ht="18.65" customHeight="1">
      <c r="A711" t="s" s="459">
        <v>3517</v>
      </c>
      <c r="B711" t="s" s="459">
        <v>232</v>
      </c>
      <c r="C711" s="465">
        <v>18</v>
      </c>
      <c r="D711" t="s" s="460">
        <v>1122</v>
      </c>
      <c r="E711" s="461">
        <v>0.01284</v>
      </c>
      <c r="F711" s="461">
        <v>0.012853</v>
      </c>
      <c r="G711" s="461">
        <v>0.01871</v>
      </c>
      <c r="H711" s="461">
        <v>0.029357</v>
      </c>
      <c r="I711" s="461">
        <v>0.007682</v>
      </c>
      <c r="J711" s="461">
        <v>0.003769</v>
      </c>
      <c r="K711" s="462">
        <v>0</v>
      </c>
      <c r="L711" s="462">
        <v>0</v>
      </c>
      <c r="M711" s="463">
        <v>4.8532</v>
      </c>
      <c r="N711" s="464">
        <f>4*K711/J711</f>
        <v>0</v>
      </c>
      <c r="O711" s="464">
        <f>4*L711/I711</f>
        <v>0</v>
      </c>
      <c r="P711" s="462">
        <f>N711*E711</f>
        <v>0</v>
      </c>
      <c r="Q711" s="462">
        <f>O711*E711</f>
        <v>0</v>
      </c>
    </row>
    <row r="712" ht="18.65" customHeight="1">
      <c r="A712" t="s" s="459">
        <v>3517</v>
      </c>
      <c r="B712" t="s" s="459">
        <v>232</v>
      </c>
      <c r="C712" s="465">
        <v>19</v>
      </c>
      <c r="D712" t="s" s="460">
        <v>1122</v>
      </c>
      <c r="E712" s="461">
        <v>0.01252</v>
      </c>
      <c r="F712" s="461">
        <v>0.012533</v>
      </c>
      <c r="G712" s="461">
        <v>0.01852</v>
      </c>
      <c r="H712" s="461">
        <v>0.017526</v>
      </c>
      <c r="I712" s="461">
        <v>0.007395</v>
      </c>
      <c r="J712" s="461">
        <v>0.003335</v>
      </c>
      <c r="K712" s="462">
        <v>0</v>
      </c>
      <c r="L712" s="462">
        <v>0</v>
      </c>
      <c r="M712" t="s" s="466">
        <v>166</v>
      </c>
      <c r="N712" s="464">
        <f>4*K712/J712</f>
        <v>0</v>
      </c>
      <c r="O712" s="464">
        <f>4*L712/I712</f>
        <v>0</v>
      </c>
      <c r="P712" s="462">
        <f>N712*E712</f>
        <v>0</v>
      </c>
      <c r="Q712" s="462">
        <f>O712*E712</f>
        <v>0</v>
      </c>
    </row>
    <row r="713" ht="18.65" customHeight="1">
      <c r="A713" t="s" s="459">
        <v>3517</v>
      </c>
      <c r="B713" t="s" s="459">
        <v>232</v>
      </c>
      <c r="C713" s="465">
        <v>20</v>
      </c>
      <c r="D713" t="s" s="460">
        <v>1122</v>
      </c>
      <c r="E713" s="461">
        <v>0.012362</v>
      </c>
      <c r="F713" s="461">
        <v>0.012374</v>
      </c>
      <c r="G713" s="461">
        <v>0.020645</v>
      </c>
      <c r="H713" s="461">
        <v>0.063903</v>
      </c>
      <c r="I713" s="461">
        <v>0.008501999999999999</v>
      </c>
      <c r="J713" s="461">
        <v>0.00277</v>
      </c>
      <c r="K713" s="462">
        <v>0</v>
      </c>
      <c r="L713" s="462">
        <v>0</v>
      </c>
      <c r="M713" s="463">
        <v>0</v>
      </c>
      <c r="N713" s="464">
        <f>4*K713/J713</f>
        <v>0</v>
      </c>
      <c r="O713" s="464">
        <f>4*L713/I713</f>
        <v>0</v>
      </c>
      <c r="P713" s="462">
        <f>N713*E713</f>
        <v>0</v>
      </c>
      <c r="Q713" s="462">
        <f>O713*E713</f>
        <v>0</v>
      </c>
    </row>
    <row r="714" ht="18.65" customHeight="1">
      <c r="A714" t="s" s="459">
        <v>3517</v>
      </c>
      <c r="B714" t="s" s="459">
        <v>232</v>
      </c>
      <c r="C714" s="465">
        <v>21</v>
      </c>
      <c r="D714" t="s" s="460">
        <v>1122</v>
      </c>
      <c r="E714" s="461">
        <v>0.012759</v>
      </c>
      <c r="F714" s="461">
        <v>0.012772</v>
      </c>
      <c r="G714" s="461">
        <v>0.020912</v>
      </c>
      <c r="H714" s="461">
        <v>0.018381</v>
      </c>
      <c r="I714" s="461">
        <v>5e-06</v>
      </c>
      <c r="J714" s="461">
        <v>0.005606</v>
      </c>
      <c r="K714" s="462">
        <v>0</v>
      </c>
      <c r="L714" s="462">
        <v>0</v>
      </c>
      <c r="M714" t="s" s="466">
        <v>166</v>
      </c>
      <c r="N714" s="464">
        <f>4*K714/J714</f>
        <v>0</v>
      </c>
      <c r="O714" s="464">
        <f>4*L714/I714</f>
        <v>0</v>
      </c>
      <c r="P714" s="462">
        <f>N714*E714</f>
        <v>0</v>
      </c>
      <c r="Q714" s="462">
        <f>O714*E714</f>
        <v>0</v>
      </c>
    </row>
    <row r="715" ht="18.65" customHeight="1">
      <c r="A715" t="s" s="459">
        <v>3517</v>
      </c>
      <c r="B715" t="s" s="459">
        <v>232</v>
      </c>
      <c r="C715" t="s" s="459">
        <v>216</v>
      </c>
      <c r="D715" t="s" s="460">
        <v>1121</v>
      </c>
      <c r="E715" s="461">
        <v>0.013218</v>
      </c>
      <c r="F715" s="461">
        <v>0.013232</v>
      </c>
      <c r="G715" s="461">
        <v>0.019644</v>
      </c>
      <c r="H715" s="461">
        <v>1.989982</v>
      </c>
      <c r="I715" s="461">
        <v>0.007715</v>
      </c>
      <c r="J715" s="461">
        <v>0.003369</v>
      </c>
      <c r="K715" s="462">
        <v>0.000859</v>
      </c>
      <c r="L715" s="462">
        <v>5e-06</v>
      </c>
      <c r="M715" s="463">
        <v>37.9824</v>
      </c>
      <c r="N715" s="464">
        <f>4*K715/J715</f>
        <v>1.01988720688632</v>
      </c>
      <c r="O715" s="464">
        <f>4*L715/I715</f>
        <v>0.00259235255994815</v>
      </c>
      <c r="P715" s="462">
        <f>N715*E715</f>
        <v>0.0134808691006234</v>
      </c>
      <c r="Q715" s="462">
        <f>O715*E715</f>
        <v>3.42657161373946e-05</v>
      </c>
    </row>
    <row r="716" ht="18.65" customHeight="1">
      <c r="A716" t="s" s="459">
        <v>3518</v>
      </c>
      <c r="B716" t="s" s="459">
        <v>215</v>
      </c>
      <c r="C716" s="465">
        <v>1</v>
      </c>
      <c r="D716" t="s" s="460">
        <v>1121</v>
      </c>
      <c r="E716" s="461">
        <v>0.006799</v>
      </c>
      <c r="F716" s="461">
        <v>0.014992</v>
      </c>
      <c r="G716" s="461">
        <v>0.01529</v>
      </c>
      <c r="H716" s="461">
        <v>0.004149</v>
      </c>
      <c r="I716" s="461">
        <v>0.00564</v>
      </c>
      <c r="J716" s="461">
        <v>0.007467</v>
      </c>
      <c r="K716" s="462">
        <v>0.129309</v>
      </c>
      <c r="L716" s="462">
        <v>0.024685</v>
      </c>
      <c r="M716" s="463">
        <v>50.9587</v>
      </c>
      <c r="N716" s="464">
        <f>4*K716/J716</f>
        <v>69.26958617918839</v>
      </c>
      <c r="O716" s="464">
        <f>4*L716/I716</f>
        <v>17.5070921985816</v>
      </c>
      <c r="P716" s="462">
        <f>N716*E716</f>
        <v>0.470963916432302</v>
      </c>
      <c r="Q716" s="462">
        <f>O716*E716</f>
        <v>0.119030719858156</v>
      </c>
    </row>
    <row r="717" ht="18.65" customHeight="1">
      <c r="A717" t="s" s="459">
        <v>3518</v>
      </c>
      <c r="B717" t="s" s="459">
        <v>215</v>
      </c>
      <c r="C717" t="s" s="459">
        <v>180</v>
      </c>
      <c r="D717" t="s" s="460">
        <v>1121</v>
      </c>
      <c r="E717" s="461">
        <v>0.015084</v>
      </c>
      <c r="F717" s="461">
        <v>0.017622</v>
      </c>
      <c r="G717" s="461">
        <v>0.020047</v>
      </c>
      <c r="H717" s="461">
        <v>5e-06</v>
      </c>
      <c r="I717" s="461">
        <v>0.010424</v>
      </c>
      <c r="J717" s="461">
        <v>0.008895999999999999</v>
      </c>
      <c r="K717" s="462">
        <v>0.514416</v>
      </c>
      <c r="L717" s="462">
        <v>5e-06</v>
      </c>
      <c r="M717" s="463">
        <v>15.8546</v>
      </c>
      <c r="N717" s="464">
        <f>4*K717/J717</f>
        <v>231.302158273381</v>
      </c>
      <c r="O717" s="464">
        <f>4*L717/I717</f>
        <v>0.00191864927091328</v>
      </c>
      <c r="P717" s="462">
        <f>N717*E717</f>
        <v>3.48896175539568</v>
      </c>
      <c r="Q717" s="462">
        <f>O717*E717</f>
        <v>2.89409056024559e-05</v>
      </c>
    </row>
    <row r="718" ht="18.65" customHeight="1">
      <c r="A718" t="s" s="459">
        <v>3518</v>
      </c>
      <c r="B718" t="s" s="459">
        <v>215</v>
      </c>
      <c r="C718" t="s" s="459">
        <v>150</v>
      </c>
      <c r="D718" t="s" s="460">
        <v>1122</v>
      </c>
      <c r="E718" s="461">
        <v>0.005497</v>
      </c>
      <c r="F718" s="461">
        <v>0.017774</v>
      </c>
      <c r="G718" s="461">
        <v>0.021831</v>
      </c>
      <c r="H718" s="461">
        <v>0.008467000000000001</v>
      </c>
      <c r="I718" s="461">
        <v>0.013018</v>
      </c>
      <c r="J718" s="461">
        <v>0.038892</v>
      </c>
      <c r="K718" s="462">
        <v>0</v>
      </c>
      <c r="L718" s="462">
        <v>0</v>
      </c>
      <c r="M718" s="463">
        <v>0</v>
      </c>
      <c r="N718" s="464">
        <f>4*K718/J718</f>
        <v>0</v>
      </c>
      <c r="O718" s="464">
        <f>4*L718/I718</f>
        <v>0</v>
      </c>
      <c r="P718" s="462">
        <f>N718*E718</f>
        <v>0</v>
      </c>
      <c r="Q718" s="462">
        <f>O718*E718</f>
        <v>0</v>
      </c>
    </row>
    <row r="719" ht="18.65" customHeight="1">
      <c r="A719" t="s" s="459">
        <v>3518</v>
      </c>
      <c r="B719" t="s" s="459">
        <v>215</v>
      </c>
      <c r="C719" t="s" s="459">
        <v>182</v>
      </c>
      <c r="D719" t="s" s="460">
        <v>1122</v>
      </c>
      <c r="E719" s="461">
        <v>0.004909</v>
      </c>
      <c r="F719" s="461">
        <v>0.017812</v>
      </c>
      <c r="G719" s="461">
        <v>0.019645</v>
      </c>
      <c r="H719" s="461">
        <v>0.007687</v>
      </c>
      <c r="I719" s="461">
        <v>0.00933</v>
      </c>
      <c r="J719" s="461">
        <v>0.017475</v>
      </c>
      <c r="K719" s="462">
        <v>0</v>
      </c>
      <c r="L719" s="462">
        <v>0</v>
      </c>
      <c r="M719" s="463">
        <v>2.2496</v>
      </c>
      <c r="N719" s="464">
        <f>4*K719/J719</f>
        <v>0</v>
      </c>
      <c r="O719" s="464">
        <f>4*L719/I719</f>
        <v>0</v>
      </c>
      <c r="P719" s="462">
        <f>N719*E719</f>
        <v>0</v>
      </c>
      <c r="Q719" s="462">
        <f>O719*E719</f>
        <v>0</v>
      </c>
    </row>
    <row r="720" ht="18.65" customHeight="1">
      <c r="A720" t="s" s="459">
        <v>3518</v>
      </c>
      <c r="B720" t="s" s="459">
        <v>215</v>
      </c>
      <c r="C720" s="465">
        <v>3</v>
      </c>
      <c r="D720" t="s" s="460">
        <v>1122</v>
      </c>
      <c r="E720" s="461">
        <v>0.005031</v>
      </c>
      <c r="F720" s="461">
        <v>0.016491</v>
      </c>
      <c r="G720" s="461">
        <v>0.017072</v>
      </c>
      <c r="H720" s="461">
        <v>0.007337</v>
      </c>
      <c r="I720" s="461">
        <v>0.00959</v>
      </c>
      <c r="J720" s="461">
        <v>0.015502</v>
      </c>
      <c r="K720" s="462">
        <v>0</v>
      </c>
      <c r="L720" s="462">
        <v>0</v>
      </c>
      <c r="M720" s="463">
        <v>2.6043</v>
      </c>
      <c r="N720" s="464">
        <f>4*K720/J720</f>
        <v>0</v>
      </c>
      <c r="O720" s="464">
        <f>4*L720/I720</f>
        <v>0</v>
      </c>
      <c r="P720" s="462">
        <f>N720*E720</f>
        <v>0</v>
      </c>
      <c r="Q720" s="462">
        <f>O720*E720</f>
        <v>0</v>
      </c>
    </row>
    <row r="721" ht="18.65" customHeight="1">
      <c r="A721" t="s" s="459">
        <v>3518</v>
      </c>
      <c r="B721" t="s" s="459">
        <v>215</v>
      </c>
      <c r="C721" s="465">
        <v>4</v>
      </c>
      <c r="D721" t="s" s="460">
        <v>1121</v>
      </c>
      <c r="E721" s="461">
        <v>0.009216999999999999</v>
      </c>
      <c r="F721" s="461">
        <v>0.016415</v>
      </c>
      <c r="G721" s="461">
        <v>0.019449</v>
      </c>
      <c r="H721" s="461">
        <v>0.00365</v>
      </c>
      <c r="I721" s="461">
        <v>0.009116000000000001</v>
      </c>
      <c r="J721" s="461">
        <v>0.01303</v>
      </c>
      <c r="K721" s="462">
        <v>0.525512</v>
      </c>
      <c r="L721" s="462">
        <v>5e-06</v>
      </c>
      <c r="M721" s="463">
        <v>24.9503</v>
      </c>
      <c r="N721" s="464">
        <f>4*K721/J721</f>
        <v>161.323714504988</v>
      </c>
      <c r="O721" s="464">
        <f>4*L721/I721</f>
        <v>0.00219394471259324</v>
      </c>
      <c r="P721" s="462">
        <f>N721*E721</f>
        <v>1.48692067659247</v>
      </c>
      <c r="Q721" s="462">
        <f>O721*E721</f>
        <v>2.02215884159719e-05</v>
      </c>
    </row>
    <row r="722" ht="18.65" customHeight="1">
      <c r="A722" t="s" s="459">
        <v>3518</v>
      </c>
      <c r="B722" t="s" s="459">
        <v>215</v>
      </c>
      <c r="C722" s="465">
        <v>5</v>
      </c>
      <c r="D722" t="s" s="460">
        <v>1122</v>
      </c>
      <c r="E722" s="461">
        <v>0.004746</v>
      </c>
      <c r="F722" s="461">
        <v>0.018305</v>
      </c>
      <c r="G722" s="461">
        <v>0.015088</v>
      </c>
      <c r="H722" s="461">
        <v>0.007633</v>
      </c>
      <c r="I722" s="461">
        <v>0.012708</v>
      </c>
      <c r="J722" s="461">
        <v>0.01308</v>
      </c>
      <c r="K722" s="462">
        <v>0</v>
      </c>
      <c r="L722" s="462">
        <v>0</v>
      </c>
      <c r="M722" s="463">
        <v>2.6302</v>
      </c>
      <c r="N722" s="464">
        <f>4*K722/J722</f>
        <v>0</v>
      </c>
      <c r="O722" s="464">
        <f>4*L722/I722</f>
        <v>0</v>
      </c>
      <c r="P722" s="462">
        <f>N722*E722</f>
        <v>0</v>
      </c>
      <c r="Q722" s="462">
        <f>O722*E722</f>
        <v>0</v>
      </c>
    </row>
    <row r="723" ht="18.65" customHeight="1">
      <c r="A723" t="s" s="459">
        <v>3518</v>
      </c>
      <c r="B723" t="s" s="459">
        <v>215</v>
      </c>
      <c r="C723" s="465">
        <v>6</v>
      </c>
      <c r="D723" t="s" s="460">
        <v>1122</v>
      </c>
      <c r="E723" s="461">
        <v>0.004583</v>
      </c>
      <c r="F723" s="461">
        <v>0.017195</v>
      </c>
      <c r="G723" s="461">
        <v>0.017683</v>
      </c>
      <c r="H723" s="461">
        <v>0.007574</v>
      </c>
      <c r="I723" s="461">
        <v>0.00747</v>
      </c>
      <c r="J723" s="461">
        <v>0.013655</v>
      </c>
      <c r="K723" s="462">
        <v>0</v>
      </c>
      <c r="L723" s="462">
        <v>0</v>
      </c>
      <c r="M723" s="463">
        <v>0.9267</v>
      </c>
      <c r="N723" s="464">
        <f>4*K723/J723</f>
        <v>0</v>
      </c>
      <c r="O723" s="464">
        <f>4*L723/I723</f>
        <v>0</v>
      </c>
      <c r="P723" s="462">
        <f>N723*E723</f>
        <v>0</v>
      </c>
      <c r="Q723" s="462">
        <f>O723*E723</f>
        <v>0</v>
      </c>
    </row>
    <row r="724" ht="18.65" customHeight="1">
      <c r="A724" t="s" s="459">
        <v>3518</v>
      </c>
      <c r="B724" t="s" s="459">
        <v>215</v>
      </c>
      <c r="C724" s="465">
        <v>7</v>
      </c>
      <c r="D724" t="s" s="460">
        <v>1121</v>
      </c>
      <c r="E724" s="461">
        <v>0.006599</v>
      </c>
      <c r="F724" s="461">
        <v>0.016454</v>
      </c>
      <c r="G724" s="461">
        <v>0.016142</v>
      </c>
      <c r="H724" s="461">
        <v>0.005603</v>
      </c>
      <c r="I724" s="461">
        <v>0.006867</v>
      </c>
      <c r="J724" s="461">
        <v>0.008447</v>
      </c>
      <c r="K724" s="462">
        <v>0.162874</v>
      </c>
      <c r="L724" s="462">
        <v>5e-06</v>
      </c>
      <c r="M724" s="463">
        <v>40.3249</v>
      </c>
      <c r="N724" s="464">
        <f>4*K724/J724</f>
        <v>77.1275008878892</v>
      </c>
      <c r="O724" s="464">
        <f>4*L724/I724</f>
        <v>0.00291247997670016</v>
      </c>
      <c r="P724" s="462">
        <f>N724*E724</f>
        <v>0.508964378359181</v>
      </c>
      <c r="Q724" s="462">
        <f>O724*E724</f>
        <v>1.92194553662444e-05</v>
      </c>
    </row>
    <row r="725" ht="18.65" customHeight="1">
      <c r="A725" t="s" s="459">
        <v>3518</v>
      </c>
      <c r="B725" t="s" s="459">
        <v>215</v>
      </c>
      <c r="C725" s="465">
        <v>8</v>
      </c>
      <c r="D725" t="s" s="460">
        <v>1121</v>
      </c>
      <c r="E725" s="461">
        <v>0.008352999999999999</v>
      </c>
      <c r="F725" s="461">
        <v>0.016533</v>
      </c>
      <c r="G725" s="461">
        <v>0.016614</v>
      </c>
      <c r="H725" s="461">
        <v>0.0041</v>
      </c>
      <c r="I725" s="461">
        <v>0.007477</v>
      </c>
      <c r="J725" s="461">
        <v>0.009254</v>
      </c>
      <c r="K725" s="462">
        <v>0.298594</v>
      </c>
      <c r="L725" s="462">
        <v>5e-06</v>
      </c>
      <c r="M725" s="463">
        <v>38.4122</v>
      </c>
      <c r="N725" s="464">
        <f>4*K725/J725</f>
        <v>129.065917441107</v>
      </c>
      <c r="O725" s="464">
        <f>4*L725/I725</f>
        <v>0.00267486960010699</v>
      </c>
      <c r="P725" s="462">
        <f>N725*E725</f>
        <v>1.07808760838557</v>
      </c>
      <c r="Q725" s="462">
        <f>O725*E725</f>
        <v>2.23431857696937e-05</v>
      </c>
    </row>
    <row r="726" ht="18.65" customHeight="1">
      <c r="A726" t="s" s="459">
        <v>3518</v>
      </c>
      <c r="B726" t="s" s="459">
        <v>215</v>
      </c>
      <c r="C726" s="465">
        <v>9</v>
      </c>
      <c r="D726" t="s" s="460">
        <v>1122</v>
      </c>
      <c r="E726" s="461">
        <v>0.005678</v>
      </c>
      <c r="F726" s="461">
        <v>0.019229</v>
      </c>
      <c r="G726" s="461">
        <v>0.01464</v>
      </c>
      <c r="H726" s="461">
        <v>0.006647</v>
      </c>
      <c r="I726" s="461">
        <v>0.010412</v>
      </c>
      <c r="J726" s="461">
        <v>0.021047</v>
      </c>
      <c r="K726" s="462">
        <v>0</v>
      </c>
      <c r="L726" s="462">
        <v>0</v>
      </c>
      <c r="M726" s="463">
        <v>5.2148</v>
      </c>
      <c r="N726" s="464">
        <f>4*K726/J726</f>
        <v>0</v>
      </c>
      <c r="O726" s="464">
        <f>4*L726/I726</f>
        <v>0</v>
      </c>
      <c r="P726" s="462">
        <f>N726*E726</f>
        <v>0</v>
      </c>
      <c r="Q726" s="462">
        <f>O726*E726</f>
        <v>0</v>
      </c>
    </row>
    <row r="727" ht="18.65" customHeight="1">
      <c r="A727" t="s" s="459">
        <v>3518</v>
      </c>
      <c r="B727" t="s" s="459">
        <v>215</v>
      </c>
      <c r="C727" s="465">
        <v>10</v>
      </c>
      <c r="D727" t="s" s="460">
        <v>1121</v>
      </c>
      <c r="E727" s="461">
        <v>0.006758</v>
      </c>
      <c r="F727" s="461">
        <v>0.015526</v>
      </c>
      <c r="G727" s="461">
        <v>0.016103</v>
      </c>
      <c r="H727" s="461">
        <v>0.005234</v>
      </c>
      <c r="I727" s="461">
        <v>0.006086</v>
      </c>
      <c r="J727" s="461">
        <v>0.009657000000000001</v>
      </c>
      <c r="K727" s="462">
        <v>0.165752</v>
      </c>
      <c r="L727" s="462">
        <v>5e-06</v>
      </c>
      <c r="M727" s="463">
        <v>16.7929</v>
      </c>
      <c r="N727" s="464">
        <f>4*K727/J727</f>
        <v>68.6556901729316</v>
      </c>
      <c r="O727" s="464">
        <f>4*L727/I727</f>
        <v>0.00328623069339468</v>
      </c>
      <c r="P727" s="462">
        <f>N727*E727</f>
        <v>0.463975154188672</v>
      </c>
      <c r="Q727" s="462">
        <f>O727*E727</f>
        <v>2.22083470259612e-05</v>
      </c>
    </row>
    <row r="728" ht="18.65" customHeight="1">
      <c r="A728" t="s" s="459">
        <v>3518</v>
      </c>
      <c r="B728" t="s" s="459">
        <v>215</v>
      </c>
      <c r="C728" s="465">
        <v>11</v>
      </c>
      <c r="D728" t="s" s="460">
        <v>1121</v>
      </c>
      <c r="E728" s="461">
        <v>0.006029</v>
      </c>
      <c r="F728" s="461">
        <v>0.014978</v>
      </c>
      <c r="G728" s="461">
        <v>0.017863</v>
      </c>
      <c r="H728" s="461">
        <v>0.005583</v>
      </c>
      <c r="I728" s="461">
        <v>0.004066</v>
      </c>
      <c r="J728" s="461">
        <v>0.010735</v>
      </c>
      <c r="K728" s="462">
        <v>0.08795699999999999</v>
      </c>
      <c r="L728" s="462">
        <v>0.07677</v>
      </c>
      <c r="M728" s="463">
        <v>33.9974</v>
      </c>
      <c r="N728" s="464">
        <f>4*K728/J728</f>
        <v>32.773917093619</v>
      </c>
      <c r="O728" s="464">
        <f>4*L728/I728</f>
        <v>75.52385636989671</v>
      </c>
      <c r="P728" s="462">
        <f>N728*E728</f>
        <v>0.197593946157429</v>
      </c>
      <c r="Q728" s="462">
        <f>O728*E728</f>
        <v>0.455333330054107</v>
      </c>
    </row>
    <row r="729" ht="18.65" customHeight="1">
      <c r="A729" t="s" s="459">
        <v>3518</v>
      </c>
      <c r="B729" t="s" s="459">
        <v>215</v>
      </c>
      <c r="C729" s="465">
        <v>12</v>
      </c>
      <c r="D729" t="s" s="460">
        <v>1122</v>
      </c>
      <c r="E729" s="461">
        <v>0.00476</v>
      </c>
      <c r="F729" s="461">
        <v>0.016086</v>
      </c>
      <c r="G729" s="461">
        <v>0.016119</v>
      </c>
      <c r="H729" s="461">
        <v>0.006627</v>
      </c>
      <c r="I729" s="461">
        <v>0.006281</v>
      </c>
      <c r="J729" s="461">
        <v>0.012959</v>
      </c>
      <c r="K729" s="462">
        <v>0</v>
      </c>
      <c r="L729" s="462">
        <v>0</v>
      </c>
      <c r="M729" s="463">
        <v>2.0861</v>
      </c>
      <c r="N729" s="464">
        <f>4*K729/J729</f>
        <v>0</v>
      </c>
      <c r="O729" s="464">
        <f>4*L729/I729</f>
        <v>0</v>
      </c>
      <c r="P729" s="462">
        <f>N729*E729</f>
        <v>0</v>
      </c>
      <c r="Q729" s="462">
        <f>O729*E729</f>
        <v>0</v>
      </c>
    </row>
    <row r="730" ht="18.65" customHeight="1">
      <c r="A730" t="s" s="459">
        <v>3518</v>
      </c>
      <c r="B730" t="s" s="459">
        <v>215</v>
      </c>
      <c r="C730" s="465">
        <v>13</v>
      </c>
      <c r="D730" t="s" s="460">
        <v>1121</v>
      </c>
      <c r="E730" s="461">
        <v>0.006796</v>
      </c>
      <c r="F730" s="461">
        <v>0.01565</v>
      </c>
      <c r="G730" s="461">
        <v>0.015377</v>
      </c>
      <c r="H730" s="461">
        <v>0.005453</v>
      </c>
      <c r="I730" s="461">
        <v>0.006961</v>
      </c>
      <c r="J730" s="461">
        <v>0.004768</v>
      </c>
      <c r="K730" s="462">
        <v>0.108797</v>
      </c>
      <c r="L730" s="462">
        <v>5e-06</v>
      </c>
      <c r="M730" s="463">
        <v>30.284</v>
      </c>
      <c r="N730" s="464">
        <f>4*K730/J730</f>
        <v>91.2726510067114</v>
      </c>
      <c r="O730" s="464">
        <f>4*L730/I730</f>
        <v>0.00287315040942393</v>
      </c>
      <c r="P730" s="462">
        <f>N730*E730</f>
        <v>0.620288936241611</v>
      </c>
      <c r="Q730" s="462">
        <f>O730*E730</f>
        <v>1.9525930182445e-05</v>
      </c>
    </row>
    <row r="731" ht="18.65" customHeight="1">
      <c r="A731" t="s" s="459">
        <v>3518</v>
      </c>
      <c r="B731" t="s" s="459">
        <v>215</v>
      </c>
      <c r="C731" s="465">
        <v>14</v>
      </c>
      <c r="D731" t="s" s="460">
        <v>1122</v>
      </c>
      <c r="E731" s="461">
        <v>0.005322</v>
      </c>
      <c r="F731" s="461">
        <v>0.018075</v>
      </c>
      <c r="G731" s="461">
        <v>0.018102</v>
      </c>
      <c r="H731" s="461">
        <v>0.007121</v>
      </c>
      <c r="I731" s="461">
        <v>0.009613999999999999</v>
      </c>
      <c r="J731" s="461">
        <v>0.020499</v>
      </c>
      <c r="K731" s="462">
        <v>0</v>
      </c>
      <c r="L731" s="462">
        <v>0</v>
      </c>
      <c r="M731" s="463">
        <v>7.4173</v>
      </c>
      <c r="N731" s="464">
        <f>4*K731/J731</f>
        <v>0</v>
      </c>
      <c r="O731" s="464">
        <f>4*L731/I731</f>
        <v>0</v>
      </c>
      <c r="P731" s="462">
        <f>N731*E731</f>
        <v>0</v>
      </c>
      <c r="Q731" s="462">
        <f>O731*E731</f>
        <v>0</v>
      </c>
    </row>
    <row r="732" ht="18.65" customHeight="1">
      <c r="A732" t="s" s="459">
        <v>3518</v>
      </c>
      <c r="B732" t="s" s="459">
        <v>215</v>
      </c>
      <c r="C732" t="s" s="459">
        <v>3114</v>
      </c>
      <c r="D732" t="s" s="460">
        <v>1122</v>
      </c>
      <c r="E732" s="461">
        <v>0.003833</v>
      </c>
      <c r="F732" s="461">
        <v>0.018205</v>
      </c>
      <c r="G732" s="461">
        <v>0.020699</v>
      </c>
      <c r="H732" s="461">
        <v>0.006013</v>
      </c>
      <c r="I732" s="461">
        <v>0.008907</v>
      </c>
      <c r="J732" s="461">
        <v>0.015926</v>
      </c>
      <c r="K732" s="462">
        <v>0</v>
      </c>
      <c r="L732" s="462">
        <v>0</v>
      </c>
      <c r="M732" s="463">
        <v>0</v>
      </c>
      <c r="N732" s="464">
        <f>4*K732/J732</f>
        <v>0</v>
      </c>
      <c r="O732" s="464">
        <f>4*L732/I732</f>
        <v>0</v>
      </c>
      <c r="P732" s="462">
        <f>N732*E732</f>
        <v>0</v>
      </c>
      <c r="Q732" s="462">
        <f>O732*E732</f>
        <v>0</v>
      </c>
    </row>
    <row r="733" ht="18.65" customHeight="1">
      <c r="A733" t="s" s="459">
        <v>3518</v>
      </c>
      <c r="B733" t="s" s="459">
        <v>215</v>
      </c>
      <c r="C733" t="s" s="459">
        <v>167</v>
      </c>
      <c r="D733" t="s" s="460">
        <v>1122</v>
      </c>
      <c r="E733" s="461">
        <v>5e-06</v>
      </c>
      <c r="F733" s="461">
        <v>0.019262</v>
      </c>
      <c r="G733" s="461">
        <v>0.015395</v>
      </c>
      <c r="H733" s="461">
        <v>0.014632</v>
      </c>
      <c r="I733" s="461">
        <v>5e-06</v>
      </c>
      <c r="J733" s="461">
        <v>0.009663</v>
      </c>
      <c r="K733" s="462">
        <v>0</v>
      </c>
      <c r="L733" s="462">
        <v>0</v>
      </c>
      <c r="M733" s="463">
        <v>2.8516</v>
      </c>
      <c r="N733" s="464">
        <f>4*K733/J733</f>
        <v>0</v>
      </c>
      <c r="O733" s="464">
        <f>4*L733/I733</f>
        <v>0</v>
      </c>
      <c r="P733" s="462">
        <f>N733*E733</f>
        <v>0</v>
      </c>
      <c r="Q733" s="462">
        <f>O733*E733</f>
        <v>0</v>
      </c>
    </row>
    <row r="734" ht="18.65" customHeight="1">
      <c r="A734" t="s" s="459">
        <v>3518</v>
      </c>
      <c r="B734" t="s" s="459">
        <v>215</v>
      </c>
      <c r="C734" t="s" s="459">
        <v>3115</v>
      </c>
      <c r="D734" t="s" s="460">
        <v>1121</v>
      </c>
      <c r="E734" s="461">
        <v>0.009433</v>
      </c>
      <c r="F734" s="461">
        <v>0.017473</v>
      </c>
      <c r="G734" s="461">
        <v>0.020291</v>
      </c>
      <c r="H734" s="461">
        <v>0.005256</v>
      </c>
      <c r="I734" s="461">
        <v>0.009320999999999999</v>
      </c>
      <c r="J734" s="461">
        <v>0.01731</v>
      </c>
      <c r="K734" s="462">
        <v>0.39716</v>
      </c>
      <c r="L734" s="462">
        <v>5e-06</v>
      </c>
      <c r="M734" s="463">
        <v>9.544700000000001</v>
      </c>
      <c r="N734" s="464">
        <f>4*K734/J734</f>
        <v>91.77585210860769</v>
      </c>
      <c r="O734" s="464">
        <f>4*L734/I734</f>
        <v>0.00214569252226156</v>
      </c>
      <c r="P734" s="462">
        <f>N734*E734</f>
        <v>0.865721612940496</v>
      </c>
      <c r="Q734" s="462">
        <f>O734*E734</f>
        <v>2.02403175624933e-05</v>
      </c>
    </row>
    <row r="735" ht="18.65" customHeight="1">
      <c r="A735" t="s" s="459">
        <v>3518</v>
      </c>
      <c r="B735" t="s" s="459">
        <v>215</v>
      </c>
      <c r="C735" s="465">
        <v>16</v>
      </c>
      <c r="D735" t="s" s="460">
        <v>1122</v>
      </c>
      <c r="E735" s="461">
        <v>0.005043</v>
      </c>
      <c r="F735" s="461">
        <v>0.018607</v>
      </c>
      <c r="G735" s="461">
        <v>0.017815</v>
      </c>
      <c r="H735" s="461">
        <v>0.008009</v>
      </c>
      <c r="I735" s="461">
        <v>0.010725</v>
      </c>
      <c r="J735" s="461">
        <v>0.018767</v>
      </c>
      <c r="K735" s="462">
        <v>0</v>
      </c>
      <c r="L735" s="462">
        <v>0</v>
      </c>
      <c r="M735" s="463">
        <v>4.7202</v>
      </c>
      <c r="N735" s="464">
        <f>4*K735/J735</f>
        <v>0</v>
      </c>
      <c r="O735" s="464">
        <f>4*L735/I735</f>
        <v>0</v>
      </c>
      <c r="P735" s="462">
        <f>N735*E735</f>
        <v>0</v>
      </c>
      <c r="Q735" s="462">
        <f>O735*E735</f>
        <v>0</v>
      </c>
    </row>
    <row r="736" ht="18.65" customHeight="1">
      <c r="A736" t="s" s="459">
        <v>3518</v>
      </c>
      <c r="B736" t="s" s="459">
        <v>215</v>
      </c>
      <c r="C736" s="465">
        <v>17</v>
      </c>
      <c r="D736" t="s" s="460">
        <v>1121</v>
      </c>
      <c r="E736" s="461">
        <v>0.006337</v>
      </c>
      <c r="F736" s="461">
        <v>0.016112</v>
      </c>
      <c r="G736" s="461">
        <v>0.015852</v>
      </c>
      <c r="H736" s="461">
        <v>0.005867</v>
      </c>
      <c r="I736" s="461">
        <v>0.005186</v>
      </c>
      <c r="J736" s="461">
        <v>0.007871</v>
      </c>
      <c r="K736" s="462">
        <v>0.08785</v>
      </c>
      <c r="L736" s="462">
        <v>0.012502</v>
      </c>
      <c r="M736" s="463">
        <v>13.5638</v>
      </c>
      <c r="N736" s="464">
        <f>4*K736/J736</f>
        <v>44.6448989963156</v>
      </c>
      <c r="O736" s="464">
        <f>4*L736/I736</f>
        <v>9.64288468954879</v>
      </c>
      <c r="P736" s="462">
        <f>N736*E736</f>
        <v>0.282914724939652</v>
      </c>
      <c r="Q736" s="462">
        <f>O736*E736</f>
        <v>0.0611069602776707</v>
      </c>
    </row>
    <row r="737" ht="18.65" customHeight="1">
      <c r="A737" t="s" s="459">
        <v>3518</v>
      </c>
      <c r="B737" t="s" s="459">
        <v>215</v>
      </c>
      <c r="C737" s="465">
        <v>18</v>
      </c>
      <c r="D737" t="s" s="460">
        <v>1121</v>
      </c>
      <c r="E737" s="461">
        <v>0.007076</v>
      </c>
      <c r="F737" s="461">
        <v>0.01517</v>
      </c>
      <c r="G737" s="461">
        <v>0.017988</v>
      </c>
      <c r="H737" s="461">
        <v>0.004783</v>
      </c>
      <c r="I737" s="461">
        <v>0.006728</v>
      </c>
      <c r="J737" s="461">
        <v>0.00585</v>
      </c>
      <c r="K737" s="462">
        <v>0.179376</v>
      </c>
      <c r="L737" s="462">
        <v>5e-06</v>
      </c>
      <c r="M737" s="463">
        <v>30.606</v>
      </c>
      <c r="N737" s="464">
        <f>4*K737/J737</f>
        <v>122.650256410256</v>
      </c>
      <c r="O737" s="464">
        <f>4*L737/I737</f>
        <v>0.00297265160523187</v>
      </c>
      <c r="P737" s="462">
        <f>N737*E737</f>
        <v>0.867873214358971</v>
      </c>
      <c r="Q737" s="462">
        <f>O737*E737</f>
        <v>2.10344827586207e-05</v>
      </c>
    </row>
    <row r="738" ht="18.65" customHeight="1">
      <c r="A738" t="s" s="459">
        <v>3518</v>
      </c>
      <c r="B738" t="s" s="459">
        <v>215</v>
      </c>
      <c r="C738" s="465">
        <v>19</v>
      </c>
      <c r="D738" t="s" s="460">
        <v>1121</v>
      </c>
      <c r="E738" s="461">
        <v>0.006883</v>
      </c>
      <c r="F738" s="461">
        <v>0.015501</v>
      </c>
      <c r="G738" s="461">
        <v>0.016036</v>
      </c>
      <c r="H738" s="461">
        <v>0.004712</v>
      </c>
      <c r="I738" s="461">
        <v>0.007065</v>
      </c>
      <c r="J738" s="461">
        <v>0.007742</v>
      </c>
      <c r="K738" s="462">
        <v>0.159043</v>
      </c>
      <c r="L738" s="462">
        <v>5e-06</v>
      </c>
      <c r="M738" s="463">
        <v>32.5687</v>
      </c>
      <c r="N738" s="464">
        <f>4*K738/J738</f>
        <v>82.1715319039008</v>
      </c>
      <c r="O738" s="464">
        <f>4*L738/I738</f>
        <v>0.00283085633404105</v>
      </c>
      <c r="P738" s="462">
        <f>N738*E738</f>
        <v>0.565586654094549</v>
      </c>
      <c r="Q738" s="462">
        <f>O738*E738</f>
        <v>1.94847841472045e-05</v>
      </c>
    </row>
    <row r="739" ht="18.65" customHeight="1">
      <c r="A739" t="s" s="459">
        <v>3518</v>
      </c>
      <c r="B739" t="s" s="459">
        <v>215</v>
      </c>
      <c r="C739" s="465">
        <v>20</v>
      </c>
      <c r="D739" t="s" s="460">
        <v>1121</v>
      </c>
      <c r="E739" s="461">
        <v>0.005813</v>
      </c>
      <c r="F739" s="461">
        <v>0.015898</v>
      </c>
      <c r="G739" s="461">
        <v>0.015214</v>
      </c>
      <c r="H739" s="461">
        <v>0.006331</v>
      </c>
      <c r="I739" s="461">
        <v>0.00638</v>
      </c>
      <c r="J739" s="461">
        <v>0.008371999999999999</v>
      </c>
      <c r="K739" s="462">
        <v>0.176419</v>
      </c>
      <c r="L739" s="462">
        <v>5e-06</v>
      </c>
      <c r="M739" s="463">
        <v>30.5288</v>
      </c>
      <c r="N739" s="464">
        <f>4*K739/J739</f>
        <v>84.29001433349261</v>
      </c>
      <c r="O739" s="464">
        <f>4*L739/I739</f>
        <v>0.00313479623824451</v>
      </c>
      <c r="P739" s="462">
        <f>N739*E739</f>
        <v>0.489977853320592</v>
      </c>
      <c r="Q739" s="462">
        <f>O739*E739</f>
        <v>1.82225705329153e-05</v>
      </c>
    </row>
    <row r="740" ht="18.65" customHeight="1">
      <c r="A740" t="s" s="459">
        <v>3518</v>
      </c>
      <c r="B740" t="s" s="459">
        <v>215</v>
      </c>
      <c r="C740" s="465">
        <v>21</v>
      </c>
      <c r="D740" t="s" s="460">
        <v>1122</v>
      </c>
      <c r="E740" s="461">
        <v>0.004306</v>
      </c>
      <c r="F740" s="461">
        <v>0.016726</v>
      </c>
      <c r="G740" s="461">
        <v>0.015565</v>
      </c>
      <c r="H740" s="461">
        <v>0.005126</v>
      </c>
      <c r="I740" s="461">
        <v>5e-06</v>
      </c>
      <c r="J740" s="461">
        <v>5e-06</v>
      </c>
      <c r="K740" s="462">
        <v>0</v>
      </c>
      <c r="L740" s="462">
        <v>0</v>
      </c>
      <c r="M740" s="463">
        <v>0</v>
      </c>
      <c r="N740" s="464">
        <f>4*K740/J740</f>
        <v>0</v>
      </c>
      <c r="O740" s="464">
        <f>4*L740/I740</f>
        <v>0</v>
      </c>
      <c r="P740" s="462">
        <f>N740*E740</f>
        <v>0</v>
      </c>
      <c r="Q740" s="462">
        <f>O740*E740</f>
        <v>0</v>
      </c>
    </row>
    <row r="741" ht="18.65" customHeight="1">
      <c r="A741" t="s" s="459">
        <v>3518</v>
      </c>
      <c r="B741" t="s" s="459">
        <v>215</v>
      </c>
      <c r="C741" t="s" s="459">
        <v>216</v>
      </c>
      <c r="D741" t="s" s="460">
        <v>1121</v>
      </c>
      <c r="E741" s="461">
        <v>0.006626</v>
      </c>
      <c r="F741" s="461">
        <v>0.01609</v>
      </c>
      <c r="G741" s="461">
        <v>0.016899</v>
      </c>
      <c r="H741" s="461">
        <v>0.005632</v>
      </c>
      <c r="I741" s="461">
        <v>0.007191</v>
      </c>
      <c r="J741" s="461">
        <v>0.008786</v>
      </c>
      <c r="K741" s="462">
        <v>0.176261</v>
      </c>
      <c r="L741" s="462">
        <v>5e-06</v>
      </c>
      <c r="M741" s="463">
        <v>373.7657</v>
      </c>
      <c r="N741" s="464">
        <f>4*K741/J741</f>
        <v>80.246300933303</v>
      </c>
      <c r="O741" s="464">
        <f>4*L741/I741</f>
        <v>0.00278125434570992</v>
      </c>
      <c r="P741" s="462">
        <f>N741*E741</f>
        <v>0.531711989984066</v>
      </c>
      <c r="Q741" s="462">
        <f>O741*E741</f>
        <v>1.84285912946739e-05</v>
      </c>
    </row>
    <row r="742" ht="18.65" customHeight="1">
      <c r="A742" t="s" s="459">
        <v>3518</v>
      </c>
      <c r="B742" t="s" s="459">
        <v>232</v>
      </c>
      <c r="C742" s="465">
        <v>1</v>
      </c>
      <c r="D742" t="s" s="460">
        <v>1121</v>
      </c>
      <c r="E742" s="461">
        <v>0.006455</v>
      </c>
      <c r="F742" s="461">
        <v>0.010685</v>
      </c>
      <c r="G742" s="461">
        <v>0.014224</v>
      </c>
      <c r="H742" s="461">
        <v>0.002596</v>
      </c>
      <c r="I742" s="461">
        <v>0.008035</v>
      </c>
      <c r="J742" s="461">
        <v>0.011542</v>
      </c>
      <c r="K742" s="462">
        <v>0.53694</v>
      </c>
      <c r="L742" s="462">
        <v>5e-06</v>
      </c>
      <c r="M742" s="463">
        <v>32.7575</v>
      </c>
      <c r="N742" s="464">
        <f>4*K742/J742</f>
        <v>186.082134811991</v>
      </c>
      <c r="O742" s="464">
        <f>4*L742/I742</f>
        <v>0.00248911014312383</v>
      </c>
      <c r="P742" s="462">
        <f>N742*E742</f>
        <v>1.2011601802114</v>
      </c>
      <c r="Q742" s="462">
        <f>O742*E742</f>
        <v>1.60672059738643e-05</v>
      </c>
    </row>
    <row r="743" ht="18.65" customHeight="1">
      <c r="A743" t="s" s="459">
        <v>3518</v>
      </c>
      <c r="B743" t="s" s="459">
        <v>232</v>
      </c>
      <c r="C743" t="s" s="459">
        <v>180</v>
      </c>
      <c r="D743" t="s" s="460">
        <v>1122</v>
      </c>
      <c r="E743" s="461">
        <v>0.003381</v>
      </c>
      <c r="F743" s="461">
        <v>0.010758</v>
      </c>
      <c r="G743" s="461">
        <v>0.015167</v>
      </c>
      <c r="H743" s="461">
        <v>0.004725</v>
      </c>
      <c r="I743" s="461">
        <v>0.009474</v>
      </c>
      <c r="J743" s="461">
        <v>0.678407</v>
      </c>
      <c r="K743" s="462">
        <v>0</v>
      </c>
      <c r="L743" s="462">
        <v>0</v>
      </c>
      <c r="M743" s="463">
        <v>0</v>
      </c>
      <c r="N743" s="464">
        <f>4*K743/J743</f>
        <v>0</v>
      </c>
      <c r="O743" s="464">
        <f>4*L743/I743</f>
        <v>0</v>
      </c>
      <c r="P743" s="462">
        <f>N743*E743</f>
        <v>0</v>
      </c>
      <c r="Q743" s="462">
        <f>O743*E743</f>
        <v>0</v>
      </c>
    </row>
    <row r="744" ht="18.65" customHeight="1">
      <c r="A744" t="s" s="459">
        <v>3518</v>
      </c>
      <c r="B744" t="s" s="459">
        <v>232</v>
      </c>
      <c r="C744" t="s" s="459">
        <v>150</v>
      </c>
      <c r="D744" t="s" s="460">
        <v>1122</v>
      </c>
      <c r="E744" s="461">
        <v>0.00881</v>
      </c>
      <c r="F744" s="461">
        <v>0.013601</v>
      </c>
      <c r="G744" s="461">
        <v>0.021516</v>
      </c>
      <c r="H744" s="461">
        <v>0.00173</v>
      </c>
      <c r="I744" s="461">
        <v>0.022133</v>
      </c>
      <c r="J744" s="461">
        <v>0.023125</v>
      </c>
      <c r="K744" s="462">
        <v>0</v>
      </c>
      <c r="L744" s="462">
        <v>0</v>
      </c>
      <c r="M744" s="463">
        <v>0</v>
      </c>
      <c r="N744" s="464">
        <f>4*K744/J744</f>
        <v>0</v>
      </c>
      <c r="O744" s="464">
        <f>4*L744/I744</f>
        <v>0</v>
      </c>
      <c r="P744" s="462">
        <f>N744*E744</f>
        <v>0</v>
      </c>
      <c r="Q744" s="462">
        <f>O744*E744</f>
        <v>0</v>
      </c>
    </row>
    <row r="745" ht="18.65" customHeight="1">
      <c r="A745" t="s" s="459">
        <v>3518</v>
      </c>
      <c r="B745" t="s" s="459">
        <v>232</v>
      </c>
      <c r="C745" t="s" s="459">
        <v>182</v>
      </c>
      <c r="D745" t="s" s="460">
        <v>1122</v>
      </c>
      <c r="E745" s="461">
        <v>0.002722</v>
      </c>
      <c r="F745" s="461">
        <v>0.012276</v>
      </c>
      <c r="G745" s="461">
        <v>0.019636</v>
      </c>
      <c r="H745" s="461">
        <v>0.006577</v>
      </c>
      <c r="I745" s="461">
        <v>0.036344</v>
      </c>
      <c r="J745" s="461">
        <v>0.047108</v>
      </c>
      <c r="K745" s="462">
        <v>0</v>
      </c>
      <c r="L745" s="462">
        <v>0</v>
      </c>
      <c r="M745" s="463">
        <v>1.7628</v>
      </c>
      <c r="N745" s="464">
        <f>4*K745/J745</f>
        <v>0</v>
      </c>
      <c r="O745" s="464">
        <f>4*L745/I745</f>
        <v>0</v>
      </c>
      <c r="P745" s="462">
        <f>N745*E745</f>
        <v>0</v>
      </c>
      <c r="Q745" s="462">
        <f>O745*E745</f>
        <v>0</v>
      </c>
    </row>
    <row r="746" ht="18.65" customHeight="1">
      <c r="A746" t="s" s="459">
        <v>3518</v>
      </c>
      <c r="B746" t="s" s="459">
        <v>232</v>
      </c>
      <c r="C746" s="465">
        <v>3</v>
      </c>
      <c r="D746" t="s" s="460">
        <v>1122</v>
      </c>
      <c r="E746" s="461">
        <v>0.004425</v>
      </c>
      <c r="F746" s="461">
        <v>0.013537</v>
      </c>
      <c r="G746" s="461">
        <v>0.015155</v>
      </c>
      <c r="H746" s="461">
        <v>0.005762</v>
      </c>
      <c r="I746" s="461">
        <v>0.010053</v>
      </c>
      <c r="J746" s="461">
        <v>0.059613</v>
      </c>
      <c r="K746" s="462">
        <v>0</v>
      </c>
      <c r="L746" s="462">
        <v>0</v>
      </c>
      <c r="M746" s="463">
        <v>5.9</v>
      </c>
      <c r="N746" s="464">
        <f>4*K746/J746</f>
        <v>0</v>
      </c>
      <c r="O746" s="464">
        <f>4*L746/I746</f>
        <v>0</v>
      </c>
      <c r="P746" s="462">
        <f>N746*E746</f>
        <v>0</v>
      </c>
      <c r="Q746" s="462">
        <f>O746*E746</f>
        <v>0</v>
      </c>
    </row>
    <row r="747" ht="18.65" customHeight="1">
      <c r="A747" t="s" s="459">
        <v>3518</v>
      </c>
      <c r="B747" t="s" s="459">
        <v>232</v>
      </c>
      <c r="C747" s="465">
        <v>4</v>
      </c>
      <c r="D747" t="s" s="460">
        <v>1121</v>
      </c>
      <c r="E747" s="461">
        <v>0.009657000000000001</v>
      </c>
      <c r="F747" s="461">
        <v>0.012807</v>
      </c>
      <c r="G747" s="461">
        <v>0.017282</v>
      </c>
      <c r="H747" s="461">
        <v>0.002668</v>
      </c>
      <c r="I747" s="461">
        <v>0.00825</v>
      </c>
      <c r="J747" s="461">
        <v>0.009587999999999999</v>
      </c>
      <c r="K747" s="462">
        <v>0.378981</v>
      </c>
      <c r="L747" s="462">
        <v>5e-06</v>
      </c>
      <c r="M747" s="463">
        <v>11.3882</v>
      </c>
      <c r="N747" s="464">
        <f>4*K747/J747</f>
        <v>158.106382978723</v>
      </c>
      <c r="O747" s="464">
        <f>4*L747/I747</f>
        <v>0.00242424242424242</v>
      </c>
      <c r="P747" s="462">
        <f>N747*E747</f>
        <v>1.52683334042553</v>
      </c>
      <c r="Q747" s="462">
        <f>O747*E747</f>
        <v>2.3410909090909e-05</v>
      </c>
    </row>
    <row r="748" ht="18.65" customHeight="1">
      <c r="A748" t="s" s="459">
        <v>3518</v>
      </c>
      <c r="B748" t="s" s="459">
        <v>232</v>
      </c>
      <c r="C748" s="465">
        <v>5</v>
      </c>
      <c r="D748" t="s" s="460">
        <v>1122</v>
      </c>
      <c r="E748" s="461">
        <v>0.004339</v>
      </c>
      <c r="F748" s="461">
        <v>0.01185</v>
      </c>
      <c r="G748" s="461">
        <v>0.016944</v>
      </c>
      <c r="H748" s="461">
        <v>0.00608</v>
      </c>
      <c r="I748" s="461">
        <v>0.013483</v>
      </c>
      <c r="J748" s="461">
        <v>0.031539</v>
      </c>
      <c r="K748" s="462">
        <v>0</v>
      </c>
      <c r="L748" s="462">
        <v>0</v>
      </c>
      <c r="M748" s="463">
        <v>3.9843</v>
      </c>
      <c r="N748" s="464">
        <f>4*K748/J748</f>
        <v>0</v>
      </c>
      <c r="O748" s="464">
        <f>4*L748/I748</f>
        <v>0</v>
      </c>
      <c r="P748" s="462">
        <f>N748*E748</f>
        <v>0</v>
      </c>
      <c r="Q748" s="462">
        <f>O748*E748</f>
        <v>0</v>
      </c>
    </row>
    <row r="749" ht="18.65" customHeight="1">
      <c r="A749" t="s" s="459">
        <v>3518</v>
      </c>
      <c r="B749" t="s" s="459">
        <v>232</v>
      </c>
      <c r="C749" s="465">
        <v>6</v>
      </c>
      <c r="D749" t="s" s="460">
        <v>1121</v>
      </c>
      <c r="E749" s="461">
        <v>0.006062</v>
      </c>
      <c r="F749" s="461">
        <v>0.011673</v>
      </c>
      <c r="G749" s="461">
        <v>0.016814</v>
      </c>
      <c r="H749" s="461">
        <v>0.00459</v>
      </c>
      <c r="I749" s="461">
        <v>0.008083</v>
      </c>
      <c r="J749" s="461">
        <v>0.009830999999999999</v>
      </c>
      <c r="K749" s="462">
        <v>0.504535</v>
      </c>
      <c r="L749" s="462">
        <v>5e-06</v>
      </c>
      <c r="M749" s="463">
        <v>12.0378</v>
      </c>
      <c r="N749" s="464">
        <f>4*K749/J749</f>
        <v>205.283287559760</v>
      </c>
      <c r="O749" s="464">
        <f>4*L749/I749</f>
        <v>0.00247432883830261</v>
      </c>
      <c r="P749" s="462">
        <f>N749*E749</f>
        <v>1.24442728918727</v>
      </c>
      <c r="Q749" s="462">
        <f>O749*E749</f>
        <v>1.49993814177904e-05</v>
      </c>
    </row>
    <row r="750" ht="18.65" customHeight="1">
      <c r="A750" t="s" s="459">
        <v>3518</v>
      </c>
      <c r="B750" t="s" s="459">
        <v>232</v>
      </c>
      <c r="C750" s="465">
        <v>7</v>
      </c>
      <c r="D750" t="s" s="460">
        <v>1122</v>
      </c>
      <c r="E750" s="461">
        <v>0.003722</v>
      </c>
      <c r="F750" s="461">
        <v>0.011156</v>
      </c>
      <c r="G750" s="461">
        <v>0.01506</v>
      </c>
      <c r="H750" s="461">
        <v>0.004995</v>
      </c>
      <c r="I750" s="461">
        <v>0.009939999999999999</v>
      </c>
      <c r="J750" s="461">
        <v>0.017825</v>
      </c>
      <c r="K750" s="462">
        <v>0</v>
      </c>
      <c r="L750" s="462">
        <v>0</v>
      </c>
      <c r="M750" s="463">
        <v>7.1313</v>
      </c>
      <c r="N750" s="464">
        <f>4*K750/J750</f>
        <v>0</v>
      </c>
      <c r="O750" s="464">
        <f>4*L750/I750</f>
        <v>0</v>
      </c>
      <c r="P750" s="462">
        <f>N750*E750</f>
        <v>0</v>
      </c>
      <c r="Q750" s="462">
        <f>O750*E750</f>
        <v>0</v>
      </c>
    </row>
    <row r="751" ht="18.65" customHeight="1">
      <c r="A751" t="s" s="459">
        <v>3518</v>
      </c>
      <c r="B751" t="s" s="459">
        <v>232</v>
      </c>
      <c r="C751" s="465">
        <v>8</v>
      </c>
      <c r="D751" t="s" s="460">
        <v>1122</v>
      </c>
      <c r="E751" s="461">
        <v>0.003737</v>
      </c>
      <c r="F751" s="461">
        <v>0.012299</v>
      </c>
      <c r="G751" s="461">
        <v>0.015644</v>
      </c>
      <c r="H751" s="461">
        <v>0.005571</v>
      </c>
      <c r="I751" s="461">
        <v>0.012603</v>
      </c>
      <c r="J751" s="461">
        <v>0.018506</v>
      </c>
      <c r="K751" s="462">
        <v>0</v>
      </c>
      <c r="L751" s="462">
        <v>0</v>
      </c>
      <c r="M751" s="463">
        <v>0</v>
      </c>
      <c r="N751" s="464">
        <f>4*K751/J751</f>
        <v>0</v>
      </c>
      <c r="O751" s="464">
        <f>4*L751/I751</f>
        <v>0</v>
      </c>
      <c r="P751" s="462">
        <f>N751*E751</f>
        <v>0</v>
      </c>
      <c r="Q751" s="462">
        <f>O751*E751</f>
        <v>0</v>
      </c>
    </row>
    <row r="752" ht="18.65" customHeight="1">
      <c r="A752" t="s" s="459">
        <v>3518</v>
      </c>
      <c r="B752" t="s" s="459">
        <v>232</v>
      </c>
      <c r="C752" s="465">
        <v>9</v>
      </c>
      <c r="D752" t="s" s="460">
        <v>1122</v>
      </c>
      <c r="E752" s="461">
        <v>0.00461</v>
      </c>
      <c r="F752" s="461">
        <v>0.013269</v>
      </c>
      <c r="G752" s="461">
        <v>0.014854</v>
      </c>
      <c r="H752" s="461">
        <v>0.006696</v>
      </c>
      <c r="I752" s="461">
        <v>0.006491</v>
      </c>
      <c r="J752" s="461">
        <v>0.01154</v>
      </c>
      <c r="K752" s="462">
        <v>0</v>
      </c>
      <c r="L752" s="462">
        <v>0</v>
      </c>
      <c r="M752" s="463">
        <v>8.1462</v>
      </c>
      <c r="N752" s="464">
        <f>4*K752/J752</f>
        <v>0</v>
      </c>
      <c r="O752" s="464">
        <f>4*L752/I752</f>
        <v>0</v>
      </c>
      <c r="P752" s="462">
        <f>N752*E752</f>
        <v>0</v>
      </c>
      <c r="Q752" s="462">
        <f>O752*E752</f>
        <v>0</v>
      </c>
    </row>
    <row r="753" ht="18.65" customHeight="1">
      <c r="A753" t="s" s="459">
        <v>3518</v>
      </c>
      <c r="B753" t="s" s="459">
        <v>232</v>
      </c>
      <c r="C753" s="465">
        <v>10</v>
      </c>
      <c r="D753" t="s" s="460">
        <v>1122</v>
      </c>
      <c r="E753" s="461">
        <v>0.004226</v>
      </c>
      <c r="F753" s="461">
        <v>0.012239</v>
      </c>
      <c r="G753" s="461">
        <v>0.013156</v>
      </c>
      <c r="H753" s="461">
        <v>0.005396</v>
      </c>
      <c r="I753" s="461">
        <v>0.010436</v>
      </c>
      <c r="J753" s="461">
        <v>0.024152</v>
      </c>
      <c r="K753" s="462">
        <v>0</v>
      </c>
      <c r="L753" s="462">
        <v>0</v>
      </c>
      <c r="M753" s="463">
        <v>2.1052</v>
      </c>
      <c r="N753" s="464">
        <f>4*K753/J753</f>
        <v>0</v>
      </c>
      <c r="O753" s="464">
        <f>4*L753/I753</f>
        <v>0</v>
      </c>
      <c r="P753" s="462">
        <f>N753*E753</f>
        <v>0</v>
      </c>
      <c r="Q753" s="462">
        <f>O753*E753</f>
        <v>0</v>
      </c>
    </row>
    <row r="754" ht="18.65" customHeight="1">
      <c r="A754" t="s" s="459">
        <v>3518</v>
      </c>
      <c r="B754" t="s" s="459">
        <v>232</v>
      </c>
      <c r="C754" s="465">
        <v>11</v>
      </c>
      <c r="D754" t="s" s="460">
        <v>1121</v>
      </c>
      <c r="E754" s="461">
        <v>0.007434</v>
      </c>
      <c r="F754" s="461">
        <v>0.011257</v>
      </c>
      <c r="G754" s="461">
        <v>0.017646</v>
      </c>
      <c r="H754" s="461">
        <v>0.002676</v>
      </c>
      <c r="I754" s="461">
        <v>0.006788</v>
      </c>
      <c r="J754" s="461">
        <v>0.008382000000000001</v>
      </c>
      <c r="K754" s="462">
        <v>0.288949</v>
      </c>
      <c r="L754" s="462">
        <v>5e-06</v>
      </c>
      <c r="M754" s="463">
        <v>10.1133</v>
      </c>
      <c r="N754" s="464">
        <f>4*K754/J754</f>
        <v>137.890240992603</v>
      </c>
      <c r="O754" s="464">
        <f>4*L754/I754</f>
        <v>0.00294637595757219</v>
      </c>
      <c r="P754" s="462">
        <f>N754*E754</f>
        <v>1.02507605153901</v>
      </c>
      <c r="Q754" s="462">
        <f>O754*E754</f>
        <v>2.19033588685917e-05</v>
      </c>
    </row>
    <row r="755" ht="18.65" customHeight="1">
      <c r="A755" t="s" s="459">
        <v>3518</v>
      </c>
      <c r="B755" t="s" s="459">
        <v>232</v>
      </c>
      <c r="C755" s="465">
        <v>12</v>
      </c>
      <c r="D755" t="s" s="460">
        <v>1121</v>
      </c>
      <c r="E755" s="461">
        <v>0.008433</v>
      </c>
      <c r="F755" s="461">
        <v>0.010539</v>
      </c>
      <c r="G755" s="461">
        <v>0.016607</v>
      </c>
      <c r="H755" s="461">
        <v>0.001993</v>
      </c>
      <c r="I755" s="461">
        <v>0.007047</v>
      </c>
      <c r="J755" s="461">
        <v>0.010741</v>
      </c>
      <c r="K755" s="462">
        <v>0.351961</v>
      </c>
      <c r="L755" s="462">
        <v>5e-06</v>
      </c>
      <c r="M755" s="463">
        <v>18.4638</v>
      </c>
      <c r="N755" s="464">
        <f>4*K755/J755</f>
        <v>131.071967228377</v>
      </c>
      <c r="O755" s="464">
        <f>4*L755/I755</f>
        <v>0.00283808712927487</v>
      </c>
      <c r="P755" s="462">
        <f>N755*E755</f>
        <v>1.1053298996369</v>
      </c>
      <c r="Q755" s="462">
        <f>O755*E755</f>
        <v>2.3933588761175e-05</v>
      </c>
    </row>
    <row r="756" ht="18.65" customHeight="1">
      <c r="A756" t="s" s="459">
        <v>3518</v>
      </c>
      <c r="B756" t="s" s="459">
        <v>232</v>
      </c>
      <c r="C756" s="465">
        <v>13</v>
      </c>
      <c r="D756" t="s" s="460">
        <v>1121</v>
      </c>
      <c r="E756" s="461">
        <v>0.007157</v>
      </c>
      <c r="F756" s="461">
        <v>0.011663</v>
      </c>
      <c r="G756" s="461">
        <v>0.014904</v>
      </c>
      <c r="H756" s="461">
        <v>0.002486</v>
      </c>
      <c r="I756" s="461">
        <v>0.008841999999999999</v>
      </c>
      <c r="J756" s="461">
        <v>0.00613</v>
      </c>
      <c r="K756" s="462">
        <v>0.206691</v>
      </c>
      <c r="L756" s="462">
        <v>5e-06</v>
      </c>
      <c r="M756" s="463">
        <v>33.86</v>
      </c>
      <c r="N756" s="464">
        <f>4*K756/J756</f>
        <v>134.871778140294</v>
      </c>
      <c r="O756" s="464">
        <f>4*L756/I756</f>
        <v>0.00226193168966297</v>
      </c>
      <c r="P756" s="462">
        <f>N756*E756</f>
        <v>0.9652773161500841</v>
      </c>
      <c r="Q756" s="462">
        <f>O756*E756</f>
        <v>1.61886451029179e-05</v>
      </c>
    </row>
    <row r="757" ht="18.65" customHeight="1">
      <c r="A757" t="s" s="459">
        <v>3518</v>
      </c>
      <c r="B757" t="s" s="459">
        <v>232</v>
      </c>
      <c r="C757" s="465">
        <v>14</v>
      </c>
      <c r="D757" t="s" s="460">
        <v>1121</v>
      </c>
      <c r="E757" s="461">
        <v>0.010024</v>
      </c>
      <c r="F757" s="461">
        <v>0.012128</v>
      </c>
      <c r="G757" s="461">
        <v>0.017872</v>
      </c>
      <c r="H757" s="461">
        <v>0.000403</v>
      </c>
      <c r="I757" s="461">
        <v>0.008201999999999999</v>
      </c>
      <c r="J757" s="461">
        <v>0.014228</v>
      </c>
      <c r="K757" s="462">
        <v>0.81938</v>
      </c>
      <c r="L757" s="462">
        <v>5e-06</v>
      </c>
      <c r="M757" s="463">
        <v>15.5398</v>
      </c>
      <c r="N757" s="464">
        <f>4*K757/J757</f>
        <v>230.357042451504</v>
      </c>
      <c r="O757" s="464">
        <f>4*L757/I757</f>
        <v>0.00243842965130456</v>
      </c>
      <c r="P757" s="462">
        <f>N757*E757</f>
        <v>2.30909899353388</v>
      </c>
      <c r="Q757" s="462">
        <f>O757*E757</f>
        <v>2.44428188246769e-05</v>
      </c>
    </row>
    <row r="758" ht="18.65" customHeight="1">
      <c r="A758" t="s" s="459">
        <v>3518</v>
      </c>
      <c r="B758" t="s" s="459">
        <v>232</v>
      </c>
      <c r="C758" t="s" s="459">
        <v>3114</v>
      </c>
      <c r="D758" t="s" s="460">
        <v>1122</v>
      </c>
      <c r="E758" s="461">
        <v>0.003585</v>
      </c>
      <c r="F758" s="461">
        <v>0.015683</v>
      </c>
      <c r="G758" s="461">
        <v>0.009473000000000001</v>
      </c>
      <c r="H758" s="461">
        <v>0.006049</v>
      </c>
      <c r="I758" s="461">
        <v>0.003041</v>
      </c>
      <c r="J758" s="461">
        <v>0.011233</v>
      </c>
      <c r="K758" s="462">
        <v>0</v>
      </c>
      <c r="L758" s="462">
        <v>0</v>
      </c>
      <c r="M758" s="463">
        <v>0.6027</v>
      </c>
      <c r="N758" s="464">
        <f>4*K758/J758</f>
        <v>0</v>
      </c>
      <c r="O758" s="464">
        <f>4*L758/I758</f>
        <v>0</v>
      </c>
      <c r="P758" s="462">
        <f>N758*E758</f>
        <v>0</v>
      </c>
      <c r="Q758" s="462">
        <f>O758*E758</f>
        <v>0</v>
      </c>
    </row>
    <row r="759" ht="18.65" customHeight="1">
      <c r="A759" t="s" s="459">
        <v>3518</v>
      </c>
      <c r="B759" t="s" s="459">
        <v>232</v>
      </c>
      <c r="C759" t="s" s="459">
        <v>167</v>
      </c>
      <c r="D759" t="s" s="460">
        <v>1122</v>
      </c>
      <c r="E759" s="461">
        <v>0.005187</v>
      </c>
      <c r="F759" s="461">
        <v>0.008026999999999999</v>
      </c>
      <c r="G759" s="461">
        <v>0.029061</v>
      </c>
      <c r="H759" s="461">
        <v>0.000751</v>
      </c>
      <c r="I759" s="461">
        <v>0.01224</v>
      </c>
      <c r="J759" s="461">
        <v>0.01043</v>
      </c>
      <c r="K759" s="462">
        <v>0</v>
      </c>
      <c r="L759" s="462">
        <v>0</v>
      </c>
      <c r="M759" s="463">
        <v>0.3359</v>
      </c>
      <c r="N759" s="464">
        <f>4*K759/J759</f>
        <v>0</v>
      </c>
      <c r="O759" s="464">
        <f>4*L759/I759</f>
        <v>0</v>
      </c>
      <c r="P759" s="462">
        <f>N759*E759</f>
        <v>0</v>
      </c>
      <c r="Q759" s="462">
        <f>O759*E759</f>
        <v>0</v>
      </c>
    </row>
    <row r="760" ht="18.65" customHeight="1">
      <c r="A760" t="s" s="459">
        <v>3518</v>
      </c>
      <c r="B760" t="s" s="459">
        <v>232</v>
      </c>
      <c r="C760" t="s" s="459">
        <v>3115</v>
      </c>
      <c r="D760" t="s" s="460">
        <v>1122</v>
      </c>
      <c r="E760" s="461">
        <v>0.003809</v>
      </c>
      <c r="F760" s="461">
        <v>0.01314</v>
      </c>
      <c r="G760" s="461">
        <v>0.015653</v>
      </c>
      <c r="H760" s="461">
        <v>0.006956</v>
      </c>
      <c r="I760" s="461">
        <v>0.008144</v>
      </c>
      <c r="J760" s="461">
        <v>0.043728</v>
      </c>
      <c r="K760" s="462">
        <v>0</v>
      </c>
      <c r="L760" s="462">
        <v>0</v>
      </c>
      <c r="M760" s="463">
        <v>0.0649</v>
      </c>
      <c r="N760" s="464">
        <f>4*K760/J760</f>
        <v>0</v>
      </c>
      <c r="O760" s="464">
        <f>4*L760/I760</f>
        <v>0</v>
      </c>
      <c r="P760" s="462">
        <f>N760*E760</f>
        <v>0</v>
      </c>
      <c r="Q760" s="462">
        <f>O760*E760</f>
        <v>0</v>
      </c>
    </row>
    <row r="761" ht="18.65" customHeight="1">
      <c r="A761" t="s" s="459">
        <v>3518</v>
      </c>
      <c r="B761" t="s" s="459">
        <v>232</v>
      </c>
      <c r="C761" s="465">
        <v>16</v>
      </c>
      <c r="D761" t="s" s="460">
        <v>1121</v>
      </c>
      <c r="E761" s="461">
        <v>0.008673999999999999</v>
      </c>
      <c r="F761" s="461">
        <v>0.012769</v>
      </c>
      <c r="G761" s="461">
        <v>0.015892</v>
      </c>
      <c r="H761" s="461">
        <v>0.003248</v>
      </c>
      <c r="I761" s="461">
        <v>0.010685</v>
      </c>
      <c r="J761" s="461">
        <v>0.01319</v>
      </c>
      <c r="K761" s="462">
        <v>0.9270119999999999</v>
      </c>
      <c r="L761" s="462">
        <v>5e-06</v>
      </c>
      <c r="M761" s="463">
        <v>11.2029</v>
      </c>
      <c r="N761" s="464">
        <f>4*K761/J761</f>
        <v>281.125701288855</v>
      </c>
      <c r="O761" s="464">
        <f>4*L761/I761</f>
        <v>0.00187178287318671</v>
      </c>
      <c r="P761" s="462">
        <f>N761*E761</f>
        <v>2.43848433297953</v>
      </c>
      <c r="Q761" s="462">
        <f>O761*E761</f>
        <v>1.62358446420215e-05</v>
      </c>
    </row>
    <row r="762" ht="18.65" customHeight="1">
      <c r="A762" t="s" s="459">
        <v>3518</v>
      </c>
      <c r="B762" t="s" s="459">
        <v>232</v>
      </c>
      <c r="C762" s="465">
        <v>17</v>
      </c>
      <c r="D762" t="s" s="460">
        <v>1122</v>
      </c>
      <c r="E762" s="461">
        <v>0.003996</v>
      </c>
      <c r="F762" s="461">
        <v>0.011532</v>
      </c>
      <c r="G762" s="461">
        <v>0.014506</v>
      </c>
      <c r="H762" s="461">
        <v>0.005686</v>
      </c>
      <c r="I762" s="461">
        <v>0.007111</v>
      </c>
      <c r="J762" s="461">
        <v>0.015754</v>
      </c>
      <c r="K762" s="462">
        <v>0</v>
      </c>
      <c r="L762" s="462">
        <v>0</v>
      </c>
      <c r="M762" s="463">
        <v>1.239</v>
      </c>
      <c r="N762" s="464">
        <f>4*K762/J762</f>
        <v>0</v>
      </c>
      <c r="O762" s="464">
        <f>4*L762/I762</f>
        <v>0</v>
      </c>
      <c r="P762" s="462">
        <f>N762*E762</f>
        <v>0</v>
      </c>
      <c r="Q762" s="462">
        <f>O762*E762</f>
        <v>0</v>
      </c>
    </row>
    <row r="763" ht="18.65" customHeight="1">
      <c r="A763" t="s" s="459">
        <v>3518</v>
      </c>
      <c r="B763" t="s" s="459">
        <v>232</v>
      </c>
      <c r="C763" s="465">
        <v>18</v>
      </c>
      <c r="D763" t="s" s="460">
        <v>1121</v>
      </c>
      <c r="E763" s="461">
        <v>0.005708</v>
      </c>
      <c r="F763" s="461">
        <v>0.01108</v>
      </c>
      <c r="G763" s="461">
        <v>0.014434</v>
      </c>
      <c r="H763" s="461">
        <v>0.003158</v>
      </c>
      <c r="I763" s="461">
        <v>0.00906</v>
      </c>
      <c r="J763" s="461">
        <v>0.013957</v>
      </c>
      <c r="K763" s="462">
        <v>0.35612</v>
      </c>
      <c r="L763" s="462">
        <v>5e-06</v>
      </c>
      <c r="M763" s="463">
        <v>9.253299999999999</v>
      </c>
      <c r="N763" s="464">
        <f>4*K763/J763</f>
        <v>102.062047717991</v>
      </c>
      <c r="O763" s="464">
        <f>4*L763/I763</f>
        <v>0.0022075055187638</v>
      </c>
      <c r="P763" s="462">
        <f>N763*E763</f>
        <v>0.582570168374293</v>
      </c>
      <c r="Q763" s="462">
        <f>O763*E763</f>
        <v>1.26004415011038e-05</v>
      </c>
    </row>
    <row r="764" ht="18.65" customHeight="1">
      <c r="A764" t="s" s="459">
        <v>3518</v>
      </c>
      <c r="B764" t="s" s="459">
        <v>232</v>
      </c>
      <c r="C764" s="465">
        <v>19</v>
      </c>
      <c r="D764" t="s" s="460">
        <v>1121</v>
      </c>
      <c r="E764" s="461">
        <v>0.006606</v>
      </c>
      <c r="F764" s="461">
        <v>0.010652</v>
      </c>
      <c r="G764" s="461">
        <v>0.014815</v>
      </c>
      <c r="H764" s="461">
        <v>0.002425</v>
      </c>
      <c r="I764" s="461">
        <v>0.008319</v>
      </c>
      <c r="J764" s="461">
        <v>0.010427</v>
      </c>
      <c r="K764" s="462">
        <v>0.318219</v>
      </c>
      <c r="L764" s="462">
        <v>5e-06</v>
      </c>
      <c r="M764" s="463">
        <v>14.8406</v>
      </c>
      <c r="N764" s="464">
        <f>4*K764/J764</f>
        <v>122.074997602378</v>
      </c>
      <c r="O764" s="464">
        <f>4*L764/I764</f>
        <v>0.00240413511239332</v>
      </c>
      <c r="P764" s="462">
        <f>N764*E764</f>
        <v>0.806427434161309</v>
      </c>
      <c r="Q764" s="462">
        <f>O764*E764</f>
        <v>1.58817165524703e-05</v>
      </c>
    </row>
    <row r="765" ht="18.65" customHeight="1">
      <c r="A765" t="s" s="459">
        <v>3518</v>
      </c>
      <c r="B765" t="s" s="459">
        <v>232</v>
      </c>
      <c r="C765" s="465">
        <v>20</v>
      </c>
      <c r="D765" t="s" s="460">
        <v>1122</v>
      </c>
      <c r="E765" s="461">
        <v>0.004102</v>
      </c>
      <c r="F765" s="461">
        <v>0.010689</v>
      </c>
      <c r="G765" s="461">
        <v>0.016082</v>
      </c>
      <c r="H765" s="461">
        <v>0.004509</v>
      </c>
      <c r="I765" s="461">
        <v>0.011098</v>
      </c>
      <c r="J765" s="461">
        <v>0.025676</v>
      </c>
      <c r="K765" s="462">
        <v>0</v>
      </c>
      <c r="L765" s="462">
        <v>0</v>
      </c>
      <c r="M765" s="463">
        <v>6.7671</v>
      </c>
      <c r="N765" s="464">
        <f>4*K765/J765</f>
        <v>0</v>
      </c>
      <c r="O765" s="464">
        <f>4*L765/I765</f>
        <v>0</v>
      </c>
      <c r="P765" s="462">
        <f>N765*E765</f>
        <v>0</v>
      </c>
      <c r="Q765" s="462">
        <f>O765*E765</f>
        <v>0</v>
      </c>
    </row>
    <row r="766" ht="18.65" customHeight="1">
      <c r="A766" t="s" s="459">
        <v>3518</v>
      </c>
      <c r="B766" t="s" s="459">
        <v>232</v>
      </c>
      <c r="C766" s="465">
        <v>21</v>
      </c>
      <c r="D766" t="s" s="460">
        <v>1122</v>
      </c>
      <c r="E766" s="461">
        <v>0.002948</v>
      </c>
      <c r="F766" s="461">
        <v>0.010267</v>
      </c>
      <c r="G766" s="461">
        <v>0.017858</v>
      </c>
      <c r="H766" s="461">
        <v>0.00388</v>
      </c>
      <c r="I766" s="461">
        <v>5e-06</v>
      </c>
      <c r="J766" s="461">
        <v>5e-06</v>
      </c>
      <c r="K766" s="462">
        <v>0</v>
      </c>
      <c r="L766" s="462">
        <v>0</v>
      </c>
      <c r="M766" s="463">
        <v>0</v>
      </c>
      <c r="N766" s="464">
        <f>4*K766/J766</f>
        <v>0</v>
      </c>
      <c r="O766" s="464">
        <f>4*L766/I766</f>
        <v>0</v>
      </c>
      <c r="P766" s="462">
        <f>N766*E766</f>
        <v>0</v>
      </c>
      <c r="Q766" s="462">
        <f>O766*E766</f>
        <v>0</v>
      </c>
    </row>
    <row r="767" ht="18.65" customHeight="1">
      <c r="A767" t="s" s="459">
        <v>3518</v>
      </c>
      <c r="B767" t="s" s="459">
        <v>232</v>
      </c>
      <c r="C767" t="s" s="459">
        <v>216</v>
      </c>
      <c r="D767" t="s" s="460">
        <v>1121</v>
      </c>
      <c r="E767" s="461">
        <v>0.006048</v>
      </c>
      <c r="F767" s="461">
        <v>0.011401</v>
      </c>
      <c r="G767" s="461">
        <v>0.015645</v>
      </c>
      <c r="H767" s="461">
        <v>0.003742</v>
      </c>
      <c r="I767" s="461">
        <v>0.008579</v>
      </c>
      <c r="J767" s="461">
        <v>0.011622</v>
      </c>
      <c r="K767" s="462">
        <v>0.360644</v>
      </c>
      <c r="L767" s="462">
        <v>5e-06</v>
      </c>
      <c r="M767" s="463">
        <v>166.4559</v>
      </c>
      <c r="N767" s="464">
        <f>4*K767/J767</f>
        <v>124.124591292377</v>
      </c>
      <c r="O767" s="464">
        <f>4*L767/I767</f>
        <v>0.00233127404126355</v>
      </c>
      <c r="P767" s="462">
        <f>N767*E767</f>
        <v>0.750705528136296</v>
      </c>
      <c r="Q767" s="462">
        <f>O767*E767</f>
        <v>1.4099545401562e-05</v>
      </c>
    </row>
    <row r="768" ht="18.65" customHeight="1">
      <c r="A768" t="s" s="459">
        <v>3519</v>
      </c>
      <c r="B768" t="s" s="459">
        <v>215</v>
      </c>
      <c r="C768" s="465">
        <v>1</v>
      </c>
      <c r="D768" t="s" s="460">
        <v>1122</v>
      </c>
      <c r="E768" s="461">
        <v>0.004115</v>
      </c>
      <c r="F768" s="461">
        <v>0.015087</v>
      </c>
      <c r="G768" s="461">
        <v>0.015139</v>
      </c>
      <c r="H768" s="461">
        <v>0.006655</v>
      </c>
      <c r="I768" s="461">
        <v>0.005677</v>
      </c>
      <c r="J768" s="461">
        <v>0.00435</v>
      </c>
      <c r="K768" s="462">
        <v>0</v>
      </c>
      <c r="L768" s="462">
        <v>0</v>
      </c>
      <c r="M768" s="463">
        <v>3.8933</v>
      </c>
      <c r="N768" s="464">
        <f>4*K768/J768</f>
        <v>0</v>
      </c>
      <c r="O768" s="464">
        <f>4*L768/I768</f>
        <v>0</v>
      </c>
      <c r="P768" s="462">
        <f>N768*E768</f>
        <v>0</v>
      </c>
      <c r="Q768" s="462">
        <f>O768*E768</f>
        <v>0</v>
      </c>
    </row>
    <row r="769" ht="18.65" customHeight="1">
      <c r="A769" t="s" s="459">
        <v>3519</v>
      </c>
      <c r="B769" t="s" s="459">
        <v>215</v>
      </c>
      <c r="C769" t="s" s="459">
        <v>180</v>
      </c>
      <c r="D769" t="s" s="460">
        <v>1122</v>
      </c>
      <c r="E769" s="461">
        <v>0.003705</v>
      </c>
      <c r="F769" s="461">
        <v>0.017518</v>
      </c>
      <c r="G769" s="461">
        <v>0.020031</v>
      </c>
      <c r="H769" s="461">
        <v>0.008149</v>
      </c>
      <c r="I769" s="461">
        <v>0.014988</v>
      </c>
      <c r="J769" s="461">
        <v>0.005981</v>
      </c>
      <c r="K769" s="462">
        <v>0</v>
      </c>
      <c r="L769" s="462">
        <v>0</v>
      </c>
      <c r="M769" s="463">
        <v>4.9513</v>
      </c>
      <c r="N769" s="464">
        <f>4*K769/J769</f>
        <v>0</v>
      </c>
      <c r="O769" s="464">
        <f>4*L769/I769</f>
        <v>0</v>
      </c>
      <c r="P769" s="462">
        <f>N769*E769</f>
        <v>0</v>
      </c>
      <c r="Q769" s="462">
        <f>O769*E769</f>
        <v>0</v>
      </c>
    </row>
    <row r="770" ht="18.65" customHeight="1">
      <c r="A770" t="s" s="459">
        <v>3519</v>
      </c>
      <c r="B770" t="s" s="459">
        <v>215</v>
      </c>
      <c r="C770" t="s" s="459">
        <v>150</v>
      </c>
      <c r="D770" t="s" s="460">
        <v>1122</v>
      </c>
      <c r="E770" s="461">
        <v>0.004671</v>
      </c>
      <c r="F770" s="461">
        <v>0.01694</v>
      </c>
      <c r="G770" s="461">
        <v>0.022205</v>
      </c>
      <c r="H770" s="461">
        <v>0.009342</v>
      </c>
      <c r="I770" s="461">
        <v>0.020238</v>
      </c>
      <c r="J770" s="461">
        <v>0.009904</v>
      </c>
      <c r="K770" s="462">
        <v>0</v>
      </c>
      <c r="L770" s="462">
        <v>0</v>
      </c>
      <c r="M770" s="463">
        <v>0.6529</v>
      </c>
      <c r="N770" s="464">
        <f>4*K770/J770</f>
        <v>0</v>
      </c>
      <c r="O770" s="464">
        <f>4*L770/I770</f>
        <v>0</v>
      </c>
      <c r="P770" s="462">
        <f>N770*E770</f>
        <v>0</v>
      </c>
      <c r="Q770" s="462">
        <f>O770*E770</f>
        <v>0</v>
      </c>
    </row>
    <row r="771" ht="18.65" customHeight="1">
      <c r="A771" t="s" s="459">
        <v>3519</v>
      </c>
      <c r="B771" t="s" s="459">
        <v>215</v>
      </c>
      <c r="C771" t="s" s="459">
        <v>182</v>
      </c>
      <c r="D771" t="s" s="460">
        <v>1122</v>
      </c>
      <c r="E771" s="461">
        <v>0.004023</v>
      </c>
      <c r="F771" s="461">
        <v>0.018803</v>
      </c>
      <c r="G771" s="461">
        <v>0.01844</v>
      </c>
      <c r="H771" s="461">
        <v>0.007941</v>
      </c>
      <c r="I771" s="461">
        <v>0.008064</v>
      </c>
      <c r="J771" s="461">
        <v>0.013153</v>
      </c>
      <c r="K771" s="462">
        <v>0</v>
      </c>
      <c r="L771" s="462">
        <v>0</v>
      </c>
      <c r="M771" s="463">
        <v>1.5035</v>
      </c>
      <c r="N771" s="464">
        <f>4*K771/J771</f>
        <v>0</v>
      </c>
      <c r="O771" s="464">
        <f>4*L771/I771</f>
        <v>0</v>
      </c>
      <c r="P771" s="462">
        <f>N771*E771</f>
        <v>0</v>
      </c>
      <c r="Q771" s="462">
        <f>O771*E771</f>
        <v>0</v>
      </c>
    </row>
    <row r="772" ht="18.65" customHeight="1">
      <c r="A772" t="s" s="459">
        <v>3519</v>
      </c>
      <c r="B772" t="s" s="459">
        <v>215</v>
      </c>
      <c r="C772" s="465">
        <v>3</v>
      </c>
      <c r="D772" t="s" s="460">
        <v>1121</v>
      </c>
      <c r="E772" s="461">
        <v>0.008332000000000001</v>
      </c>
      <c r="F772" s="461">
        <v>0.016208</v>
      </c>
      <c r="G772" s="461">
        <v>0.017636</v>
      </c>
      <c r="H772" s="461">
        <v>0.004094</v>
      </c>
      <c r="I772" s="461">
        <v>0.006441</v>
      </c>
      <c r="J772" s="461">
        <v>0.006875</v>
      </c>
      <c r="K772" s="462">
        <v>0.034055</v>
      </c>
      <c r="L772" s="462">
        <v>0.07374699999999999</v>
      </c>
      <c r="M772" s="463">
        <v>13.4968</v>
      </c>
      <c r="N772" s="464">
        <f>4*K772/J772</f>
        <v>19.8138181818182</v>
      </c>
      <c r="O772" s="464">
        <f>4*L772/I772</f>
        <v>45.7984784971278</v>
      </c>
      <c r="P772" s="462">
        <f>N772*E772</f>
        <v>0.165088733090909</v>
      </c>
      <c r="Q772" s="462">
        <f>O772*E772</f>
        <v>0.381592922838069</v>
      </c>
    </row>
    <row r="773" ht="18.65" customHeight="1">
      <c r="A773" t="s" s="459">
        <v>3519</v>
      </c>
      <c r="B773" t="s" s="459">
        <v>215</v>
      </c>
      <c r="C773" s="465">
        <v>4</v>
      </c>
      <c r="D773" t="s" s="460">
        <v>1121</v>
      </c>
      <c r="E773" s="461">
        <v>0.009129</v>
      </c>
      <c r="F773" s="461">
        <v>0.016497</v>
      </c>
      <c r="G773" s="461">
        <v>0.018949</v>
      </c>
      <c r="H773" s="461">
        <v>0.003081</v>
      </c>
      <c r="I773" s="461">
        <v>0.0086</v>
      </c>
      <c r="J773" s="461">
        <v>0.005375</v>
      </c>
      <c r="K773" s="462">
        <v>0.144467</v>
      </c>
      <c r="L773" s="462">
        <v>5e-06</v>
      </c>
      <c r="M773" s="463">
        <v>15.7842</v>
      </c>
      <c r="N773" s="464">
        <f>4*K773/J773</f>
        <v>107.510325581395</v>
      </c>
      <c r="O773" s="464">
        <f>4*L773/I773</f>
        <v>0.00232558139534884</v>
      </c>
      <c r="P773" s="462">
        <f>N773*E773</f>
        <v>0.981461762232555</v>
      </c>
      <c r="Q773" s="462">
        <f>O773*E773</f>
        <v>2.12302325581396e-05</v>
      </c>
    </row>
    <row r="774" ht="18.65" customHeight="1">
      <c r="A774" t="s" s="459">
        <v>3519</v>
      </c>
      <c r="B774" t="s" s="459">
        <v>215</v>
      </c>
      <c r="C774" s="465">
        <v>5</v>
      </c>
      <c r="D774" t="s" s="460">
        <v>1122</v>
      </c>
      <c r="E774" s="461">
        <v>0.005144</v>
      </c>
      <c r="F774" s="461">
        <v>0.01814</v>
      </c>
      <c r="G774" s="461">
        <v>0.015168</v>
      </c>
      <c r="H774" s="461">
        <v>0.007509</v>
      </c>
      <c r="I774" s="461">
        <v>0.009641</v>
      </c>
      <c r="J774" s="461">
        <v>0.006046</v>
      </c>
      <c r="K774" s="462">
        <v>0</v>
      </c>
      <c r="L774" s="462">
        <v>0</v>
      </c>
      <c r="M774" s="463">
        <v>8.7376</v>
      </c>
      <c r="N774" s="464">
        <f>4*K774/J774</f>
        <v>0</v>
      </c>
      <c r="O774" s="464">
        <f>4*L774/I774</f>
        <v>0</v>
      </c>
      <c r="P774" s="462">
        <f>N774*E774</f>
        <v>0</v>
      </c>
      <c r="Q774" s="462">
        <f>O774*E774</f>
        <v>0</v>
      </c>
    </row>
    <row r="775" ht="18.65" customHeight="1">
      <c r="A775" t="s" s="459">
        <v>3519</v>
      </c>
      <c r="B775" t="s" s="459">
        <v>215</v>
      </c>
      <c r="C775" s="465">
        <v>6</v>
      </c>
      <c r="D775" t="s" s="460">
        <v>1122</v>
      </c>
      <c r="E775" s="461">
        <v>0.005367</v>
      </c>
      <c r="F775" s="461">
        <v>0.017334</v>
      </c>
      <c r="G775" s="461">
        <v>0.017076</v>
      </c>
      <c r="H775" s="461">
        <v>0.007</v>
      </c>
      <c r="I775" s="461">
        <v>0.006711</v>
      </c>
      <c r="J775" s="461">
        <v>0.005036</v>
      </c>
      <c r="K775" s="462">
        <v>0</v>
      </c>
      <c r="L775" s="462">
        <v>0</v>
      </c>
      <c r="M775" s="463">
        <v>0.3728</v>
      </c>
      <c r="N775" s="464">
        <f>4*K775/J775</f>
        <v>0</v>
      </c>
      <c r="O775" s="464">
        <f>4*L775/I775</f>
        <v>0</v>
      </c>
      <c r="P775" s="462">
        <f>N775*E775</f>
        <v>0</v>
      </c>
      <c r="Q775" s="462">
        <f>O775*E775</f>
        <v>0</v>
      </c>
    </row>
    <row r="776" ht="18.65" customHeight="1">
      <c r="A776" t="s" s="459">
        <v>3519</v>
      </c>
      <c r="B776" t="s" s="459">
        <v>215</v>
      </c>
      <c r="C776" s="465">
        <v>7</v>
      </c>
      <c r="D776" t="s" s="460">
        <v>1121</v>
      </c>
      <c r="E776" s="461">
        <v>0.00655</v>
      </c>
      <c r="F776" s="461">
        <v>0.016272</v>
      </c>
      <c r="G776" s="461">
        <v>0.01646</v>
      </c>
      <c r="H776" s="461">
        <v>0.005349</v>
      </c>
      <c r="I776" s="461">
        <v>0.006597</v>
      </c>
      <c r="J776" s="461">
        <v>0.003523</v>
      </c>
      <c r="K776" s="462">
        <v>0.042309</v>
      </c>
      <c r="L776" s="462">
        <v>0.017221</v>
      </c>
      <c r="M776" s="463">
        <v>25.9146</v>
      </c>
      <c r="N776" s="464">
        <f>4*K776/J776</f>
        <v>48.0374680669884</v>
      </c>
      <c r="O776" s="464">
        <f>4*L776/I776</f>
        <v>10.441715931484</v>
      </c>
      <c r="P776" s="462">
        <f>N776*E776</f>
        <v>0.314645415838774</v>
      </c>
      <c r="Q776" s="462">
        <f>O776*E776</f>
        <v>0.0683932393512202</v>
      </c>
    </row>
    <row r="777" ht="18.65" customHeight="1">
      <c r="A777" t="s" s="467">
        <v>3519</v>
      </c>
      <c r="B777" t="s" s="467">
        <v>215</v>
      </c>
      <c r="C777" s="465">
        <v>8</v>
      </c>
      <c r="D777" t="s" s="460">
        <v>1121</v>
      </c>
      <c r="E777" s="468">
        <v>0.009575999999999999</v>
      </c>
      <c r="F777" s="468">
        <v>0.016188</v>
      </c>
      <c r="G777" s="468">
        <v>0.017313</v>
      </c>
      <c r="H777" s="468">
        <v>0.002658</v>
      </c>
      <c r="I777" s="468">
        <v>0.00664</v>
      </c>
      <c r="J777" s="468">
        <v>0.003605</v>
      </c>
      <c r="K777" s="469">
        <v>0.112462</v>
      </c>
      <c r="L777" s="469">
        <v>5e-06</v>
      </c>
      <c r="M777" s="463">
        <v>42.1361</v>
      </c>
      <c r="N777" s="464">
        <f>4*K777/J777</f>
        <v>124.784466019417</v>
      </c>
      <c r="O777" s="464">
        <f>4*L777/I777</f>
        <v>0.00301204819277108</v>
      </c>
      <c r="P777" s="462">
        <f>N777*E777</f>
        <v>1.19493604660194</v>
      </c>
      <c r="Q777" s="462">
        <f>O777*E777</f>
        <v>2.88433734939759e-05</v>
      </c>
    </row>
    <row r="778" ht="18.65" customHeight="1">
      <c r="A778" t="s" s="467">
        <v>3519</v>
      </c>
      <c r="B778" t="s" s="467">
        <v>215</v>
      </c>
      <c r="C778" s="465">
        <v>9</v>
      </c>
      <c r="D778" t="s" s="460">
        <v>1122</v>
      </c>
      <c r="E778" s="468">
        <v>0.004223</v>
      </c>
      <c r="F778" s="468">
        <v>0.018776</v>
      </c>
      <c r="G778" s="468">
        <v>0.015547</v>
      </c>
      <c r="H778" s="468">
        <v>0.008867999999999999</v>
      </c>
      <c r="I778" s="468">
        <v>0.007546</v>
      </c>
      <c r="J778" s="468">
        <v>0.008982</v>
      </c>
      <c r="K778" s="469">
        <v>0</v>
      </c>
      <c r="L778" s="469">
        <v>0</v>
      </c>
      <c r="M778" s="463">
        <v>8.9407</v>
      </c>
      <c r="N778" s="464">
        <f>4*K778/J778</f>
        <v>0</v>
      </c>
      <c r="O778" s="464">
        <f>4*L778/I778</f>
        <v>0</v>
      </c>
      <c r="P778" s="462">
        <f>N778*E778</f>
        <v>0</v>
      </c>
      <c r="Q778" s="462">
        <f>O778*E778</f>
        <v>0</v>
      </c>
    </row>
    <row r="779" ht="18.65" customHeight="1">
      <c r="A779" t="s" s="467">
        <v>3519</v>
      </c>
      <c r="B779" t="s" s="467">
        <v>215</v>
      </c>
      <c r="C779" s="465">
        <v>10</v>
      </c>
      <c r="D779" t="s" s="460">
        <v>1121</v>
      </c>
      <c r="E779" s="468">
        <v>0.00616</v>
      </c>
      <c r="F779" s="468">
        <v>0.015658</v>
      </c>
      <c r="G779" s="468">
        <v>0.015882</v>
      </c>
      <c r="H779" s="468">
        <v>0.00519</v>
      </c>
      <c r="I779" s="468">
        <v>0.00697</v>
      </c>
      <c r="J779" s="468">
        <v>0.003516</v>
      </c>
      <c r="K779" s="469">
        <v>0.03067</v>
      </c>
      <c r="L779" s="469">
        <v>0.019685</v>
      </c>
      <c r="M779" s="463">
        <v>12.4007</v>
      </c>
      <c r="N779" s="464">
        <f>4*K779/J779</f>
        <v>34.8919226393629</v>
      </c>
      <c r="O779" s="464">
        <f>4*L779/I779</f>
        <v>11.2969870875179</v>
      </c>
      <c r="P779" s="462">
        <f>N779*E779</f>
        <v>0.214934243458475</v>
      </c>
      <c r="Q779" s="462">
        <f>O779*E779</f>
        <v>0.06958944045911029</v>
      </c>
    </row>
    <row r="780" ht="18.65" customHeight="1">
      <c r="A780" t="s" s="467">
        <v>3519</v>
      </c>
      <c r="B780" t="s" s="467">
        <v>215</v>
      </c>
      <c r="C780" s="465">
        <v>11</v>
      </c>
      <c r="D780" t="s" s="460">
        <v>1122</v>
      </c>
      <c r="E780" s="468">
        <v>0.004414</v>
      </c>
      <c r="F780" s="468">
        <v>0.015183</v>
      </c>
      <c r="G780" s="468">
        <v>0.017414</v>
      </c>
      <c r="H780" s="468">
        <v>0.007274</v>
      </c>
      <c r="I780" s="468">
        <v>0.006039</v>
      </c>
      <c r="J780" s="468">
        <v>0.004822</v>
      </c>
      <c r="K780" s="469">
        <v>0</v>
      </c>
      <c r="L780" s="469">
        <v>0</v>
      </c>
      <c r="M780" s="463">
        <v>7.9984</v>
      </c>
      <c r="N780" s="464">
        <f>4*K780/J780</f>
        <v>0</v>
      </c>
      <c r="O780" s="464">
        <f>4*L780/I780</f>
        <v>0</v>
      </c>
      <c r="P780" s="462">
        <f>N780*E780</f>
        <v>0</v>
      </c>
      <c r="Q780" s="462">
        <f>O780*E780</f>
        <v>0</v>
      </c>
    </row>
    <row r="781" ht="18.65" customHeight="1">
      <c r="A781" t="s" s="467">
        <v>3519</v>
      </c>
      <c r="B781" t="s" s="467">
        <v>215</v>
      </c>
      <c r="C781" s="465">
        <v>12</v>
      </c>
      <c r="D781" t="s" s="460">
        <v>1122</v>
      </c>
      <c r="E781" s="468">
        <v>0.004662</v>
      </c>
      <c r="F781" s="468">
        <v>0.016274</v>
      </c>
      <c r="G781" s="468">
        <v>0.016207</v>
      </c>
      <c r="H781" s="468">
        <v>0.00699</v>
      </c>
      <c r="I781" s="468">
        <v>0.007475</v>
      </c>
      <c r="J781" s="468">
        <v>0.004761</v>
      </c>
      <c r="K781" s="469">
        <v>0</v>
      </c>
      <c r="L781" s="469">
        <v>0</v>
      </c>
      <c r="M781" s="463">
        <v>8.8301</v>
      </c>
      <c r="N781" s="464">
        <f>4*K781/J781</f>
        <v>0</v>
      </c>
      <c r="O781" s="464">
        <f>4*L781/I781</f>
        <v>0</v>
      </c>
      <c r="P781" s="462">
        <f>N781*E781</f>
        <v>0</v>
      </c>
      <c r="Q781" s="462">
        <f>O781*E781</f>
        <v>0</v>
      </c>
    </row>
    <row r="782" ht="18.65" customHeight="1">
      <c r="A782" t="s" s="467">
        <v>3519</v>
      </c>
      <c r="B782" t="s" s="467">
        <v>215</v>
      </c>
      <c r="C782" s="465">
        <v>13</v>
      </c>
      <c r="D782" t="s" s="460">
        <v>1122</v>
      </c>
      <c r="E782" s="468">
        <v>0.004875</v>
      </c>
      <c r="F782" s="468">
        <v>0.015893</v>
      </c>
      <c r="G782" s="468">
        <v>0.0154</v>
      </c>
      <c r="H782" s="468">
        <v>0.006137</v>
      </c>
      <c r="I782" s="468">
        <v>0.008828000000000001</v>
      </c>
      <c r="J782" s="468">
        <v>0.005439</v>
      </c>
      <c r="K782" s="469">
        <v>0</v>
      </c>
      <c r="L782" s="469">
        <v>0</v>
      </c>
      <c r="M782" s="463">
        <v>5.1841</v>
      </c>
      <c r="N782" s="464">
        <f>4*K782/J782</f>
        <v>0</v>
      </c>
      <c r="O782" s="464">
        <f>4*L782/I782</f>
        <v>0</v>
      </c>
      <c r="P782" s="462">
        <f>N782*E782</f>
        <v>0</v>
      </c>
      <c r="Q782" s="462">
        <f>O782*E782</f>
        <v>0</v>
      </c>
    </row>
    <row r="783" ht="18.65" customHeight="1">
      <c r="A783" t="s" s="467">
        <v>3519</v>
      </c>
      <c r="B783" t="s" s="467">
        <v>215</v>
      </c>
      <c r="C783" s="465">
        <v>14</v>
      </c>
      <c r="D783" t="s" s="460">
        <v>1122</v>
      </c>
      <c r="E783" s="468">
        <v>0.004895</v>
      </c>
      <c r="F783" s="468">
        <v>0.018486</v>
      </c>
      <c r="G783" s="468">
        <v>0.017955</v>
      </c>
      <c r="H783" s="468">
        <v>0.008586999999999999</v>
      </c>
      <c r="I783" s="468">
        <v>0.008491</v>
      </c>
      <c r="J783" s="468">
        <v>0.007903</v>
      </c>
      <c r="K783" s="469">
        <v>0</v>
      </c>
      <c r="L783" s="469">
        <v>0</v>
      </c>
      <c r="M783" s="463">
        <v>4.8259</v>
      </c>
      <c r="N783" s="464">
        <f>4*K783/J783</f>
        <v>0</v>
      </c>
      <c r="O783" s="464">
        <f>4*L783/I783</f>
        <v>0</v>
      </c>
      <c r="P783" s="462">
        <f>N783*E783</f>
        <v>0</v>
      </c>
      <c r="Q783" s="462">
        <f>O783*E783</f>
        <v>0</v>
      </c>
    </row>
    <row r="784" ht="18.65" customHeight="1">
      <c r="A784" t="s" s="467">
        <v>3519</v>
      </c>
      <c r="B784" t="s" s="467">
        <v>215</v>
      </c>
      <c r="C784" t="s" s="459">
        <v>3114</v>
      </c>
      <c r="D784" t="s" s="460">
        <v>1122</v>
      </c>
      <c r="E784" s="468">
        <v>0.006828</v>
      </c>
      <c r="F784" s="468">
        <v>0.018048</v>
      </c>
      <c r="G784" s="468">
        <v>0.019991</v>
      </c>
      <c r="H784" s="468">
        <v>0.003215</v>
      </c>
      <c r="I784" s="468">
        <v>0.004505</v>
      </c>
      <c r="J784" s="468">
        <v>0.002729</v>
      </c>
      <c r="K784" s="469">
        <v>0</v>
      </c>
      <c r="L784" s="469">
        <v>0</v>
      </c>
      <c r="M784" s="463">
        <v>0.6819</v>
      </c>
      <c r="N784" s="464">
        <f>4*K784/J784</f>
        <v>0</v>
      </c>
      <c r="O784" s="464">
        <f>4*L784/I784</f>
        <v>0</v>
      </c>
      <c r="P784" s="462">
        <f>N784*E784</f>
        <v>0</v>
      </c>
      <c r="Q784" s="462">
        <f>O784*E784</f>
        <v>0</v>
      </c>
    </row>
    <row r="785" ht="18.65" customHeight="1">
      <c r="A785" t="s" s="467">
        <v>3519</v>
      </c>
      <c r="B785" t="s" s="467">
        <v>215</v>
      </c>
      <c r="C785" t="s" s="459">
        <v>167</v>
      </c>
      <c r="D785" t="s" s="460">
        <v>1122</v>
      </c>
      <c r="E785" s="468">
        <v>0.003437</v>
      </c>
      <c r="F785" s="468">
        <v>0.018402</v>
      </c>
      <c r="G785" s="468">
        <v>0.017075</v>
      </c>
      <c r="H785" s="468">
        <v>0.009651</v>
      </c>
      <c r="I785" s="468">
        <v>0.004782</v>
      </c>
      <c r="J785" s="468">
        <v>0.003037</v>
      </c>
      <c r="K785" s="469">
        <v>0</v>
      </c>
      <c r="L785" s="469">
        <v>0</v>
      </c>
      <c r="M785" s="463">
        <v>0</v>
      </c>
      <c r="N785" s="464">
        <f>4*K785/J785</f>
        <v>0</v>
      </c>
      <c r="O785" s="464">
        <f>4*L785/I785</f>
        <v>0</v>
      </c>
      <c r="P785" s="462">
        <f>N785*E785</f>
        <v>0</v>
      </c>
      <c r="Q785" s="462">
        <f>O785*E785</f>
        <v>0</v>
      </c>
    </row>
    <row r="786" ht="18.65" customHeight="1">
      <c r="A786" t="s" s="467">
        <v>3519</v>
      </c>
      <c r="B786" t="s" s="467">
        <v>215</v>
      </c>
      <c r="C786" t="s" s="459">
        <v>3115</v>
      </c>
      <c r="D786" t="s" s="460">
        <v>1122</v>
      </c>
      <c r="E786" s="468">
        <v>0.004383</v>
      </c>
      <c r="F786" s="468">
        <v>0.016979</v>
      </c>
      <c r="G786" s="468">
        <v>0.020218</v>
      </c>
      <c r="H786" s="468">
        <v>0.008173</v>
      </c>
      <c r="I786" s="468">
        <v>0.012883</v>
      </c>
      <c r="J786" s="468">
        <v>0.00739</v>
      </c>
      <c r="K786" s="469">
        <v>0</v>
      </c>
      <c r="L786" s="469">
        <v>0</v>
      </c>
      <c r="M786" s="463">
        <v>6.8618</v>
      </c>
      <c r="N786" s="464">
        <f>4*K786/J786</f>
        <v>0</v>
      </c>
      <c r="O786" s="464">
        <f>4*L786/I786</f>
        <v>0</v>
      </c>
      <c r="P786" s="462">
        <f>N786*E786</f>
        <v>0</v>
      </c>
      <c r="Q786" s="462">
        <f>O786*E786</f>
        <v>0</v>
      </c>
    </row>
    <row r="787" ht="18.65" customHeight="1">
      <c r="A787" t="s" s="467">
        <v>3519</v>
      </c>
      <c r="B787" t="s" s="467">
        <v>215</v>
      </c>
      <c r="C787" s="465">
        <v>16</v>
      </c>
      <c r="D787" t="s" s="460">
        <v>1122</v>
      </c>
      <c r="E787" s="468">
        <v>0.004695</v>
      </c>
      <c r="F787" s="468">
        <v>0.01824</v>
      </c>
      <c r="G787" s="468">
        <v>0.017911</v>
      </c>
      <c r="H787" s="468">
        <v>0.007807</v>
      </c>
      <c r="I787" s="468">
        <v>0.008926</v>
      </c>
      <c r="J787" s="468">
        <v>0.007635</v>
      </c>
      <c r="K787" s="469">
        <v>0</v>
      </c>
      <c r="L787" s="469">
        <v>0</v>
      </c>
      <c r="M787" s="463">
        <v>4.2214</v>
      </c>
      <c r="N787" s="464">
        <f>4*K787/J787</f>
        <v>0</v>
      </c>
      <c r="O787" s="464">
        <f>4*L787/I787</f>
        <v>0</v>
      </c>
      <c r="P787" s="462">
        <f>N787*E787</f>
        <v>0</v>
      </c>
      <c r="Q787" s="462">
        <f>O787*E787</f>
        <v>0</v>
      </c>
    </row>
    <row r="788" ht="18.65" customHeight="1">
      <c r="A788" t="s" s="467">
        <v>3519</v>
      </c>
      <c r="B788" t="s" s="467">
        <v>215</v>
      </c>
      <c r="C788" s="465">
        <v>17</v>
      </c>
      <c r="D788" t="s" s="460">
        <v>1121</v>
      </c>
      <c r="E788" s="468">
        <v>0.006266</v>
      </c>
      <c r="F788" s="468">
        <v>0.016061</v>
      </c>
      <c r="G788" s="468">
        <v>0.016173</v>
      </c>
      <c r="H788" s="468">
        <v>0.005828</v>
      </c>
      <c r="I788" s="468">
        <v>0.006052</v>
      </c>
      <c r="J788" s="468">
        <v>0.003696</v>
      </c>
      <c r="K788" s="469">
        <v>0.053636</v>
      </c>
      <c r="L788" s="469">
        <v>0.000128</v>
      </c>
      <c r="M788" s="463">
        <v>18.5623</v>
      </c>
      <c r="N788" s="464">
        <f>4*K788/J788</f>
        <v>58.047619047619</v>
      </c>
      <c r="O788" s="464">
        <f>4*L788/I788</f>
        <v>0.0846001321877065</v>
      </c>
      <c r="P788" s="462">
        <f>N788*E788</f>
        <v>0.363726380952381</v>
      </c>
      <c r="Q788" s="462">
        <f>O788*E788</f>
        <v>0.000530104428288169</v>
      </c>
    </row>
    <row r="789" ht="18.65" customHeight="1">
      <c r="A789" t="s" s="467">
        <v>3519</v>
      </c>
      <c r="B789" t="s" s="467">
        <v>215</v>
      </c>
      <c r="C789" s="465">
        <v>18</v>
      </c>
      <c r="D789" t="s" s="460">
        <v>1122</v>
      </c>
      <c r="E789" s="468">
        <v>0.0042</v>
      </c>
      <c r="F789" s="468">
        <v>0.01535</v>
      </c>
      <c r="G789" s="468">
        <v>0.017607</v>
      </c>
      <c r="H789" s="468">
        <v>0.006537</v>
      </c>
      <c r="I789" s="468">
        <v>0.007487</v>
      </c>
      <c r="J789" s="468">
        <v>0.005316</v>
      </c>
      <c r="K789" s="469">
        <v>0</v>
      </c>
      <c r="L789" s="469">
        <v>0</v>
      </c>
      <c r="M789" s="463">
        <v>0</v>
      </c>
      <c r="N789" s="464">
        <f>4*K789/J789</f>
        <v>0</v>
      </c>
      <c r="O789" s="464">
        <f>4*L789/I789</f>
        <v>0</v>
      </c>
      <c r="P789" s="462">
        <f>N789*E789</f>
        <v>0</v>
      </c>
      <c r="Q789" s="462">
        <f>O789*E789</f>
        <v>0</v>
      </c>
    </row>
    <row r="790" ht="18.65" customHeight="1">
      <c r="A790" t="s" s="467">
        <v>3519</v>
      </c>
      <c r="B790" t="s" s="467">
        <v>215</v>
      </c>
      <c r="C790" s="465">
        <v>19</v>
      </c>
      <c r="D790" t="s" s="460">
        <v>1121</v>
      </c>
      <c r="E790" s="468">
        <v>0.005963</v>
      </c>
      <c r="F790" s="468">
        <v>0.015557</v>
      </c>
      <c r="G790" s="468">
        <v>0.015881</v>
      </c>
      <c r="H790" s="468">
        <v>0.005241</v>
      </c>
      <c r="I790" s="468">
        <v>0.007112</v>
      </c>
      <c r="J790" s="468">
        <v>0.003808</v>
      </c>
      <c r="K790" s="469">
        <v>0.035001</v>
      </c>
      <c r="L790" s="469">
        <v>0.044948</v>
      </c>
      <c r="M790" s="463">
        <v>11.8341</v>
      </c>
      <c r="N790" s="464">
        <f>4*K790/J790</f>
        <v>36.765756302521</v>
      </c>
      <c r="O790" s="464">
        <f>4*L790/I790</f>
        <v>25.2800899887514</v>
      </c>
      <c r="P790" s="462">
        <f>N790*E790</f>
        <v>0.219234204831933</v>
      </c>
      <c r="Q790" s="462">
        <f>O790*E790</f>
        <v>0.150745176602925</v>
      </c>
    </row>
    <row r="791" ht="18.65" customHeight="1">
      <c r="A791" t="s" s="467">
        <v>3519</v>
      </c>
      <c r="B791" t="s" s="467">
        <v>215</v>
      </c>
      <c r="C791" s="465">
        <v>20</v>
      </c>
      <c r="D791" t="s" s="460">
        <v>1121</v>
      </c>
      <c r="E791" s="468">
        <v>0.006969</v>
      </c>
      <c r="F791" s="468">
        <v>0.01584</v>
      </c>
      <c r="G791" s="468">
        <v>0.015399</v>
      </c>
      <c r="H791" s="468">
        <v>0.004049</v>
      </c>
      <c r="I791" s="468">
        <v>0.00634</v>
      </c>
      <c r="J791" s="468">
        <v>0.00303</v>
      </c>
      <c r="K791" s="469">
        <v>0.052076</v>
      </c>
      <c r="L791" s="469">
        <v>5e-06</v>
      </c>
      <c r="M791" s="463">
        <v>25.0925</v>
      </c>
      <c r="N791" s="464">
        <f>4*K791/J791</f>
        <v>68.74719471947191</v>
      </c>
      <c r="O791" s="464">
        <f>4*L791/I791</f>
        <v>0.00315457413249211</v>
      </c>
      <c r="P791" s="462">
        <f>N791*E791</f>
        <v>0.4790992</v>
      </c>
      <c r="Q791" s="462">
        <f>O791*E791</f>
        <v>2.19842271293375e-05</v>
      </c>
    </row>
    <row r="792" ht="18.65" customHeight="1">
      <c r="A792" t="s" s="467">
        <v>3519</v>
      </c>
      <c r="B792" t="s" s="467">
        <v>215</v>
      </c>
      <c r="C792" s="465">
        <v>21</v>
      </c>
      <c r="D792" t="s" s="460">
        <v>1122</v>
      </c>
      <c r="E792" s="468">
        <v>0.003492</v>
      </c>
      <c r="F792" s="468">
        <v>0.016946</v>
      </c>
      <c r="G792" s="468">
        <v>0.015154</v>
      </c>
      <c r="H792" s="468">
        <v>0.006496</v>
      </c>
      <c r="I792" s="468">
        <v>5e-06</v>
      </c>
      <c r="J792" s="468">
        <v>5e-06</v>
      </c>
      <c r="K792" s="469">
        <v>0</v>
      </c>
      <c r="L792" s="469">
        <v>0</v>
      </c>
      <c r="M792" s="463">
        <v>0</v>
      </c>
      <c r="N792" s="464">
        <f>4*K792/J792</f>
        <v>0</v>
      </c>
      <c r="O792" s="464">
        <f>4*L792/I792</f>
        <v>0</v>
      </c>
      <c r="P792" s="462">
        <f>N792*E792</f>
        <v>0</v>
      </c>
      <c r="Q792" s="462">
        <f>O792*E792</f>
        <v>0</v>
      </c>
    </row>
    <row r="793" ht="18.65" customHeight="1">
      <c r="A793" t="s" s="467">
        <v>3519</v>
      </c>
      <c r="B793" t="s" s="467">
        <v>215</v>
      </c>
      <c r="C793" t="s" s="459">
        <v>216</v>
      </c>
      <c r="D793" t="s" s="460">
        <v>1121</v>
      </c>
      <c r="E793" s="468">
        <v>0.006151</v>
      </c>
      <c r="F793" s="468">
        <v>0.016072</v>
      </c>
      <c r="G793" s="468">
        <v>0.016945</v>
      </c>
      <c r="H793" s="468">
        <v>0.005768</v>
      </c>
      <c r="I793" s="468">
        <v>0.007214</v>
      </c>
      <c r="J793" s="468">
        <v>0.003997</v>
      </c>
      <c r="K793" s="469">
        <v>0.05665</v>
      </c>
      <c r="L793" s="469">
        <v>0.006263</v>
      </c>
      <c r="M793" s="463">
        <v>197.1017</v>
      </c>
      <c r="N793" s="464">
        <f>4*K793/J793</f>
        <v>56.6925193895422</v>
      </c>
      <c r="O793" s="464">
        <f>4*L793/I793</f>
        <v>3.4726919878015</v>
      </c>
      <c r="P793" s="462">
        <f>N793*E793</f>
        <v>0.348715686765074</v>
      </c>
      <c r="Q793" s="462">
        <f>O793*E793</f>
        <v>0.021360528416967</v>
      </c>
    </row>
    <row r="794" ht="18.65" customHeight="1">
      <c r="A794" t="s" s="467">
        <v>3519</v>
      </c>
      <c r="B794" t="s" s="467">
        <v>232</v>
      </c>
      <c r="C794" s="465">
        <v>1</v>
      </c>
      <c r="D794" t="s" s="460">
        <v>1122</v>
      </c>
      <c r="E794" s="468">
        <v>0.005026</v>
      </c>
      <c r="F794" s="468">
        <v>0.011014</v>
      </c>
      <c r="G794" s="468">
        <v>0.014064</v>
      </c>
      <c r="H794" s="468">
        <v>0.004078</v>
      </c>
      <c r="I794" s="468">
        <v>0.008468</v>
      </c>
      <c r="J794" s="468">
        <v>0.00621</v>
      </c>
      <c r="K794" s="469">
        <v>0</v>
      </c>
      <c r="L794" s="469">
        <v>0</v>
      </c>
      <c r="M794" s="463">
        <v>0.0038</v>
      </c>
      <c r="N794" s="464">
        <f>4*K794/J794</f>
        <v>0</v>
      </c>
      <c r="O794" s="464">
        <f>4*L794/I794</f>
        <v>0</v>
      </c>
      <c r="P794" s="462">
        <f>N794*E794</f>
        <v>0</v>
      </c>
      <c r="Q794" s="462">
        <f>O794*E794</f>
        <v>0</v>
      </c>
    </row>
    <row r="795" ht="18.65" customHeight="1">
      <c r="A795" t="s" s="467">
        <v>3519</v>
      </c>
      <c r="B795" t="s" s="467">
        <v>232</v>
      </c>
      <c r="C795" t="s" s="459">
        <v>180</v>
      </c>
      <c r="D795" t="s" s="460">
        <v>1122</v>
      </c>
      <c r="E795" s="468">
        <v>0.002729</v>
      </c>
      <c r="F795" s="468">
        <v>0.009325999999999999</v>
      </c>
      <c r="G795" s="468">
        <v>0.018201</v>
      </c>
      <c r="H795" s="468">
        <v>0.005065</v>
      </c>
      <c r="I795" s="468">
        <v>0.008211</v>
      </c>
      <c r="J795" s="468">
        <v>0.009792</v>
      </c>
      <c r="K795" s="469">
        <v>0</v>
      </c>
      <c r="L795" s="469">
        <v>0</v>
      </c>
      <c r="M795" s="463">
        <v>0</v>
      </c>
      <c r="N795" s="464">
        <f>4*K795/J795</f>
        <v>0</v>
      </c>
      <c r="O795" s="464">
        <f>4*L795/I795</f>
        <v>0</v>
      </c>
      <c r="P795" s="462">
        <f>N795*E795</f>
        <v>0</v>
      </c>
      <c r="Q795" s="462">
        <f>O795*E795</f>
        <v>0</v>
      </c>
    </row>
    <row r="796" ht="18.65" customHeight="1">
      <c r="A796" t="s" s="467">
        <v>3519</v>
      </c>
      <c r="B796" t="s" s="467">
        <v>232</v>
      </c>
      <c r="C796" t="s" s="459">
        <v>150</v>
      </c>
      <c r="D796" t="s" s="460">
        <v>1122</v>
      </c>
      <c r="E796" s="468">
        <v>0.007539</v>
      </c>
      <c r="F796" s="468">
        <v>0.011671</v>
      </c>
      <c r="G796" s="468">
        <v>0.023505</v>
      </c>
      <c r="H796" s="468">
        <v>5e-06</v>
      </c>
      <c r="I796" s="468">
        <v>0.009976</v>
      </c>
      <c r="J796" s="468">
        <v>0.008206</v>
      </c>
      <c r="K796" s="469">
        <v>0</v>
      </c>
      <c r="L796" s="469">
        <v>0</v>
      </c>
      <c r="M796" s="463">
        <v>0</v>
      </c>
      <c r="N796" s="464">
        <f>4*K796/J796</f>
        <v>0</v>
      </c>
      <c r="O796" s="464">
        <f>4*L796/I796</f>
        <v>0</v>
      </c>
      <c r="P796" s="462">
        <f>N796*E796</f>
        <v>0</v>
      </c>
      <c r="Q796" s="462">
        <f>O796*E796</f>
        <v>0</v>
      </c>
    </row>
    <row r="797" ht="18.65" customHeight="1">
      <c r="A797" t="s" s="467">
        <v>3519</v>
      </c>
      <c r="B797" t="s" s="467">
        <v>232</v>
      </c>
      <c r="C797" t="s" s="459">
        <v>182</v>
      </c>
      <c r="D797" t="s" s="460">
        <v>1122</v>
      </c>
      <c r="E797" s="468">
        <v>0.003719</v>
      </c>
      <c r="F797" s="468">
        <v>0.014507</v>
      </c>
      <c r="G797" s="468">
        <v>0.014727</v>
      </c>
      <c r="H797" s="468">
        <v>0.006167</v>
      </c>
      <c r="I797" s="468">
        <v>0.06183</v>
      </c>
      <c r="J797" s="468">
        <v>0.004968</v>
      </c>
      <c r="K797" s="469">
        <v>0</v>
      </c>
      <c r="L797" s="469">
        <v>0</v>
      </c>
      <c r="M797" s="463">
        <v>0</v>
      </c>
      <c r="N797" s="464">
        <f>4*K797/J797</f>
        <v>0</v>
      </c>
      <c r="O797" s="464">
        <f>4*L797/I797</f>
        <v>0</v>
      </c>
      <c r="P797" s="462">
        <f>N797*E797</f>
        <v>0</v>
      </c>
      <c r="Q797" s="462">
        <f>O797*E797</f>
        <v>0</v>
      </c>
    </row>
    <row r="798" ht="18.65" customHeight="1">
      <c r="A798" t="s" s="467">
        <v>3519</v>
      </c>
      <c r="B798" t="s" s="467">
        <v>232</v>
      </c>
      <c r="C798" s="465">
        <v>3</v>
      </c>
      <c r="D798" t="s" s="460">
        <v>1122</v>
      </c>
      <c r="E798" s="468">
        <v>0.004111</v>
      </c>
      <c r="F798" s="468">
        <v>0.013549</v>
      </c>
      <c r="G798" s="468">
        <v>0.015682</v>
      </c>
      <c r="H798" s="468">
        <v>0.006569</v>
      </c>
      <c r="I798" s="468">
        <v>0.012545</v>
      </c>
      <c r="J798" s="468">
        <v>0.00945</v>
      </c>
      <c r="K798" s="469">
        <v>0</v>
      </c>
      <c r="L798" s="469">
        <v>0</v>
      </c>
      <c r="M798" s="463">
        <v>5.162</v>
      </c>
      <c r="N798" s="464">
        <f>4*K798/J798</f>
        <v>0</v>
      </c>
      <c r="O798" s="464">
        <f>4*L798/I798</f>
        <v>0</v>
      </c>
      <c r="P798" s="462">
        <f>N798*E798</f>
        <v>0</v>
      </c>
      <c r="Q798" s="462">
        <f>O798*E798</f>
        <v>0</v>
      </c>
    </row>
    <row r="799" ht="18.65" customHeight="1">
      <c r="A799" t="s" s="467">
        <v>3519</v>
      </c>
      <c r="B799" t="s" s="467">
        <v>232</v>
      </c>
      <c r="C799" s="465">
        <v>4</v>
      </c>
      <c r="D799" t="s" s="460">
        <v>1122</v>
      </c>
      <c r="E799" s="468">
        <v>0.00455</v>
      </c>
      <c r="F799" s="468">
        <v>0.013446</v>
      </c>
      <c r="G799" s="468">
        <v>0.016277</v>
      </c>
      <c r="H799" s="468">
        <v>0.005219</v>
      </c>
      <c r="I799" s="468">
        <v>0.011792</v>
      </c>
      <c r="J799" s="468">
        <v>0.014554</v>
      </c>
      <c r="K799" s="469">
        <v>0</v>
      </c>
      <c r="L799" s="469">
        <v>0</v>
      </c>
      <c r="M799" s="463">
        <v>3.2133</v>
      </c>
      <c r="N799" s="464">
        <f>4*K799/J799</f>
        <v>0</v>
      </c>
      <c r="O799" s="464">
        <f>4*L799/I799</f>
        <v>0</v>
      </c>
      <c r="P799" s="462">
        <f>N799*E799</f>
        <v>0</v>
      </c>
      <c r="Q799" s="462">
        <f>O799*E799</f>
        <v>0</v>
      </c>
    </row>
    <row r="800" ht="18.65" customHeight="1">
      <c r="A800" t="s" s="467">
        <v>3519</v>
      </c>
      <c r="B800" t="s" s="467">
        <v>232</v>
      </c>
      <c r="C800" s="465">
        <v>5</v>
      </c>
      <c r="D800" t="s" s="460">
        <v>1122</v>
      </c>
      <c r="E800" s="468">
        <v>0.005036</v>
      </c>
      <c r="F800" s="468">
        <v>0.01216</v>
      </c>
      <c r="G800" s="468">
        <v>0.016401</v>
      </c>
      <c r="H800" s="468">
        <v>0.004682</v>
      </c>
      <c r="I800" s="468">
        <v>0.012028</v>
      </c>
      <c r="J800" s="468">
        <v>0.008062</v>
      </c>
      <c r="K800" s="469">
        <v>0</v>
      </c>
      <c r="L800" s="469">
        <v>0</v>
      </c>
      <c r="M800" s="463">
        <v>0</v>
      </c>
      <c r="N800" s="464">
        <f>4*K800/J800</f>
        <v>0</v>
      </c>
      <c r="O800" s="464">
        <f>4*L800/I800</f>
        <v>0</v>
      </c>
      <c r="P800" s="462">
        <f>N800*E800</f>
        <v>0</v>
      </c>
      <c r="Q800" s="462">
        <f>O800*E800</f>
        <v>0</v>
      </c>
    </row>
    <row r="801" ht="18.65" customHeight="1">
      <c r="A801" t="s" s="467">
        <v>3519</v>
      </c>
      <c r="B801" t="s" s="467">
        <v>232</v>
      </c>
      <c r="C801" s="465">
        <v>6</v>
      </c>
      <c r="D801" t="s" s="460">
        <v>1122</v>
      </c>
      <c r="E801" s="468">
        <v>0.004385</v>
      </c>
      <c r="F801" s="468">
        <v>0.011916</v>
      </c>
      <c r="G801" s="468">
        <v>0.016477</v>
      </c>
      <c r="H801" s="468">
        <v>0.005654</v>
      </c>
      <c r="I801" s="468">
        <v>0.007009</v>
      </c>
      <c r="J801" s="468">
        <v>0.007823999999999999</v>
      </c>
      <c r="K801" s="469">
        <v>0</v>
      </c>
      <c r="L801" s="469">
        <v>0</v>
      </c>
      <c r="M801" s="463">
        <v>7.6253</v>
      </c>
      <c r="N801" s="464">
        <f>4*K801/J801</f>
        <v>0</v>
      </c>
      <c r="O801" s="464">
        <f>4*L801/I801</f>
        <v>0</v>
      </c>
      <c r="P801" s="462">
        <f>N801*E801</f>
        <v>0</v>
      </c>
      <c r="Q801" s="462">
        <f>O801*E801</f>
        <v>0</v>
      </c>
    </row>
    <row r="802" ht="18.65" customHeight="1">
      <c r="A802" t="s" s="467">
        <v>3519</v>
      </c>
      <c r="B802" t="s" s="467">
        <v>232</v>
      </c>
      <c r="C802" s="465">
        <v>7</v>
      </c>
      <c r="D802" t="s" s="460">
        <v>1121</v>
      </c>
      <c r="E802" s="468">
        <v>0.008521000000000001</v>
      </c>
      <c r="F802" s="468">
        <v>0.011053</v>
      </c>
      <c r="G802" s="468">
        <v>0.015648</v>
      </c>
      <c r="H802" s="468">
        <v>0.000785</v>
      </c>
      <c r="I802" s="468">
        <v>0.007641</v>
      </c>
      <c r="J802" s="468">
        <v>0.003983</v>
      </c>
      <c r="K802" s="469">
        <v>0.138727</v>
      </c>
      <c r="L802" s="469">
        <v>5e-06</v>
      </c>
      <c r="M802" s="463">
        <v>33.7708</v>
      </c>
      <c r="N802" s="464">
        <f>4*K802/J802</f>
        <v>139.319106201356</v>
      </c>
      <c r="O802" s="464">
        <f>4*L802/I802</f>
        <v>0.00261745844784714</v>
      </c>
      <c r="P802" s="462">
        <f>N802*E802</f>
        <v>1.18713810394175</v>
      </c>
      <c r="Q802" s="462">
        <f>O802*E802</f>
        <v>2.23033634341055e-05</v>
      </c>
    </row>
    <row r="803" ht="18.65" customHeight="1">
      <c r="A803" t="s" s="467">
        <v>3519</v>
      </c>
      <c r="B803" t="s" s="467">
        <v>232</v>
      </c>
      <c r="C803" s="465">
        <v>8</v>
      </c>
      <c r="D803" t="s" s="460">
        <v>1122</v>
      </c>
      <c r="E803" s="468">
        <v>0.004152</v>
      </c>
      <c r="F803" s="468">
        <v>0.012067</v>
      </c>
      <c r="G803" s="468">
        <v>0.016302</v>
      </c>
      <c r="H803" s="468">
        <v>0.005253</v>
      </c>
      <c r="I803" s="468">
        <v>0.008378999999999999</v>
      </c>
      <c r="J803" s="468">
        <v>0.005829</v>
      </c>
      <c r="K803" s="469">
        <v>0</v>
      </c>
      <c r="L803" s="469">
        <v>0</v>
      </c>
      <c r="M803" s="463">
        <v>6.6689</v>
      </c>
      <c r="N803" s="464">
        <f>4*K803/J803</f>
        <v>0</v>
      </c>
      <c r="O803" s="464">
        <f>4*L803/I803</f>
        <v>0</v>
      </c>
      <c r="P803" s="462">
        <f>N803*E803</f>
        <v>0</v>
      </c>
      <c r="Q803" s="462">
        <f>O803*E803</f>
        <v>0</v>
      </c>
    </row>
    <row r="804" ht="18.65" customHeight="1">
      <c r="A804" t="s" s="467">
        <v>3519</v>
      </c>
      <c r="B804" t="s" s="467">
        <v>232</v>
      </c>
      <c r="C804" s="465">
        <v>9</v>
      </c>
      <c r="D804" t="s" s="460">
        <v>1121</v>
      </c>
      <c r="E804" s="468">
        <v>0.008390999999999999</v>
      </c>
      <c r="F804" s="468">
        <v>0.013714</v>
      </c>
      <c r="G804" s="468">
        <v>0.013771</v>
      </c>
      <c r="H804" s="468">
        <v>0.003121</v>
      </c>
      <c r="I804" s="468">
        <v>0.005503</v>
      </c>
      <c r="J804" s="468">
        <v>0.009108</v>
      </c>
      <c r="K804" s="469">
        <v>5e-06</v>
      </c>
      <c r="L804" s="469">
        <v>0.219356</v>
      </c>
      <c r="M804" s="463">
        <v>9.6149</v>
      </c>
      <c r="N804" s="464">
        <f>4*K804/J804</f>
        <v>0.00219587176108915</v>
      </c>
      <c r="O804" s="464">
        <f>4*L804/I804</f>
        <v>159.444666545521</v>
      </c>
      <c r="P804" s="462">
        <f>N804*E804</f>
        <v>1.84255599472991e-05</v>
      </c>
      <c r="Q804" s="462">
        <f>O804*E804</f>
        <v>1.33790019698347</v>
      </c>
    </row>
    <row r="805" ht="18.65" customHeight="1">
      <c r="A805" t="s" s="467">
        <v>3519</v>
      </c>
      <c r="B805" t="s" s="467">
        <v>232</v>
      </c>
      <c r="C805" s="465">
        <v>10</v>
      </c>
      <c r="D805" t="s" s="460">
        <v>1122</v>
      </c>
      <c r="E805" s="468">
        <v>0.004506</v>
      </c>
      <c r="F805" s="468">
        <v>0.012217</v>
      </c>
      <c r="G805" s="468">
        <v>0.014118</v>
      </c>
      <c r="H805" s="468">
        <v>0.004973</v>
      </c>
      <c r="I805" s="468">
        <v>0.011055</v>
      </c>
      <c r="J805" s="468">
        <v>0.008186000000000001</v>
      </c>
      <c r="K805" s="469">
        <v>0</v>
      </c>
      <c r="L805" s="469">
        <v>0</v>
      </c>
      <c r="M805" s="463">
        <v>0.1863</v>
      </c>
      <c r="N805" s="464">
        <f>4*K805/J805</f>
        <v>0</v>
      </c>
      <c r="O805" s="464">
        <f>4*L805/I805</f>
        <v>0</v>
      </c>
      <c r="P805" s="462">
        <f>N805*E805</f>
        <v>0</v>
      </c>
      <c r="Q805" s="462">
        <f>O805*E805</f>
        <v>0</v>
      </c>
    </row>
    <row r="806" ht="18.65" customHeight="1">
      <c r="A806" t="s" s="467">
        <v>3519</v>
      </c>
      <c r="B806" t="s" s="467">
        <v>232</v>
      </c>
      <c r="C806" s="465">
        <v>11</v>
      </c>
      <c r="D806" t="s" s="460">
        <v>1122</v>
      </c>
      <c r="E806" s="468">
        <v>0.004444</v>
      </c>
      <c r="F806" s="468">
        <v>0.011664</v>
      </c>
      <c r="G806" s="468">
        <v>0.017114</v>
      </c>
      <c r="H806" s="468">
        <v>0.004679</v>
      </c>
      <c r="I806" s="468">
        <v>0.008163999999999999</v>
      </c>
      <c r="J806" s="468">
        <v>0.006956</v>
      </c>
      <c r="K806" s="469">
        <v>0</v>
      </c>
      <c r="L806" s="469">
        <v>0</v>
      </c>
      <c r="M806" s="463">
        <v>1.4971</v>
      </c>
      <c r="N806" s="464">
        <f>4*K806/J806</f>
        <v>0</v>
      </c>
      <c r="O806" s="464">
        <f>4*L806/I806</f>
        <v>0</v>
      </c>
      <c r="P806" s="462">
        <f>N806*E806</f>
        <v>0</v>
      </c>
      <c r="Q806" s="462">
        <f>O806*E806</f>
        <v>0</v>
      </c>
    </row>
    <row r="807" ht="18.65" customHeight="1">
      <c r="A807" t="s" s="467">
        <v>3519</v>
      </c>
      <c r="B807" t="s" s="467">
        <v>232</v>
      </c>
      <c r="C807" s="465">
        <v>12</v>
      </c>
      <c r="D807" t="s" s="460">
        <v>1121</v>
      </c>
      <c r="E807" s="468">
        <v>0.007209</v>
      </c>
      <c r="F807" s="468">
        <v>0.010511</v>
      </c>
      <c r="G807" s="468">
        <v>0.01699</v>
      </c>
      <c r="H807" s="468">
        <v>0.002226</v>
      </c>
      <c r="I807" s="468">
        <v>0.007071</v>
      </c>
      <c r="J807" s="468">
        <v>0.005563</v>
      </c>
      <c r="K807" s="469">
        <v>0.032182</v>
      </c>
      <c r="L807" s="469">
        <v>0.09668</v>
      </c>
      <c r="M807" s="463">
        <v>15.4418</v>
      </c>
      <c r="N807" s="464">
        <f>4*K807/J807</f>
        <v>23.1400323566421</v>
      </c>
      <c r="O807" s="464">
        <f>4*L807/I807</f>
        <v>54.6909913732145</v>
      </c>
      <c r="P807" s="462">
        <f>N807*E807</f>
        <v>0.166816493259033</v>
      </c>
      <c r="Q807" s="462">
        <f>O807*E807</f>
        <v>0.394267356809503</v>
      </c>
    </row>
    <row r="808" ht="18.65" customHeight="1">
      <c r="A808" t="s" s="467">
        <v>3519</v>
      </c>
      <c r="B808" t="s" s="467">
        <v>232</v>
      </c>
      <c r="C808" s="465">
        <v>13</v>
      </c>
      <c r="D808" t="s" s="460">
        <v>1121</v>
      </c>
      <c r="E808" s="468">
        <v>0.006646</v>
      </c>
      <c r="F808" s="468">
        <v>0.011675</v>
      </c>
      <c r="G808" s="468">
        <v>0.015144</v>
      </c>
      <c r="H808" s="468">
        <v>0.002901</v>
      </c>
      <c r="I808" s="468">
        <v>0.008546</v>
      </c>
      <c r="J808" s="468">
        <v>0.005428</v>
      </c>
      <c r="K808" s="469">
        <v>0.116683</v>
      </c>
      <c r="L808" s="469">
        <v>5e-06</v>
      </c>
      <c r="M808" s="463">
        <v>13.7558</v>
      </c>
      <c r="N808" s="464">
        <f>4*K808/J808</f>
        <v>85.9859985261606</v>
      </c>
      <c r="O808" s="464">
        <f>4*L808/I808</f>
        <v>0.00234027615258601</v>
      </c>
      <c r="P808" s="462">
        <f>N808*E808</f>
        <v>0.571462946204863</v>
      </c>
      <c r="Q808" s="462">
        <f>O808*E808</f>
        <v>1.55534753100866e-05</v>
      </c>
    </row>
    <row r="809" ht="18.65" customHeight="1">
      <c r="A809" t="s" s="467">
        <v>3519</v>
      </c>
      <c r="B809" t="s" s="467">
        <v>232</v>
      </c>
      <c r="C809" s="465">
        <v>14</v>
      </c>
      <c r="D809" t="s" s="460">
        <v>1122</v>
      </c>
      <c r="E809" s="468">
        <v>0.003206</v>
      </c>
      <c r="F809" s="468">
        <v>0.012463</v>
      </c>
      <c r="G809" s="468">
        <v>0.017397</v>
      </c>
      <c r="H809" s="468">
        <v>0.00714</v>
      </c>
      <c r="I809" s="468">
        <v>0.008453</v>
      </c>
      <c r="J809" s="468">
        <v>0.00692</v>
      </c>
      <c r="K809" s="469">
        <v>0</v>
      </c>
      <c r="L809" s="469">
        <v>0</v>
      </c>
      <c r="M809" s="463">
        <v>5.8291</v>
      </c>
      <c r="N809" s="464">
        <f>4*K809/J809</f>
        <v>0</v>
      </c>
      <c r="O809" s="464">
        <f>4*L809/I809</f>
        <v>0</v>
      </c>
      <c r="P809" s="462">
        <f>N809*E809</f>
        <v>0</v>
      </c>
      <c r="Q809" s="462">
        <f>O809*E809</f>
        <v>0</v>
      </c>
    </row>
    <row r="810" ht="18.65" customHeight="1">
      <c r="A810" t="s" s="467">
        <v>3519</v>
      </c>
      <c r="B810" t="s" s="467">
        <v>232</v>
      </c>
      <c r="C810" t="s" s="459">
        <v>3114</v>
      </c>
      <c r="D810" t="s" s="460">
        <v>1122</v>
      </c>
      <c r="E810" s="468">
        <v>0.003134</v>
      </c>
      <c r="F810" s="468">
        <v>0.01589</v>
      </c>
      <c r="G810" s="468">
        <v>0.010054</v>
      </c>
      <c r="H810" s="468">
        <v>0.006689</v>
      </c>
      <c r="I810" s="468">
        <v>0.004006</v>
      </c>
      <c r="J810" s="468">
        <v>0.00476</v>
      </c>
      <c r="K810" s="469">
        <v>0</v>
      </c>
      <c r="L810" s="469">
        <v>0</v>
      </c>
      <c r="M810" s="463">
        <v>0</v>
      </c>
      <c r="N810" s="464">
        <f>4*K810/J810</f>
        <v>0</v>
      </c>
      <c r="O810" s="464">
        <f>4*L810/I810</f>
        <v>0</v>
      </c>
      <c r="P810" s="462">
        <f>N810*E810</f>
        <v>0</v>
      </c>
      <c r="Q810" s="462">
        <f>O810*E810</f>
        <v>0</v>
      </c>
    </row>
    <row r="811" ht="18.65" customHeight="1">
      <c r="A811" t="s" s="467">
        <v>3519</v>
      </c>
      <c r="B811" t="s" s="467">
        <v>232</v>
      </c>
      <c r="C811" t="s" s="459">
        <v>3115</v>
      </c>
      <c r="D811" t="s" s="460">
        <v>1122</v>
      </c>
      <c r="E811" s="468">
        <v>0.003251</v>
      </c>
      <c r="F811" s="468">
        <v>0.01411</v>
      </c>
      <c r="G811" s="468">
        <v>0.012861</v>
      </c>
      <c r="H811" s="468">
        <v>0.006907</v>
      </c>
      <c r="I811" s="468">
        <v>0.008488000000000001</v>
      </c>
      <c r="J811" s="468">
        <v>0.007917</v>
      </c>
      <c r="K811" s="469">
        <v>0</v>
      </c>
      <c r="L811" s="469">
        <v>0</v>
      </c>
      <c r="M811" s="463">
        <v>0</v>
      </c>
      <c r="N811" s="464">
        <f>4*K811/J811</f>
        <v>0</v>
      </c>
      <c r="O811" s="464">
        <f>4*L811/I811</f>
        <v>0</v>
      </c>
      <c r="P811" s="462">
        <f>N811*E811</f>
        <v>0</v>
      </c>
      <c r="Q811" s="462">
        <f>O811*E811</f>
        <v>0</v>
      </c>
    </row>
    <row r="812" ht="18.65" customHeight="1">
      <c r="A812" t="s" s="467">
        <v>3519</v>
      </c>
      <c r="B812" t="s" s="467">
        <v>232</v>
      </c>
      <c r="C812" s="465">
        <v>16</v>
      </c>
      <c r="D812" t="s" s="460">
        <v>1121</v>
      </c>
      <c r="E812" s="468">
        <v>0.007499</v>
      </c>
      <c r="F812" s="468">
        <v>0.012336</v>
      </c>
      <c r="G812" s="468">
        <v>0.017087</v>
      </c>
      <c r="H812" s="468">
        <v>0.003598</v>
      </c>
      <c r="I812" s="468">
        <v>0.00565</v>
      </c>
      <c r="J812" s="468">
        <v>0.008954</v>
      </c>
      <c r="K812" s="469">
        <v>5e-06</v>
      </c>
      <c r="L812" s="469">
        <v>0.181863</v>
      </c>
      <c r="M812" s="463">
        <v>16.078</v>
      </c>
      <c r="N812" s="464">
        <f>4*K812/J812</f>
        <v>0.00223363859727496</v>
      </c>
      <c r="O812" s="464">
        <f>4*L812/I812</f>
        <v>128.752566371681</v>
      </c>
      <c r="P812" s="462">
        <f>N812*E812</f>
        <v>1.67500558409649e-05</v>
      </c>
      <c r="Q812" s="462">
        <f>O812*E812</f>
        <v>0.965515495221236</v>
      </c>
    </row>
    <row r="813" ht="18.65" customHeight="1">
      <c r="A813" t="s" s="467">
        <v>3519</v>
      </c>
      <c r="B813" t="s" s="467">
        <v>232</v>
      </c>
      <c r="C813" s="465">
        <v>17</v>
      </c>
      <c r="D813" t="s" s="460">
        <v>1122</v>
      </c>
      <c r="E813" s="468">
        <v>0.004966</v>
      </c>
      <c r="F813" s="468">
        <v>0.011745</v>
      </c>
      <c r="G813" s="468">
        <v>0.014274</v>
      </c>
      <c r="H813" s="468">
        <v>0.004295</v>
      </c>
      <c r="I813" s="468">
        <v>0.008784</v>
      </c>
      <c r="J813" s="468">
        <v>0.008447</v>
      </c>
      <c r="K813" s="469">
        <v>0</v>
      </c>
      <c r="L813" s="469">
        <v>0</v>
      </c>
      <c r="M813" s="463">
        <v>9.1691</v>
      </c>
      <c r="N813" s="464">
        <f>4*K813/J813</f>
        <v>0</v>
      </c>
      <c r="O813" s="464">
        <f>4*L813/I813</f>
        <v>0</v>
      </c>
      <c r="P813" s="462">
        <f>N813*E813</f>
        <v>0</v>
      </c>
      <c r="Q813" s="462">
        <f>O813*E813</f>
        <v>0</v>
      </c>
    </row>
    <row r="814" ht="18.65" customHeight="1">
      <c r="A814" t="s" s="467">
        <v>3519</v>
      </c>
      <c r="B814" t="s" s="467">
        <v>232</v>
      </c>
      <c r="C814" s="465">
        <v>18</v>
      </c>
      <c r="D814" t="s" s="460">
        <v>1122</v>
      </c>
      <c r="E814" s="468">
        <v>0.00433</v>
      </c>
      <c r="F814" s="468">
        <v>0.0116</v>
      </c>
      <c r="G814" s="468">
        <v>0.01325</v>
      </c>
      <c r="H814" s="468">
        <v>0.004823</v>
      </c>
      <c r="I814" s="468">
        <v>0.010985</v>
      </c>
      <c r="J814" s="468">
        <v>0.007542</v>
      </c>
      <c r="K814" s="469">
        <v>0</v>
      </c>
      <c r="L814" s="469">
        <v>0</v>
      </c>
      <c r="M814" s="463">
        <v>7.7435</v>
      </c>
      <c r="N814" s="464">
        <f>4*K814/J814</f>
        <v>0</v>
      </c>
      <c r="O814" s="464">
        <f>4*L814/I814</f>
        <v>0</v>
      </c>
      <c r="P814" s="462">
        <f>N814*E814</f>
        <v>0</v>
      </c>
      <c r="Q814" s="462">
        <f>O814*E814</f>
        <v>0</v>
      </c>
    </row>
    <row r="815" ht="18.65" customHeight="1">
      <c r="A815" t="s" s="467">
        <v>3519</v>
      </c>
      <c r="B815" t="s" s="467">
        <v>232</v>
      </c>
      <c r="C815" s="465">
        <v>19</v>
      </c>
      <c r="D815" t="s" s="460">
        <v>1122</v>
      </c>
      <c r="E815" s="468">
        <v>0.004137</v>
      </c>
      <c r="F815" s="468">
        <v>0.010707</v>
      </c>
      <c r="G815" s="468">
        <v>0.014996</v>
      </c>
      <c r="H815" s="468">
        <v>0.004578</v>
      </c>
      <c r="I815" s="468">
        <v>0.009684999999999999</v>
      </c>
      <c r="J815" s="468">
        <v>0.006</v>
      </c>
      <c r="K815" s="469">
        <v>0</v>
      </c>
      <c r="L815" s="469">
        <v>0</v>
      </c>
      <c r="M815" s="463">
        <v>0.1883</v>
      </c>
      <c r="N815" s="464">
        <f>4*K815/J815</f>
        <v>0</v>
      </c>
      <c r="O815" s="464">
        <f>4*L815/I815</f>
        <v>0</v>
      </c>
      <c r="P815" s="462">
        <f>N815*E815</f>
        <v>0</v>
      </c>
      <c r="Q815" s="462">
        <f>O815*E815</f>
        <v>0</v>
      </c>
    </row>
    <row r="816" ht="18.65" customHeight="1">
      <c r="A816" t="s" s="467">
        <v>3519</v>
      </c>
      <c r="B816" t="s" s="467">
        <v>232</v>
      </c>
      <c r="C816" s="465">
        <v>20</v>
      </c>
      <c r="D816" t="s" s="460">
        <v>1122</v>
      </c>
      <c r="E816" s="468">
        <v>0.004791</v>
      </c>
      <c r="F816" s="468">
        <v>0.010682</v>
      </c>
      <c r="G816" s="468">
        <v>0.016956</v>
      </c>
      <c r="H816" s="468">
        <v>0.004244</v>
      </c>
      <c r="I816" s="468">
        <v>0.011863</v>
      </c>
      <c r="J816" s="468">
        <v>0.006174</v>
      </c>
      <c r="K816" s="469">
        <v>0</v>
      </c>
      <c r="L816" s="469">
        <v>0</v>
      </c>
      <c r="M816" s="463">
        <v>3.4968</v>
      </c>
      <c r="N816" s="464">
        <f>4*K816/J816</f>
        <v>0</v>
      </c>
      <c r="O816" s="464">
        <f>4*L816/I816</f>
        <v>0</v>
      </c>
      <c r="P816" s="462">
        <f>N816*E816</f>
        <v>0</v>
      </c>
      <c r="Q816" s="462">
        <f>O816*E816</f>
        <v>0</v>
      </c>
    </row>
    <row r="817" ht="18.65" customHeight="1">
      <c r="A817" t="s" s="467">
        <v>3519</v>
      </c>
      <c r="B817" t="s" s="467">
        <v>232</v>
      </c>
      <c r="C817" s="465">
        <v>21</v>
      </c>
      <c r="D817" t="s" s="460">
        <v>1122</v>
      </c>
      <c r="E817" s="468">
        <v>0.001989</v>
      </c>
      <c r="F817" s="468">
        <v>0.010468</v>
      </c>
      <c r="G817" s="468">
        <v>0.017816</v>
      </c>
      <c r="H817" s="468">
        <v>0.007031</v>
      </c>
      <c r="I817" s="468">
        <v>5e-06</v>
      </c>
      <c r="J817" s="468">
        <v>5e-06</v>
      </c>
      <c r="K817" s="469">
        <v>0</v>
      </c>
      <c r="L817" s="469">
        <v>0</v>
      </c>
      <c r="M817" s="463">
        <v>0</v>
      </c>
      <c r="N817" s="464">
        <f>4*K817/J817</f>
        <v>0</v>
      </c>
      <c r="O817" s="464">
        <f>4*L817/I817</f>
        <v>0</v>
      </c>
      <c r="P817" s="462">
        <f>N817*E817</f>
        <v>0</v>
      </c>
      <c r="Q817" s="462">
        <f>O817*E817</f>
        <v>0</v>
      </c>
    </row>
    <row r="818" ht="18.65" customHeight="1">
      <c r="A818" t="s" s="467">
        <v>3519</v>
      </c>
      <c r="B818" t="s" s="467">
        <v>232</v>
      </c>
      <c r="C818" t="s" s="459">
        <v>216</v>
      </c>
      <c r="D818" t="s" s="460">
        <v>1121</v>
      </c>
      <c r="E818" s="468">
        <v>0.005668</v>
      </c>
      <c r="F818" s="468">
        <v>0.011524</v>
      </c>
      <c r="G818" s="468">
        <v>0.015712</v>
      </c>
      <c r="H818" s="468">
        <v>0.003893</v>
      </c>
      <c r="I818" s="468">
        <v>0.008234999999999999</v>
      </c>
      <c r="J818" s="468">
        <v>0.006209</v>
      </c>
      <c r="K818" s="469">
        <v>0.056678</v>
      </c>
      <c r="L818" s="469">
        <v>0.055851</v>
      </c>
      <c r="M818" s="463">
        <v>68.871</v>
      </c>
      <c r="N818" s="464">
        <f>4*K818/J818</f>
        <v>36.5134482203253</v>
      </c>
      <c r="O818" s="464">
        <f>4*L818/I818</f>
        <v>27.1285974499089</v>
      </c>
      <c r="P818" s="462">
        <f>N818*E818</f>
        <v>0.206958224512804</v>
      </c>
      <c r="Q818" s="462">
        <f>O818*E818</f>
        <v>0.153764890346084</v>
      </c>
    </row>
    <row r="819" ht="18.65" customHeight="1">
      <c r="A819" t="s" s="467">
        <v>3520</v>
      </c>
      <c r="B819" t="s" s="467">
        <v>215</v>
      </c>
      <c r="C819" s="465">
        <v>1</v>
      </c>
      <c r="D819" t="s" s="460">
        <v>1121</v>
      </c>
      <c r="E819" s="468">
        <v>0.007391</v>
      </c>
      <c r="F819" s="468">
        <v>0.014673</v>
      </c>
      <c r="G819" s="468">
        <v>0.015556</v>
      </c>
      <c r="H819" s="468">
        <v>0.004323</v>
      </c>
      <c r="I819" s="468">
        <v>0.00456</v>
      </c>
      <c r="J819" s="468">
        <v>0.000802</v>
      </c>
      <c r="K819" s="469">
        <v>0.081316</v>
      </c>
      <c r="L819" s="469">
        <v>0.093884</v>
      </c>
      <c r="M819" s="463">
        <v>33.9558</v>
      </c>
      <c r="N819" s="464">
        <f>4*K819/J819</f>
        <v>405.566084788030</v>
      </c>
      <c r="O819" s="464">
        <f>4*L819/I819</f>
        <v>82.3543859649123</v>
      </c>
      <c r="P819" s="462">
        <f>N819*E819</f>
        <v>2.99753893266833</v>
      </c>
      <c r="Q819" s="462">
        <f>O819*E819</f>
        <v>0.608681266666667</v>
      </c>
    </row>
    <row r="820" ht="18.65" customHeight="1">
      <c r="A820" t="s" s="467">
        <v>3520</v>
      </c>
      <c r="B820" t="s" s="467">
        <v>215</v>
      </c>
      <c r="C820" t="s" s="459">
        <v>180</v>
      </c>
      <c r="D820" t="s" s="460">
        <v>1122</v>
      </c>
      <c r="E820" s="468">
        <v>0.001135</v>
      </c>
      <c r="F820" s="468">
        <v>0.017366</v>
      </c>
      <c r="G820" s="468">
        <v>0.019385</v>
      </c>
      <c r="H820" s="468">
        <v>0.009757999999999999</v>
      </c>
      <c r="I820" s="468">
        <v>0.060355</v>
      </c>
      <c r="J820" s="468">
        <v>5e-06</v>
      </c>
      <c r="K820" s="469">
        <v>0</v>
      </c>
      <c r="L820" s="469">
        <v>0</v>
      </c>
      <c r="M820" s="463">
        <v>0</v>
      </c>
      <c r="N820" s="464">
        <f>4*K820/J820</f>
        <v>0</v>
      </c>
      <c r="O820" s="464">
        <f>4*L820/I820</f>
        <v>0</v>
      </c>
      <c r="P820" s="462">
        <f>N820*E820</f>
        <v>0</v>
      </c>
      <c r="Q820" s="462">
        <f>O820*E820</f>
        <v>0</v>
      </c>
    </row>
    <row r="821" ht="18.65" customHeight="1">
      <c r="A821" t="s" s="467">
        <v>3520</v>
      </c>
      <c r="B821" t="s" s="467">
        <v>215</v>
      </c>
      <c r="C821" t="s" s="459">
        <v>150</v>
      </c>
      <c r="D821" t="s" s="460">
        <v>1122</v>
      </c>
      <c r="E821" s="468">
        <v>8e-06</v>
      </c>
      <c r="F821" s="468">
        <v>0.016489</v>
      </c>
      <c r="G821" s="468">
        <v>0.021265</v>
      </c>
      <c r="H821" s="468">
        <v>0.011702</v>
      </c>
      <c r="I821" s="468">
        <v>0.010053</v>
      </c>
      <c r="J821" s="468">
        <v>5e-06</v>
      </c>
      <c r="K821" s="469">
        <v>0</v>
      </c>
      <c r="L821" s="469">
        <v>0</v>
      </c>
      <c r="M821" t="s" s="466">
        <v>166</v>
      </c>
      <c r="N821" s="464">
        <f>4*K821/J821</f>
        <v>0</v>
      </c>
      <c r="O821" s="464">
        <f>4*L821/I821</f>
        <v>0</v>
      </c>
      <c r="P821" s="462">
        <f>N821*E821</f>
        <v>0</v>
      </c>
      <c r="Q821" s="462">
        <f>O821*E821</f>
        <v>0</v>
      </c>
    </row>
    <row r="822" ht="18.65" customHeight="1">
      <c r="A822" t="s" s="467">
        <v>3520</v>
      </c>
      <c r="B822" t="s" s="467">
        <v>215</v>
      </c>
      <c r="C822" t="s" s="459">
        <v>182</v>
      </c>
      <c r="D822" t="s" s="460">
        <v>1122</v>
      </c>
      <c r="E822" s="468">
        <v>0.001285</v>
      </c>
      <c r="F822" s="468">
        <v>0.016421</v>
      </c>
      <c r="G822" s="468">
        <v>0.020458</v>
      </c>
      <c r="H822" s="468">
        <v>0.006953</v>
      </c>
      <c r="I822" s="468">
        <v>0.053114</v>
      </c>
      <c r="J822" s="468">
        <v>5e-06</v>
      </c>
      <c r="K822" s="469">
        <v>0</v>
      </c>
      <c r="L822" s="469">
        <v>0</v>
      </c>
      <c r="M822" s="463">
        <v>0</v>
      </c>
      <c r="N822" s="464">
        <f>4*K822/J822</f>
        <v>0</v>
      </c>
      <c r="O822" s="464">
        <f>4*L822/I822</f>
        <v>0</v>
      </c>
      <c r="P822" s="462">
        <f>N822*E822</f>
        <v>0</v>
      </c>
      <c r="Q822" s="462">
        <f>O822*E822</f>
        <v>0</v>
      </c>
    </row>
    <row r="823" ht="18.65" customHeight="1">
      <c r="A823" t="s" s="467">
        <v>3520</v>
      </c>
      <c r="B823" t="s" s="467">
        <v>215</v>
      </c>
      <c r="C823" s="465">
        <v>3</v>
      </c>
      <c r="D823" t="s" s="460">
        <v>1121</v>
      </c>
      <c r="E823" s="468">
        <v>0.010589</v>
      </c>
      <c r="F823" s="468">
        <v>0.015454</v>
      </c>
      <c r="G823" s="468">
        <v>0.018112</v>
      </c>
      <c r="H823" s="468">
        <v>6e-06</v>
      </c>
      <c r="I823" s="468">
        <v>0.010266</v>
      </c>
      <c r="J823" s="468">
        <v>0.000614</v>
      </c>
      <c r="K823" s="469">
        <v>0.150302</v>
      </c>
      <c r="L823" s="469">
        <v>5e-06</v>
      </c>
      <c r="M823" s="463">
        <v>37.2204</v>
      </c>
      <c r="N823" s="464">
        <f>4*K823/J823</f>
        <v>979.166123778502</v>
      </c>
      <c r="O823" s="464">
        <f>4*L823/I823</f>
        <v>0.00194817845314631</v>
      </c>
      <c r="P823" s="462">
        <f>N823*E823</f>
        <v>10.3683900846906</v>
      </c>
      <c r="Q823" s="462">
        <f>O823*E823</f>
        <v>2.06292616403663e-05</v>
      </c>
    </row>
    <row r="824" ht="18.65" customHeight="1">
      <c r="A824" t="s" s="467">
        <v>3520</v>
      </c>
      <c r="B824" t="s" s="467">
        <v>215</v>
      </c>
      <c r="C824" s="465">
        <v>4</v>
      </c>
      <c r="D824" t="s" s="460">
        <v>1121</v>
      </c>
      <c r="E824" s="468">
        <v>0.001955</v>
      </c>
      <c r="F824" s="468">
        <v>0.015688</v>
      </c>
      <c r="G824" s="468">
        <v>0.019997</v>
      </c>
      <c r="H824" s="468">
        <v>0.006046</v>
      </c>
      <c r="I824" s="468">
        <v>0.02945</v>
      </c>
      <c r="J824" s="468">
        <v>0.000561</v>
      </c>
      <c r="K824" s="469">
        <v>0.281434</v>
      </c>
      <c r="L824" s="469">
        <v>5e-06</v>
      </c>
      <c r="M824" s="463">
        <v>9.859400000000001</v>
      </c>
      <c r="N824" s="464">
        <f>4*K824/J824</f>
        <v>2006.659536541890</v>
      </c>
      <c r="O824" s="464">
        <f>4*L824/I824</f>
        <v>0.00067911714770798</v>
      </c>
      <c r="P824" s="462">
        <f>N824*E824</f>
        <v>3.92301939393939</v>
      </c>
      <c r="Q824" s="462">
        <f>O824*E824</f>
        <v>1.3276740237691e-06</v>
      </c>
    </row>
    <row r="825" ht="18.65" customHeight="1">
      <c r="A825" t="s" s="467">
        <v>3520</v>
      </c>
      <c r="B825" t="s" s="467">
        <v>215</v>
      </c>
      <c r="C825" s="465">
        <v>6</v>
      </c>
      <c r="D825" t="s" s="460">
        <v>1121</v>
      </c>
      <c r="E825" s="468">
        <v>0.006855</v>
      </c>
      <c r="F825" s="468">
        <v>0.01663</v>
      </c>
      <c r="G825" s="468">
        <v>0.017909</v>
      </c>
      <c r="H825" s="468">
        <v>0.004582</v>
      </c>
      <c r="I825" s="468">
        <v>0.008305</v>
      </c>
      <c r="J825" s="468">
        <v>0.0002</v>
      </c>
      <c r="K825" s="469">
        <v>0.019993</v>
      </c>
      <c r="L825" s="469">
        <v>0.036965</v>
      </c>
      <c r="M825" s="463">
        <v>70.7469</v>
      </c>
      <c r="N825" s="464">
        <f>4*K825/J825</f>
        <v>399.86</v>
      </c>
      <c r="O825" s="464">
        <f>4*L825/I825</f>
        <v>17.8037326911499</v>
      </c>
      <c r="P825" s="462">
        <f>N825*E825</f>
        <v>2.7410403</v>
      </c>
      <c r="Q825" s="462">
        <f>O825*E825</f>
        <v>0.122044587597833</v>
      </c>
    </row>
    <row r="826" ht="18.65" customHeight="1">
      <c r="A826" t="s" s="467">
        <v>3520</v>
      </c>
      <c r="B826" t="s" s="467">
        <v>215</v>
      </c>
      <c r="C826" s="465">
        <v>7</v>
      </c>
      <c r="D826" t="s" s="460">
        <v>1121</v>
      </c>
      <c r="E826" s="468">
        <v>0.009325999999999999</v>
      </c>
      <c r="F826" s="468">
        <v>0.015855</v>
      </c>
      <c r="G826" s="468">
        <v>0.01643</v>
      </c>
      <c r="H826" s="468">
        <v>0.003274</v>
      </c>
      <c r="I826" s="468">
        <v>0.007177</v>
      </c>
      <c r="J826" s="468">
        <v>0.000817</v>
      </c>
      <c r="K826" s="469">
        <v>0.133704</v>
      </c>
      <c r="L826" s="469">
        <v>0.053033</v>
      </c>
      <c r="M826" s="463">
        <v>39.7363</v>
      </c>
      <c r="N826" s="464">
        <f>4*K826/J826</f>
        <v>654.609547123623</v>
      </c>
      <c r="O826" s="464">
        <f>4*L826/I826</f>
        <v>29.5571966002508</v>
      </c>
      <c r="P826" s="462">
        <f>N826*E826</f>
        <v>6.10488863647491</v>
      </c>
      <c r="Q826" s="462">
        <f>O826*E826</f>
        <v>0.275650415493939</v>
      </c>
    </row>
    <row r="827" ht="18.65" customHeight="1">
      <c r="A827" t="s" s="467">
        <v>3520</v>
      </c>
      <c r="B827" t="s" s="467">
        <v>215</v>
      </c>
      <c r="C827" s="465">
        <v>8</v>
      </c>
      <c r="D827" t="s" s="460">
        <v>1121</v>
      </c>
      <c r="E827" s="468">
        <v>0.005607</v>
      </c>
      <c r="F827" s="468">
        <v>0.015794</v>
      </c>
      <c r="G827" s="468">
        <v>0.01731</v>
      </c>
      <c r="H827" s="468">
        <v>0.004709</v>
      </c>
      <c r="I827" s="468">
        <v>0.005261</v>
      </c>
      <c r="J827" s="468">
        <v>0.002912</v>
      </c>
      <c r="K827" s="469">
        <v>0.254143</v>
      </c>
      <c r="L827" s="469">
        <v>0.40923</v>
      </c>
      <c r="M827" s="463">
        <v>12.7879</v>
      </c>
      <c r="N827" s="464">
        <f>4*K827/J827</f>
        <v>349.097527472527</v>
      </c>
      <c r="O827" s="464">
        <f>4*L827/I827</f>
        <v>311.142368371032</v>
      </c>
      <c r="P827" s="462">
        <f>N827*E827</f>
        <v>1.95738983653846</v>
      </c>
      <c r="Q827" s="462">
        <f>O827*E827</f>
        <v>1.74457525945638</v>
      </c>
    </row>
    <row r="828" ht="18.65" customHeight="1">
      <c r="A828" t="s" s="467">
        <v>3520</v>
      </c>
      <c r="B828" t="s" s="467">
        <v>215</v>
      </c>
      <c r="C828" s="465">
        <v>10</v>
      </c>
      <c r="D828" t="s" s="460">
        <v>1121</v>
      </c>
      <c r="E828" s="468">
        <v>0.013648</v>
      </c>
      <c r="F828" s="468">
        <v>0.015049</v>
      </c>
      <c r="G828" s="468">
        <v>0.015995</v>
      </c>
      <c r="H828" s="468">
        <v>0.001071</v>
      </c>
      <c r="I828" s="468">
        <v>0.006597</v>
      </c>
      <c r="J828" s="468">
        <v>8e-06</v>
      </c>
      <c r="K828" s="469">
        <v>0.000873</v>
      </c>
      <c r="L828" s="469">
        <v>5e-06</v>
      </c>
      <c r="M828" s="463">
        <v>19.6543</v>
      </c>
      <c r="N828" s="464">
        <f>4*K828/J828</f>
        <v>436.5</v>
      </c>
      <c r="O828" s="464">
        <f>4*L828/I828</f>
        <v>0.00303168106715174</v>
      </c>
      <c r="P828" s="462">
        <f>N828*E828</f>
        <v>5.957352</v>
      </c>
      <c r="Q828" s="462">
        <f>O828*E828</f>
        <v>4.13763832044869e-05</v>
      </c>
    </row>
    <row r="829" ht="18.65" customHeight="1">
      <c r="A829" t="s" s="467">
        <v>3520</v>
      </c>
      <c r="B829" t="s" s="467">
        <v>215</v>
      </c>
      <c r="C829" s="465">
        <v>11</v>
      </c>
      <c r="D829" t="s" s="460">
        <v>1121</v>
      </c>
      <c r="E829" s="468">
        <v>0.013988</v>
      </c>
      <c r="F829" s="468">
        <v>0.014302</v>
      </c>
      <c r="G829" s="468">
        <v>0.018337</v>
      </c>
      <c r="H829" s="468">
        <v>0.000419</v>
      </c>
      <c r="I829" s="468">
        <v>0.004562</v>
      </c>
      <c r="J829" s="468">
        <v>0.001879</v>
      </c>
      <c r="K829" s="469">
        <v>0.163849</v>
      </c>
      <c r="L829" s="469">
        <v>0.08632099999999999</v>
      </c>
      <c r="M829" s="463">
        <v>32.8707</v>
      </c>
      <c r="N829" s="464">
        <f>4*K829/J829</f>
        <v>348.800425758382</v>
      </c>
      <c r="O829" s="464">
        <f>4*L829/I829</f>
        <v>75.6869793950022</v>
      </c>
      <c r="P829" s="462">
        <f>N829*E829</f>
        <v>4.87902035550825</v>
      </c>
      <c r="Q829" s="462">
        <f>O829*E829</f>
        <v>1.05870946777729</v>
      </c>
    </row>
    <row r="830" ht="18.65" customHeight="1">
      <c r="A830" t="s" s="467">
        <v>3520</v>
      </c>
      <c r="B830" t="s" s="467">
        <v>215</v>
      </c>
      <c r="C830" s="465">
        <v>12</v>
      </c>
      <c r="D830" t="s" s="460">
        <v>1121</v>
      </c>
      <c r="E830" s="468">
        <v>0.014698</v>
      </c>
      <c r="F830" s="468">
        <v>0.01529</v>
      </c>
      <c r="G830" s="468">
        <v>0.016731</v>
      </c>
      <c r="H830" s="468">
        <v>5e-06</v>
      </c>
      <c r="I830" s="468">
        <v>0.006409</v>
      </c>
      <c r="J830" s="468">
        <v>0.000385</v>
      </c>
      <c r="K830" s="469">
        <v>0.048316</v>
      </c>
      <c r="L830" s="469">
        <v>0.042764</v>
      </c>
      <c r="M830" s="463">
        <v>49.5379</v>
      </c>
      <c r="N830" s="464">
        <f>4*K830/J830</f>
        <v>501.984415584416</v>
      </c>
      <c r="O830" s="464">
        <f>4*L830/I830</f>
        <v>26.6899672335778</v>
      </c>
      <c r="P830" s="462">
        <f>N830*E830</f>
        <v>7.37816694025975</v>
      </c>
      <c r="Q830" s="462">
        <f>O830*E830</f>
        <v>0.392289138399127</v>
      </c>
    </row>
    <row r="831" ht="18.65" customHeight="1">
      <c r="A831" t="s" s="467">
        <v>3520</v>
      </c>
      <c r="B831" t="s" s="467">
        <v>215</v>
      </c>
      <c r="C831" s="465">
        <v>13</v>
      </c>
      <c r="D831" t="s" s="460">
        <v>1121</v>
      </c>
      <c r="E831" s="468">
        <v>0.003294</v>
      </c>
      <c r="F831" s="468">
        <v>0.015534</v>
      </c>
      <c r="G831" s="468">
        <v>0.015341</v>
      </c>
      <c r="H831" s="468">
        <v>0.00613</v>
      </c>
      <c r="I831" s="468">
        <v>0.009096</v>
      </c>
      <c r="J831" s="468">
        <v>0.002611</v>
      </c>
      <c r="K831" s="469">
        <v>0.345203</v>
      </c>
      <c r="L831" s="469">
        <v>5e-06</v>
      </c>
      <c r="M831" s="463">
        <v>18.4412</v>
      </c>
      <c r="N831" s="464">
        <f>4*K831/J831</f>
        <v>528.844121026427</v>
      </c>
      <c r="O831" s="464">
        <f>4*L831/I831</f>
        <v>0.00219876868953386</v>
      </c>
      <c r="P831" s="462">
        <f>N831*E831</f>
        <v>1.74201253466105</v>
      </c>
      <c r="Q831" s="462">
        <f>O831*E831</f>
        <v>7.24274406332453e-06</v>
      </c>
    </row>
    <row r="832" ht="18.65" customHeight="1">
      <c r="A832" t="s" s="467">
        <v>3520</v>
      </c>
      <c r="B832" t="s" s="467">
        <v>215</v>
      </c>
      <c r="C832" s="465">
        <v>14</v>
      </c>
      <c r="D832" t="s" s="460">
        <v>1121</v>
      </c>
      <c r="E832" s="468">
        <v>0.0086</v>
      </c>
      <c r="F832" s="468">
        <v>0.017266</v>
      </c>
      <c r="G832" s="468">
        <v>0.01825</v>
      </c>
      <c r="H832" s="468">
        <v>0.00443</v>
      </c>
      <c r="I832" s="468">
        <v>0.009712</v>
      </c>
      <c r="J832" s="468">
        <v>0.000708</v>
      </c>
      <c r="K832" s="469">
        <v>0.178657</v>
      </c>
      <c r="L832" s="469">
        <v>0.097063</v>
      </c>
      <c r="M832" s="463">
        <v>22.0156</v>
      </c>
      <c r="N832" s="464">
        <f>4*K832/J832</f>
        <v>1009.3615819209</v>
      </c>
      <c r="O832" s="464">
        <f>4*L832/I832</f>
        <v>39.9765238879736</v>
      </c>
      <c r="P832" s="462">
        <f>N832*E832</f>
        <v>8.68050960451974</v>
      </c>
      <c r="Q832" s="462">
        <f>O832*E832</f>
        <v>0.343798105436573</v>
      </c>
    </row>
    <row r="833" ht="18.65" customHeight="1">
      <c r="A833" t="s" s="467">
        <v>3520</v>
      </c>
      <c r="B833" t="s" s="467">
        <v>215</v>
      </c>
      <c r="C833" t="s" s="459">
        <v>3114</v>
      </c>
      <c r="D833" t="s" s="460">
        <v>1122</v>
      </c>
      <c r="E833" s="468">
        <v>0.002641</v>
      </c>
      <c r="F833" s="468">
        <v>0.018871</v>
      </c>
      <c r="G833" s="468">
        <v>0.018467</v>
      </c>
      <c r="H833" s="468">
        <v>0.004011</v>
      </c>
      <c r="I833" s="468">
        <v>0.006644</v>
      </c>
      <c r="J833" s="468">
        <v>0.004531</v>
      </c>
      <c r="K833" s="469">
        <v>0</v>
      </c>
      <c r="L833" s="469">
        <v>0</v>
      </c>
      <c r="M833" s="463">
        <v>0</v>
      </c>
      <c r="N833" s="464">
        <f>4*K833/J833</f>
        <v>0</v>
      </c>
      <c r="O833" s="464">
        <f>4*L833/I833</f>
        <v>0</v>
      </c>
      <c r="P833" s="462">
        <f>N833*E833</f>
        <v>0</v>
      </c>
      <c r="Q833" s="462">
        <f>O833*E833</f>
        <v>0</v>
      </c>
    </row>
    <row r="834" ht="18.65" customHeight="1">
      <c r="A834" t="s" s="467">
        <v>3520</v>
      </c>
      <c r="B834" t="s" s="467">
        <v>215</v>
      </c>
      <c r="C834" t="s" s="459">
        <v>167</v>
      </c>
      <c r="D834" t="s" s="460">
        <v>1122</v>
      </c>
      <c r="E834" s="468">
        <v>0.002208</v>
      </c>
      <c r="F834" s="468">
        <v>0.020389</v>
      </c>
      <c r="G834" s="468">
        <v>0.012644</v>
      </c>
      <c r="H834" s="468">
        <v>0.006166</v>
      </c>
      <c r="I834" s="468">
        <v>0.005316</v>
      </c>
      <c r="J834" s="468">
        <v>0.004674</v>
      </c>
      <c r="K834" s="469">
        <v>0</v>
      </c>
      <c r="L834" s="469">
        <v>0</v>
      </c>
      <c r="M834" s="463">
        <v>0</v>
      </c>
      <c r="N834" s="464">
        <f>4*K834/J834</f>
        <v>0</v>
      </c>
      <c r="O834" s="464">
        <f>4*L834/I834</f>
        <v>0</v>
      </c>
      <c r="P834" s="462">
        <f>N834*E834</f>
        <v>0</v>
      </c>
      <c r="Q834" s="462">
        <f>O834*E834</f>
        <v>0</v>
      </c>
    </row>
    <row r="835" ht="18.65" customHeight="1">
      <c r="A835" t="s" s="467">
        <v>3520</v>
      </c>
      <c r="B835" t="s" s="467">
        <v>215</v>
      </c>
      <c r="C835" t="s" s="459">
        <v>3115</v>
      </c>
      <c r="D835" t="s" s="460">
        <v>1121</v>
      </c>
      <c r="E835" s="468">
        <v>0.007802</v>
      </c>
      <c r="F835" s="468">
        <v>0.016663</v>
      </c>
      <c r="G835" s="468">
        <v>0.020544</v>
      </c>
      <c r="H835" s="468">
        <v>0.005719</v>
      </c>
      <c r="I835" s="468">
        <v>0.012379</v>
      </c>
      <c r="J835" s="468">
        <v>0.000837</v>
      </c>
      <c r="K835" s="469">
        <v>0.156798</v>
      </c>
      <c r="L835" s="469">
        <v>5e-06</v>
      </c>
      <c r="M835" s="463">
        <v>26.9296</v>
      </c>
      <c r="N835" s="464">
        <f>4*K835/J835</f>
        <v>749.333333333333</v>
      </c>
      <c r="O835" s="464">
        <f>4*L835/I835</f>
        <v>0.00161563938928831</v>
      </c>
      <c r="P835" s="462">
        <f>N835*E835</f>
        <v>5.84629866666666</v>
      </c>
      <c r="Q835" s="462">
        <f>O835*E835</f>
        <v>1.26052185152274e-05</v>
      </c>
    </row>
    <row r="836" ht="18.65" customHeight="1">
      <c r="A836" t="s" s="467">
        <v>3520</v>
      </c>
      <c r="B836" t="s" s="467">
        <v>215</v>
      </c>
      <c r="C836" s="465">
        <v>16</v>
      </c>
      <c r="D836" t="s" s="460">
        <v>1121</v>
      </c>
      <c r="E836" s="468">
        <v>0.001306</v>
      </c>
      <c r="F836" s="468">
        <v>0.017472</v>
      </c>
      <c r="G836" s="468">
        <v>0.01849</v>
      </c>
      <c r="H836" s="468">
        <v>0.008888</v>
      </c>
      <c r="I836" s="468">
        <v>0.182112</v>
      </c>
      <c r="J836" s="468">
        <v>6e-06</v>
      </c>
      <c r="K836" s="469">
        <v>0.020566</v>
      </c>
      <c r="L836" s="469">
        <v>0.096161</v>
      </c>
      <c r="M836" s="463">
        <v>27.5861</v>
      </c>
      <c r="N836" s="464">
        <f>4*K836/J836</f>
        <v>13710.6666666667</v>
      </c>
      <c r="O836" s="464">
        <f>4*L836/I836</f>
        <v>2.11212879985943</v>
      </c>
      <c r="P836" s="462">
        <f>N836*E836</f>
        <v>17.9061306666667</v>
      </c>
      <c r="Q836" s="462">
        <f>O836*E836</f>
        <v>0.00275844021261642</v>
      </c>
    </row>
    <row r="837" ht="18.65" customHeight="1">
      <c r="A837" t="s" s="467">
        <v>3520</v>
      </c>
      <c r="B837" t="s" s="467">
        <v>215</v>
      </c>
      <c r="C837" s="465">
        <v>17</v>
      </c>
      <c r="D837" t="s" s="460">
        <v>1121</v>
      </c>
      <c r="E837" s="468">
        <v>0.009753</v>
      </c>
      <c r="F837" s="468">
        <v>0.0154</v>
      </c>
      <c r="G837" s="468">
        <v>0.016291</v>
      </c>
      <c r="H837" s="468">
        <v>0.003068</v>
      </c>
      <c r="I837" s="468">
        <v>0.006303</v>
      </c>
      <c r="J837" s="468">
        <v>0.001137</v>
      </c>
      <c r="K837" s="469">
        <v>0.133645</v>
      </c>
      <c r="L837" s="469">
        <v>5e-06</v>
      </c>
      <c r="M837" s="463">
        <v>23.1089</v>
      </c>
      <c r="N837" s="464">
        <f>4*K837/J837</f>
        <v>470.167106420405</v>
      </c>
      <c r="O837" s="464">
        <f>4*L837/I837</f>
        <v>0.00317309217832778</v>
      </c>
      <c r="P837" s="462">
        <f>N837*E837</f>
        <v>4.58553978891821</v>
      </c>
      <c r="Q837" s="462">
        <f>O837*E837</f>
        <v>3.09471680152308e-05</v>
      </c>
    </row>
    <row r="838" ht="18.65" customHeight="1">
      <c r="A838" t="s" s="467">
        <v>3520</v>
      </c>
      <c r="B838" t="s" s="467">
        <v>215</v>
      </c>
      <c r="C838" s="465">
        <v>18</v>
      </c>
      <c r="D838" t="s" s="460">
        <v>1122</v>
      </c>
      <c r="E838" s="468">
        <v>0.001577</v>
      </c>
      <c r="F838" s="468">
        <v>0.015496</v>
      </c>
      <c r="G838" s="468">
        <v>0.01672</v>
      </c>
      <c r="H838" s="468">
        <v>0.007241</v>
      </c>
      <c r="I838" s="468">
        <v>0.007879000000000001</v>
      </c>
      <c r="J838" s="468">
        <v>5e-06</v>
      </c>
      <c r="K838" s="469">
        <v>0</v>
      </c>
      <c r="L838" s="469">
        <v>0</v>
      </c>
      <c r="M838" s="463">
        <v>8.99</v>
      </c>
      <c r="N838" s="464">
        <f>4*K838/J838</f>
        <v>0</v>
      </c>
      <c r="O838" s="464">
        <f>4*L838/I838</f>
        <v>0</v>
      </c>
      <c r="P838" s="462">
        <f>N838*E838</f>
        <v>0</v>
      </c>
      <c r="Q838" s="462">
        <f>O838*E838</f>
        <v>0</v>
      </c>
    </row>
    <row r="839" ht="18.65" customHeight="1">
      <c r="A839" t="s" s="467">
        <v>3520</v>
      </c>
      <c r="B839" t="s" s="467">
        <v>215</v>
      </c>
      <c r="C839" s="465">
        <v>19</v>
      </c>
      <c r="D839" t="s" s="460">
        <v>1121</v>
      </c>
      <c r="E839" s="468">
        <v>0.008985</v>
      </c>
      <c r="F839" s="468">
        <v>0.014991</v>
      </c>
      <c r="G839" s="468">
        <v>0.016292</v>
      </c>
      <c r="H839" s="468">
        <v>0.002173</v>
      </c>
      <c r="I839" s="468">
        <v>0.007117</v>
      </c>
      <c r="J839" s="468">
        <v>0.001289</v>
      </c>
      <c r="K839" s="469">
        <v>0.139901</v>
      </c>
      <c r="L839" s="469">
        <v>0.073481</v>
      </c>
      <c r="M839" s="463">
        <v>51.8474</v>
      </c>
      <c r="N839" s="464">
        <f>4*K839/J839</f>
        <v>434.138091543832</v>
      </c>
      <c r="O839" s="464">
        <f>4*L839/I839</f>
        <v>41.2988618800056</v>
      </c>
      <c r="P839" s="462">
        <f>N839*E839</f>
        <v>3.90073075252133</v>
      </c>
      <c r="Q839" s="462">
        <f>O839*E839</f>
        <v>0.37107027399185</v>
      </c>
    </row>
    <row r="840" ht="18.65" customHeight="1">
      <c r="A840" t="s" s="467">
        <v>3520</v>
      </c>
      <c r="B840" t="s" s="467">
        <v>215</v>
      </c>
      <c r="C840" s="465">
        <v>20</v>
      </c>
      <c r="D840" t="s" s="460">
        <v>1121</v>
      </c>
      <c r="E840" s="468">
        <v>0.006989</v>
      </c>
      <c r="F840" s="468">
        <v>0.015536</v>
      </c>
      <c r="G840" s="468">
        <v>0.014888</v>
      </c>
      <c r="H840" s="468">
        <v>0.003537</v>
      </c>
      <c r="I840" s="468">
        <v>0.006439</v>
      </c>
      <c r="J840" s="468">
        <v>0.001422</v>
      </c>
      <c r="K840" s="469">
        <v>0.164101</v>
      </c>
      <c r="L840" s="469">
        <v>5e-06</v>
      </c>
      <c r="M840" s="463">
        <v>49.2749</v>
      </c>
      <c r="N840" s="464">
        <f>4*K840/J840</f>
        <v>461.606188466948</v>
      </c>
      <c r="O840" s="464">
        <f>4*L840/I840</f>
        <v>0.00310607237148626</v>
      </c>
      <c r="P840" s="462">
        <f>N840*E840</f>
        <v>3.2261656511955</v>
      </c>
      <c r="Q840" s="462">
        <f>O840*E840</f>
        <v>2.17083398043175e-05</v>
      </c>
    </row>
    <row r="841" ht="18.65" customHeight="1">
      <c r="A841" t="s" s="467">
        <v>3520</v>
      </c>
      <c r="B841" t="s" s="467">
        <v>215</v>
      </c>
      <c r="C841" s="465">
        <v>21</v>
      </c>
      <c r="D841" t="s" s="460">
        <v>1122</v>
      </c>
      <c r="E841" s="468">
        <v>0.002424</v>
      </c>
      <c r="F841" s="468">
        <v>0.016307</v>
      </c>
      <c r="G841" s="468">
        <v>0.015254</v>
      </c>
      <c r="H841" s="468">
        <v>0.003847</v>
      </c>
      <c r="I841" s="468">
        <v>5e-06</v>
      </c>
      <c r="J841" s="468">
        <v>5e-06</v>
      </c>
      <c r="K841" s="469">
        <v>0</v>
      </c>
      <c r="L841" s="469">
        <v>0</v>
      </c>
      <c r="M841" s="463">
        <v>0</v>
      </c>
      <c r="N841" s="464">
        <f>4*K841/J841</f>
        <v>0</v>
      </c>
      <c r="O841" s="464">
        <f>4*L841/I841</f>
        <v>0</v>
      </c>
      <c r="P841" s="462">
        <f>N841*E841</f>
        <v>0</v>
      </c>
      <c r="Q841" s="462">
        <f>O841*E841</f>
        <v>0</v>
      </c>
    </row>
    <row r="842" ht="18.65" customHeight="1">
      <c r="A842" t="s" s="467">
        <v>3520</v>
      </c>
      <c r="B842" t="s" s="467">
        <v>215</v>
      </c>
      <c r="C842" t="s" s="459">
        <v>216</v>
      </c>
      <c r="D842" t="s" s="460">
        <v>1121</v>
      </c>
      <c r="E842" s="468">
        <v>0.011966</v>
      </c>
      <c r="F842" s="468">
        <v>0.015504</v>
      </c>
      <c r="G842" s="468">
        <v>0.017132</v>
      </c>
      <c r="H842" s="468">
        <v>0.002368</v>
      </c>
      <c r="I842" s="468">
        <v>0.007429</v>
      </c>
      <c r="J842" s="468">
        <v>0.00066</v>
      </c>
      <c r="K842" s="469">
        <v>0.100225</v>
      </c>
      <c r="L842" s="469">
        <v>5e-06</v>
      </c>
      <c r="M842" s="463">
        <v>695.1602</v>
      </c>
      <c r="N842" s="464">
        <f>4*K842/J842</f>
        <v>607.424242424242</v>
      </c>
      <c r="O842" s="464">
        <f>4*L842/I842</f>
        <v>0.00269215237582447</v>
      </c>
      <c r="P842" s="462">
        <f>N842*E842</f>
        <v>7.26843848484848</v>
      </c>
      <c r="Q842" s="462">
        <f>O842*E842</f>
        <v>3.22142953291156e-05</v>
      </c>
    </row>
    <row r="843" ht="18.65" customHeight="1">
      <c r="A843" t="s" s="467">
        <v>3520</v>
      </c>
      <c r="B843" t="s" s="467">
        <v>232</v>
      </c>
      <c r="C843" s="465">
        <v>1</v>
      </c>
      <c r="D843" t="s" s="460">
        <v>1121</v>
      </c>
      <c r="E843" s="468">
        <v>0.005258</v>
      </c>
      <c r="F843" s="468">
        <v>0.010033</v>
      </c>
      <c r="G843" s="468">
        <v>0.013963</v>
      </c>
      <c r="H843" s="468">
        <v>0.002393</v>
      </c>
      <c r="I843" s="468">
        <v>0.008867</v>
      </c>
      <c r="J843" s="468">
        <v>0.000576</v>
      </c>
      <c r="K843" s="469">
        <v>0.164772</v>
      </c>
      <c r="L843" s="469">
        <v>5e-06</v>
      </c>
      <c r="M843" s="463">
        <v>33.3691</v>
      </c>
      <c r="N843" s="464">
        <f>4*K843/J843</f>
        <v>1144.25</v>
      </c>
      <c r="O843" s="464">
        <f>4*L843/I843</f>
        <v>0.00225555430246983</v>
      </c>
      <c r="P843" s="462">
        <f>N843*E843</f>
        <v>6.0164665</v>
      </c>
      <c r="Q843" s="462">
        <f>O843*E843</f>
        <v>1.18597045223864e-05</v>
      </c>
    </row>
    <row r="844" ht="18.65" customHeight="1">
      <c r="A844" t="s" s="467">
        <v>3520</v>
      </c>
      <c r="B844" t="s" s="467">
        <v>232</v>
      </c>
      <c r="C844" t="s" s="459">
        <v>180</v>
      </c>
      <c r="D844" t="s" s="460">
        <v>1122</v>
      </c>
      <c r="E844" s="468">
        <v>0.001319</v>
      </c>
      <c r="F844" s="468">
        <v>0.008817</v>
      </c>
      <c r="G844" s="468">
        <v>0.01706</v>
      </c>
      <c r="H844" s="468">
        <v>0.003853</v>
      </c>
      <c r="I844" s="468">
        <v>0.638849</v>
      </c>
      <c r="J844" s="468">
        <v>5e-06</v>
      </c>
      <c r="K844" s="469">
        <v>0</v>
      </c>
      <c r="L844" s="469">
        <v>0</v>
      </c>
      <c r="M844" s="463">
        <v>0</v>
      </c>
      <c r="N844" s="464">
        <f>4*K844/J844</f>
        <v>0</v>
      </c>
      <c r="O844" s="464">
        <f>4*L844/I844</f>
        <v>0</v>
      </c>
      <c r="P844" s="462">
        <f>N844*E844</f>
        <v>0</v>
      </c>
      <c r="Q844" s="462">
        <f>O844*E844</f>
        <v>0</v>
      </c>
    </row>
    <row r="845" ht="18.65" customHeight="1">
      <c r="A845" t="s" s="467">
        <v>3520</v>
      </c>
      <c r="B845" t="s" s="467">
        <v>232</v>
      </c>
      <c r="C845" t="s" s="459">
        <v>150</v>
      </c>
      <c r="D845" t="s" s="460">
        <v>1122</v>
      </c>
      <c r="E845" s="468">
        <v>2.6e-05</v>
      </c>
      <c r="F845" s="468">
        <v>0.013346</v>
      </c>
      <c r="G845" s="468">
        <v>0.01864</v>
      </c>
      <c r="H845" s="468">
        <v>0.009395000000000001</v>
      </c>
      <c r="I845" s="468">
        <v>0.000662</v>
      </c>
      <c r="J845" s="468">
        <v>5e-06</v>
      </c>
      <c r="K845" s="469">
        <v>0</v>
      </c>
      <c r="L845" s="469">
        <v>0</v>
      </c>
      <c r="M845" s="463">
        <v>0.0035</v>
      </c>
      <c r="N845" s="464">
        <f>4*K845/J845</f>
        <v>0</v>
      </c>
      <c r="O845" s="464">
        <f>4*L845/I845</f>
        <v>0</v>
      </c>
      <c r="P845" s="462">
        <f>N845*E845</f>
        <v>0</v>
      </c>
      <c r="Q845" s="462">
        <f>O845*E845</f>
        <v>0</v>
      </c>
    </row>
    <row r="846" ht="18.65" customHeight="1">
      <c r="A846" t="s" s="467">
        <v>3520</v>
      </c>
      <c r="B846" t="s" s="467">
        <v>232</v>
      </c>
      <c r="C846" s="465">
        <v>6</v>
      </c>
      <c r="D846" t="s" s="460">
        <v>1121</v>
      </c>
      <c r="E846" s="468">
        <v>0.006766</v>
      </c>
      <c r="F846" s="468">
        <v>0.011033</v>
      </c>
      <c r="G846" s="468">
        <v>0.016118</v>
      </c>
      <c r="H846" s="468">
        <v>0.001894</v>
      </c>
      <c r="I846" s="468">
        <v>0.006773</v>
      </c>
      <c r="J846" s="468">
        <v>9.3e-05</v>
      </c>
      <c r="K846" s="469">
        <v>0.011102</v>
      </c>
      <c r="L846" s="469">
        <v>5e-06</v>
      </c>
      <c r="M846" s="463">
        <v>33.7606</v>
      </c>
      <c r="N846" s="464">
        <f>4*K846/J846</f>
        <v>477.505376344086</v>
      </c>
      <c r="O846" s="464">
        <f>4*L846/I846</f>
        <v>0.00295290122545401</v>
      </c>
      <c r="P846" s="462">
        <f>N846*E846</f>
        <v>3.23080137634409</v>
      </c>
      <c r="Q846" s="462">
        <f>O846*E846</f>
        <v>1.99793296914218e-05</v>
      </c>
    </row>
    <row r="847" ht="18.65" customHeight="1">
      <c r="A847" t="s" s="467">
        <v>3520</v>
      </c>
      <c r="B847" t="s" s="467">
        <v>232</v>
      </c>
      <c r="C847" s="465">
        <v>7</v>
      </c>
      <c r="D847" t="s" s="460">
        <v>1121</v>
      </c>
      <c r="E847" s="468">
        <v>0.004429</v>
      </c>
      <c r="F847" s="468">
        <v>0.010576</v>
      </c>
      <c r="G847" s="468">
        <v>0.01461</v>
      </c>
      <c r="H847" s="468">
        <v>0.003312</v>
      </c>
      <c r="I847" s="468">
        <v>0.011156</v>
      </c>
      <c r="J847" s="468">
        <v>0.001097</v>
      </c>
      <c r="K847" s="469">
        <v>0.285671</v>
      </c>
      <c r="L847" s="469">
        <v>5e-06</v>
      </c>
      <c r="M847" s="463">
        <v>12.251</v>
      </c>
      <c r="N847" s="464">
        <f>4*K847/J847</f>
        <v>1041.644484958980</v>
      </c>
      <c r="O847" s="464">
        <f>4*L847/I847</f>
        <v>0.00179275726066691</v>
      </c>
      <c r="P847" s="462">
        <f>N847*E847</f>
        <v>4.61344342388332</v>
      </c>
      <c r="Q847" s="462">
        <f>O847*E847</f>
        <v>7.94012190749374e-06</v>
      </c>
    </row>
    <row r="848" ht="18.65" customHeight="1">
      <c r="A848" t="s" s="467">
        <v>3520</v>
      </c>
      <c r="B848" t="s" s="467">
        <v>232</v>
      </c>
      <c r="C848" s="465">
        <v>8</v>
      </c>
      <c r="D848" t="s" s="460">
        <v>1122</v>
      </c>
      <c r="E848" s="468">
        <v>0.001032</v>
      </c>
      <c r="F848" s="468">
        <v>0.01166</v>
      </c>
      <c r="G848" s="468">
        <v>0.015603</v>
      </c>
      <c r="H848" s="468">
        <v>0.006801</v>
      </c>
      <c r="I848" s="468">
        <v>0.037379</v>
      </c>
      <c r="J848" s="468">
        <v>0.003582</v>
      </c>
      <c r="K848" s="469">
        <v>0</v>
      </c>
      <c r="L848" s="469">
        <v>0</v>
      </c>
      <c r="M848" s="463">
        <v>7.1141</v>
      </c>
      <c r="N848" s="464">
        <f>4*K848/J848</f>
        <v>0</v>
      </c>
      <c r="O848" s="464">
        <f>4*L848/I848</f>
        <v>0</v>
      </c>
      <c r="P848" s="462">
        <f>N848*E848</f>
        <v>0</v>
      </c>
      <c r="Q848" s="462">
        <f>O848*E848</f>
        <v>0</v>
      </c>
    </row>
    <row r="849" ht="18.65" customHeight="1">
      <c r="A849" t="s" s="467">
        <v>3520</v>
      </c>
      <c r="B849" t="s" s="467">
        <v>232</v>
      </c>
      <c r="C849" s="465">
        <v>10</v>
      </c>
      <c r="D849" t="s" s="460">
        <v>1121</v>
      </c>
      <c r="E849" s="468">
        <v>0.003399</v>
      </c>
      <c r="F849" s="468">
        <v>0.011167</v>
      </c>
      <c r="G849" s="468">
        <v>0.014381</v>
      </c>
      <c r="H849" s="468">
        <v>0.003718</v>
      </c>
      <c r="I849" s="468">
        <v>0.015921</v>
      </c>
      <c r="J849" s="468">
        <v>1.4e-05</v>
      </c>
      <c r="K849" s="469">
        <v>5e-06</v>
      </c>
      <c r="L849" s="469">
        <v>0.304912</v>
      </c>
      <c r="M849" s="463">
        <v>10.8014</v>
      </c>
      <c r="N849" s="464">
        <f>4*K849/J849</f>
        <v>1.42857142857143</v>
      </c>
      <c r="O849" s="464">
        <f>4*L849/I849</f>
        <v>76.60624332642421</v>
      </c>
      <c r="P849" s="462">
        <f>N849*E849</f>
        <v>0.00485571428571429</v>
      </c>
      <c r="Q849" s="462">
        <f>O849*E849</f>
        <v>0.260384621066516</v>
      </c>
    </row>
    <row r="850" ht="18.65" customHeight="1">
      <c r="A850" t="s" s="467">
        <v>3520</v>
      </c>
      <c r="B850" t="s" s="467">
        <v>232</v>
      </c>
      <c r="C850" s="465">
        <v>11</v>
      </c>
      <c r="D850" t="s" s="460">
        <v>1121</v>
      </c>
      <c r="E850" s="468">
        <v>0.008987999999999999</v>
      </c>
      <c r="F850" s="468">
        <v>0.010626</v>
      </c>
      <c r="G850" s="468">
        <v>0.018179</v>
      </c>
      <c r="H850" s="468">
        <v>0.001391</v>
      </c>
      <c r="I850" s="468">
        <v>0.004303</v>
      </c>
      <c r="J850" s="468">
        <v>0.00258</v>
      </c>
      <c r="K850" s="469">
        <v>0.387959</v>
      </c>
      <c r="L850" s="469">
        <v>0.381158</v>
      </c>
      <c r="M850" s="463">
        <v>9.629799999999999</v>
      </c>
      <c r="N850" s="464">
        <f>4*K850/J850</f>
        <v>601.486821705426</v>
      </c>
      <c r="O850" s="464">
        <f>4*L850/I850</f>
        <v>354.318382523821</v>
      </c>
      <c r="P850" s="462">
        <f>N850*E850</f>
        <v>5.40616355348837</v>
      </c>
      <c r="Q850" s="462">
        <f>O850*E850</f>
        <v>3.1846136221241</v>
      </c>
    </row>
    <row r="851" ht="18.65" customHeight="1">
      <c r="A851" t="s" s="467">
        <v>3520</v>
      </c>
      <c r="B851" t="s" s="467">
        <v>232</v>
      </c>
      <c r="C851" s="465">
        <v>12</v>
      </c>
      <c r="D851" t="s" s="460">
        <v>1121</v>
      </c>
      <c r="E851" s="468">
        <v>0.007941999999999999</v>
      </c>
      <c r="F851" s="468">
        <v>0.009905000000000001</v>
      </c>
      <c r="G851" s="468">
        <v>0.01607</v>
      </c>
      <c r="H851" s="468">
        <v>0.000492</v>
      </c>
      <c r="I851" s="468">
        <v>0.009429</v>
      </c>
      <c r="J851" s="468">
        <v>0.000241</v>
      </c>
      <c r="K851" s="469">
        <v>0.081044</v>
      </c>
      <c r="L851" s="469">
        <v>5e-06</v>
      </c>
      <c r="M851" s="463">
        <v>41.8896</v>
      </c>
      <c r="N851" s="464">
        <f>4*K851/J851</f>
        <v>1345.128630705390</v>
      </c>
      <c r="O851" s="464">
        <f>4*L851/I851</f>
        <v>0.00212111570686181</v>
      </c>
      <c r="P851" s="462">
        <f>N851*E851</f>
        <v>10.6830115850622</v>
      </c>
      <c r="Q851" s="462">
        <f>O851*E851</f>
        <v>1.68459009438965e-05</v>
      </c>
    </row>
    <row r="852" ht="18.65" customHeight="1">
      <c r="A852" t="s" s="467">
        <v>3520</v>
      </c>
      <c r="B852" t="s" s="467">
        <v>232</v>
      </c>
      <c r="C852" s="465">
        <v>13</v>
      </c>
      <c r="D852" t="s" s="460">
        <v>1122</v>
      </c>
      <c r="E852" s="468">
        <v>0.002216</v>
      </c>
      <c r="F852" s="468">
        <v>0.011622</v>
      </c>
      <c r="G852" s="468">
        <v>0.013879</v>
      </c>
      <c r="H852" s="468">
        <v>0.004941</v>
      </c>
      <c r="I852" s="468">
        <v>0.034268</v>
      </c>
      <c r="J852" s="468">
        <v>0.00898</v>
      </c>
      <c r="K852" s="469">
        <v>0</v>
      </c>
      <c r="L852" s="469">
        <v>0</v>
      </c>
      <c r="M852" s="463">
        <v>6.2985</v>
      </c>
      <c r="N852" s="464">
        <f>4*K852/J852</f>
        <v>0</v>
      </c>
      <c r="O852" s="464">
        <f>4*L852/I852</f>
        <v>0</v>
      </c>
      <c r="P852" s="462">
        <f>N852*E852</f>
        <v>0</v>
      </c>
      <c r="Q852" s="462">
        <f>O852*E852</f>
        <v>0</v>
      </c>
    </row>
    <row r="853" ht="18.65" customHeight="1">
      <c r="A853" t="s" s="467">
        <v>3520</v>
      </c>
      <c r="B853" t="s" s="467">
        <v>232</v>
      </c>
      <c r="C853" s="465">
        <v>14</v>
      </c>
      <c r="D853" t="s" s="460">
        <v>1122</v>
      </c>
      <c r="E853" s="468">
        <v>0.0009210000000000001</v>
      </c>
      <c r="F853" s="468">
        <v>0.011458</v>
      </c>
      <c r="G853" s="468">
        <v>0.017136</v>
      </c>
      <c r="H853" s="468">
        <v>0.00654</v>
      </c>
      <c r="I853" s="468">
        <v>0.008123999999999999</v>
      </c>
      <c r="J853" s="468">
        <v>0.001881</v>
      </c>
      <c r="K853" s="469">
        <v>0</v>
      </c>
      <c r="L853" s="469">
        <v>0</v>
      </c>
      <c r="M853" s="463">
        <v>7.4211</v>
      </c>
      <c r="N853" s="464">
        <f>4*K853/J853</f>
        <v>0</v>
      </c>
      <c r="O853" s="464">
        <f>4*L853/I853</f>
        <v>0</v>
      </c>
      <c r="P853" s="462">
        <f>N853*E853</f>
        <v>0</v>
      </c>
      <c r="Q853" s="462">
        <f>O853*E853</f>
        <v>0</v>
      </c>
    </row>
    <row r="854" ht="18.65" customHeight="1">
      <c r="A854" t="s" s="467">
        <v>3520</v>
      </c>
      <c r="B854" t="s" s="467">
        <v>232</v>
      </c>
      <c r="C854" t="s" s="459">
        <v>3114</v>
      </c>
      <c r="D854" t="s" s="460">
        <v>1122</v>
      </c>
      <c r="E854" s="468">
        <v>0.003519</v>
      </c>
      <c r="F854" s="468">
        <v>0.01387</v>
      </c>
      <c r="G854" s="468">
        <v>0.014829</v>
      </c>
      <c r="H854" s="468">
        <v>0.002254</v>
      </c>
      <c r="I854" s="468">
        <v>0.002148</v>
      </c>
      <c r="J854" s="468">
        <v>0.015424</v>
      </c>
      <c r="K854" s="469">
        <v>0</v>
      </c>
      <c r="L854" s="469">
        <v>0</v>
      </c>
      <c r="M854" s="463">
        <v>0.0101</v>
      </c>
      <c r="N854" s="464">
        <f>4*K854/J854</f>
        <v>0</v>
      </c>
      <c r="O854" s="464">
        <f>4*L854/I854</f>
        <v>0</v>
      </c>
      <c r="P854" s="462">
        <f>N854*E854</f>
        <v>0</v>
      </c>
      <c r="Q854" s="462">
        <f>O854*E854</f>
        <v>0</v>
      </c>
    </row>
    <row r="855" ht="18.65" customHeight="1">
      <c r="A855" t="s" s="467">
        <v>3520</v>
      </c>
      <c r="B855" t="s" s="467">
        <v>232</v>
      </c>
      <c r="C855" t="s" s="459">
        <v>167</v>
      </c>
      <c r="D855" t="s" s="460">
        <v>1122</v>
      </c>
      <c r="E855" s="468">
        <v>0.002869</v>
      </c>
      <c r="F855" s="468">
        <v>0.00759</v>
      </c>
      <c r="G855" s="468">
        <v>0.024654</v>
      </c>
      <c r="H855" s="468">
        <v>5e-06</v>
      </c>
      <c r="I855" s="468">
        <v>0.003583</v>
      </c>
      <c r="J855" s="468">
        <v>0.003659</v>
      </c>
      <c r="K855" s="469">
        <v>0</v>
      </c>
      <c r="L855" s="469">
        <v>0</v>
      </c>
      <c r="M855" s="463">
        <v>0</v>
      </c>
      <c r="N855" s="464">
        <f>4*K855/J855</f>
        <v>0</v>
      </c>
      <c r="O855" s="464">
        <f>4*L855/I855</f>
        <v>0</v>
      </c>
      <c r="P855" s="462">
        <f>N855*E855</f>
        <v>0</v>
      </c>
      <c r="Q855" s="462">
        <f>O855*E855</f>
        <v>0</v>
      </c>
    </row>
    <row r="856" ht="18.65" customHeight="1">
      <c r="A856" t="s" s="467">
        <v>3520</v>
      </c>
      <c r="B856" t="s" s="467">
        <v>232</v>
      </c>
      <c r="C856" t="s" s="459">
        <v>3115</v>
      </c>
      <c r="D856" t="s" s="460">
        <v>1122</v>
      </c>
      <c r="E856" s="468">
        <v>0.001651</v>
      </c>
      <c r="F856" s="468">
        <v>0.013454</v>
      </c>
      <c r="G856" s="468">
        <v>0.013517</v>
      </c>
      <c r="H856" s="468">
        <v>0.006051</v>
      </c>
      <c r="I856" s="468">
        <v>0.06714000000000001</v>
      </c>
      <c r="J856" s="468">
        <v>0.002668</v>
      </c>
      <c r="K856" s="469">
        <v>0</v>
      </c>
      <c r="L856" s="469">
        <v>0</v>
      </c>
      <c r="M856" s="463">
        <v>1.0182</v>
      </c>
      <c r="N856" s="464">
        <f>4*K856/J856</f>
        <v>0</v>
      </c>
      <c r="O856" s="464">
        <f>4*L856/I856</f>
        <v>0</v>
      </c>
      <c r="P856" s="462">
        <f>N856*E856</f>
        <v>0</v>
      </c>
      <c r="Q856" s="462">
        <f>O856*E856</f>
        <v>0</v>
      </c>
    </row>
    <row r="857" ht="18.65" customHeight="1">
      <c r="A857" t="s" s="467">
        <v>3520</v>
      </c>
      <c r="B857" t="s" s="467">
        <v>232</v>
      </c>
      <c r="C857" s="465">
        <v>16</v>
      </c>
      <c r="D857" t="s" s="460">
        <v>1122</v>
      </c>
      <c r="E857" s="468">
        <v>0.000713</v>
      </c>
      <c r="F857" s="468">
        <v>0.011862</v>
      </c>
      <c r="G857" s="468">
        <v>0.015191</v>
      </c>
      <c r="H857" s="468">
        <v>0.008125</v>
      </c>
      <c r="I857" s="468">
        <v>0.023024</v>
      </c>
      <c r="J857" s="468">
        <v>0.000499</v>
      </c>
      <c r="K857" s="469">
        <v>0</v>
      </c>
      <c r="L857" s="469">
        <v>0</v>
      </c>
      <c r="M857" s="463">
        <v>7.4848</v>
      </c>
      <c r="N857" s="464">
        <f>4*K857/J857</f>
        <v>0</v>
      </c>
      <c r="O857" s="464">
        <f>4*L857/I857</f>
        <v>0</v>
      </c>
      <c r="P857" s="462">
        <f>N857*E857</f>
        <v>0</v>
      </c>
      <c r="Q857" s="462">
        <f>O857*E857</f>
        <v>0</v>
      </c>
    </row>
    <row r="858" ht="18.65" customHeight="1">
      <c r="A858" t="s" s="467">
        <v>3520</v>
      </c>
      <c r="B858" t="s" s="467">
        <v>232</v>
      </c>
      <c r="C858" s="465">
        <v>17</v>
      </c>
      <c r="D858" t="s" s="460">
        <v>1121</v>
      </c>
      <c r="E858" s="468">
        <v>0.004547</v>
      </c>
      <c r="F858" s="468">
        <v>0.011006</v>
      </c>
      <c r="G858" s="468">
        <v>0.013935</v>
      </c>
      <c r="H858" s="468">
        <v>0.002841</v>
      </c>
      <c r="I858" s="468">
        <v>0.008444</v>
      </c>
      <c r="J858" s="468">
        <v>0.002471</v>
      </c>
      <c r="K858" s="469">
        <v>0.338289</v>
      </c>
      <c r="L858" s="469">
        <v>0.102405</v>
      </c>
      <c r="M858" s="463">
        <v>22.058</v>
      </c>
      <c r="N858" s="464">
        <f>4*K858/J858</f>
        <v>547.6147308781869</v>
      </c>
      <c r="O858" s="464">
        <f>4*L858/I858</f>
        <v>48.5101847465656</v>
      </c>
      <c r="P858" s="462">
        <f>N858*E858</f>
        <v>2.49000418130312</v>
      </c>
      <c r="Q858" s="462">
        <f>O858*E858</f>
        <v>0.220575810042634</v>
      </c>
    </row>
    <row r="859" ht="18.65" customHeight="1">
      <c r="A859" t="s" s="467">
        <v>3520</v>
      </c>
      <c r="B859" t="s" s="467">
        <v>232</v>
      </c>
      <c r="C859" s="465">
        <v>18</v>
      </c>
      <c r="D859" t="s" s="460">
        <v>1121</v>
      </c>
      <c r="E859" s="468">
        <v>0.003247</v>
      </c>
      <c r="F859" s="468">
        <v>0.01068</v>
      </c>
      <c r="G859" s="468">
        <v>0.013851</v>
      </c>
      <c r="H859" s="468">
        <v>0.003725</v>
      </c>
      <c r="I859" s="468">
        <v>0.014711</v>
      </c>
      <c r="J859" s="468">
        <v>1.2e-05</v>
      </c>
      <c r="K859" s="469">
        <v>5e-06</v>
      </c>
      <c r="L859" s="469">
        <v>0.285123</v>
      </c>
      <c r="M859" s="463">
        <v>15.0958</v>
      </c>
      <c r="N859" s="464">
        <f>4*K859/J859</f>
        <v>1.66666666666667</v>
      </c>
      <c r="O859" s="464">
        <f>4*L859/I859</f>
        <v>77.5264767860784</v>
      </c>
      <c r="P859" s="462">
        <f>N859*E859</f>
        <v>0.00541166666666668</v>
      </c>
      <c r="Q859" s="462">
        <f>O859*E859</f>
        <v>0.251728470124397</v>
      </c>
    </row>
    <row r="860" ht="18.65" customHeight="1">
      <c r="A860" t="s" s="467">
        <v>3520</v>
      </c>
      <c r="B860" t="s" s="467">
        <v>232</v>
      </c>
      <c r="C860" s="465">
        <v>19</v>
      </c>
      <c r="D860" t="s" s="460">
        <v>1122</v>
      </c>
      <c r="E860" s="468">
        <v>0.001927</v>
      </c>
      <c r="F860" s="468">
        <v>0.010143</v>
      </c>
      <c r="G860" s="468">
        <v>0.014765</v>
      </c>
      <c r="H860" s="468">
        <v>0.0045</v>
      </c>
      <c r="I860" s="468">
        <v>0.020559</v>
      </c>
      <c r="J860" s="468">
        <v>0.004919</v>
      </c>
      <c r="K860" s="469">
        <v>0</v>
      </c>
      <c r="L860" s="469">
        <v>0</v>
      </c>
      <c r="M860" s="463">
        <v>4.2592</v>
      </c>
      <c r="N860" s="464">
        <f>4*K860/J860</f>
        <v>0</v>
      </c>
      <c r="O860" s="464">
        <f>4*L860/I860</f>
        <v>0</v>
      </c>
      <c r="P860" s="462">
        <f>N860*E860</f>
        <v>0</v>
      </c>
      <c r="Q860" s="462">
        <f>O860*E860</f>
        <v>0</v>
      </c>
    </row>
    <row r="861" ht="18.65" customHeight="1">
      <c r="A861" t="s" s="467">
        <v>3520</v>
      </c>
      <c r="B861" t="s" s="467">
        <v>232</v>
      </c>
      <c r="C861" s="465">
        <v>20</v>
      </c>
      <c r="D861" t="s" s="460">
        <v>1121</v>
      </c>
      <c r="E861" s="468">
        <v>0.004493</v>
      </c>
      <c r="F861" s="468">
        <v>0.009847</v>
      </c>
      <c r="G861" s="468">
        <v>0.01661</v>
      </c>
      <c r="H861" s="468">
        <v>0.002277</v>
      </c>
      <c r="I861" s="468">
        <v>0.011491</v>
      </c>
      <c r="J861" s="468">
        <v>0.001455</v>
      </c>
      <c r="K861" s="469">
        <v>0.240542</v>
      </c>
      <c r="L861" s="469">
        <v>0.502448</v>
      </c>
      <c r="M861" s="463">
        <v>23.6292</v>
      </c>
      <c r="N861" s="464">
        <f>4*K861/J861</f>
        <v>661.283848797251</v>
      </c>
      <c r="O861" s="464">
        <f>4*L861/I861</f>
        <v>174.901401096510</v>
      </c>
      <c r="P861" s="462">
        <f>N861*E861</f>
        <v>2.97114833264605</v>
      </c>
      <c r="Q861" s="462">
        <f>O861*E861</f>
        <v>0.7858319951266191</v>
      </c>
    </row>
    <row r="862" ht="18.65" customHeight="1">
      <c r="A862" t="s" s="467">
        <v>3520</v>
      </c>
      <c r="B862" t="s" s="467">
        <v>232</v>
      </c>
      <c r="C862" s="465">
        <v>21</v>
      </c>
      <c r="D862" t="s" s="460">
        <v>1122</v>
      </c>
      <c r="E862" s="468">
        <v>0.001722</v>
      </c>
      <c r="F862" s="468">
        <v>0.009807</v>
      </c>
      <c r="G862" s="468">
        <v>0.017275</v>
      </c>
      <c r="H862" s="468">
        <v>0.003001</v>
      </c>
      <c r="I862" s="468">
        <v>5e-06</v>
      </c>
      <c r="J862" s="468">
        <v>5e-06</v>
      </c>
      <c r="K862" s="469">
        <v>0</v>
      </c>
      <c r="L862" s="469">
        <v>0</v>
      </c>
      <c r="M862" s="463">
        <v>0</v>
      </c>
      <c r="N862" s="464">
        <f>4*K862/J862</f>
        <v>0</v>
      </c>
      <c r="O862" s="464">
        <f>4*L862/I862</f>
        <v>0</v>
      </c>
      <c r="P862" s="462">
        <f>N862*E862</f>
        <v>0</v>
      </c>
      <c r="Q862" s="462">
        <f>O862*E862</f>
        <v>0</v>
      </c>
    </row>
    <row r="863" ht="18.65" customHeight="1">
      <c r="A863" t="s" s="467">
        <v>3520</v>
      </c>
      <c r="B863" t="s" s="467">
        <v>232</v>
      </c>
      <c r="C863" t="s" s="459">
        <v>216</v>
      </c>
      <c r="D863" t="s" s="460">
        <v>1121</v>
      </c>
      <c r="E863" s="468">
        <v>0.004331</v>
      </c>
      <c r="F863" s="468">
        <v>0.010817</v>
      </c>
      <c r="G863" s="468">
        <v>0.015309</v>
      </c>
      <c r="H863" s="468">
        <v>0.003494</v>
      </c>
      <c r="I863" s="468">
        <v>0.011459</v>
      </c>
      <c r="J863" s="468">
        <v>0.000446</v>
      </c>
      <c r="K863" s="469">
        <v>0.152144</v>
      </c>
      <c r="L863" s="469">
        <v>0.009318</v>
      </c>
      <c r="M863" s="463">
        <v>348.2806</v>
      </c>
      <c r="N863" s="464">
        <f>4*K863/J863</f>
        <v>1364.5201793722</v>
      </c>
      <c r="O863" s="464">
        <f>4*L863/I863</f>
        <v>3.25263984640894</v>
      </c>
      <c r="P863" s="462">
        <f>N863*E863</f>
        <v>5.909736896861</v>
      </c>
      <c r="Q863" s="462">
        <f>O863*E863</f>
        <v>0.0140871831747971</v>
      </c>
    </row>
    <row r="864" ht="18.65" customHeight="1">
      <c r="A864" t="s" s="467">
        <v>3521</v>
      </c>
      <c r="B864" t="s" s="467">
        <v>215</v>
      </c>
      <c r="C864" s="465">
        <v>1</v>
      </c>
      <c r="D864" t="s" s="460">
        <v>1121</v>
      </c>
      <c r="E864" s="468">
        <v>0.006022</v>
      </c>
      <c r="F864" s="468">
        <v>0.01498</v>
      </c>
      <c r="G864" s="468">
        <v>0.01518</v>
      </c>
      <c r="H864" s="468">
        <v>0.005171</v>
      </c>
      <c r="I864" s="468">
        <v>0.005226</v>
      </c>
      <c r="J864" s="468">
        <v>0.008491</v>
      </c>
      <c r="K864" s="469">
        <v>0.147841</v>
      </c>
      <c r="L864" s="469">
        <v>5e-06</v>
      </c>
      <c r="M864" s="463">
        <v>37.1413</v>
      </c>
      <c r="N864" s="464">
        <f>4*K864/J864</f>
        <v>69.645978094453</v>
      </c>
      <c r="O864" s="464">
        <f>4*L864/I864</f>
        <v>0.00382701875239189</v>
      </c>
      <c r="P864" s="462">
        <f>N864*E864</f>
        <v>0.419408080084796</v>
      </c>
      <c r="Q864" s="462">
        <f>O864*E864</f>
        <v>2.3046306926904e-05</v>
      </c>
    </row>
    <row r="865" ht="18.65" customHeight="1">
      <c r="A865" t="s" s="467">
        <v>3521</v>
      </c>
      <c r="B865" t="s" s="467">
        <v>215</v>
      </c>
      <c r="C865" t="s" s="459">
        <v>180</v>
      </c>
      <c r="D865" t="s" s="460">
        <v>1122</v>
      </c>
      <c r="E865" s="468">
        <v>0.005219</v>
      </c>
      <c r="F865" s="468">
        <v>0.018007</v>
      </c>
      <c r="G865" s="468">
        <v>0.02009</v>
      </c>
      <c r="H865" s="468">
        <v>0.008048</v>
      </c>
      <c r="I865" s="468">
        <v>0.014245</v>
      </c>
      <c r="J865" s="468">
        <v>0.028828</v>
      </c>
      <c r="K865" s="469">
        <v>0</v>
      </c>
      <c r="L865" s="469">
        <v>0</v>
      </c>
      <c r="M865" s="463">
        <v>0</v>
      </c>
      <c r="N865" s="464">
        <f>4*K865/J865</f>
        <v>0</v>
      </c>
      <c r="O865" s="464">
        <f>4*L865/I865</f>
        <v>0</v>
      </c>
      <c r="P865" s="462">
        <f>N865*E865</f>
        <v>0</v>
      </c>
      <c r="Q865" s="462">
        <f>O865*E865</f>
        <v>0</v>
      </c>
    </row>
    <row r="866" ht="18.65" customHeight="1">
      <c r="A866" t="s" s="467">
        <v>3521</v>
      </c>
      <c r="B866" t="s" s="467">
        <v>215</v>
      </c>
      <c r="C866" t="s" s="459">
        <v>150</v>
      </c>
      <c r="D866" t="s" s="460">
        <v>1122</v>
      </c>
      <c r="E866" s="468">
        <v>0.005087</v>
      </c>
      <c r="F866" s="468">
        <v>0.016378</v>
      </c>
      <c r="G866" s="468">
        <v>0.023407</v>
      </c>
      <c r="H866" s="468">
        <v>0.008777</v>
      </c>
      <c r="I866" s="468">
        <v>0.011365</v>
      </c>
      <c r="J866" s="468">
        <v>0.050895</v>
      </c>
      <c r="K866" s="469">
        <v>0</v>
      </c>
      <c r="L866" s="469">
        <v>0</v>
      </c>
      <c r="M866" s="463">
        <v>0.09710000000000001</v>
      </c>
      <c r="N866" s="464">
        <f>4*K866/J866</f>
        <v>0</v>
      </c>
      <c r="O866" s="464">
        <f>4*L866/I866</f>
        <v>0</v>
      </c>
      <c r="P866" s="462">
        <f>N866*E866</f>
        <v>0</v>
      </c>
      <c r="Q866" s="462">
        <f>O866*E866</f>
        <v>0</v>
      </c>
    </row>
    <row r="867" ht="18.65" customHeight="1">
      <c r="A867" t="s" s="467">
        <v>3521</v>
      </c>
      <c r="B867" t="s" s="467">
        <v>215</v>
      </c>
      <c r="C867" t="s" s="459">
        <v>182</v>
      </c>
      <c r="D867" t="s" s="460">
        <v>1122</v>
      </c>
      <c r="E867" s="468">
        <v>0.005828</v>
      </c>
      <c r="F867" s="468">
        <v>0.018191</v>
      </c>
      <c r="G867" s="468">
        <v>0.020144</v>
      </c>
      <c r="H867" s="468">
        <v>0.006612</v>
      </c>
      <c r="I867" s="468">
        <v>0.011151</v>
      </c>
      <c r="J867" s="468">
        <v>0.007577</v>
      </c>
      <c r="K867" s="469">
        <v>0</v>
      </c>
      <c r="L867" s="469">
        <v>0</v>
      </c>
      <c r="M867" s="463">
        <v>8.369899999999999</v>
      </c>
      <c r="N867" s="464">
        <f>4*K867/J867</f>
        <v>0</v>
      </c>
      <c r="O867" s="464">
        <f>4*L867/I867</f>
        <v>0</v>
      </c>
      <c r="P867" s="462">
        <f>N867*E867</f>
        <v>0</v>
      </c>
      <c r="Q867" s="462">
        <f>O867*E867</f>
        <v>0</v>
      </c>
    </row>
    <row r="868" ht="18.65" customHeight="1">
      <c r="A868" t="s" s="467">
        <v>3521</v>
      </c>
      <c r="B868" t="s" s="467">
        <v>215</v>
      </c>
      <c r="C868" s="465">
        <v>3</v>
      </c>
      <c r="D868" t="s" s="460">
        <v>1121</v>
      </c>
      <c r="E868" s="468">
        <v>0.010417</v>
      </c>
      <c r="F868" s="468">
        <v>0.015795</v>
      </c>
      <c r="G868" s="468">
        <v>0.017868</v>
      </c>
      <c r="H868" s="468">
        <v>0.002584</v>
      </c>
      <c r="I868" s="468">
        <v>0.008619999999999999</v>
      </c>
      <c r="J868" s="468">
        <v>0.009488</v>
      </c>
      <c r="K868" s="469">
        <v>0.393988</v>
      </c>
      <c r="L868" s="469">
        <v>5e-06</v>
      </c>
      <c r="M868" s="463">
        <v>40.706</v>
      </c>
      <c r="N868" s="464">
        <f>4*K868/J868</f>
        <v>166.099494097808</v>
      </c>
      <c r="O868" s="464">
        <f>4*L868/I868</f>
        <v>0.00232018561484919</v>
      </c>
      <c r="P868" s="462">
        <f>N868*E868</f>
        <v>1.73025843001687</v>
      </c>
      <c r="Q868" s="462">
        <f>O868*E868</f>
        <v>2.4169373549884e-05</v>
      </c>
    </row>
    <row r="869" ht="18.65" customHeight="1">
      <c r="A869" t="s" s="467">
        <v>3521</v>
      </c>
      <c r="B869" t="s" s="467">
        <v>215</v>
      </c>
      <c r="C869" s="465">
        <v>4</v>
      </c>
      <c r="D869" t="s" s="460">
        <v>1122</v>
      </c>
      <c r="E869" s="468">
        <v>0.005636</v>
      </c>
      <c r="F869" s="468">
        <v>0.016699</v>
      </c>
      <c r="G869" s="468">
        <v>0.018518</v>
      </c>
      <c r="H869" s="468">
        <v>0.006122</v>
      </c>
      <c r="I869" s="468">
        <v>0.00942</v>
      </c>
      <c r="J869" s="468">
        <v>0.028918</v>
      </c>
      <c r="K869" s="469">
        <v>0</v>
      </c>
      <c r="L869" s="469">
        <v>0</v>
      </c>
      <c r="M869" s="463">
        <v>7.0839</v>
      </c>
      <c r="N869" s="464">
        <f>4*K869/J869</f>
        <v>0</v>
      </c>
      <c r="O869" s="464">
        <f>4*L869/I869</f>
        <v>0</v>
      </c>
      <c r="P869" s="462">
        <f>N869*E869</f>
        <v>0</v>
      </c>
      <c r="Q869" s="462">
        <f>O869*E869</f>
        <v>0</v>
      </c>
    </row>
    <row r="870" ht="18.65" customHeight="1">
      <c r="A870" t="s" s="467">
        <v>3521</v>
      </c>
      <c r="B870" t="s" s="467">
        <v>215</v>
      </c>
      <c r="C870" s="465">
        <v>5</v>
      </c>
      <c r="D870" t="s" s="460">
        <v>1121</v>
      </c>
      <c r="E870" s="468">
        <v>0.007501</v>
      </c>
      <c r="F870" s="468">
        <v>0.018194</v>
      </c>
      <c r="G870" s="468">
        <v>0.014508</v>
      </c>
      <c r="H870" s="468">
        <v>0.005424</v>
      </c>
      <c r="I870" s="468">
        <v>0.010704</v>
      </c>
      <c r="J870" s="468">
        <v>4.4e-05</v>
      </c>
      <c r="K870" s="469">
        <v>0.001237</v>
      </c>
      <c r="L870" s="469">
        <v>5e-06</v>
      </c>
      <c r="M870" s="463">
        <v>49.9015</v>
      </c>
      <c r="N870" s="464">
        <f>4*K870/J870</f>
        <v>112.454545454545</v>
      </c>
      <c r="O870" s="464">
        <f>4*L870/I870</f>
        <v>0.00186846038863976</v>
      </c>
      <c r="P870" s="462">
        <f>N870*E870</f>
        <v>0.8435215454545421</v>
      </c>
      <c r="Q870" s="462">
        <f>O870*E870</f>
        <v>1.40153213751868e-05</v>
      </c>
    </row>
    <row r="871" ht="18.65" customHeight="1">
      <c r="A871" t="s" s="467">
        <v>3521</v>
      </c>
      <c r="B871" t="s" s="467">
        <v>215</v>
      </c>
      <c r="C871" s="465">
        <v>6</v>
      </c>
      <c r="D871" t="s" s="460">
        <v>1122</v>
      </c>
      <c r="E871" s="468">
        <v>0.004676</v>
      </c>
      <c r="F871" s="468">
        <v>0.017119</v>
      </c>
      <c r="G871" s="468">
        <v>0.017316</v>
      </c>
      <c r="H871" s="468">
        <v>0.007028</v>
      </c>
      <c r="I871" s="468">
        <v>0.007167</v>
      </c>
      <c r="J871" s="468">
        <v>0.020406</v>
      </c>
      <c r="K871" s="469">
        <v>0</v>
      </c>
      <c r="L871" s="469">
        <v>0</v>
      </c>
      <c r="M871" s="463">
        <v>5.5826</v>
      </c>
      <c r="N871" s="464">
        <f>4*K871/J871</f>
        <v>0</v>
      </c>
      <c r="O871" s="464">
        <f>4*L871/I871</f>
        <v>0</v>
      </c>
      <c r="P871" s="462">
        <f>N871*E871</f>
        <v>0</v>
      </c>
      <c r="Q871" s="462">
        <f>O871*E871</f>
        <v>0</v>
      </c>
    </row>
    <row r="872" ht="18.65" customHeight="1">
      <c r="A872" t="s" s="467">
        <v>3521</v>
      </c>
      <c r="B872" t="s" s="467">
        <v>215</v>
      </c>
      <c r="C872" s="465">
        <v>7</v>
      </c>
      <c r="D872" t="s" s="460">
        <v>1121</v>
      </c>
      <c r="E872" s="468">
        <v>0.006685</v>
      </c>
      <c r="F872" s="468">
        <v>0.015702</v>
      </c>
      <c r="G872" s="468">
        <v>0.016932</v>
      </c>
      <c r="H872" s="468">
        <v>0.005455</v>
      </c>
      <c r="I872" s="468">
        <v>0.007578</v>
      </c>
      <c r="J872" s="468">
        <v>0.003288</v>
      </c>
      <c r="K872" s="469">
        <v>0.081929</v>
      </c>
      <c r="L872" s="469">
        <v>5e-06</v>
      </c>
      <c r="M872" s="463">
        <v>31.0196</v>
      </c>
      <c r="N872" s="464">
        <f>4*K872/J872</f>
        <v>99.6703163017032</v>
      </c>
      <c r="O872" s="464">
        <f>4*L872/I872</f>
        <v>0.00263921879123779</v>
      </c>
      <c r="P872" s="462">
        <f>N872*E872</f>
        <v>0.6662960644768861</v>
      </c>
      <c r="Q872" s="462">
        <f>O872*E872</f>
        <v>1.76431776194246e-05</v>
      </c>
    </row>
    <row r="873" ht="18.65" customHeight="1">
      <c r="A873" t="s" s="467">
        <v>3521</v>
      </c>
      <c r="B873" t="s" s="467">
        <v>215</v>
      </c>
      <c r="C873" s="465">
        <v>8</v>
      </c>
      <c r="D873" t="s" s="460">
        <v>1121</v>
      </c>
      <c r="E873" s="468">
        <v>0.008194</v>
      </c>
      <c r="F873" s="468">
        <v>0.016379</v>
      </c>
      <c r="G873" s="468">
        <v>0.016414</v>
      </c>
      <c r="H873" s="468">
        <v>0.004364</v>
      </c>
      <c r="I873" s="468">
        <v>0.006513</v>
      </c>
      <c r="J873" s="468">
        <v>0.009466</v>
      </c>
      <c r="K873" s="469">
        <v>0.233911</v>
      </c>
      <c r="L873" s="469">
        <v>0.014121</v>
      </c>
      <c r="M873" s="463">
        <v>19.5598</v>
      </c>
      <c r="N873" s="464">
        <f>4*K873/J873</f>
        <v>98.8425945489119</v>
      </c>
      <c r="O873" s="464">
        <f>4*L873/I873</f>
        <v>8.67250115154307</v>
      </c>
      <c r="P873" s="462">
        <f>N873*E873</f>
        <v>0.809916219733784</v>
      </c>
      <c r="Q873" s="462">
        <f>O873*E873</f>
        <v>0.0710624744357439</v>
      </c>
    </row>
    <row r="874" ht="18.65" customHeight="1">
      <c r="A874" t="s" s="467">
        <v>3521</v>
      </c>
      <c r="B874" t="s" s="467">
        <v>215</v>
      </c>
      <c r="C874" s="465">
        <v>9</v>
      </c>
      <c r="D874" t="s" s="460">
        <v>1121</v>
      </c>
      <c r="E874" s="468">
        <v>0.009339</v>
      </c>
      <c r="F874" s="468">
        <v>0.019051</v>
      </c>
      <c r="G874" s="468">
        <v>0.014983</v>
      </c>
      <c r="H874" s="468">
        <v>0.004384</v>
      </c>
      <c r="I874" s="468">
        <v>0.01053</v>
      </c>
      <c r="J874" s="468">
        <v>0.003443</v>
      </c>
      <c r="K874" s="469">
        <v>0.101711</v>
      </c>
      <c r="L874" s="469">
        <v>5e-06</v>
      </c>
      <c r="M874" s="463">
        <v>32.5493</v>
      </c>
      <c r="N874" s="464">
        <f>4*K874/J874</f>
        <v>118.165553296544</v>
      </c>
      <c r="O874" s="464">
        <f>4*L874/I874</f>
        <v>0.00189933523266857</v>
      </c>
      <c r="P874" s="462">
        <f>N874*E874</f>
        <v>1.10354810223642</v>
      </c>
      <c r="Q874" s="462">
        <f>O874*E874</f>
        <v>1.77378917378918e-05</v>
      </c>
    </row>
    <row r="875" ht="18.65" customHeight="1">
      <c r="A875" t="s" s="467">
        <v>3521</v>
      </c>
      <c r="B875" t="s" s="467">
        <v>215</v>
      </c>
      <c r="C875" s="465">
        <v>10</v>
      </c>
      <c r="D875" t="s" s="460">
        <v>1121</v>
      </c>
      <c r="E875" s="468">
        <v>0.007699</v>
      </c>
      <c r="F875" s="468">
        <v>0.015564</v>
      </c>
      <c r="G875" s="468">
        <v>0.015507</v>
      </c>
      <c r="H875" s="468">
        <v>0.004161</v>
      </c>
      <c r="I875" s="468">
        <v>0.007265</v>
      </c>
      <c r="J875" s="468">
        <v>0.007098</v>
      </c>
      <c r="K875" s="469">
        <v>0.126573</v>
      </c>
      <c r="L875" s="469">
        <v>0.014553</v>
      </c>
      <c r="M875" s="463">
        <v>36.7636</v>
      </c>
      <c r="N875" s="464">
        <f>4*K875/J875</f>
        <v>71.3288250211327</v>
      </c>
      <c r="O875" s="464">
        <f>4*L875/I875</f>
        <v>8.012663454920849</v>
      </c>
      <c r="P875" s="462">
        <f>N875*E875</f>
        <v>0.549160623837701</v>
      </c>
      <c r="Q875" s="462">
        <f>O875*E875</f>
        <v>0.0616894959394356</v>
      </c>
    </row>
    <row r="876" ht="18.65" customHeight="1">
      <c r="A876" t="s" s="467">
        <v>3521</v>
      </c>
      <c r="B876" t="s" s="467">
        <v>215</v>
      </c>
      <c r="C876" s="465">
        <v>11</v>
      </c>
      <c r="D876" t="s" s="460">
        <v>1121</v>
      </c>
      <c r="E876" s="468">
        <v>0.00646</v>
      </c>
      <c r="F876" s="468">
        <v>0.014398</v>
      </c>
      <c r="G876" s="468">
        <v>0.018569</v>
      </c>
      <c r="H876" s="468">
        <v>0.005346</v>
      </c>
      <c r="I876" s="468">
        <v>0.006432</v>
      </c>
      <c r="J876" s="468">
        <v>2.5e-05</v>
      </c>
      <c r="K876" s="469">
        <v>0.000484</v>
      </c>
      <c r="L876" s="469">
        <v>5e-06</v>
      </c>
      <c r="M876" s="463">
        <v>113.2593</v>
      </c>
      <c r="N876" s="464">
        <f>4*K876/J876</f>
        <v>77.44</v>
      </c>
      <c r="O876" s="464">
        <f>4*L876/I876</f>
        <v>0.00310945273631841</v>
      </c>
      <c r="P876" s="462">
        <f>N876*E876</f>
        <v>0.5002624</v>
      </c>
      <c r="Q876" s="462">
        <f>O876*E876</f>
        <v>2.00870646766169e-05</v>
      </c>
    </row>
    <row r="877" ht="18.65" customHeight="1">
      <c r="A877" t="s" s="467">
        <v>3521</v>
      </c>
      <c r="B877" t="s" s="467">
        <v>215</v>
      </c>
      <c r="C877" s="465">
        <v>12</v>
      </c>
      <c r="D877" t="s" s="460">
        <v>1121</v>
      </c>
      <c r="E877" s="468">
        <v>0.009112</v>
      </c>
      <c r="F877" s="468">
        <v>0.015836</v>
      </c>
      <c r="G877" s="468">
        <v>0.016464</v>
      </c>
      <c r="H877" s="468">
        <v>0.004162</v>
      </c>
      <c r="I877" s="468">
        <v>0.00713</v>
      </c>
      <c r="J877" s="468">
        <v>0.000506</v>
      </c>
      <c r="K877" s="469">
        <v>0.015543</v>
      </c>
      <c r="L877" s="469">
        <v>5e-06</v>
      </c>
      <c r="M877" s="463">
        <v>158.2119</v>
      </c>
      <c r="N877" s="464">
        <f>4*K877/J877</f>
        <v>122.869565217391</v>
      </c>
      <c r="O877" s="464">
        <f>4*L877/I877</f>
        <v>0.00280504908835905</v>
      </c>
      <c r="P877" s="462">
        <f>N877*E877</f>
        <v>1.11958747826087</v>
      </c>
      <c r="Q877" s="462">
        <f>O877*E877</f>
        <v>2.55596072931277e-05</v>
      </c>
    </row>
    <row r="878" ht="18.65" customHeight="1">
      <c r="A878" t="s" s="467">
        <v>3521</v>
      </c>
      <c r="B878" t="s" s="467">
        <v>215</v>
      </c>
      <c r="C878" s="465">
        <v>13</v>
      </c>
      <c r="D878" t="s" s="460">
        <v>1122</v>
      </c>
      <c r="E878" s="468">
        <v>0.004997</v>
      </c>
      <c r="F878" s="468">
        <v>0.015467</v>
      </c>
      <c r="G878" s="468">
        <v>0.015739</v>
      </c>
      <c r="H878" s="468">
        <v>0.006503</v>
      </c>
      <c r="I878" s="468">
        <v>0.007641</v>
      </c>
      <c r="J878" s="468">
        <v>0.009967999999999999</v>
      </c>
      <c r="K878" s="469">
        <v>0</v>
      </c>
      <c r="L878" s="469">
        <v>0</v>
      </c>
      <c r="M878" s="463">
        <v>8.1419</v>
      </c>
      <c r="N878" s="464">
        <f>4*K878/J878</f>
        <v>0</v>
      </c>
      <c r="O878" s="464">
        <f>4*L878/I878</f>
        <v>0</v>
      </c>
      <c r="P878" s="462">
        <f>N878*E878</f>
        <v>0</v>
      </c>
      <c r="Q878" s="462">
        <f>O878*E878</f>
        <v>0</v>
      </c>
    </row>
    <row r="879" ht="18.65" customHeight="1">
      <c r="A879" t="s" s="467">
        <v>3521</v>
      </c>
      <c r="B879" t="s" s="467">
        <v>215</v>
      </c>
      <c r="C879" s="465">
        <v>14</v>
      </c>
      <c r="D879" t="s" s="460">
        <v>1121</v>
      </c>
      <c r="E879" s="468">
        <v>0.006535</v>
      </c>
      <c r="F879" s="468">
        <v>0.017977</v>
      </c>
      <c r="G879" s="468">
        <v>0.018134</v>
      </c>
      <c r="H879" s="468">
        <v>0.005515</v>
      </c>
      <c r="I879" s="468">
        <v>0.010958</v>
      </c>
      <c r="J879" s="468">
        <v>1.8e-05</v>
      </c>
      <c r="K879" s="469">
        <v>9.899999999999999e-05</v>
      </c>
      <c r="L879" s="469">
        <v>5e-06</v>
      </c>
      <c r="M879" s="463">
        <v>64.98699999999999</v>
      </c>
      <c r="N879" s="464">
        <f>4*K879/J879</f>
        <v>22</v>
      </c>
      <c r="O879" s="464">
        <f>4*L879/I879</f>
        <v>0.00182515057492243</v>
      </c>
      <c r="P879" s="462">
        <f>N879*E879</f>
        <v>0.14377</v>
      </c>
      <c r="Q879" s="462">
        <f>O879*E879</f>
        <v>1.19273590071181e-05</v>
      </c>
    </row>
    <row r="880" ht="18.65" customHeight="1">
      <c r="A880" t="s" s="467">
        <v>3521</v>
      </c>
      <c r="B880" t="s" s="467">
        <v>215</v>
      </c>
      <c r="C880" t="s" s="459">
        <v>3114</v>
      </c>
      <c r="D880" t="s" s="460">
        <v>1122</v>
      </c>
      <c r="E880" s="468">
        <v>0.003953</v>
      </c>
      <c r="F880" s="468">
        <v>0.018049</v>
      </c>
      <c r="G880" s="468">
        <v>0.019923</v>
      </c>
      <c r="H880" s="468">
        <v>0.007003</v>
      </c>
      <c r="I880" s="468">
        <v>0.002021</v>
      </c>
      <c r="J880" s="468">
        <v>0.120568</v>
      </c>
      <c r="K880" s="469">
        <v>0</v>
      </c>
      <c r="L880" s="469">
        <v>0</v>
      </c>
      <c r="M880" s="463">
        <v>0</v>
      </c>
      <c r="N880" s="464">
        <f>4*K880/J880</f>
        <v>0</v>
      </c>
      <c r="O880" s="464">
        <f>4*L880/I880</f>
        <v>0</v>
      </c>
      <c r="P880" s="462">
        <f>N880*E880</f>
        <v>0</v>
      </c>
      <c r="Q880" s="462">
        <f>O880*E880</f>
        <v>0</v>
      </c>
    </row>
    <row r="881" ht="18.65" customHeight="1">
      <c r="A881" t="s" s="467">
        <v>3521</v>
      </c>
      <c r="B881" t="s" s="467">
        <v>215</v>
      </c>
      <c r="C881" t="s" s="459">
        <v>167</v>
      </c>
      <c r="D881" t="s" s="460">
        <v>1122</v>
      </c>
      <c r="E881" s="468">
        <v>0.006432</v>
      </c>
      <c r="F881" s="468">
        <v>0.019352</v>
      </c>
      <c r="G881" s="468">
        <v>0.017677</v>
      </c>
      <c r="H881" s="468">
        <v>0.011977</v>
      </c>
      <c r="I881" s="468">
        <v>0.005705</v>
      </c>
      <c r="J881" s="468">
        <v>0.007701</v>
      </c>
      <c r="K881" s="469">
        <v>0</v>
      </c>
      <c r="L881" s="469">
        <v>0</v>
      </c>
      <c r="M881" s="463">
        <v>0.3311</v>
      </c>
      <c r="N881" s="464">
        <f>4*K881/J881</f>
        <v>0</v>
      </c>
      <c r="O881" s="464">
        <f>4*L881/I881</f>
        <v>0</v>
      </c>
      <c r="P881" s="462">
        <f>N881*E881</f>
        <v>0</v>
      </c>
      <c r="Q881" s="462">
        <f>O881*E881</f>
        <v>0</v>
      </c>
    </row>
    <row r="882" ht="18.65" customHeight="1">
      <c r="A882" t="s" s="467">
        <v>3521</v>
      </c>
      <c r="B882" t="s" s="467">
        <v>215</v>
      </c>
      <c r="C882" t="s" s="459">
        <v>3115</v>
      </c>
      <c r="D882" t="s" s="460">
        <v>1121</v>
      </c>
      <c r="E882" s="468">
        <v>0.009133</v>
      </c>
      <c r="F882" s="468">
        <v>0.017606</v>
      </c>
      <c r="G882" s="468">
        <v>0.01935</v>
      </c>
      <c r="H882" s="468">
        <v>0.00537</v>
      </c>
      <c r="I882" s="468">
        <v>0.008678</v>
      </c>
      <c r="J882" s="468">
        <v>0.013736</v>
      </c>
      <c r="K882" s="469">
        <v>0.237193</v>
      </c>
      <c r="L882" s="469">
        <v>5e-06</v>
      </c>
      <c r="M882" s="463">
        <v>15.4842</v>
      </c>
      <c r="N882" s="464">
        <f>4*K882/J882</f>
        <v>69.0719277810134</v>
      </c>
      <c r="O882" s="464">
        <f>4*L882/I882</f>
        <v>0.00230467849734962</v>
      </c>
      <c r="P882" s="462">
        <f>N882*E882</f>
        <v>0.630833916423995</v>
      </c>
      <c r="Q882" s="462">
        <f>O882*E882</f>
        <v>2.10486287162941e-05</v>
      </c>
    </row>
    <row r="883" ht="18.65" customHeight="1">
      <c r="A883" t="s" s="467">
        <v>3521</v>
      </c>
      <c r="B883" t="s" s="467">
        <v>215</v>
      </c>
      <c r="C883" s="465">
        <v>16</v>
      </c>
      <c r="D883" t="s" s="460">
        <v>1122</v>
      </c>
      <c r="E883" s="468">
        <v>0.005272</v>
      </c>
      <c r="F883" s="468">
        <v>0.018422</v>
      </c>
      <c r="G883" s="468">
        <v>0.017376</v>
      </c>
      <c r="H883" s="468">
        <v>0.007288</v>
      </c>
      <c r="I883" s="468">
        <v>0.009372999999999999</v>
      </c>
      <c r="J883" s="468">
        <v>0.020179</v>
      </c>
      <c r="K883" s="469">
        <v>0</v>
      </c>
      <c r="L883" s="469">
        <v>0</v>
      </c>
      <c r="M883" s="463">
        <v>5.5576</v>
      </c>
      <c r="N883" s="464">
        <f>4*K883/J883</f>
        <v>0</v>
      </c>
      <c r="O883" s="464">
        <f>4*L883/I883</f>
        <v>0</v>
      </c>
      <c r="P883" s="462">
        <f>N883*E883</f>
        <v>0</v>
      </c>
      <c r="Q883" s="462">
        <f>O883*E883</f>
        <v>0</v>
      </c>
    </row>
    <row r="884" ht="18.65" customHeight="1">
      <c r="A884" t="s" s="467">
        <v>3521</v>
      </c>
      <c r="B884" t="s" s="467">
        <v>215</v>
      </c>
      <c r="C884" s="465">
        <v>17</v>
      </c>
      <c r="D884" t="s" s="460">
        <v>1121</v>
      </c>
      <c r="E884" s="468">
        <v>0.008024</v>
      </c>
      <c r="F884" s="468">
        <v>0.015741</v>
      </c>
      <c r="G884" s="468">
        <v>0.016267</v>
      </c>
      <c r="H884" s="468">
        <v>0.004692</v>
      </c>
      <c r="I884" s="468">
        <v>0.006408</v>
      </c>
      <c r="J884" s="468">
        <v>0.003117</v>
      </c>
      <c r="K884" s="469">
        <v>0.09435499999999999</v>
      </c>
      <c r="L884" s="469">
        <v>5e-06</v>
      </c>
      <c r="M884" s="463">
        <v>55.2789</v>
      </c>
      <c r="N884" s="464">
        <f>4*K884/J884</f>
        <v>121.084376002567</v>
      </c>
      <c r="O884" s="464">
        <f>4*L884/I884</f>
        <v>0.0031210986267166</v>
      </c>
      <c r="P884" s="462">
        <f>N884*E884</f>
        <v>0.971581033044598</v>
      </c>
      <c r="Q884" s="462">
        <f>O884*E884</f>
        <v>2.5043695380774e-05</v>
      </c>
    </row>
    <row r="885" ht="18.65" customHeight="1">
      <c r="A885" t="s" s="467">
        <v>3521</v>
      </c>
      <c r="B885" t="s" s="467">
        <v>215</v>
      </c>
      <c r="C885" s="465">
        <v>18</v>
      </c>
      <c r="D885" t="s" s="460">
        <v>1121</v>
      </c>
      <c r="E885" s="468">
        <v>0.006558</v>
      </c>
      <c r="F885" s="468">
        <v>0.0151</v>
      </c>
      <c r="G885" s="468">
        <v>0.017639</v>
      </c>
      <c r="H885" s="468">
        <v>0.00551</v>
      </c>
      <c r="I885" s="468">
        <v>0.006748</v>
      </c>
      <c r="J885" s="468">
        <v>0.001532</v>
      </c>
      <c r="K885" s="469">
        <v>0.041815</v>
      </c>
      <c r="L885" s="469">
        <v>5e-06</v>
      </c>
      <c r="M885" s="463">
        <v>48.6887</v>
      </c>
      <c r="N885" s="464">
        <f>4*K885/J885</f>
        <v>109.177545691906</v>
      </c>
      <c r="O885" s="464">
        <f>4*L885/I885</f>
        <v>0.002963841138115</v>
      </c>
      <c r="P885" s="462">
        <f>N885*E885</f>
        <v>0.71598634464752</v>
      </c>
      <c r="Q885" s="462">
        <f>O885*E885</f>
        <v>1.94368701837582e-05</v>
      </c>
    </row>
    <row r="886" ht="18.65" customHeight="1">
      <c r="A886" t="s" s="467">
        <v>3521</v>
      </c>
      <c r="B886" t="s" s="467">
        <v>215</v>
      </c>
      <c r="C886" s="465">
        <v>19</v>
      </c>
      <c r="D886" t="s" s="460">
        <v>1121</v>
      </c>
      <c r="E886" s="468">
        <v>0.005882</v>
      </c>
      <c r="F886" s="468">
        <v>0.015605</v>
      </c>
      <c r="G886" s="468">
        <v>0.015701</v>
      </c>
      <c r="H886" s="468">
        <v>0.00614</v>
      </c>
      <c r="I886" s="468">
        <v>0.006954</v>
      </c>
      <c r="J886" s="468">
        <v>0.006262</v>
      </c>
      <c r="K886" s="469">
        <v>0.098027</v>
      </c>
      <c r="L886" s="469">
        <v>5e-06</v>
      </c>
      <c r="M886" s="463">
        <v>18.3732</v>
      </c>
      <c r="N886" s="464">
        <f>4*K886/J886</f>
        <v>62.6170552539125</v>
      </c>
      <c r="O886" s="464">
        <f>4*L886/I886</f>
        <v>0.00287604256542997</v>
      </c>
      <c r="P886" s="462">
        <f>N886*E886</f>
        <v>0.368313519003513</v>
      </c>
      <c r="Q886" s="462">
        <f>O886*E886</f>
        <v>1.69168823698591e-05</v>
      </c>
    </row>
    <row r="887" ht="18.65" customHeight="1">
      <c r="A887" t="s" s="467">
        <v>3521</v>
      </c>
      <c r="B887" t="s" s="467">
        <v>215</v>
      </c>
      <c r="C887" s="465">
        <v>20</v>
      </c>
      <c r="D887" t="s" s="460">
        <v>1121</v>
      </c>
      <c r="E887" s="468">
        <v>0.00594</v>
      </c>
      <c r="F887" s="468">
        <v>0.015501</v>
      </c>
      <c r="G887" s="468">
        <v>0.015463</v>
      </c>
      <c r="H887" s="468">
        <v>0.005517</v>
      </c>
      <c r="I887" s="468">
        <v>0.00611</v>
      </c>
      <c r="J887" s="468">
        <v>0.007958</v>
      </c>
      <c r="K887" s="469">
        <v>0.167589</v>
      </c>
      <c r="L887" s="469">
        <v>5e-06</v>
      </c>
      <c r="M887" s="463">
        <v>21.728</v>
      </c>
      <c r="N887" s="464">
        <f>4*K887/J887</f>
        <v>84.2367429002262</v>
      </c>
      <c r="O887" s="464">
        <f>4*L887/I887</f>
        <v>0.00327332242225859</v>
      </c>
      <c r="P887" s="462">
        <f>N887*E887</f>
        <v>0.500366252827344</v>
      </c>
      <c r="Q887" s="462">
        <f>O887*E887</f>
        <v>1.9443535188216e-05</v>
      </c>
    </row>
    <row r="888" ht="18.65" customHeight="1">
      <c r="A888" t="s" s="467">
        <v>3521</v>
      </c>
      <c r="B888" t="s" s="467">
        <v>215</v>
      </c>
      <c r="C888" s="465">
        <v>21</v>
      </c>
      <c r="D888" t="s" s="460">
        <v>1122</v>
      </c>
      <c r="E888" s="468">
        <v>0.005519</v>
      </c>
      <c r="F888" s="468">
        <v>0.017051</v>
      </c>
      <c r="G888" s="468">
        <v>0.015006</v>
      </c>
      <c r="H888" s="468">
        <v>0.006795</v>
      </c>
      <c r="I888" s="468">
        <v>5e-06</v>
      </c>
      <c r="J888" s="468">
        <v>5e-06</v>
      </c>
      <c r="K888" s="469">
        <v>0</v>
      </c>
      <c r="L888" s="469">
        <v>0</v>
      </c>
      <c r="M888" s="463">
        <v>0</v>
      </c>
      <c r="N888" s="464">
        <f>4*K888/J888</f>
        <v>0</v>
      </c>
      <c r="O888" s="464">
        <f>4*L888/I888</f>
        <v>0</v>
      </c>
      <c r="P888" s="462">
        <f>N888*E888</f>
        <v>0</v>
      </c>
      <c r="Q888" s="462">
        <f>O888*E888</f>
        <v>0</v>
      </c>
    </row>
    <row r="889" ht="18.65" customHeight="1">
      <c r="A889" t="s" s="467">
        <v>3521</v>
      </c>
      <c r="B889" t="s" s="467">
        <v>215</v>
      </c>
      <c r="C889" t="s" s="459">
        <v>216</v>
      </c>
      <c r="D889" t="s" s="460">
        <v>1121</v>
      </c>
      <c r="E889" s="468">
        <v>0.007416</v>
      </c>
      <c r="F889" s="468">
        <v>0.01586</v>
      </c>
      <c r="G889" s="468">
        <v>0.016981</v>
      </c>
      <c r="H889" s="468">
        <v>0.005124</v>
      </c>
      <c r="I889" s="468">
        <v>0.007372</v>
      </c>
      <c r="J889" s="468">
        <v>0.004372</v>
      </c>
      <c r="K889" s="469">
        <v>0.109062</v>
      </c>
      <c r="L889" s="469">
        <v>5e-06</v>
      </c>
      <c r="M889" s="463">
        <v>595.826</v>
      </c>
      <c r="N889" s="464">
        <f>4*K889/J889</f>
        <v>99.7822506861848</v>
      </c>
      <c r="O889" s="464">
        <f>4*L889/I889</f>
        <v>0.00271296798697775</v>
      </c>
      <c r="P889" s="462">
        <f>N889*E889</f>
        <v>0.739985171088746</v>
      </c>
      <c r="Q889" s="462">
        <f>O889*E889</f>
        <v>2.0119370591427e-05</v>
      </c>
    </row>
    <row r="890" ht="18.65" customHeight="1">
      <c r="A890" t="s" s="467">
        <v>3521</v>
      </c>
      <c r="B890" t="s" s="467">
        <v>232</v>
      </c>
      <c r="C890" s="465">
        <v>1</v>
      </c>
      <c r="D890" t="s" s="460">
        <v>1121</v>
      </c>
      <c r="E890" s="468">
        <v>0.006068</v>
      </c>
      <c r="F890" s="468">
        <v>0.010675</v>
      </c>
      <c r="G890" s="468">
        <v>0.014098</v>
      </c>
      <c r="H890" s="468">
        <v>0.002757</v>
      </c>
      <c r="I890" s="468">
        <v>0.008007</v>
      </c>
      <c r="J890" s="468">
        <v>0.010783</v>
      </c>
      <c r="K890" s="469">
        <v>0.296737</v>
      </c>
      <c r="L890" s="469">
        <v>5e-06</v>
      </c>
      <c r="M890" s="463">
        <v>18.7786</v>
      </c>
      <c r="N890" s="464">
        <f>4*K890/J890</f>
        <v>110.075860150236</v>
      </c>
      <c r="O890" s="464">
        <f>4*L890/I890</f>
        <v>0.00249781441238916</v>
      </c>
      <c r="P890" s="462">
        <f>N890*E890</f>
        <v>0.667940319391632</v>
      </c>
      <c r="Q890" s="462">
        <f>O890*E890</f>
        <v>1.51567378543774e-05</v>
      </c>
    </row>
    <row r="891" ht="18.65" customHeight="1">
      <c r="A891" t="s" s="467">
        <v>3521</v>
      </c>
      <c r="B891" t="s" s="467">
        <v>232</v>
      </c>
      <c r="C891" t="s" s="459">
        <v>180</v>
      </c>
      <c r="D891" t="s" s="460">
        <v>1122</v>
      </c>
      <c r="E891" s="468">
        <v>0.003098</v>
      </c>
      <c r="F891" s="468">
        <v>0.010101</v>
      </c>
      <c r="G891" s="468">
        <v>0.017416</v>
      </c>
      <c r="H891" s="468">
        <v>0.006769</v>
      </c>
      <c r="I891" s="468">
        <v>0.013675</v>
      </c>
      <c r="J891" s="468">
        <v>0.008920000000000001</v>
      </c>
      <c r="K891" s="469">
        <v>0</v>
      </c>
      <c r="L891" s="469">
        <v>0</v>
      </c>
      <c r="M891" s="463">
        <v>0.097</v>
      </c>
      <c r="N891" s="464">
        <f>4*K891/J891</f>
        <v>0</v>
      </c>
      <c r="O891" s="464">
        <f>4*L891/I891</f>
        <v>0</v>
      </c>
      <c r="P891" s="462">
        <f>N891*E891</f>
        <v>0</v>
      </c>
      <c r="Q891" s="462">
        <f>O891*E891</f>
        <v>0</v>
      </c>
    </row>
    <row r="892" ht="18.65" customHeight="1">
      <c r="A892" t="s" s="467">
        <v>3521</v>
      </c>
      <c r="B892" t="s" s="467">
        <v>232</v>
      </c>
      <c r="C892" t="s" s="459">
        <v>150</v>
      </c>
      <c r="D892" t="s" s="460">
        <v>1122</v>
      </c>
      <c r="E892" s="468">
        <v>0.003543</v>
      </c>
      <c r="F892" s="468">
        <v>0.01431</v>
      </c>
      <c r="G892" s="468">
        <v>0.019162</v>
      </c>
      <c r="H892" s="468">
        <v>0.009239000000000001</v>
      </c>
      <c r="I892" s="468">
        <v>0.016917</v>
      </c>
      <c r="J892" s="468">
        <v>0.024306</v>
      </c>
      <c r="K892" s="469">
        <v>0</v>
      </c>
      <c r="L892" s="469">
        <v>0</v>
      </c>
      <c r="M892" s="463">
        <v>1.6068</v>
      </c>
      <c r="N892" s="464">
        <f>4*K892/J892</f>
        <v>0</v>
      </c>
      <c r="O892" s="464">
        <f>4*L892/I892</f>
        <v>0</v>
      </c>
      <c r="P892" s="462">
        <f>N892*E892</f>
        <v>0</v>
      </c>
      <c r="Q892" s="462">
        <f>O892*E892</f>
        <v>0</v>
      </c>
    </row>
    <row r="893" ht="18.65" customHeight="1">
      <c r="A893" t="s" s="467">
        <v>3521</v>
      </c>
      <c r="B893" t="s" s="467">
        <v>232</v>
      </c>
      <c r="C893" t="s" s="459">
        <v>182</v>
      </c>
      <c r="D893" t="s" s="460">
        <v>1122</v>
      </c>
      <c r="E893" s="468">
        <v>0.0035</v>
      </c>
      <c r="F893" s="468">
        <v>0.012534</v>
      </c>
      <c r="G893" s="468">
        <v>0.019311</v>
      </c>
      <c r="H893" s="468">
        <v>0.006111</v>
      </c>
      <c r="I893" s="468">
        <v>0.00763</v>
      </c>
      <c r="J893" s="468">
        <v>0.004648</v>
      </c>
      <c r="K893" s="469">
        <v>0</v>
      </c>
      <c r="L893" s="469">
        <v>0</v>
      </c>
      <c r="M893" s="463">
        <v>0</v>
      </c>
      <c r="N893" s="464">
        <f>4*K893/J893</f>
        <v>0</v>
      </c>
      <c r="O893" s="464">
        <f>4*L893/I893</f>
        <v>0</v>
      </c>
      <c r="P893" s="462">
        <f>N893*E893</f>
        <v>0</v>
      </c>
      <c r="Q893" s="462">
        <f>O893*E893</f>
        <v>0</v>
      </c>
    </row>
    <row r="894" ht="18.65" customHeight="1">
      <c r="A894" t="s" s="467">
        <v>3521</v>
      </c>
      <c r="B894" t="s" s="467">
        <v>232</v>
      </c>
      <c r="C894" s="465">
        <v>3</v>
      </c>
      <c r="D894" t="s" s="460">
        <v>1122</v>
      </c>
      <c r="E894" s="468">
        <v>0.00338</v>
      </c>
      <c r="F894" s="468">
        <v>0.013532</v>
      </c>
      <c r="G894" s="468">
        <v>0.014472</v>
      </c>
      <c r="H894" s="468">
        <v>0.006459</v>
      </c>
      <c r="I894" s="468">
        <v>0.0124</v>
      </c>
      <c r="J894" s="468">
        <v>0.066035</v>
      </c>
      <c r="K894" s="469">
        <v>0</v>
      </c>
      <c r="L894" s="469">
        <v>0</v>
      </c>
      <c r="M894" s="463">
        <v>0</v>
      </c>
      <c r="N894" s="464">
        <f>4*K894/J894</f>
        <v>0</v>
      </c>
      <c r="O894" s="464">
        <f>4*L894/I894</f>
        <v>0</v>
      </c>
      <c r="P894" s="462">
        <f>N894*E894</f>
        <v>0</v>
      </c>
      <c r="Q894" s="462">
        <f>O894*E894</f>
        <v>0</v>
      </c>
    </row>
    <row r="895" ht="18.65" customHeight="1">
      <c r="A895" t="s" s="467">
        <v>3521</v>
      </c>
      <c r="B895" t="s" s="467">
        <v>232</v>
      </c>
      <c r="C895" s="465">
        <v>4</v>
      </c>
      <c r="D895" t="s" s="460">
        <v>1122</v>
      </c>
      <c r="E895" s="468">
        <v>0.004495</v>
      </c>
      <c r="F895" s="468">
        <v>0.012733</v>
      </c>
      <c r="G895" s="468">
        <v>0.017021</v>
      </c>
      <c r="H895" s="468">
        <v>0.004332</v>
      </c>
      <c r="I895" s="468">
        <v>0.011574</v>
      </c>
      <c r="J895" s="468">
        <v>0.020991</v>
      </c>
      <c r="K895" s="469">
        <v>0</v>
      </c>
      <c r="L895" s="469">
        <v>0</v>
      </c>
      <c r="M895" s="463">
        <v>0</v>
      </c>
      <c r="N895" s="464">
        <f>4*K895/J895</f>
        <v>0</v>
      </c>
      <c r="O895" s="464">
        <f>4*L895/I895</f>
        <v>0</v>
      </c>
      <c r="P895" s="462">
        <f>N895*E895</f>
        <v>0</v>
      </c>
      <c r="Q895" s="462">
        <f>O895*E895</f>
        <v>0</v>
      </c>
    </row>
    <row r="896" ht="18.65" customHeight="1">
      <c r="A896" t="s" s="467">
        <v>3521</v>
      </c>
      <c r="B896" t="s" s="467">
        <v>232</v>
      </c>
      <c r="C896" s="465">
        <v>5</v>
      </c>
      <c r="D896" t="s" s="460">
        <v>1121</v>
      </c>
      <c r="E896" s="468">
        <v>0.007101</v>
      </c>
      <c r="F896" s="468">
        <v>0.011694</v>
      </c>
      <c r="G896" s="468">
        <v>0.016479</v>
      </c>
      <c r="H896" s="468">
        <v>0.003073</v>
      </c>
      <c r="I896" s="468">
        <v>0.009615</v>
      </c>
      <c r="J896" s="468">
        <v>3e-05</v>
      </c>
      <c r="K896" s="469">
        <v>0.000647</v>
      </c>
      <c r="L896" s="469">
        <v>5e-06</v>
      </c>
      <c r="M896" s="463">
        <v>22.8778</v>
      </c>
      <c r="N896" s="464">
        <f>4*K896/J896</f>
        <v>86.26666666666669</v>
      </c>
      <c r="O896" s="464">
        <f>4*L896/I896</f>
        <v>0.00208008320332813</v>
      </c>
      <c r="P896" s="462">
        <f>N896*E896</f>
        <v>0.6125796</v>
      </c>
      <c r="Q896" s="462">
        <f>O896*E896</f>
        <v>1.47706708268331e-05</v>
      </c>
    </row>
    <row r="897" ht="18.65" customHeight="1">
      <c r="A897" t="s" s="467">
        <v>3521</v>
      </c>
      <c r="B897" t="s" s="467">
        <v>232</v>
      </c>
      <c r="C897" s="465">
        <v>6</v>
      </c>
      <c r="D897" t="s" s="460">
        <v>1121</v>
      </c>
      <c r="E897" s="468">
        <v>0.006899</v>
      </c>
      <c r="F897" s="468">
        <v>0.011286</v>
      </c>
      <c r="G897" s="468">
        <v>0.016607</v>
      </c>
      <c r="H897" s="468">
        <v>0.002423</v>
      </c>
      <c r="I897" s="468">
        <v>0.006856</v>
      </c>
      <c r="J897" s="468">
        <v>0.012075</v>
      </c>
      <c r="K897" s="469">
        <v>0.372446</v>
      </c>
      <c r="L897" s="469">
        <v>5e-06</v>
      </c>
      <c r="M897" s="463">
        <v>16.0847</v>
      </c>
      <c r="N897" s="464">
        <f>4*K897/J897</f>
        <v>123.377556935818</v>
      </c>
      <c r="O897" s="464">
        <f>4*L897/I897</f>
        <v>0.0029171528588098</v>
      </c>
      <c r="P897" s="462">
        <f>N897*E897</f>
        <v>0.8511817653002079</v>
      </c>
      <c r="Q897" s="462">
        <f>O897*E897</f>
        <v>2.01254375729288e-05</v>
      </c>
    </row>
    <row r="898" ht="18.65" customHeight="1">
      <c r="A898" t="s" s="467">
        <v>3521</v>
      </c>
      <c r="B898" t="s" s="467">
        <v>232</v>
      </c>
      <c r="C898" s="465">
        <v>7</v>
      </c>
      <c r="D898" t="s" s="460">
        <v>1121</v>
      </c>
      <c r="E898" s="468">
        <v>0.009084999999999999</v>
      </c>
      <c r="F898" s="468">
        <v>0.009851</v>
      </c>
      <c r="G898" s="468">
        <v>0.017947</v>
      </c>
      <c r="H898" s="468">
        <v>0.000226</v>
      </c>
      <c r="I898" s="468">
        <v>0.008484999999999999</v>
      </c>
      <c r="J898" s="468">
        <v>0.000701</v>
      </c>
      <c r="K898" s="469">
        <v>0.024704</v>
      </c>
      <c r="L898" s="469">
        <v>5e-06</v>
      </c>
      <c r="M898" s="463">
        <v>22.9898</v>
      </c>
      <c r="N898" s="464">
        <f>4*K898/J898</f>
        <v>140.964336661912</v>
      </c>
      <c r="O898" s="464">
        <f>4*L898/I898</f>
        <v>0.00235710076605775</v>
      </c>
      <c r="P898" s="462">
        <f>N898*E898</f>
        <v>1.28066099857347</v>
      </c>
      <c r="Q898" s="462">
        <f>O898*E898</f>
        <v>2.14142604596347e-05</v>
      </c>
    </row>
    <row r="899" ht="18.65" customHeight="1">
      <c r="A899" t="s" s="467">
        <v>3521</v>
      </c>
      <c r="B899" t="s" s="467">
        <v>232</v>
      </c>
      <c r="C899" s="465">
        <v>8</v>
      </c>
      <c r="D899" t="s" s="460">
        <v>1122</v>
      </c>
      <c r="E899" s="468">
        <v>0.003825</v>
      </c>
      <c r="F899" s="468">
        <v>0.01235</v>
      </c>
      <c r="G899" s="468">
        <v>0.015784</v>
      </c>
      <c r="H899" s="468">
        <v>0.006071</v>
      </c>
      <c r="I899" s="468">
        <v>0.00954</v>
      </c>
      <c r="J899" s="468">
        <v>0.031944</v>
      </c>
      <c r="K899" s="469">
        <v>0</v>
      </c>
      <c r="L899" s="469">
        <v>0</v>
      </c>
      <c r="M899" s="463">
        <v>0</v>
      </c>
      <c r="N899" s="464">
        <f>4*K899/J899</f>
        <v>0</v>
      </c>
      <c r="O899" s="464">
        <f>4*L899/I899</f>
        <v>0</v>
      </c>
      <c r="P899" s="462">
        <f>N899*E899</f>
        <v>0</v>
      </c>
      <c r="Q899" s="462">
        <f>O899*E899</f>
        <v>0</v>
      </c>
    </row>
    <row r="900" ht="18.65" customHeight="1">
      <c r="A900" t="s" s="467">
        <v>3521</v>
      </c>
      <c r="B900" t="s" s="467">
        <v>232</v>
      </c>
      <c r="C900" s="465">
        <v>9</v>
      </c>
      <c r="D900" t="s" s="460">
        <v>1121</v>
      </c>
      <c r="E900" s="468">
        <v>0.010868</v>
      </c>
      <c r="F900" s="468">
        <v>0.013175</v>
      </c>
      <c r="G900" s="468">
        <v>0.014709</v>
      </c>
      <c r="H900" s="468">
        <v>0.001342</v>
      </c>
      <c r="I900" s="468">
        <v>0.008413</v>
      </c>
      <c r="J900" s="468">
        <v>0.002358</v>
      </c>
      <c r="K900" s="469">
        <v>0.139988</v>
      </c>
      <c r="L900" s="469">
        <v>5e-06</v>
      </c>
      <c r="M900" s="463">
        <v>17.2551</v>
      </c>
      <c r="N900" s="464">
        <f>4*K900/J900</f>
        <v>237.469041560645</v>
      </c>
      <c r="O900" s="464">
        <f>4*L900/I900</f>
        <v>0.00237727326756211</v>
      </c>
      <c r="P900" s="462">
        <f>N900*E900</f>
        <v>2.58081354368109</v>
      </c>
      <c r="Q900" s="462">
        <f>O900*E900</f>
        <v>2.5836205871865e-05</v>
      </c>
    </row>
    <row r="901" ht="18.65" customHeight="1">
      <c r="A901" t="s" s="467">
        <v>3521</v>
      </c>
      <c r="B901" t="s" s="467">
        <v>232</v>
      </c>
      <c r="C901" s="465">
        <v>10</v>
      </c>
      <c r="D901" t="s" s="460">
        <v>1121</v>
      </c>
      <c r="E901" s="468">
        <v>0.006141</v>
      </c>
      <c r="F901" s="468">
        <v>0.01207</v>
      </c>
      <c r="G901" s="468">
        <v>0.013564</v>
      </c>
      <c r="H901" s="468">
        <v>0.003814</v>
      </c>
      <c r="I901" s="468">
        <v>0.00979</v>
      </c>
      <c r="J901" s="468">
        <v>0.007519</v>
      </c>
      <c r="K901" s="469">
        <v>0.290832</v>
      </c>
      <c r="L901" s="469">
        <v>5e-06</v>
      </c>
      <c r="M901" s="463">
        <v>21.4978</v>
      </c>
      <c r="N901" s="464">
        <f>4*K901/J901</f>
        <v>154.718446601942</v>
      </c>
      <c r="O901" s="464">
        <f>4*L901/I901</f>
        <v>0.00204290091930541</v>
      </c>
      <c r="P901" s="462">
        <f>N901*E901</f>
        <v>0.950125980582526</v>
      </c>
      <c r="Q901" s="462">
        <f>O901*E901</f>
        <v>1.25454545454545e-05</v>
      </c>
    </row>
    <row r="902" ht="18.65" customHeight="1">
      <c r="A902" t="s" s="467">
        <v>3521</v>
      </c>
      <c r="B902" t="s" s="467">
        <v>232</v>
      </c>
      <c r="C902" s="465">
        <v>11</v>
      </c>
      <c r="D902" t="s" s="460">
        <v>1122</v>
      </c>
      <c r="E902" s="468">
        <v>0.004559</v>
      </c>
      <c r="F902" s="468">
        <v>0.010759</v>
      </c>
      <c r="G902" s="468">
        <v>0.018816</v>
      </c>
      <c r="H902" s="468">
        <v>0.004273</v>
      </c>
      <c r="I902" s="468">
        <v>0.008460000000000001</v>
      </c>
      <c r="J902" s="468">
        <v>5.7e-05</v>
      </c>
      <c r="K902" s="469">
        <v>0</v>
      </c>
      <c r="L902" s="469">
        <v>0</v>
      </c>
      <c r="M902" s="463">
        <v>0.979</v>
      </c>
      <c r="N902" s="464">
        <f>4*K902/J902</f>
        <v>0</v>
      </c>
      <c r="O902" s="464">
        <f>4*L902/I902</f>
        <v>0</v>
      </c>
      <c r="P902" s="462">
        <f>N902*E902</f>
        <v>0</v>
      </c>
      <c r="Q902" s="462">
        <f>O902*E902</f>
        <v>0</v>
      </c>
    </row>
    <row r="903" ht="18.65" customHeight="1">
      <c r="A903" t="s" s="467">
        <v>3521</v>
      </c>
      <c r="B903" t="s" s="467">
        <v>232</v>
      </c>
      <c r="C903" s="465">
        <v>12</v>
      </c>
      <c r="D903" t="s" s="460">
        <v>1121</v>
      </c>
      <c r="E903" s="468">
        <v>0.008675</v>
      </c>
      <c r="F903" s="468">
        <v>0.010487</v>
      </c>
      <c r="G903" s="468">
        <v>0.016206</v>
      </c>
      <c r="H903" s="468">
        <v>0.001172</v>
      </c>
      <c r="I903" s="468">
        <v>0.007867000000000001</v>
      </c>
      <c r="J903" s="468">
        <v>0.000514</v>
      </c>
      <c r="K903" s="469">
        <v>0.01924</v>
      </c>
      <c r="L903" s="469">
        <v>5e-06</v>
      </c>
      <c r="M903" s="463">
        <v>90.0973</v>
      </c>
      <c r="N903" s="464">
        <f>4*K903/J903</f>
        <v>149.727626459144</v>
      </c>
      <c r="O903" s="464">
        <f>4*L903/I903</f>
        <v>0.00254226515825601</v>
      </c>
      <c r="P903" s="462">
        <f>N903*E903</f>
        <v>1.29888715953307</v>
      </c>
      <c r="Q903" s="462">
        <f>O903*E903</f>
        <v>2.20541502478709e-05</v>
      </c>
    </row>
    <row r="904" ht="18.65" customHeight="1">
      <c r="A904" t="s" s="467">
        <v>3521</v>
      </c>
      <c r="B904" t="s" s="467">
        <v>232</v>
      </c>
      <c r="C904" s="465">
        <v>13</v>
      </c>
      <c r="D904" t="s" s="460">
        <v>1121</v>
      </c>
      <c r="E904" s="468">
        <v>0.005386</v>
      </c>
      <c r="F904" s="468">
        <v>0.01179</v>
      </c>
      <c r="G904" s="468">
        <v>0.014303</v>
      </c>
      <c r="H904" s="468">
        <v>0.004107</v>
      </c>
      <c r="I904" s="468">
        <v>0.010343</v>
      </c>
      <c r="J904" s="468">
        <v>0.006379</v>
      </c>
      <c r="K904" s="469">
        <v>0.180553</v>
      </c>
      <c r="L904" s="469">
        <v>5e-06</v>
      </c>
      <c r="M904" s="463">
        <v>10.2954</v>
      </c>
      <c r="N904" s="464">
        <f>4*K904/J904</f>
        <v>113.217118670638</v>
      </c>
      <c r="O904" s="464">
        <f>4*L904/I904</f>
        <v>0.00193367494924103</v>
      </c>
      <c r="P904" s="462">
        <f>N904*E904</f>
        <v>0.609787401160056</v>
      </c>
      <c r="Q904" s="462">
        <f>O904*E904</f>
        <v>1.04147732766122e-05</v>
      </c>
    </row>
    <row r="905" ht="18.65" customHeight="1">
      <c r="A905" t="s" s="467">
        <v>3521</v>
      </c>
      <c r="B905" t="s" s="467">
        <v>232</v>
      </c>
      <c r="C905" s="465">
        <v>14</v>
      </c>
      <c r="D905" t="s" s="460">
        <v>1121</v>
      </c>
      <c r="E905" s="468">
        <v>0.011323</v>
      </c>
      <c r="F905" s="468">
        <v>0.011334</v>
      </c>
      <c r="G905" s="468">
        <v>0.018432</v>
      </c>
      <c r="H905" s="468">
        <v>1e-05</v>
      </c>
      <c r="I905" s="468">
        <v>0.006629</v>
      </c>
      <c r="J905" s="468">
        <v>7e-06</v>
      </c>
      <c r="K905" s="469">
        <v>0.000505</v>
      </c>
      <c r="L905" s="469">
        <v>0.007204</v>
      </c>
      <c r="M905" s="463">
        <v>10.8445</v>
      </c>
      <c r="N905" s="464">
        <f>4*K905/J905</f>
        <v>288.571428571429</v>
      </c>
      <c r="O905" s="464">
        <f>4*L905/I905</f>
        <v>4.346960325841</v>
      </c>
      <c r="P905" s="462">
        <f>N905*E905</f>
        <v>3.26749428571429</v>
      </c>
      <c r="Q905" s="462">
        <f>O905*E905</f>
        <v>0.0492206317694976</v>
      </c>
    </row>
    <row r="906" ht="18.65" customHeight="1">
      <c r="A906" t="s" s="467">
        <v>3521</v>
      </c>
      <c r="B906" t="s" s="467">
        <v>232</v>
      </c>
      <c r="C906" t="s" s="459">
        <v>3114</v>
      </c>
      <c r="D906" t="s" s="460">
        <v>1122</v>
      </c>
      <c r="E906" s="468">
        <v>0.007468</v>
      </c>
      <c r="F906" s="468">
        <v>0.015382</v>
      </c>
      <c r="G906" s="468">
        <v>0.013716</v>
      </c>
      <c r="H906" s="468">
        <v>0.003271</v>
      </c>
      <c r="I906" s="468">
        <v>0.001555</v>
      </c>
      <c r="J906" s="468">
        <v>0.011046</v>
      </c>
      <c r="K906" s="469">
        <v>0</v>
      </c>
      <c r="L906" s="469">
        <v>0</v>
      </c>
      <c r="M906" s="463">
        <v>0</v>
      </c>
      <c r="N906" s="464">
        <f>4*K906/J906</f>
        <v>0</v>
      </c>
      <c r="O906" s="464">
        <f>4*L906/I906</f>
        <v>0</v>
      </c>
      <c r="P906" s="462">
        <f>N906*E906</f>
        <v>0</v>
      </c>
      <c r="Q906" s="462">
        <f>O906*E906</f>
        <v>0</v>
      </c>
    </row>
    <row r="907" ht="18.65" customHeight="1">
      <c r="A907" t="s" s="467">
        <v>3521</v>
      </c>
      <c r="B907" t="s" s="467">
        <v>232</v>
      </c>
      <c r="C907" t="s" s="459">
        <v>167</v>
      </c>
      <c r="D907" t="s" s="460">
        <v>1122</v>
      </c>
      <c r="E907" s="468">
        <v>0.008343</v>
      </c>
      <c r="F907" s="468">
        <v>0.0103</v>
      </c>
      <c r="G907" s="468">
        <v>0.028686</v>
      </c>
      <c r="H907" s="468">
        <v>0.001722</v>
      </c>
      <c r="I907" s="468">
        <v>0.004487</v>
      </c>
      <c r="J907" s="468">
        <v>0.515768</v>
      </c>
      <c r="K907" s="469">
        <v>0</v>
      </c>
      <c r="L907" s="469">
        <v>0</v>
      </c>
      <c r="M907" s="463">
        <v>0.2111</v>
      </c>
      <c r="N907" s="464">
        <f>4*K907/J907</f>
        <v>0</v>
      </c>
      <c r="O907" s="464">
        <f>4*L907/I907</f>
        <v>0</v>
      </c>
      <c r="P907" s="462">
        <f>N907*E907</f>
        <v>0</v>
      </c>
      <c r="Q907" s="462">
        <f>O907*E907</f>
        <v>0</v>
      </c>
    </row>
    <row r="908" ht="18.65" customHeight="1">
      <c r="A908" t="s" s="467">
        <v>3521</v>
      </c>
      <c r="B908" t="s" s="467">
        <v>232</v>
      </c>
      <c r="C908" t="s" s="459">
        <v>3115</v>
      </c>
      <c r="D908" t="s" s="460">
        <v>1122</v>
      </c>
      <c r="E908" s="468">
        <v>0.002837</v>
      </c>
      <c r="F908" s="468">
        <v>0.013798</v>
      </c>
      <c r="G908" s="468">
        <v>0.013633</v>
      </c>
      <c r="H908" s="468">
        <v>0.006647</v>
      </c>
      <c r="I908" s="468">
        <v>0.014865</v>
      </c>
      <c r="J908" s="468">
        <v>0.048898</v>
      </c>
      <c r="K908" s="469">
        <v>0</v>
      </c>
      <c r="L908" s="469">
        <v>0</v>
      </c>
      <c r="M908" s="463">
        <v>0</v>
      </c>
      <c r="N908" s="464">
        <f>4*K908/J908</f>
        <v>0</v>
      </c>
      <c r="O908" s="464">
        <f>4*L908/I908</f>
        <v>0</v>
      </c>
      <c r="P908" s="462">
        <f>N908*E908</f>
        <v>0</v>
      </c>
      <c r="Q908" s="462">
        <f>O908*E908</f>
        <v>0</v>
      </c>
    </row>
    <row r="909" ht="18.65" customHeight="1">
      <c r="A909" t="s" s="467">
        <v>3521</v>
      </c>
      <c r="B909" t="s" s="467">
        <v>232</v>
      </c>
      <c r="C909" s="465">
        <v>16</v>
      </c>
      <c r="D909" t="s" s="460">
        <v>1121</v>
      </c>
      <c r="E909" s="468">
        <v>0.006903</v>
      </c>
      <c r="F909" s="468">
        <v>0.012403</v>
      </c>
      <c r="G909" s="468">
        <v>0.01651</v>
      </c>
      <c r="H909" s="468">
        <v>0.003659</v>
      </c>
      <c r="I909" s="468">
        <v>0.008621</v>
      </c>
      <c r="J909" s="468">
        <v>0.017801</v>
      </c>
      <c r="K909" s="469">
        <v>0.706576</v>
      </c>
      <c r="L909" s="469">
        <v>0.006938</v>
      </c>
      <c r="M909" s="463">
        <v>13.4966</v>
      </c>
      <c r="N909" s="464">
        <f>4*K909/J909</f>
        <v>158.772203808775</v>
      </c>
      <c r="O909" s="464">
        <f>4*L909/I909</f>
        <v>3.21911611181997</v>
      </c>
      <c r="P909" s="462">
        <f>N909*E909</f>
        <v>1.09600452289197</v>
      </c>
      <c r="Q909" s="462">
        <f>O909*E909</f>
        <v>0.0222215585198933</v>
      </c>
    </row>
    <row r="910" ht="18.65" customHeight="1">
      <c r="A910" t="s" s="467">
        <v>3521</v>
      </c>
      <c r="B910" t="s" s="467">
        <v>232</v>
      </c>
      <c r="C910" s="465">
        <v>17</v>
      </c>
      <c r="D910" t="s" s="460">
        <v>1121</v>
      </c>
      <c r="E910" s="468">
        <v>0.00677</v>
      </c>
      <c r="F910" s="468">
        <v>0.011316</v>
      </c>
      <c r="G910" s="468">
        <v>0.014314</v>
      </c>
      <c r="H910" s="468">
        <v>0.002914</v>
      </c>
      <c r="I910" s="468">
        <v>0.006955</v>
      </c>
      <c r="J910" s="468">
        <v>0.004276</v>
      </c>
      <c r="K910" s="469">
        <v>0.128486</v>
      </c>
      <c r="L910" s="469">
        <v>5e-06</v>
      </c>
      <c r="M910" s="463">
        <v>14.3585</v>
      </c>
      <c r="N910" s="464">
        <f>4*K910/J910</f>
        <v>120.192703461179</v>
      </c>
      <c r="O910" s="464">
        <f>4*L910/I910</f>
        <v>0.00287562904385334</v>
      </c>
      <c r="P910" s="462">
        <f>N910*E910</f>
        <v>0.813704602432182</v>
      </c>
      <c r="Q910" s="462">
        <f>O910*E910</f>
        <v>1.94680086268871e-05</v>
      </c>
    </row>
    <row r="911" ht="18.65" customHeight="1">
      <c r="A911" t="s" s="467">
        <v>3521</v>
      </c>
      <c r="B911" t="s" s="467">
        <v>232</v>
      </c>
      <c r="C911" s="465">
        <v>18</v>
      </c>
      <c r="D911" t="s" s="460">
        <v>1121</v>
      </c>
      <c r="E911" s="468">
        <v>0.006507</v>
      </c>
      <c r="F911" s="468">
        <v>0.010804</v>
      </c>
      <c r="G911" s="468">
        <v>0.015062</v>
      </c>
      <c r="H911" s="468">
        <v>0.002571</v>
      </c>
      <c r="I911" s="468">
        <v>0.009827000000000001</v>
      </c>
      <c r="J911" s="468">
        <v>0.001081</v>
      </c>
      <c r="K911" s="469">
        <v>0.053534</v>
      </c>
      <c r="L911" s="469">
        <v>5e-06</v>
      </c>
      <c r="M911" s="463">
        <v>62.636</v>
      </c>
      <c r="N911" s="464">
        <f>4*K911/J911</f>
        <v>198.090656799260</v>
      </c>
      <c r="O911" s="464">
        <f>4*L911/I911</f>
        <v>0.00203520911773685</v>
      </c>
      <c r="P911" s="462">
        <f>N911*E911</f>
        <v>1.28897590379278</v>
      </c>
      <c r="Q911" s="462">
        <f>O911*E911</f>
        <v>1.32431057291137e-05</v>
      </c>
    </row>
    <row r="912" ht="18.65" customHeight="1">
      <c r="A912" t="s" s="467">
        <v>3521</v>
      </c>
      <c r="B912" t="s" s="467">
        <v>232</v>
      </c>
      <c r="C912" s="465">
        <v>19</v>
      </c>
      <c r="D912" t="s" s="460">
        <v>1121</v>
      </c>
      <c r="E912" s="468">
        <v>0.006905</v>
      </c>
      <c r="F912" s="468">
        <v>0.01023</v>
      </c>
      <c r="G912" s="468">
        <v>0.015337</v>
      </c>
      <c r="H912" s="468">
        <v>0.00268</v>
      </c>
      <c r="I912" s="468">
        <v>0.007823999999999999</v>
      </c>
      <c r="J912" s="468">
        <v>0.003585</v>
      </c>
      <c r="K912" s="469">
        <v>0.158576</v>
      </c>
      <c r="L912" s="469">
        <v>5e-06</v>
      </c>
      <c r="M912" s="463">
        <v>17.3334</v>
      </c>
      <c r="N912" s="464">
        <f>4*K912/J912</f>
        <v>176.932775453278</v>
      </c>
      <c r="O912" s="464">
        <f>4*L912/I912</f>
        <v>0.00255623721881391</v>
      </c>
      <c r="P912" s="462">
        <f>N912*E912</f>
        <v>1.22172081450488</v>
      </c>
      <c r="Q912" s="462">
        <f>O912*E912</f>
        <v>1.765081799591e-05</v>
      </c>
    </row>
    <row r="913" ht="18.65" customHeight="1">
      <c r="A913" t="s" s="467">
        <v>3521</v>
      </c>
      <c r="B913" t="s" s="467">
        <v>232</v>
      </c>
      <c r="C913" s="465">
        <v>20</v>
      </c>
      <c r="D913" t="s" s="460">
        <v>1122</v>
      </c>
      <c r="E913" s="468">
        <v>0.004236</v>
      </c>
      <c r="F913" s="468">
        <v>0.010925</v>
      </c>
      <c r="G913" s="468">
        <v>0.015536</v>
      </c>
      <c r="H913" s="468">
        <v>0.004689</v>
      </c>
      <c r="I913" s="468">
        <v>0.01016</v>
      </c>
      <c r="J913" s="468">
        <v>0.022962</v>
      </c>
      <c r="K913" s="469">
        <v>0</v>
      </c>
      <c r="L913" s="469">
        <v>0</v>
      </c>
      <c r="M913" s="463">
        <v>9.204700000000001</v>
      </c>
      <c r="N913" s="464">
        <f>4*K913/J913</f>
        <v>0</v>
      </c>
      <c r="O913" s="464">
        <f>4*L913/I913</f>
        <v>0</v>
      </c>
      <c r="P913" s="462">
        <f>N913*E913</f>
        <v>0</v>
      </c>
      <c r="Q913" s="462">
        <f>O913*E913</f>
        <v>0</v>
      </c>
    </row>
    <row r="914" ht="18.65" customHeight="1">
      <c r="A914" t="s" s="467">
        <v>3521</v>
      </c>
      <c r="B914" t="s" s="467">
        <v>232</v>
      </c>
      <c r="C914" s="465">
        <v>21</v>
      </c>
      <c r="D914" t="s" s="460">
        <v>1122</v>
      </c>
      <c r="E914" s="468">
        <v>0.005506</v>
      </c>
      <c r="F914" s="468">
        <v>0.011187</v>
      </c>
      <c r="G914" s="468">
        <v>0.016881</v>
      </c>
      <c r="H914" s="468">
        <v>0.004231</v>
      </c>
      <c r="I914" s="468">
        <v>5e-06</v>
      </c>
      <c r="J914" s="468">
        <v>5e-06</v>
      </c>
      <c r="K914" s="469">
        <v>0</v>
      </c>
      <c r="L914" s="469">
        <v>0</v>
      </c>
      <c r="M914" s="463">
        <v>0</v>
      </c>
      <c r="N914" s="464">
        <f>4*K914/J914</f>
        <v>0</v>
      </c>
      <c r="O914" s="464">
        <f>4*L914/I914</f>
        <v>0</v>
      </c>
      <c r="P914" s="462">
        <f>N914*E914</f>
        <v>0</v>
      </c>
      <c r="Q914" s="462">
        <f>O914*E914</f>
        <v>0</v>
      </c>
    </row>
    <row r="915" ht="18.65" customHeight="1">
      <c r="A915" t="s" s="467">
        <v>3521</v>
      </c>
      <c r="B915" t="s" s="467">
        <v>232</v>
      </c>
      <c r="C915" t="s" s="459">
        <v>216</v>
      </c>
      <c r="D915" t="s" s="460">
        <v>1121</v>
      </c>
      <c r="E915" s="468">
        <v>0.006737</v>
      </c>
      <c r="F915" s="468">
        <v>0.011227</v>
      </c>
      <c r="G915" s="468">
        <v>0.015705</v>
      </c>
      <c r="H915" s="468">
        <v>0.002984</v>
      </c>
      <c r="I915" s="468">
        <v>0.008508</v>
      </c>
      <c r="J915" s="468">
        <v>0.004281</v>
      </c>
      <c r="K915" s="469">
        <v>0.158963</v>
      </c>
      <c r="L915" s="469">
        <v>5e-06</v>
      </c>
      <c r="M915" s="463">
        <v>310.6263</v>
      </c>
      <c r="N915" s="464">
        <f>4*K915/J915</f>
        <v>148.528848399907</v>
      </c>
      <c r="O915" s="464">
        <f>4*L915/I915</f>
        <v>0.00235072872590503</v>
      </c>
      <c r="P915" s="462">
        <f>N915*E915</f>
        <v>1.00063885167017</v>
      </c>
      <c r="Q915" s="462">
        <f>O915*E915</f>
        <v>1.58368594264222e-05</v>
      </c>
    </row>
    <row r="916" ht="18.65" customHeight="1">
      <c r="A916" t="s" s="467">
        <v>3522</v>
      </c>
      <c r="B916" t="s" s="467">
        <v>215</v>
      </c>
      <c r="C916" s="465">
        <v>1</v>
      </c>
      <c r="D916" t="s" s="460">
        <v>1121</v>
      </c>
      <c r="E916" s="468">
        <v>0.005886</v>
      </c>
      <c r="F916" s="468">
        <v>0.015168</v>
      </c>
      <c r="G916" s="468">
        <v>0.015307</v>
      </c>
      <c r="H916" s="468">
        <v>0.005458</v>
      </c>
      <c r="I916" s="468">
        <v>0.006034</v>
      </c>
      <c r="J916" s="468">
        <v>0.007441</v>
      </c>
      <c r="K916" s="469">
        <v>0.132751</v>
      </c>
      <c r="L916" s="469">
        <v>5e-06</v>
      </c>
      <c r="M916" s="463">
        <v>33.4855</v>
      </c>
      <c r="N916" s="464">
        <f>4*K916/J916</f>
        <v>71.36191372127399</v>
      </c>
      <c r="O916" s="464">
        <f>4*L916/I916</f>
        <v>0.00331455087835598</v>
      </c>
      <c r="P916" s="462">
        <f>N916*E916</f>
        <v>0.420036224163419</v>
      </c>
      <c r="Q916" s="462">
        <f>O916*E916</f>
        <v>1.95094464700033e-05</v>
      </c>
    </row>
    <row r="917" ht="18.65" customHeight="1">
      <c r="A917" t="s" s="467">
        <v>3522</v>
      </c>
      <c r="B917" t="s" s="467">
        <v>215</v>
      </c>
      <c r="C917" t="s" s="459">
        <v>180</v>
      </c>
      <c r="D917" t="s" s="460">
        <v>1122</v>
      </c>
      <c r="E917" s="468">
        <v>0.004685</v>
      </c>
      <c r="F917" s="468">
        <v>0.018871</v>
      </c>
      <c r="G917" s="468">
        <v>0.018675</v>
      </c>
      <c r="H917" s="468">
        <v>0.009001</v>
      </c>
      <c r="I917" s="468">
        <v>0.011042</v>
      </c>
      <c r="J917" s="468">
        <v>0.027798</v>
      </c>
      <c r="K917" s="469">
        <v>0</v>
      </c>
      <c r="L917" s="469">
        <v>0</v>
      </c>
      <c r="M917" s="463">
        <v>1.2058</v>
      </c>
      <c r="N917" s="464">
        <f>4*K917/J917</f>
        <v>0</v>
      </c>
      <c r="O917" s="464">
        <f>4*L917/I917</f>
        <v>0</v>
      </c>
      <c r="P917" s="462">
        <f>N917*E917</f>
        <v>0</v>
      </c>
      <c r="Q917" s="462">
        <f>O917*E917</f>
        <v>0</v>
      </c>
    </row>
    <row r="918" ht="18.65" customHeight="1">
      <c r="A918" t="s" s="467">
        <v>3522</v>
      </c>
      <c r="B918" t="s" s="467">
        <v>215</v>
      </c>
      <c r="C918" t="s" s="459">
        <v>182</v>
      </c>
      <c r="D918" t="s" s="460">
        <v>1121</v>
      </c>
      <c r="E918" s="468">
        <v>0.009603</v>
      </c>
      <c r="F918" s="468">
        <v>0.017404</v>
      </c>
      <c r="G918" s="468">
        <v>0.020093</v>
      </c>
      <c r="H918" s="468">
        <v>0.004482</v>
      </c>
      <c r="I918" s="468">
        <v>0.009768000000000001</v>
      </c>
      <c r="J918" s="468">
        <v>0.004123</v>
      </c>
      <c r="K918" s="469">
        <v>0.171613</v>
      </c>
      <c r="L918" s="469">
        <v>5e-06</v>
      </c>
      <c r="M918" s="463">
        <v>10.7858</v>
      </c>
      <c r="N918" s="464">
        <f>4*K918/J918</f>
        <v>166.493330099442</v>
      </c>
      <c r="O918" s="464">
        <f>4*L918/I918</f>
        <v>0.00204750204750205</v>
      </c>
      <c r="P918" s="462">
        <f>N918*E918</f>
        <v>1.59883544894494</v>
      </c>
      <c r="Q918" s="462">
        <f>O918*E918</f>
        <v>1.96621621621622e-05</v>
      </c>
    </row>
    <row r="919" ht="18.65" customHeight="1">
      <c r="A919" t="s" s="467">
        <v>3522</v>
      </c>
      <c r="B919" t="s" s="467">
        <v>215</v>
      </c>
      <c r="C919" s="465">
        <v>3</v>
      </c>
      <c r="D919" t="s" s="460">
        <v>1122</v>
      </c>
      <c r="E919" s="468">
        <v>0.00507</v>
      </c>
      <c r="F919" s="468">
        <v>0.016522</v>
      </c>
      <c r="G919" s="468">
        <v>0.017293</v>
      </c>
      <c r="H919" s="468">
        <v>0.006748</v>
      </c>
      <c r="I919" s="468">
        <v>0.008095</v>
      </c>
      <c r="J919" s="468">
        <v>0.023943</v>
      </c>
      <c r="K919" s="469">
        <v>0</v>
      </c>
      <c r="L919" s="469">
        <v>0</v>
      </c>
      <c r="M919" s="463">
        <v>3.7108</v>
      </c>
      <c r="N919" s="464">
        <f>4*K919/J919</f>
        <v>0</v>
      </c>
      <c r="O919" s="464">
        <f>4*L919/I919</f>
        <v>0</v>
      </c>
      <c r="P919" s="462">
        <f>N919*E919</f>
        <v>0</v>
      </c>
      <c r="Q919" s="462">
        <f>O919*E919</f>
        <v>0</v>
      </c>
    </row>
    <row r="920" ht="18.65" customHeight="1">
      <c r="A920" t="s" s="467">
        <v>3522</v>
      </c>
      <c r="B920" t="s" s="467">
        <v>215</v>
      </c>
      <c r="C920" s="465">
        <v>4</v>
      </c>
      <c r="D920" t="s" s="460">
        <v>1121</v>
      </c>
      <c r="E920" s="468">
        <v>0.014666</v>
      </c>
      <c r="F920" s="468">
        <v>0.0158</v>
      </c>
      <c r="G920" s="468">
        <v>0.020482</v>
      </c>
      <c r="H920" s="468">
        <v>0.000214</v>
      </c>
      <c r="I920" s="468">
        <v>0.008137999999999999</v>
      </c>
      <c r="J920" s="468">
        <v>0.003029</v>
      </c>
      <c r="K920" s="469">
        <v>0.144169</v>
      </c>
      <c r="L920" s="469">
        <v>5e-06</v>
      </c>
      <c r="M920" s="463">
        <v>31.8555</v>
      </c>
      <c r="N920" s="464">
        <f>4*K920/J920</f>
        <v>190.384945526576</v>
      </c>
      <c r="O920" s="464">
        <f>4*L920/I920</f>
        <v>0.00245760629147211</v>
      </c>
      <c r="P920" s="462">
        <f>N920*E920</f>
        <v>2.79218561109276</v>
      </c>
      <c r="Q920" s="462">
        <f>O920*E920</f>
        <v>3.604325387073e-05</v>
      </c>
    </row>
    <row r="921" ht="18.65" customHeight="1">
      <c r="A921" t="s" s="467">
        <v>3522</v>
      </c>
      <c r="B921" t="s" s="467">
        <v>215</v>
      </c>
      <c r="C921" s="465">
        <v>5</v>
      </c>
      <c r="D921" t="s" s="460">
        <v>1122</v>
      </c>
      <c r="E921" s="468">
        <v>0.004573</v>
      </c>
      <c r="F921" s="468">
        <v>0.018337</v>
      </c>
      <c r="G921" s="468">
        <v>0.014867</v>
      </c>
      <c r="H921" s="468">
        <v>0.007939999999999999</v>
      </c>
      <c r="I921" s="468">
        <v>0.00882</v>
      </c>
      <c r="J921" s="468">
        <v>0.014371</v>
      </c>
      <c r="K921" s="469">
        <v>0</v>
      </c>
      <c r="L921" s="469">
        <v>0</v>
      </c>
      <c r="M921" s="463">
        <v>6.9264</v>
      </c>
      <c r="N921" s="464">
        <f>4*K921/J921</f>
        <v>0</v>
      </c>
      <c r="O921" s="464">
        <f>4*L921/I921</f>
        <v>0</v>
      </c>
      <c r="P921" s="462">
        <f>N921*E921</f>
        <v>0</v>
      </c>
      <c r="Q921" s="462">
        <f>O921*E921</f>
        <v>0</v>
      </c>
    </row>
    <row r="922" ht="18.65" customHeight="1">
      <c r="A922" t="s" s="467">
        <v>3522</v>
      </c>
      <c r="B922" t="s" s="467">
        <v>215</v>
      </c>
      <c r="C922" s="465">
        <v>6</v>
      </c>
      <c r="D922" t="s" s="460">
        <v>1122</v>
      </c>
      <c r="E922" s="468">
        <v>0.005027</v>
      </c>
      <c r="F922" s="468">
        <v>0.017133</v>
      </c>
      <c r="G922" s="468">
        <v>0.017649</v>
      </c>
      <c r="H922" s="468">
        <v>0.006391</v>
      </c>
      <c r="I922" s="468">
        <v>0.006785</v>
      </c>
      <c r="J922" s="468">
        <v>0.018679</v>
      </c>
      <c r="K922" s="469">
        <v>0</v>
      </c>
      <c r="L922" s="469">
        <v>0</v>
      </c>
      <c r="M922" s="463">
        <v>4.655</v>
      </c>
      <c r="N922" s="464">
        <f>4*K922/J922</f>
        <v>0</v>
      </c>
      <c r="O922" s="464">
        <f>4*L922/I922</f>
        <v>0</v>
      </c>
      <c r="P922" s="462">
        <f>N922*E922</f>
        <v>0</v>
      </c>
      <c r="Q922" s="462">
        <f>O922*E922</f>
        <v>0</v>
      </c>
    </row>
    <row r="923" ht="18.65" customHeight="1">
      <c r="A923" t="s" s="467">
        <v>3522</v>
      </c>
      <c r="B923" t="s" s="467">
        <v>215</v>
      </c>
      <c r="C923" s="465">
        <v>7</v>
      </c>
      <c r="D923" t="s" s="460">
        <v>1121</v>
      </c>
      <c r="E923" s="468">
        <v>0.007336</v>
      </c>
      <c r="F923" s="468">
        <v>0.016278</v>
      </c>
      <c r="G923" s="468">
        <v>0.016286</v>
      </c>
      <c r="H923" s="468">
        <v>0.005516</v>
      </c>
      <c r="I923" s="468">
        <v>0.007442</v>
      </c>
      <c r="J923" s="468">
        <v>0.001845</v>
      </c>
      <c r="K923" s="469">
        <v>0.050969</v>
      </c>
      <c r="L923" s="469">
        <v>5e-06</v>
      </c>
      <c r="M923" s="463">
        <v>47.9328</v>
      </c>
      <c r="N923" s="464">
        <f>4*K923/J923</f>
        <v>110.501897018970</v>
      </c>
      <c r="O923" s="464">
        <f>4*L923/I923</f>
        <v>0.00268744961031981</v>
      </c>
      <c r="P923" s="462">
        <f>N923*E923</f>
        <v>0.810641916531164</v>
      </c>
      <c r="Q923" s="462">
        <f>O923*E923</f>
        <v>1.97151303413061e-05</v>
      </c>
    </row>
    <row r="924" ht="18.65" customHeight="1">
      <c r="A924" t="s" s="467">
        <v>3522</v>
      </c>
      <c r="B924" t="s" s="467">
        <v>215</v>
      </c>
      <c r="C924" s="465">
        <v>8</v>
      </c>
      <c r="D924" t="s" s="460">
        <v>1121</v>
      </c>
      <c r="E924" s="468">
        <v>0.006581</v>
      </c>
      <c r="F924" s="468">
        <v>0.016636</v>
      </c>
      <c r="G924" s="468">
        <v>0.016553</v>
      </c>
      <c r="H924" s="468">
        <v>0.00525</v>
      </c>
      <c r="I924" s="468">
        <v>0.008189</v>
      </c>
      <c r="J924" s="468">
        <v>0.008540000000000001</v>
      </c>
      <c r="K924" s="469">
        <v>0.219108</v>
      </c>
      <c r="L924" s="469">
        <v>5e-06</v>
      </c>
      <c r="M924" s="463">
        <v>18.972</v>
      </c>
      <c r="N924" s="464">
        <f>4*K924/J924</f>
        <v>102.626697892272</v>
      </c>
      <c r="O924" s="464">
        <f>4*L924/I924</f>
        <v>0.00244230064720967</v>
      </c>
      <c r="P924" s="462">
        <f>N924*E924</f>
        <v>0.675386298829042</v>
      </c>
      <c r="Q924" s="462">
        <f>O924*E924</f>
        <v>1.60727805592868e-05</v>
      </c>
    </row>
    <row r="925" ht="18.65" customHeight="1">
      <c r="A925" t="s" s="467">
        <v>3522</v>
      </c>
      <c r="B925" t="s" s="467">
        <v>215</v>
      </c>
      <c r="C925" s="465">
        <v>9</v>
      </c>
      <c r="D925" t="s" s="460">
        <v>1122</v>
      </c>
      <c r="E925" s="468">
        <v>0.004577</v>
      </c>
      <c r="F925" s="468">
        <v>0.018575</v>
      </c>
      <c r="G925" s="468">
        <v>0.015712</v>
      </c>
      <c r="H925" s="468">
        <v>0.007946</v>
      </c>
      <c r="I925" s="468">
        <v>0.008399</v>
      </c>
      <c r="J925" s="468">
        <v>0.04007</v>
      </c>
      <c r="K925" s="469">
        <v>0</v>
      </c>
      <c r="L925" s="469">
        <v>0</v>
      </c>
      <c r="M925" s="463">
        <v>6.6715</v>
      </c>
      <c r="N925" s="464">
        <f>4*K925/J925</f>
        <v>0</v>
      </c>
      <c r="O925" s="464">
        <f>4*L925/I925</f>
        <v>0</v>
      </c>
      <c r="P925" s="462">
        <f>N925*E925</f>
        <v>0</v>
      </c>
      <c r="Q925" s="462">
        <f>O925*E925</f>
        <v>0</v>
      </c>
    </row>
    <row r="926" ht="18.65" customHeight="1">
      <c r="A926" t="s" s="467">
        <v>3522</v>
      </c>
      <c r="B926" t="s" s="467">
        <v>215</v>
      </c>
      <c r="C926" s="465">
        <v>10</v>
      </c>
      <c r="D926" t="s" s="460">
        <v>1121</v>
      </c>
      <c r="E926" s="468">
        <v>0.008770999999999999</v>
      </c>
      <c r="F926" s="468">
        <v>0.015439</v>
      </c>
      <c r="G926" s="468">
        <v>0.01607</v>
      </c>
      <c r="H926" s="468">
        <v>0.00379</v>
      </c>
      <c r="I926" s="468">
        <v>0.006757</v>
      </c>
      <c r="J926" s="468">
        <v>0.000392</v>
      </c>
      <c r="K926" s="469">
        <v>0.012348</v>
      </c>
      <c r="L926" s="469">
        <v>5e-06</v>
      </c>
      <c r="M926" s="463">
        <v>128.4194</v>
      </c>
      <c r="N926" s="464">
        <f>4*K926/J926</f>
        <v>126</v>
      </c>
      <c r="O926" s="464">
        <f>4*L926/I926</f>
        <v>0.00295989344383602</v>
      </c>
      <c r="P926" s="462">
        <f>N926*E926</f>
        <v>1.105146</v>
      </c>
      <c r="Q926" s="462">
        <f>O926*E926</f>
        <v>2.59612253958857e-05</v>
      </c>
    </row>
    <row r="927" ht="18.65" customHeight="1">
      <c r="A927" t="s" s="467">
        <v>3522</v>
      </c>
      <c r="B927" t="s" s="467">
        <v>215</v>
      </c>
      <c r="C927" s="465">
        <v>11</v>
      </c>
      <c r="D927" t="s" s="460">
        <v>1121</v>
      </c>
      <c r="E927" s="468">
        <v>0.007142</v>
      </c>
      <c r="F927" s="468">
        <v>0.015056</v>
      </c>
      <c r="G927" s="468">
        <v>0.017945</v>
      </c>
      <c r="H927" s="468">
        <v>0.005461</v>
      </c>
      <c r="I927" s="468">
        <v>0.007868999999999999</v>
      </c>
      <c r="J927" s="468">
        <v>0.002608</v>
      </c>
      <c r="K927" s="469">
        <v>0.081632</v>
      </c>
      <c r="L927" s="469">
        <v>5e-06</v>
      </c>
      <c r="M927" s="463">
        <v>40.706</v>
      </c>
      <c r="N927" s="464">
        <f>4*K927/J927</f>
        <v>125.202453987730</v>
      </c>
      <c r="O927" s="464">
        <f>4*L927/I927</f>
        <v>0.0025416190113102</v>
      </c>
      <c r="P927" s="462">
        <f>N927*E927</f>
        <v>0.894195926380368</v>
      </c>
      <c r="Q927" s="462">
        <f>O927*E927</f>
        <v>1.81522429787774e-05</v>
      </c>
    </row>
    <row r="928" ht="18.65" customHeight="1">
      <c r="A928" t="s" s="467">
        <v>3522</v>
      </c>
      <c r="B928" t="s" s="467">
        <v>215</v>
      </c>
      <c r="C928" s="465">
        <v>12</v>
      </c>
      <c r="D928" t="s" s="460">
        <v>1121</v>
      </c>
      <c r="E928" s="468">
        <v>0.007238</v>
      </c>
      <c r="F928" s="468">
        <v>0.015354</v>
      </c>
      <c r="G928" s="468">
        <v>0.017526</v>
      </c>
      <c r="H928" s="468">
        <v>0.004833</v>
      </c>
      <c r="I928" s="468">
        <v>0.005915</v>
      </c>
      <c r="J928" s="468">
        <v>0.009306</v>
      </c>
      <c r="K928" s="469">
        <v>0.154619</v>
      </c>
      <c r="L928" s="469">
        <v>5e-06</v>
      </c>
      <c r="M928" s="463">
        <v>37.0943</v>
      </c>
      <c r="N928" s="464">
        <f>4*K928/J928</f>
        <v>66.45991833225879</v>
      </c>
      <c r="O928" s="464">
        <f>4*L928/I928</f>
        <v>0.00338123415046492</v>
      </c>
      <c r="P928" s="462">
        <f>N928*E928</f>
        <v>0.481036888888889</v>
      </c>
      <c r="Q928" s="462">
        <f>O928*E928</f>
        <v>2.44733727810651e-05</v>
      </c>
    </row>
    <row r="929" ht="18.65" customHeight="1">
      <c r="A929" t="s" s="467">
        <v>3522</v>
      </c>
      <c r="B929" t="s" s="467">
        <v>215</v>
      </c>
      <c r="C929" s="465">
        <v>13</v>
      </c>
      <c r="D929" t="s" s="460">
        <v>1121</v>
      </c>
      <c r="E929" s="468">
        <v>0.008128</v>
      </c>
      <c r="F929" s="468">
        <v>0.015572</v>
      </c>
      <c r="G929" s="468">
        <v>0.015777</v>
      </c>
      <c r="H929" s="468">
        <v>0.003915</v>
      </c>
      <c r="I929" s="468">
        <v>0.008137</v>
      </c>
      <c r="J929" s="468">
        <v>0.001619</v>
      </c>
      <c r="K929" s="469">
        <v>0.052758</v>
      </c>
      <c r="L929" s="469">
        <v>5e-06</v>
      </c>
      <c r="M929" s="463">
        <v>100.6272</v>
      </c>
      <c r="N929" s="464">
        <f>4*K929/J929</f>
        <v>130.347127856702</v>
      </c>
      <c r="O929" s="464">
        <f>4*L929/I929</f>
        <v>0.00245790832001966</v>
      </c>
      <c r="P929" s="462">
        <f>N929*E929</f>
        <v>1.05946145521927</v>
      </c>
      <c r="Q929" s="462">
        <f>O929*E929</f>
        <v>1.99778788251198e-05</v>
      </c>
    </row>
    <row r="930" ht="18.65" customHeight="1">
      <c r="A930" t="s" s="467">
        <v>3522</v>
      </c>
      <c r="B930" t="s" s="467">
        <v>215</v>
      </c>
      <c r="C930" s="465">
        <v>14</v>
      </c>
      <c r="D930" t="s" s="460">
        <v>1121</v>
      </c>
      <c r="E930" s="468">
        <v>0.008643</v>
      </c>
      <c r="F930" s="468">
        <v>0.018252</v>
      </c>
      <c r="G930" s="468">
        <v>0.018236</v>
      </c>
      <c r="H930" s="468">
        <v>0.005998</v>
      </c>
      <c r="I930" s="468">
        <v>0.012733</v>
      </c>
      <c r="J930" s="468">
        <v>3.3e-05</v>
      </c>
      <c r="K930" s="469">
        <v>0.001578</v>
      </c>
      <c r="L930" s="469">
        <v>5e-06</v>
      </c>
      <c r="M930" s="463">
        <v>102.0109</v>
      </c>
      <c r="N930" s="464">
        <f>4*K930/J930</f>
        <v>191.272727272727</v>
      </c>
      <c r="O930" s="464">
        <f>4*L930/I930</f>
        <v>0.00157072174664258</v>
      </c>
      <c r="P930" s="462">
        <f>N930*E930</f>
        <v>1.65317018181818</v>
      </c>
      <c r="Q930" s="462">
        <f>O930*E930</f>
        <v>1.35757480562318e-05</v>
      </c>
    </row>
    <row r="931" ht="18.65" customHeight="1">
      <c r="A931" t="s" s="467">
        <v>3522</v>
      </c>
      <c r="B931" t="s" s="467">
        <v>215</v>
      </c>
      <c r="C931" t="s" s="459">
        <v>3114</v>
      </c>
      <c r="D931" t="s" s="460">
        <v>1122</v>
      </c>
      <c r="E931" s="468">
        <v>0.004408</v>
      </c>
      <c r="F931" s="468">
        <v>0.017652</v>
      </c>
      <c r="G931" s="468">
        <v>0.021496</v>
      </c>
      <c r="H931" s="468">
        <v>0.005657</v>
      </c>
      <c r="I931" s="468">
        <v>0.00348</v>
      </c>
      <c r="J931" s="468">
        <v>0.010932</v>
      </c>
      <c r="K931" s="469">
        <v>0</v>
      </c>
      <c r="L931" s="469">
        <v>0</v>
      </c>
      <c r="M931" s="463">
        <v>0</v>
      </c>
      <c r="N931" s="464">
        <f>4*K931/J931</f>
        <v>0</v>
      </c>
      <c r="O931" s="464">
        <f>4*L931/I931</f>
        <v>0</v>
      </c>
      <c r="P931" s="462">
        <f>N931*E931</f>
        <v>0</v>
      </c>
      <c r="Q931" s="462">
        <f>O931*E931</f>
        <v>0</v>
      </c>
    </row>
    <row r="932" ht="18.65" customHeight="1">
      <c r="A932" t="s" s="467">
        <v>3522</v>
      </c>
      <c r="B932" t="s" s="467">
        <v>215</v>
      </c>
      <c r="C932" t="s" s="459">
        <v>167</v>
      </c>
      <c r="D932" t="s" s="460">
        <v>1122</v>
      </c>
      <c r="E932" s="468">
        <v>0.006805</v>
      </c>
      <c r="F932" s="468">
        <v>0.020023</v>
      </c>
      <c r="G932" s="468">
        <v>0.014466</v>
      </c>
      <c r="H932" s="468">
        <v>0.008668</v>
      </c>
      <c r="I932" s="468">
        <v>0.012875</v>
      </c>
      <c r="J932" s="468">
        <v>0.006987</v>
      </c>
      <c r="K932" s="469">
        <v>0</v>
      </c>
      <c r="L932" s="469">
        <v>0</v>
      </c>
      <c r="M932" s="463">
        <v>0</v>
      </c>
      <c r="N932" s="464">
        <f>4*K932/J932</f>
        <v>0</v>
      </c>
      <c r="O932" s="464">
        <f>4*L932/I932</f>
        <v>0</v>
      </c>
      <c r="P932" s="462">
        <f>N932*E932</f>
        <v>0</v>
      </c>
      <c r="Q932" s="462">
        <f>O932*E932</f>
        <v>0</v>
      </c>
    </row>
    <row r="933" ht="18.65" customHeight="1">
      <c r="A933" t="s" s="467">
        <v>3522</v>
      </c>
      <c r="B933" t="s" s="467">
        <v>215</v>
      </c>
      <c r="C933" t="s" s="459">
        <v>3115</v>
      </c>
      <c r="D933" t="s" s="460">
        <v>1121</v>
      </c>
      <c r="E933" s="468">
        <v>0.006544</v>
      </c>
      <c r="F933" s="468">
        <v>0.017259</v>
      </c>
      <c r="G933" s="468">
        <v>0.019657</v>
      </c>
      <c r="H933" s="468">
        <v>0.00631</v>
      </c>
      <c r="I933" s="468">
        <v>0.013447</v>
      </c>
      <c r="J933" s="468">
        <v>0.019969</v>
      </c>
      <c r="K933" s="469">
        <v>0.709407</v>
      </c>
      <c r="L933" s="469">
        <v>5e-06</v>
      </c>
      <c r="M933" s="463">
        <v>9.801500000000001</v>
      </c>
      <c r="N933" s="464">
        <f>4*K933/J933</f>
        <v>142.101657569232</v>
      </c>
      <c r="O933" s="464">
        <f>4*L933/I933</f>
        <v>0.0014873205919536</v>
      </c>
      <c r="P933" s="462">
        <f>N933*E933</f>
        <v>0.929913247133054</v>
      </c>
      <c r="Q933" s="462">
        <f>O933*E933</f>
        <v>9.73302595374436e-06</v>
      </c>
    </row>
    <row r="934" ht="18.65" customHeight="1">
      <c r="A934" t="s" s="467">
        <v>3522</v>
      </c>
      <c r="B934" t="s" s="467">
        <v>215</v>
      </c>
      <c r="C934" s="465">
        <v>16</v>
      </c>
      <c r="D934" t="s" s="460">
        <v>1121</v>
      </c>
      <c r="E934" s="468">
        <v>0.017726</v>
      </c>
      <c r="F934" s="468">
        <v>0.017755</v>
      </c>
      <c r="G934" s="468">
        <v>0.019245</v>
      </c>
      <c r="H934" s="468">
        <v>5e-06</v>
      </c>
      <c r="I934" s="468">
        <v>0.008880000000000001</v>
      </c>
      <c r="J934" s="468">
        <v>0.001949</v>
      </c>
      <c r="K934" s="469">
        <v>0.091251</v>
      </c>
      <c r="L934" s="469">
        <v>5e-06</v>
      </c>
      <c r="M934" s="463">
        <v>49.6865</v>
      </c>
      <c r="N934" s="464">
        <f>4*K934/J934</f>
        <v>187.277578245254</v>
      </c>
      <c r="O934" s="464">
        <f>4*L934/I934</f>
        <v>0.00225225225225225</v>
      </c>
      <c r="P934" s="462">
        <f>N934*E934</f>
        <v>3.31968235197537</v>
      </c>
      <c r="Q934" s="462">
        <f>O934*E934</f>
        <v>3.99234234234234e-05</v>
      </c>
    </row>
    <row r="935" ht="18.65" customHeight="1">
      <c r="A935" t="s" s="467">
        <v>3522</v>
      </c>
      <c r="B935" t="s" s="467">
        <v>215</v>
      </c>
      <c r="C935" s="465">
        <v>17</v>
      </c>
      <c r="D935" t="s" s="460">
        <v>1121</v>
      </c>
      <c r="E935" s="468">
        <v>0.009094</v>
      </c>
      <c r="F935" s="468">
        <v>0.015608</v>
      </c>
      <c r="G935" s="468">
        <v>0.016762</v>
      </c>
      <c r="H935" s="468">
        <v>0.003458</v>
      </c>
      <c r="I935" s="468">
        <v>0.005711</v>
      </c>
      <c r="J935" s="468">
        <v>0.000419</v>
      </c>
      <c r="K935" s="469">
        <v>0.012663</v>
      </c>
      <c r="L935" s="469">
        <v>5e-06</v>
      </c>
      <c r="M935" s="463">
        <v>96.7522</v>
      </c>
      <c r="N935" s="464">
        <f>4*K935/J935</f>
        <v>120.887828162291</v>
      </c>
      <c r="O935" s="464">
        <f>4*L935/I935</f>
        <v>0.00350201365785327</v>
      </c>
      <c r="P935" s="462">
        <f>N935*E935</f>
        <v>1.09935390930787</v>
      </c>
      <c r="Q935" s="462">
        <f>O935*E935</f>
        <v>3.18473122045176e-05</v>
      </c>
    </row>
    <row r="936" ht="18.65" customHeight="1">
      <c r="A936" t="s" s="467">
        <v>3522</v>
      </c>
      <c r="B936" t="s" s="467">
        <v>215</v>
      </c>
      <c r="C936" s="465">
        <v>18</v>
      </c>
      <c r="D936" t="s" s="460">
        <v>1121</v>
      </c>
      <c r="E936" s="468">
        <v>0.006686</v>
      </c>
      <c r="F936" s="468">
        <v>0.015134</v>
      </c>
      <c r="G936" s="468">
        <v>0.017732</v>
      </c>
      <c r="H936" s="468">
        <v>0.005459</v>
      </c>
      <c r="I936" s="468">
        <v>0.007466</v>
      </c>
      <c r="J936" s="468">
        <v>0.000363</v>
      </c>
      <c r="K936" s="469">
        <v>0.011623</v>
      </c>
      <c r="L936" s="469">
        <v>5e-06</v>
      </c>
      <c r="M936" s="463">
        <v>118.7685</v>
      </c>
      <c r="N936" s="464">
        <f>4*K936/J936</f>
        <v>128.077134986226</v>
      </c>
      <c r="O936" s="464">
        <f>4*L936/I936</f>
        <v>0.00267881060809001</v>
      </c>
      <c r="P936" s="462">
        <f>N936*E936</f>
        <v>0.8563237245179069</v>
      </c>
      <c r="Q936" s="462">
        <f>O936*E936</f>
        <v>1.79105277256898e-05</v>
      </c>
    </row>
    <row r="937" ht="18.65" customHeight="1">
      <c r="A937" t="s" s="467">
        <v>3522</v>
      </c>
      <c r="B937" t="s" s="467">
        <v>215</v>
      </c>
      <c r="C937" s="465">
        <v>19</v>
      </c>
      <c r="D937" t="s" s="460">
        <v>1121</v>
      </c>
      <c r="E937" s="468">
        <v>0.006432</v>
      </c>
      <c r="F937" s="468">
        <v>0.015546</v>
      </c>
      <c r="G937" s="468">
        <v>0.015888</v>
      </c>
      <c r="H937" s="468">
        <v>0.005478</v>
      </c>
      <c r="I937" s="468">
        <v>0.007186</v>
      </c>
      <c r="J937" s="468">
        <v>0.007913</v>
      </c>
      <c r="K937" s="469">
        <v>0.141379</v>
      </c>
      <c r="L937" s="469">
        <v>5e-06</v>
      </c>
      <c r="M937" s="463">
        <v>15.2929</v>
      </c>
      <c r="N937" s="464">
        <f>4*K937/J937</f>
        <v>71.4667003664855</v>
      </c>
      <c r="O937" s="464">
        <f>4*L937/I937</f>
        <v>0.00278318953520735</v>
      </c>
      <c r="P937" s="462">
        <f>N937*E937</f>
        <v>0.459673816757235</v>
      </c>
      <c r="Q937" s="462">
        <f>O937*E937</f>
        <v>1.79014750904537e-05</v>
      </c>
    </row>
    <row r="938" ht="18.65" customHeight="1">
      <c r="A938" t="s" s="467">
        <v>3522</v>
      </c>
      <c r="B938" t="s" s="467">
        <v>215</v>
      </c>
      <c r="C938" s="465">
        <v>20</v>
      </c>
      <c r="D938" t="s" s="460">
        <v>1121</v>
      </c>
      <c r="E938" s="468">
        <v>0.00621</v>
      </c>
      <c r="F938" s="468">
        <v>0.01575</v>
      </c>
      <c r="G938" s="468">
        <v>0.015388</v>
      </c>
      <c r="H938" s="468">
        <v>0.005111</v>
      </c>
      <c r="I938" s="468">
        <v>0.005689</v>
      </c>
      <c r="J938" s="468">
        <v>0.008410000000000001</v>
      </c>
      <c r="K938" s="469">
        <v>0.152792</v>
      </c>
      <c r="L938" s="469">
        <v>5e-06</v>
      </c>
      <c r="M938" s="463">
        <v>27.1619</v>
      </c>
      <c r="N938" s="464">
        <f>4*K938/J938</f>
        <v>72.671581450654</v>
      </c>
      <c r="O938" s="464">
        <f>4*L938/I938</f>
        <v>0.0035155563367903</v>
      </c>
      <c r="P938" s="462">
        <f>N938*E938</f>
        <v>0.451290520808561</v>
      </c>
      <c r="Q938" s="462">
        <f>O938*E938</f>
        <v>2.18316048514678e-05</v>
      </c>
    </row>
    <row r="939" ht="18.65" customHeight="1">
      <c r="A939" t="s" s="467">
        <v>3522</v>
      </c>
      <c r="B939" t="s" s="467">
        <v>215</v>
      </c>
      <c r="C939" s="465">
        <v>21</v>
      </c>
      <c r="D939" t="s" s="460">
        <v>1122</v>
      </c>
      <c r="E939" s="468">
        <v>0.003727</v>
      </c>
      <c r="F939" s="468">
        <v>0.016625</v>
      </c>
      <c r="G939" s="468">
        <v>0.015448</v>
      </c>
      <c r="H939" s="468">
        <v>0.005964</v>
      </c>
      <c r="I939" s="468">
        <v>5e-06</v>
      </c>
      <c r="J939" s="468">
        <v>5e-06</v>
      </c>
      <c r="K939" s="469">
        <v>0</v>
      </c>
      <c r="L939" s="469">
        <v>0</v>
      </c>
      <c r="M939" s="463">
        <v>0</v>
      </c>
      <c r="N939" s="464">
        <f>4*K939/J939</f>
        <v>0</v>
      </c>
      <c r="O939" s="464">
        <f>4*L939/I939</f>
        <v>0</v>
      </c>
      <c r="P939" s="462">
        <f>N939*E939</f>
        <v>0</v>
      </c>
      <c r="Q939" s="462">
        <f>O939*E939</f>
        <v>0</v>
      </c>
    </row>
    <row r="940" ht="18.65" customHeight="1">
      <c r="A940" t="s" s="467">
        <v>3522</v>
      </c>
      <c r="B940" t="s" s="467">
        <v>215</v>
      </c>
      <c r="C940" t="s" s="459">
        <v>216</v>
      </c>
      <c r="D940" t="s" s="460">
        <v>1121</v>
      </c>
      <c r="E940" s="468">
        <v>0.007767</v>
      </c>
      <c r="F940" s="468">
        <v>0.015936</v>
      </c>
      <c r="G940" s="468">
        <v>0.017191</v>
      </c>
      <c r="H940" s="468">
        <v>0.004944</v>
      </c>
      <c r="I940" s="468">
        <v>0.007372</v>
      </c>
      <c r="J940" s="468">
        <v>0.003769</v>
      </c>
      <c r="K940" s="469">
        <v>0.108729</v>
      </c>
      <c r="L940" s="469">
        <v>5e-06</v>
      </c>
      <c r="M940" s="463">
        <v>667.6776</v>
      </c>
      <c r="N940" s="464">
        <f>4*K940/J940</f>
        <v>115.392942425046</v>
      </c>
      <c r="O940" s="464">
        <f>4*L940/I940</f>
        <v>0.00271296798697775</v>
      </c>
      <c r="P940" s="462">
        <f>N940*E940</f>
        <v>0.896256983815332</v>
      </c>
      <c r="Q940" s="462">
        <f>O940*E940</f>
        <v>2.10716223548562e-05</v>
      </c>
    </row>
    <row r="941" ht="18.65" customHeight="1">
      <c r="A941" t="s" s="467">
        <v>3522</v>
      </c>
      <c r="B941" t="s" s="467">
        <v>232</v>
      </c>
      <c r="C941" s="465">
        <v>1</v>
      </c>
      <c r="D941" t="s" s="460">
        <v>1122</v>
      </c>
      <c r="E941" s="468">
        <v>0.004265</v>
      </c>
      <c r="F941" s="468">
        <v>0.01079</v>
      </c>
      <c r="G941" s="468">
        <v>0.013679</v>
      </c>
      <c r="H941" s="468">
        <v>0.004459</v>
      </c>
      <c r="I941" s="468">
        <v>0.00878</v>
      </c>
      <c r="J941" s="468">
        <v>0.014139</v>
      </c>
      <c r="K941" s="469">
        <v>0</v>
      </c>
      <c r="L941" s="469">
        <v>0</v>
      </c>
      <c r="M941" s="463">
        <v>3.366</v>
      </c>
      <c r="N941" s="464">
        <f>4*K941/J941</f>
        <v>0</v>
      </c>
      <c r="O941" s="464">
        <f>4*L941/I941</f>
        <v>0</v>
      </c>
      <c r="P941" s="462">
        <f>N941*E941</f>
        <v>0</v>
      </c>
      <c r="Q941" s="462">
        <f>O941*E941</f>
        <v>0</v>
      </c>
    </row>
    <row r="942" ht="18.65" customHeight="1">
      <c r="A942" t="s" s="467">
        <v>3522</v>
      </c>
      <c r="B942" t="s" s="467">
        <v>232</v>
      </c>
      <c r="C942" t="s" s="459">
        <v>180</v>
      </c>
      <c r="D942" t="s" s="460">
        <v>1121</v>
      </c>
      <c r="E942" s="468">
        <v>0.008132</v>
      </c>
      <c r="F942" s="468">
        <v>0.009644</v>
      </c>
      <c r="G942" s="468">
        <v>0.018024</v>
      </c>
      <c r="H942" s="468">
        <v>0.000251</v>
      </c>
      <c r="I942" s="468">
        <v>0.006377</v>
      </c>
      <c r="J942" s="468">
        <v>0.004973</v>
      </c>
      <c r="K942" s="469">
        <v>0.141231</v>
      </c>
      <c r="L942" s="469">
        <v>0.01369</v>
      </c>
      <c r="M942" s="463">
        <v>12.3357</v>
      </c>
      <c r="N942" s="464">
        <f>4*K942/J942</f>
        <v>113.5982304444</v>
      </c>
      <c r="O942" s="464">
        <f>4*L942/I942</f>
        <v>8.58710992629763</v>
      </c>
      <c r="P942" s="462">
        <f>N942*E942</f>
        <v>0.923780809973861</v>
      </c>
      <c r="Q942" s="462">
        <f>O942*E942</f>
        <v>0.0698303779206523</v>
      </c>
    </row>
    <row r="943" ht="18.65" customHeight="1">
      <c r="A943" t="s" s="467">
        <v>3522</v>
      </c>
      <c r="B943" t="s" s="467">
        <v>232</v>
      </c>
      <c r="C943" t="s" s="459">
        <v>150</v>
      </c>
      <c r="D943" t="s" s="460">
        <v>1122</v>
      </c>
      <c r="E943" s="468">
        <v>0.004043</v>
      </c>
      <c r="F943" s="468">
        <v>0.012915</v>
      </c>
      <c r="G943" s="468">
        <v>0.02359</v>
      </c>
      <c r="H943" s="468">
        <v>0.005145</v>
      </c>
      <c r="I943" s="468">
        <v>0.026024</v>
      </c>
      <c r="J943" s="468">
        <v>0.024074</v>
      </c>
      <c r="K943" s="469">
        <v>0</v>
      </c>
      <c r="L943" s="469">
        <v>0</v>
      </c>
      <c r="M943" s="463">
        <v>0</v>
      </c>
      <c r="N943" s="464">
        <f>4*K943/J943</f>
        <v>0</v>
      </c>
      <c r="O943" s="464">
        <f>4*L943/I943</f>
        <v>0</v>
      </c>
      <c r="P943" s="462">
        <f>N943*E943</f>
        <v>0</v>
      </c>
      <c r="Q943" s="462">
        <f>O943*E943</f>
        <v>0</v>
      </c>
    </row>
    <row r="944" ht="18.65" customHeight="1">
      <c r="A944" t="s" s="467">
        <v>3522</v>
      </c>
      <c r="B944" t="s" s="467">
        <v>232</v>
      </c>
      <c r="C944" t="s" s="459">
        <v>182</v>
      </c>
      <c r="D944" t="s" s="460">
        <v>1122</v>
      </c>
      <c r="E944" s="468">
        <v>0.002767</v>
      </c>
      <c r="F944" s="468">
        <v>0.012016</v>
      </c>
      <c r="G944" s="468">
        <v>0.019616</v>
      </c>
      <c r="H944" s="468">
        <v>0.007307</v>
      </c>
      <c r="I944" s="468">
        <v>0.009457999999999999</v>
      </c>
      <c r="J944" s="468">
        <v>0.007065</v>
      </c>
      <c r="K944" s="469">
        <v>0</v>
      </c>
      <c r="L944" s="469">
        <v>0</v>
      </c>
      <c r="M944" s="463">
        <v>0.1913</v>
      </c>
      <c r="N944" s="464">
        <f>4*K944/J944</f>
        <v>0</v>
      </c>
      <c r="O944" s="464">
        <f>4*L944/I944</f>
        <v>0</v>
      </c>
      <c r="P944" s="462">
        <f>N944*E944</f>
        <v>0</v>
      </c>
      <c r="Q944" s="462">
        <f>O944*E944</f>
        <v>0</v>
      </c>
    </row>
    <row r="945" ht="18.65" customHeight="1">
      <c r="A945" t="s" s="467">
        <v>3522</v>
      </c>
      <c r="B945" t="s" s="467">
        <v>232</v>
      </c>
      <c r="C945" s="465">
        <v>3</v>
      </c>
      <c r="D945" t="s" s="460">
        <v>1121</v>
      </c>
      <c r="E945" s="468">
        <v>0.00864</v>
      </c>
      <c r="F945" s="468">
        <v>0.013446</v>
      </c>
      <c r="G945" s="468">
        <v>0.01528</v>
      </c>
      <c r="H945" s="468">
        <v>0.001447</v>
      </c>
      <c r="I945" s="468">
        <v>0.008678999999999999</v>
      </c>
      <c r="J945" s="468">
        <v>0.015636</v>
      </c>
      <c r="K945" s="469">
        <v>0.530964</v>
      </c>
      <c r="L945" s="469">
        <v>5e-06</v>
      </c>
      <c r="M945" s="463">
        <v>25.0932</v>
      </c>
      <c r="N945" s="464">
        <f>4*K945/J945</f>
        <v>135.831158864160</v>
      </c>
      <c r="O945" s="464">
        <f>4*L945/I945</f>
        <v>0.00230441295080078</v>
      </c>
      <c r="P945" s="462">
        <f>N945*E945</f>
        <v>1.17358121258634</v>
      </c>
      <c r="Q945" s="462">
        <f>O945*E945</f>
        <v>1.99101278949187e-05</v>
      </c>
    </row>
    <row r="946" ht="18.65" customHeight="1">
      <c r="A946" t="s" s="467">
        <v>3522</v>
      </c>
      <c r="B946" t="s" s="467">
        <v>232</v>
      </c>
      <c r="C946" s="465">
        <v>4</v>
      </c>
      <c r="D946" t="s" s="460">
        <v>1122</v>
      </c>
      <c r="E946" s="468">
        <v>0.004824</v>
      </c>
      <c r="F946" s="468">
        <v>0.013534</v>
      </c>
      <c r="G946" s="468">
        <v>0.015028</v>
      </c>
      <c r="H946" s="468">
        <v>0.005647</v>
      </c>
      <c r="I946" s="468">
        <v>0.009063</v>
      </c>
      <c r="J946" s="468">
        <v>0.011717</v>
      </c>
      <c r="K946" s="469">
        <v>0</v>
      </c>
      <c r="L946" s="469">
        <v>0</v>
      </c>
      <c r="M946" s="463">
        <v>7.8086</v>
      </c>
      <c r="N946" s="464">
        <f>4*K946/J946</f>
        <v>0</v>
      </c>
      <c r="O946" s="464">
        <f>4*L946/I946</f>
        <v>0</v>
      </c>
      <c r="P946" s="462">
        <f>N946*E946</f>
        <v>0</v>
      </c>
      <c r="Q946" s="462">
        <f>O946*E946</f>
        <v>0</v>
      </c>
    </row>
    <row r="947" ht="18.65" customHeight="1">
      <c r="A947" t="s" s="467">
        <v>3522</v>
      </c>
      <c r="B947" t="s" s="467">
        <v>232</v>
      </c>
      <c r="C947" s="465">
        <v>5</v>
      </c>
      <c r="D947" t="s" s="460">
        <v>1122</v>
      </c>
      <c r="E947" s="468">
        <v>0.00545</v>
      </c>
      <c r="F947" s="468">
        <v>0.012038</v>
      </c>
      <c r="G947" s="468">
        <v>0.015588</v>
      </c>
      <c r="H947" s="468">
        <v>0.004416</v>
      </c>
      <c r="I947" s="468">
        <v>0.012581</v>
      </c>
      <c r="J947" s="468">
        <v>0.01717</v>
      </c>
      <c r="K947" s="469">
        <v>0</v>
      </c>
      <c r="L947" s="469">
        <v>0</v>
      </c>
      <c r="M947" s="463">
        <v>8.0633</v>
      </c>
      <c r="N947" s="464">
        <f>4*K947/J947</f>
        <v>0</v>
      </c>
      <c r="O947" s="464">
        <f>4*L947/I947</f>
        <v>0</v>
      </c>
      <c r="P947" s="462">
        <f>N947*E947</f>
        <v>0</v>
      </c>
      <c r="Q947" s="462">
        <f>O947*E947</f>
        <v>0</v>
      </c>
    </row>
    <row r="948" ht="18.65" customHeight="1">
      <c r="A948" t="s" s="467">
        <v>3522</v>
      </c>
      <c r="B948" t="s" s="467">
        <v>232</v>
      </c>
      <c r="C948" s="465">
        <v>6</v>
      </c>
      <c r="D948" t="s" s="460">
        <v>1121</v>
      </c>
      <c r="E948" s="468">
        <v>0.006377</v>
      </c>
      <c r="F948" s="468">
        <v>0.011769</v>
      </c>
      <c r="G948" s="468">
        <v>0.016508</v>
      </c>
      <c r="H948" s="468">
        <v>0.003848</v>
      </c>
      <c r="I948" s="468">
        <v>0.006367</v>
      </c>
      <c r="J948" s="468">
        <v>0.013422</v>
      </c>
      <c r="K948" s="469">
        <v>0.423936</v>
      </c>
      <c r="L948" s="469">
        <v>5e-06</v>
      </c>
      <c r="M948" s="463">
        <v>13.4898</v>
      </c>
      <c r="N948" s="464">
        <f>4*K948/J948</f>
        <v>126.340634778722</v>
      </c>
      <c r="O948" s="464">
        <f>4*L948/I948</f>
        <v>0.00314119679597927</v>
      </c>
      <c r="P948" s="462">
        <f>N948*E948</f>
        <v>0.80567422798391</v>
      </c>
      <c r="Q948" s="462">
        <f>O948*E948</f>
        <v>2.00314119679598e-05</v>
      </c>
    </row>
    <row r="949" ht="18.65" customHeight="1">
      <c r="A949" t="s" s="467">
        <v>3522</v>
      </c>
      <c r="B949" t="s" s="467">
        <v>232</v>
      </c>
      <c r="C949" s="465">
        <v>7</v>
      </c>
      <c r="D949" t="s" s="460">
        <v>1121</v>
      </c>
      <c r="E949" s="468">
        <v>0.00778</v>
      </c>
      <c r="F949" s="468">
        <v>0.010923</v>
      </c>
      <c r="G949" s="468">
        <v>0.015571</v>
      </c>
      <c r="H949" s="468">
        <v>0.001814</v>
      </c>
      <c r="I949" s="468">
        <v>0.008330000000000001</v>
      </c>
      <c r="J949" s="468">
        <v>0.002169</v>
      </c>
      <c r="K949" s="469">
        <v>0.093192</v>
      </c>
      <c r="L949" s="469">
        <v>5e-06</v>
      </c>
      <c r="M949" s="463">
        <v>20.216</v>
      </c>
      <c r="N949" s="464">
        <f>4*K949/J949</f>
        <v>171.861687413555</v>
      </c>
      <c r="O949" s="464">
        <f>4*L949/I949</f>
        <v>0.00240096038415366</v>
      </c>
      <c r="P949" s="462">
        <f>N949*E949</f>
        <v>1.33708392807746</v>
      </c>
      <c r="Q949" s="462">
        <f>O949*E949</f>
        <v>1.86794717887155e-05</v>
      </c>
    </row>
    <row r="950" ht="18.65" customHeight="1">
      <c r="A950" t="s" s="467">
        <v>3522</v>
      </c>
      <c r="B950" t="s" s="467">
        <v>232</v>
      </c>
      <c r="C950" s="465">
        <v>8</v>
      </c>
      <c r="D950" t="s" s="460">
        <v>1122</v>
      </c>
      <c r="E950" s="468">
        <v>0.003769</v>
      </c>
      <c r="F950" s="468">
        <v>0.011705</v>
      </c>
      <c r="G950" s="468">
        <v>0.016383</v>
      </c>
      <c r="H950" s="468">
        <v>0.005815</v>
      </c>
      <c r="I950" s="468">
        <v>0.009475000000000001</v>
      </c>
      <c r="J950" s="468">
        <v>0.017011</v>
      </c>
      <c r="K950" s="469">
        <v>0</v>
      </c>
      <c r="L950" s="469">
        <v>0</v>
      </c>
      <c r="M950" s="463">
        <v>5.5566</v>
      </c>
      <c r="N950" s="464">
        <f>4*K950/J950</f>
        <v>0</v>
      </c>
      <c r="O950" s="464">
        <f>4*L950/I950</f>
        <v>0</v>
      </c>
      <c r="P950" s="462">
        <f>N950*E950</f>
        <v>0</v>
      </c>
      <c r="Q950" s="462">
        <f>O950*E950</f>
        <v>0</v>
      </c>
    </row>
    <row r="951" ht="18.65" customHeight="1">
      <c r="A951" t="s" s="467">
        <v>3522</v>
      </c>
      <c r="B951" t="s" s="467">
        <v>232</v>
      </c>
      <c r="C951" s="465">
        <v>9</v>
      </c>
      <c r="D951" t="s" s="460">
        <v>1122</v>
      </c>
      <c r="E951" s="468">
        <v>0.004346</v>
      </c>
      <c r="F951" s="468">
        <v>0.013203</v>
      </c>
      <c r="G951" s="468">
        <v>0.014518</v>
      </c>
      <c r="H951" s="468">
        <v>0.005267</v>
      </c>
      <c r="I951" s="468">
        <v>0.009223</v>
      </c>
      <c r="J951" s="468">
        <v>0.035373</v>
      </c>
      <c r="K951" s="469">
        <v>0</v>
      </c>
      <c r="L951" s="469">
        <v>0</v>
      </c>
      <c r="M951" s="463">
        <v>0.1657</v>
      </c>
      <c r="N951" s="464">
        <f>4*K951/J951</f>
        <v>0</v>
      </c>
      <c r="O951" s="464">
        <f>4*L951/I951</f>
        <v>0</v>
      </c>
      <c r="P951" s="462">
        <f>N951*E951</f>
        <v>0</v>
      </c>
      <c r="Q951" s="462">
        <f>O951*E951</f>
        <v>0</v>
      </c>
    </row>
    <row r="952" ht="18.65" customHeight="1">
      <c r="A952" t="s" s="467">
        <v>3522</v>
      </c>
      <c r="B952" t="s" s="467">
        <v>232</v>
      </c>
      <c r="C952" s="465">
        <v>10</v>
      </c>
      <c r="D952" t="s" s="460">
        <v>1121</v>
      </c>
      <c r="E952" s="468">
        <v>0.007915</v>
      </c>
      <c r="F952" s="468">
        <v>0.011568</v>
      </c>
      <c r="G952" s="468">
        <v>0.0149</v>
      </c>
      <c r="H952" s="468">
        <v>0.002111</v>
      </c>
      <c r="I952" s="468">
        <v>0.010269</v>
      </c>
      <c r="J952" s="468">
        <v>0.000497</v>
      </c>
      <c r="K952" s="469">
        <v>0.023045</v>
      </c>
      <c r="L952" s="469">
        <v>5e-06</v>
      </c>
      <c r="M952" s="463">
        <v>59.5923</v>
      </c>
      <c r="N952" s="464">
        <f>4*K952/J952</f>
        <v>185.472837022133</v>
      </c>
      <c r="O952" s="464">
        <f>4*L952/I952</f>
        <v>0.0019476093095725</v>
      </c>
      <c r="P952" s="462">
        <f>N952*E952</f>
        <v>1.46801750503018</v>
      </c>
      <c r="Q952" s="462">
        <f>O952*E952</f>
        <v>1.54153276852663e-05</v>
      </c>
    </row>
    <row r="953" ht="18.65" customHeight="1">
      <c r="A953" t="s" s="467">
        <v>3522</v>
      </c>
      <c r="B953" t="s" s="467">
        <v>232</v>
      </c>
      <c r="C953" s="465">
        <v>11</v>
      </c>
      <c r="D953" t="s" s="460">
        <v>1121</v>
      </c>
      <c r="E953" s="468">
        <v>0.007146</v>
      </c>
      <c r="F953" s="468">
        <v>0.011043</v>
      </c>
      <c r="G953" s="468">
        <v>0.018877</v>
      </c>
      <c r="H953" s="468">
        <v>0.002792</v>
      </c>
      <c r="I953" s="468">
        <v>0.006722</v>
      </c>
      <c r="J953" s="468">
        <v>0.002818</v>
      </c>
      <c r="K953" s="469">
        <v>0.117761</v>
      </c>
      <c r="L953" s="469">
        <v>5e-06</v>
      </c>
      <c r="M953" s="463">
        <v>23.0943</v>
      </c>
      <c r="N953" s="464">
        <f>4*K953/J953</f>
        <v>167.155429382541</v>
      </c>
      <c r="O953" s="464">
        <f>4*L953/I953</f>
        <v>0.0029753049687593</v>
      </c>
      <c r="P953" s="462">
        <f>N953*E953</f>
        <v>1.19449269836764</v>
      </c>
      <c r="Q953" s="462">
        <f>O953*E953</f>
        <v>2.1261529306754e-05</v>
      </c>
    </row>
    <row r="954" ht="18.65" customHeight="1">
      <c r="A954" t="s" s="467">
        <v>3522</v>
      </c>
      <c r="B954" t="s" s="467">
        <v>232</v>
      </c>
      <c r="C954" s="465">
        <v>12</v>
      </c>
      <c r="D954" t="s" s="460">
        <v>1122</v>
      </c>
      <c r="E954" s="468">
        <v>0.004385</v>
      </c>
      <c r="F954" s="468">
        <v>0.010961</v>
      </c>
      <c r="G954" s="468">
        <v>0.015799</v>
      </c>
      <c r="H954" s="468">
        <v>0.005128</v>
      </c>
      <c r="I954" s="468">
        <v>0.010774</v>
      </c>
      <c r="J954" s="468">
        <v>0.01787</v>
      </c>
      <c r="K954" s="469">
        <v>0</v>
      </c>
      <c r="L954" s="469">
        <v>0</v>
      </c>
      <c r="M954" s="463">
        <v>4.608</v>
      </c>
      <c r="N954" s="464">
        <f>4*K954/J954</f>
        <v>0</v>
      </c>
      <c r="O954" s="464">
        <f>4*L954/I954</f>
        <v>0</v>
      </c>
      <c r="P954" s="462">
        <f>N954*E954</f>
        <v>0</v>
      </c>
      <c r="Q954" s="462">
        <f>O954*E954</f>
        <v>0</v>
      </c>
    </row>
    <row r="955" ht="18.65" customHeight="1">
      <c r="A955" t="s" s="467">
        <v>3522</v>
      </c>
      <c r="B955" t="s" s="467">
        <v>232</v>
      </c>
      <c r="C955" s="465">
        <v>13</v>
      </c>
      <c r="D955" t="s" s="460">
        <v>1121</v>
      </c>
      <c r="E955" s="468">
        <v>0.007567</v>
      </c>
      <c r="F955" s="468">
        <v>0.01192</v>
      </c>
      <c r="G955" s="468">
        <v>0.014282</v>
      </c>
      <c r="H955" s="468">
        <v>0.002262</v>
      </c>
      <c r="I955" s="468">
        <v>0.008727</v>
      </c>
      <c r="J955" s="468">
        <v>0.001362</v>
      </c>
      <c r="K955" s="469">
        <v>0.051602</v>
      </c>
      <c r="L955" s="469">
        <v>5e-06</v>
      </c>
      <c r="M955" s="463">
        <v>46.5355</v>
      </c>
      <c r="N955" s="464">
        <f>4*K955/J955</f>
        <v>151.547723935389</v>
      </c>
      <c r="O955" s="464">
        <f>4*L955/I955</f>
        <v>0.00229173828348803</v>
      </c>
      <c r="P955" s="462">
        <f>N955*E955</f>
        <v>1.14676162701909</v>
      </c>
      <c r="Q955" s="462">
        <f>O955*E955</f>
        <v>1.73415835911539e-05</v>
      </c>
    </row>
    <row r="956" ht="18.65" customHeight="1">
      <c r="A956" t="s" s="467">
        <v>3522</v>
      </c>
      <c r="B956" t="s" s="467">
        <v>232</v>
      </c>
      <c r="C956" s="465">
        <v>14</v>
      </c>
      <c r="D956" t="s" s="460">
        <v>1121</v>
      </c>
      <c r="E956" s="468">
        <v>0.011213</v>
      </c>
      <c r="F956" s="468">
        <v>0.011224</v>
      </c>
      <c r="G956" s="468">
        <v>0.020017</v>
      </c>
      <c r="H956" s="468">
        <v>1.3e-05</v>
      </c>
      <c r="I956" s="468">
        <v>0.007359</v>
      </c>
      <c r="J956" s="468">
        <v>5.3e-05</v>
      </c>
      <c r="K956" s="469">
        <v>0.002993</v>
      </c>
      <c r="L956" s="469">
        <v>5e-06</v>
      </c>
      <c r="M956" s="463">
        <v>33.0232</v>
      </c>
      <c r="N956" s="464">
        <f>4*K956/J956</f>
        <v>225.886792452830</v>
      </c>
      <c r="O956" s="464">
        <f>4*L956/I956</f>
        <v>0.0027177605652942</v>
      </c>
      <c r="P956" s="462">
        <f>N956*E956</f>
        <v>2.53286860377358</v>
      </c>
      <c r="Q956" s="462">
        <f>O956*E956</f>
        <v>3.04742492186439e-05</v>
      </c>
    </row>
    <row r="957" ht="18.65" customHeight="1">
      <c r="A957" t="s" s="467">
        <v>3522</v>
      </c>
      <c r="B957" t="s" s="467">
        <v>232</v>
      </c>
      <c r="C957" t="s" s="459">
        <v>3114</v>
      </c>
      <c r="D957" t="s" s="460">
        <v>1122</v>
      </c>
      <c r="E957" s="468">
        <v>0.006788</v>
      </c>
      <c r="F957" s="468">
        <v>0.014492</v>
      </c>
      <c r="G957" s="468">
        <v>0.014795</v>
      </c>
      <c r="H957" s="468">
        <v>5e-06</v>
      </c>
      <c r="I957" s="468">
        <v>0.003987</v>
      </c>
      <c r="J957" s="468">
        <v>0.006012</v>
      </c>
      <c r="K957" s="469">
        <v>0</v>
      </c>
      <c r="L957" s="469">
        <v>0</v>
      </c>
      <c r="M957" s="463">
        <v>0.0016</v>
      </c>
      <c r="N957" s="464">
        <f>4*K957/J957</f>
        <v>0</v>
      </c>
      <c r="O957" s="464">
        <f>4*L957/I957</f>
        <v>0</v>
      </c>
      <c r="P957" s="462">
        <f>N957*E957</f>
        <v>0</v>
      </c>
      <c r="Q957" s="462">
        <f>O957*E957</f>
        <v>0</v>
      </c>
    </row>
    <row r="958" ht="18.65" customHeight="1">
      <c r="A958" t="s" s="467">
        <v>3522</v>
      </c>
      <c r="B958" t="s" s="467">
        <v>232</v>
      </c>
      <c r="C958" t="s" s="459">
        <v>167</v>
      </c>
      <c r="D958" t="s" s="460">
        <v>1122</v>
      </c>
      <c r="E958" s="468">
        <v>0.008340999999999999</v>
      </c>
      <c r="F958" s="468">
        <v>0.010021</v>
      </c>
      <c r="G958" s="468">
        <v>0.021297</v>
      </c>
      <c r="H958" s="468">
        <v>5e-06</v>
      </c>
      <c r="I958" s="468">
        <v>0.002519</v>
      </c>
      <c r="J958" s="468">
        <v>0.002667</v>
      </c>
      <c r="K958" s="469">
        <v>0</v>
      </c>
      <c r="L958" s="469">
        <v>0</v>
      </c>
      <c r="M958" s="463">
        <v>0</v>
      </c>
      <c r="N958" s="464">
        <f>4*K958/J958</f>
        <v>0</v>
      </c>
      <c r="O958" s="464">
        <f>4*L958/I958</f>
        <v>0</v>
      </c>
      <c r="P958" s="462">
        <f>N958*E958</f>
        <v>0</v>
      </c>
      <c r="Q958" s="462">
        <f>O958*E958</f>
        <v>0</v>
      </c>
    </row>
    <row r="959" ht="18.65" customHeight="1">
      <c r="A959" t="s" s="467">
        <v>3522</v>
      </c>
      <c r="B959" t="s" s="467">
        <v>232</v>
      </c>
      <c r="C959" t="s" s="459">
        <v>3115</v>
      </c>
      <c r="D959" t="s" s="460">
        <v>1122</v>
      </c>
      <c r="E959" s="468">
        <v>0.003867</v>
      </c>
      <c r="F959" s="468">
        <v>0.013803</v>
      </c>
      <c r="G959" s="468">
        <v>0.013207</v>
      </c>
      <c r="H959" s="468">
        <v>0.006407</v>
      </c>
      <c r="I959" s="468">
        <v>0.007797</v>
      </c>
      <c r="J959" s="468">
        <v>0.025408</v>
      </c>
      <c r="K959" s="469">
        <v>0</v>
      </c>
      <c r="L959" s="469">
        <v>0</v>
      </c>
      <c r="M959" s="463">
        <v>0.4265</v>
      </c>
      <c r="N959" s="464">
        <f>4*K959/J959</f>
        <v>0</v>
      </c>
      <c r="O959" s="464">
        <f>4*L959/I959</f>
        <v>0</v>
      </c>
      <c r="P959" s="462">
        <f>N959*E959</f>
        <v>0</v>
      </c>
      <c r="Q959" s="462">
        <f>O959*E959</f>
        <v>0</v>
      </c>
    </row>
    <row r="960" ht="18.65" customHeight="1">
      <c r="A960" t="s" s="467">
        <v>3522</v>
      </c>
      <c r="B960" t="s" s="467">
        <v>232</v>
      </c>
      <c r="C960" s="465">
        <v>16</v>
      </c>
      <c r="D960" t="s" s="460">
        <v>1122</v>
      </c>
      <c r="E960" s="468">
        <v>0.003753</v>
      </c>
      <c r="F960" s="468">
        <v>0.012471</v>
      </c>
      <c r="G960" s="468">
        <v>0.016807</v>
      </c>
      <c r="H960" s="468">
        <v>0.007025</v>
      </c>
      <c r="I960" s="468">
        <v>0.007736</v>
      </c>
      <c r="J960" s="468">
        <v>0.007054</v>
      </c>
      <c r="K960" s="469">
        <v>0</v>
      </c>
      <c r="L960" s="469">
        <v>0</v>
      </c>
      <c r="M960" s="463">
        <v>8.475</v>
      </c>
      <c r="N960" s="464">
        <f>4*K960/J960</f>
        <v>0</v>
      </c>
      <c r="O960" s="464">
        <f>4*L960/I960</f>
        <v>0</v>
      </c>
      <c r="P960" s="462">
        <f>N960*E960</f>
        <v>0</v>
      </c>
      <c r="Q960" s="462">
        <f>O960*E960</f>
        <v>0</v>
      </c>
    </row>
    <row r="961" ht="18.65" customHeight="1">
      <c r="A961" t="s" s="467">
        <v>3522</v>
      </c>
      <c r="B961" t="s" s="467">
        <v>232</v>
      </c>
      <c r="C961" s="465">
        <v>17</v>
      </c>
      <c r="D961" t="s" s="460">
        <v>1121</v>
      </c>
      <c r="E961" s="468">
        <v>0.007174</v>
      </c>
      <c r="F961" s="468">
        <v>0.011352</v>
      </c>
      <c r="G961" s="468">
        <v>0.01498</v>
      </c>
      <c r="H961" s="468">
        <v>0.003113</v>
      </c>
      <c r="I961" s="468">
        <v>0.007106</v>
      </c>
      <c r="J961" s="468">
        <v>0.000228</v>
      </c>
      <c r="K961" s="469">
        <v>0.009068</v>
      </c>
      <c r="L961" s="469">
        <v>5e-06</v>
      </c>
      <c r="M961" s="463">
        <v>73.6088</v>
      </c>
      <c r="N961" s="464">
        <f>4*K961/J961</f>
        <v>159.087719298246</v>
      </c>
      <c r="O961" s="464">
        <f>4*L961/I961</f>
        <v>0.00281452293836195</v>
      </c>
      <c r="P961" s="462">
        <f>N961*E961</f>
        <v>1.14129529824562</v>
      </c>
      <c r="Q961" s="462">
        <f>O961*E961</f>
        <v>2.01913875598086e-05</v>
      </c>
    </row>
    <row r="962" ht="18.65" customHeight="1">
      <c r="A962" t="s" s="467">
        <v>3522</v>
      </c>
      <c r="B962" t="s" s="467">
        <v>232</v>
      </c>
      <c r="C962" s="465">
        <v>18</v>
      </c>
      <c r="D962" t="s" s="460">
        <v>1121</v>
      </c>
      <c r="E962" s="468">
        <v>0.006152</v>
      </c>
      <c r="F962" s="468">
        <v>0.010983</v>
      </c>
      <c r="G962" s="468">
        <v>0.014293</v>
      </c>
      <c r="H962" s="468">
        <v>0.002527</v>
      </c>
      <c r="I962" s="468">
        <v>0.010724</v>
      </c>
      <c r="J962" s="468">
        <v>0.000106</v>
      </c>
      <c r="K962" s="469">
        <v>0.004292</v>
      </c>
      <c r="L962" s="469">
        <v>5e-06</v>
      </c>
      <c r="M962" s="463">
        <v>89.5244</v>
      </c>
      <c r="N962" s="464">
        <f>4*K962/J962</f>
        <v>161.962264150943</v>
      </c>
      <c r="O962" s="464">
        <f>4*L962/I962</f>
        <v>0.00186497575531518</v>
      </c>
      <c r="P962" s="462">
        <f>N962*E962</f>
        <v>0.9963918490566011</v>
      </c>
      <c r="Q962" s="462">
        <f>O962*E962</f>
        <v>1.1473330846699e-05</v>
      </c>
    </row>
    <row r="963" ht="18.65" customHeight="1">
      <c r="A963" t="s" s="467">
        <v>3522</v>
      </c>
      <c r="B963" t="s" s="467">
        <v>232</v>
      </c>
      <c r="C963" s="465">
        <v>19</v>
      </c>
      <c r="D963" t="s" s="460">
        <v>1122</v>
      </c>
      <c r="E963" s="468">
        <v>0.004316</v>
      </c>
      <c r="F963" s="468">
        <v>0.010753</v>
      </c>
      <c r="G963" s="468">
        <v>0.014772</v>
      </c>
      <c r="H963" s="468">
        <v>0.004233</v>
      </c>
      <c r="I963" s="468">
        <v>0.010481</v>
      </c>
      <c r="J963" s="468">
        <v>0.016724</v>
      </c>
      <c r="K963" s="469">
        <v>0</v>
      </c>
      <c r="L963" s="469">
        <v>0</v>
      </c>
      <c r="M963" s="463">
        <v>7.6013</v>
      </c>
      <c r="N963" s="464">
        <f>4*K963/J963</f>
        <v>0</v>
      </c>
      <c r="O963" s="464">
        <f>4*L963/I963</f>
        <v>0</v>
      </c>
      <c r="P963" s="462">
        <f>N963*E963</f>
        <v>0</v>
      </c>
      <c r="Q963" s="462">
        <f>O963*E963</f>
        <v>0</v>
      </c>
    </row>
    <row r="964" ht="18.65" customHeight="1">
      <c r="A964" t="s" s="467">
        <v>3522</v>
      </c>
      <c r="B964" t="s" s="467">
        <v>232</v>
      </c>
      <c r="C964" s="465">
        <v>20</v>
      </c>
      <c r="D964" t="s" s="460">
        <v>1122</v>
      </c>
      <c r="E964" s="468">
        <v>0.004186</v>
      </c>
      <c r="F964" s="468">
        <v>0.011159</v>
      </c>
      <c r="G964" s="468">
        <v>0.015428</v>
      </c>
      <c r="H964" s="468">
        <v>0.005012</v>
      </c>
      <c r="I964" s="468">
        <v>0.012321</v>
      </c>
      <c r="J964" s="468">
        <v>0.017808</v>
      </c>
      <c r="K964" s="469">
        <v>0</v>
      </c>
      <c r="L964" s="469">
        <v>0</v>
      </c>
      <c r="M964" s="463">
        <v>0.2959</v>
      </c>
      <c r="N964" s="464">
        <f>4*K964/J964</f>
        <v>0</v>
      </c>
      <c r="O964" s="464">
        <f>4*L964/I964</f>
        <v>0</v>
      </c>
      <c r="P964" s="462">
        <f>N964*E964</f>
        <v>0</v>
      </c>
      <c r="Q964" s="462">
        <f>O964*E964</f>
        <v>0</v>
      </c>
    </row>
    <row r="965" ht="18.65" customHeight="1">
      <c r="A965" t="s" s="467">
        <v>3522</v>
      </c>
      <c r="B965" t="s" s="467">
        <v>232</v>
      </c>
      <c r="C965" s="465">
        <v>21</v>
      </c>
      <c r="D965" t="s" s="460">
        <v>1122</v>
      </c>
      <c r="E965" s="468">
        <v>0.003471</v>
      </c>
      <c r="F965" s="468">
        <v>0.010663</v>
      </c>
      <c r="G965" s="468">
        <v>0.017106</v>
      </c>
      <c r="H965" s="468">
        <v>0.004633</v>
      </c>
      <c r="I965" s="468">
        <v>5e-06</v>
      </c>
      <c r="J965" s="468">
        <v>5e-06</v>
      </c>
      <c r="K965" s="469">
        <v>0</v>
      </c>
      <c r="L965" s="469">
        <v>0</v>
      </c>
      <c r="M965" s="463">
        <v>0</v>
      </c>
      <c r="N965" s="464">
        <f>4*K965/J965</f>
        <v>0</v>
      </c>
      <c r="O965" s="464">
        <f>4*L965/I965</f>
        <v>0</v>
      </c>
      <c r="P965" s="462">
        <f>N965*E965</f>
        <v>0</v>
      </c>
      <c r="Q965" s="462">
        <f>O965*E965</f>
        <v>0</v>
      </c>
    </row>
    <row r="966" ht="18.65" customHeight="1">
      <c r="A966" t="s" s="467">
        <v>3522</v>
      </c>
      <c r="B966" t="s" s="467">
        <v>232</v>
      </c>
      <c r="C966" t="s" s="459">
        <v>216</v>
      </c>
      <c r="D966" t="s" s="460">
        <v>1121</v>
      </c>
      <c r="E966" s="468">
        <v>0.006994</v>
      </c>
      <c r="F966" s="468">
        <v>0.011319</v>
      </c>
      <c r="G966" s="468">
        <v>0.015781</v>
      </c>
      <c r="H966" s="468">
        <v>0.002871</v>
      </c>
      <c r="I966" s="468">
        <v>0.008658000000000001</v>
      </c>
      <c r="J966" s="468">
        <v>0.003457</v>
      </c>
      <c r="K966" s="469">
        <v>0.130225</v>
      </c>
      <c r="L966" s="469">
        <v>5e-06</v>
      </c>
      <c r="M966" s="463">
        <v>348.6241</v>
      </c>
      <c r="N966" s="464">
        <f>4*K966/J966</f>
        <v>150.679780156205</v>
      </c>
      <c r="O966" s="464">
        <f>4*L966/I966</f>
        <v>0.00231000231000231</v>
      </c>
      <c r="P966" s="462">
        <f>N966*E966</f>
        <v>1.0538543824125</v>
      </c>
      <c r="Q966" s="462">
        <f>O966*E966</f>
        <v>1.61561561561562e-05</v>
      </c>
    </row>
    <row r="967" ht="18.65" customHeight="1">
      <c r="A967" t="s" s="467">
        <v>3523</v>
      </c>
      <c r="B967" t="s" s="467">
        <v>215</v>
      </c>
      <c r="C967" s="465">
        <v>1</v>
      </c>
      <c r="D967" t="s" s="460">
        <v>1121</v>
      </c>
      <c r="E967" s="468">
        <v>0.014508</v>
      </c>
      <c r="F967" s="468">
        <v>0.014527</v>
      </c>
      <c r="G967" s="468">
        <v>0.015994</v>
      </c>
      <c r="H967" s="468">
        <v>5e-06</v>
      </c>
      <c r="I967" s="468">
        <v>0.004564</v>
      </c>
      <c r="J967" s="468">
        <v>0.00095</v>
      </c>
      <c r="K967" s="469">
        <v>0.169861</v>
      </c>
      <c r="L967" s="469">
        <v>0.221362</v>
      </c>
      <c r="M967" s="463">
        <v>17.7517</v>
      </c>
      <c r="N967" s="464">
        <f>4*K967/J967</f>
        <v>715.204210526316</v>
      </c>
      <c r="O967" s="464">
        <f>4*L967/I967</f>
        <v>194.007011393514</v>
      </c>
      <c r="P967" s="462">
        <f>N967*E967</f>
        <v>10.3761826863158</v>
      </c>
      <c r="Q967" s="462">
        <f>O967*E967</f>
        <v>2.8146537212971</v>
      </c>
    </row>
    <row r="968" ht="18.65" customHeight="1">
      <c r="A968" t="s" s="467">
        <v>3523</v>
      </c>
      <c r="B968" t="s" s="467">
        <v>215</v>
      </c>
      <c r="C968" t="s" s="459">
        <v>182</v>
      </c>
      <c r="D968" t="s" s="460">
        <v>1122</v>
      </c>
      <c r="E968" s="468">
        <v>0.002201</v>
      </c>
      <c r="F968" s="468">
        <v>0.016423</v>
      </c>
      <c r="G968" s="468">
        <v>0.02182</v>
      </c>
      <c r="H968" s="468">
        <v>0.006737</v>
      </c>
      <c r="I968" s="468">
        <v>0.008026999999999999</v>
      </c>
      <c r="J968" s="468">
        <v>5e-06</v>
      </c>
      <c r="K968" s="469">
        <v>0</v>
      </c>
      <c r="L968" s="469">
        <v>0</v>
      </c>
      <c r="M968" s="463">
        <v>0</v>
      </c>
      <c r="N968" s="464">
        <f>4*K968/J968</f>
        <v>0</v>
      </c>
      <c r="O968" s="464">
        <f>4*L968/I968</f>
        <v>0</v>
      </c>
      <c r="P968" s="462">
        <f>N968*E968</f>
        <v>0</v>
      </c>
      <c r="Q968" s="462">
        <f>O968*E968</f>
        <v>0</v>
      </c>
    </row>
    <row r="969" ht="18.65" customHeight="1">
      <c r="A969" t="s" s="467">
        <v>3523</v>
      </c>
      <c r="B969" t="s" s="467">
        <v>215</v>
      </c>
      <c r="C969" s="465">
        <v>3</v>
      </c>
      <c r="D969" t="s" s="460">
        <v>1122</v>
      </c>
      <c r="E969" s="468">
        <v>0.00103</v>
      </c>
      <c r="F969" s="468">
        <v>0.01547</v>
      </c>
      <c r="G969" s="468">
        <v>0.018264</v>
      </c>
      <c r="H969" s="468">
        <v>0.008241999999999999</v>
      </c>
      <c r="I969" s="468">
        <v>0.011997</v>
      </c>
      <c r="J969" s="468">
        <v>0.003522</v>
      </c>
      <c r="K969" s="469">
        <v>0</v>
      </c>
      <c r="L969" s="469">
        <v>0</v>
      </c>
      <c r="M969" s="463">
        <v>6.5952</v>
      </c>
      <c r="N969" s="464">
        <f>4*K969/J969</f>
        <v>0</v>
      </c>
      <c r="O969" s="464">
        <f>4*L969/I969</f>
        <v>0</v>
      </c>
      <c r="P969" s="462">
        <f>N969*E969</f>
        <v>0</v>
      </c>
      <c r="Q969" s="462">
        <f>O969*E969</f>
        <v>0</v>
      </c>
    </row>
    <row r="970" ht="18.65" customHeight="1">
      <c r="A970" t="s" s="467">
        <v>3523</v>
      </c>
      <c r="B970" t="s" s="467">
        <v>215</v>
      </c>
      <c r="C970" s="465">
        <v>4</v>
      </c>
      <c r="D970" t="s" s="460">
        <v>1122</v>
      </c>
      <c r="E970" s="468">
        <v>0.001173</v>
      </c>
      <c r="F970" s="468">
        <v>0.016269</v>
      </c>
      <c r="G970" s="468">
        <v>0.01889</v>
      </c>
      <c r="H970" s="468">
        <v>0.008226000000000001</v>
      </c>
      <c r="I970" s="468">
        <v>0.030378</v>
      </c>
      <c r="J970" s="468">
        <v>0.000848</v>
      </c>
      <c r="K970" s="469">
        <v>0</v>
      </c>
      <c r="L970" s="469">
        <v>0</v>
      </c>
      <c r="M970" s="463">
        <v>4.3994</v>
      </c>
      <c r="N970" s="464">
        <f>4*K970/J970</f>
        <v>0</v>
      </c>
      <c r="O970" s="464">
        <f>4*L970/I970</f>
        <v>0</v>
      </c>
      <c r="P970" s="462">
        <f>N970*E970</f>
        <v>0</v>
      </c>
      <c r="Q970" s="462">
        <f>O970*E970</f>
        <v>0</v>
      </c>
    </row>
    <row r="971" ht="18.65" customHeight="1">
      <c r="A971" t="s" s="467">
        <v>3523</v>
      </c>
      <c r="B971" t="s" s="467">
        <v>215</v>
      </c>
      <c r="C971" s="465">
        <v>5</v>
      </c>
      <c r="D971" t="s" s="460">
        <v>1121</v>
      </c>
      <c r="E971" s="468">
        <v>0.008554000000000001</v>
      </c>
      <c r="F971" s="468">
        <v>0.017979</v>
      </c>
      <c r="G971" s="468">
        <v>0.015316</v>
      </c>
      <c r="H971" s="468">
        <v>0.004539</v>
      </c>
      <c r="I971" s="468">
        <v>0.010516</v>
      </c>
      <c r="J971" s="468">
        <v>0.001636</v>
      </c>
      <c r="K971" s="469">
        <v>0.315208</v>
      </c>
      <c r="L971" s="469">
        <v>5e-06</v>
      </c>
      <c r="M971" s="463">
        <v>15.5215</v>
      </c>
      <c r="N971" s="464">
        <f>4*K971/J971</f>
        <v>770.679706601467</v>
      </c>
      <c r="O971" s="464">
        <f>4*L971/I971</f>
        <v>0.00190186382655002</v>
      </c>
      <c r="P971" s="462">
        <f>N971*E971</f>
        <v>6.59239421026895</v>
      </c>
      <c r="Q971" s="462">
        <f>O971*E971</f>
        <v>1.62685431723089e-05</v>
      </c>
    </row>
    <row r="972" ht="18.65" customHeight="1">
      <c r="A972" t="s" s="467">
        <v>3523</v>
      </c>
      <c r="B972" t="s" s="467">
        <v>215</v>
      </c>
      <c r="C972" s="465">
        <v>6</v>
      </c>
      <c r="D972" t="s" s="460">
        <v>1121</v>
      </c>
      <c r="E972" s="468">
        <v>0.01252</v>
      </c>
      <c r="F972" s="468">
        <v>0.016539</v>
      </c>
      <c r="G972" s="468">
        <v>0.017792</v>
      </c>
      <c r="H972" s="468">
        <v>0.000964</v>
      </c>
      <c r="I972" s="468">
        <v>0.007515</v>
      </c>
      <c r="J972" s="468">
        <v>0.000387</v>
      </c>
      <c r="K972" s="469">
        <v>0.049364</v>
      </c>
      <c r="L972" s="469">
        <v>0.013727</v>
      </c>
      <c r="M972" s="463">
        <v>44.9436</v>
      </c>
      <c r="N972" s="464">
        <f>4*K972/J972</f>
        <v>510.222222222222</v>
      </c>
      <c r="O972" s="464">
        <f>4*L972/I972</f>
        <v>7.30645375914837</v>
      </c>
      <c r="P972" s="462">
        <f>N972*E972</f>
        <v>6.38798222222222</v>
      </c>
      <c r="Q972" s="462">
        <f>O972*E972</f>
        <v>0.09147680106453759</v>
      </c>
    </row>
    <row r="973" ht="18.65" customHeight="1">
      <c r="A973" t="s" s="467">
        <v>3523</v>
      </c>
      <c r="B973" t="s" s="467">
        <v>215</v>
      </c>
      <c r="C973" s="465">
        <v>7</v>
      </c>
      <c r="D973" t="s" s="460">
        <v>1121</v>
      </c>
      <c r="E973" s="468">
        <v>0.012141</v>
      </c>
      <c r="F973" s="468">
        <v>0.015931</v>
      </c>
      <c r="G973" s="468">
        <v>0.01645</v>
      </c>
      <c r="H973" s="468">
        <v>0.003349</v>
      </c>
      <c r="I973" s="468">
        <v>0.005282</v>
      </c>
      <c r="J973" s="468">
        <v>0.001623</v>
      </c>
      <c r="K973" s="469">
        <v>0.226212</v>
      </c>
      <c r="L973" s="469">
        <v>0.31167</v>
      </c>
      <c r="M973" s="463">
        <v>13.4708</v>
      </c>
      <c r="N973" s="464">
        <f>4*K973/J973</f>
        <v>557.515711645102</v>
      </c>
      <c r="O973" s="464">
        <f>4*L973/I973</f>
        <v>236.024233244983</v>
      </c>
      <c r="P973" s="462">
        <f>N973*E973</f>
        <v>6.76879825508318</v>
      </c>
      <c r="Q973" s="462">
        <f>O973*E973</f>
        <v>2.86557021582734</v>
      </c>
    </row>
    <row r="974" ht="18.65" customHeight="1">
      <c r="A974" t="s" s="467">
        <v>3523</v>
      </c>
      <c r="B974" t="s" s="467">
        <v>215</v>
      </c>
      <c r="C974" s="465">
        <v>8</v>
      </c>
      <c r="D974" t="s" s="460">
        <v>1121</v>
      </c>
      <c r="E974" s="468">
        <v>0.008858</v>
      </c>
      <c r="F974" s="468">
        <v>0.015617</v>
      </c>
      <c r="G974" s="468">
        <v>0.017889</v>
      </c>
      <c r="H974" s="468">
        <v>0.003357</v>
      </c>
      <c r="I974" s="468">
        <v>0.006694</v>
      </c>
      <c r="J974" s="468">
        <v>1.2e-05</v>
      </c>
      <c r="K974" s="469">
        <v>0.00188</v>
      </c>
      <c r="L974" s="469">
        <v>0.025851</v>
      </c>
      <c r="M974" s="463">
        <v>32.8279</v>
      </c>
      <c r="N974" s="464">
        <f>4*K974/J974</f>
        <v>626.666666666667</v>
      </c>
      <c r="O974" s="464">
        <f>4*L974/I974</f>
        <v>15.447266208545</v>
      </c>
      <c r="P974" s="462">
        <f>N974*E974</f>
        <v>5.55101333333334</v>
      </c>
      <c r="Q974" s="462">
        <f>O974*E974</f>
        <v>0.136831884075292</v>
      </c>
    </row>
    <row r="975" ht="18.65" customHeight="1">
      <c r="A975" t="s" s="467">
        <v>3523</v>
      </c>
      <c r="B975" t="s" s="467">
        <v>215</v>
      </c>
      <c r="C975" s="465">
        <v>9</v>
      </c>
      <c r="D975" t="s" s="460">
        <v>1121</v>
      </c>
      <c r="E975" s="468">
        <v>0.005448</v>
      </c>
      <c r="F975" s="468">
        <v>0.018757</v>
      </c>
      <c r="G975" s="468">
        <v>0.014959</v>
      </c>
      <c r="H975" s="468">
        <v>0.006414</v>
      </c>
      <c r="I975" s="468">
        <v>0.008710000000000001</v>
      </c>
      <c r="J975" s="468">
        <v>0.000201</v>
      </c>
      <c r="K975" s="469">
        <v>0.021675</v>
      </c>
      <c r="L975" s="469">
        <v>5e-06</v>
      </c>
      <c r="M975" s="463">
        <v>36.2964</v>
      </c>
      <c r="N975" s="464">
        <f>4*K975/J975</f>
        <v>431.343283582090</v>
      </c>
      <c r="O975" s="464">
        <f>4*L975/I975</f>
        <v>0.00229621125143513</v>
      </c>
      <c r="P975" s="462">
        <f>N975*E975</f>
        <v>2.34995820895523</v>
      </c>
      <c r="Q975" s="462">
        <f>O975*E975</f>
        <v>1.25097588978186e-05</v>
      </c>
    </row>
    <row r="976" ht="18.65" customHeight="1">
      <c r="A976" t="s" s="467">
        <v>3523</v>
      </c>
      <c r="B976" t="s" s="467">
        <v>215</v>
      </c>
      <c r="C976" s="465">
        <v>10</v>
      </c>
      <c r="D976" t="s" s="460">
        <v>1121</v>
      </c>
      <c r="E976" s="468">
        <v>0.01502</v>
      </c>
      <c r="F976" s="468">
        <v>0.015035</v>
      </c>
      <c r="G976" s="468">
        <v>0.016258</v>
      </c>
      <c r="H976" s="468">
        <v>1.2e-05</v>
      </c>
      <c r="I976" s="468">
        <v>0.00473</v>
      </c>
      <c r="J976" s="468">
        <v>0.001563</v>
      </c>
      <c r="K976" s="469">
        <v>0.100627</v>
      </c>
      <c r="L976" s="469">
        <v>0.315125</v>
      </c>
      <c r="M976" s="463">
        <v>34.2019</v>
      </c>
      <c r="N976" s="464">
        <f>4*K976/J976</f>
        <v>257.522712731926</v>
      </c>
      <c r="O976" s="464">
        <f>4*L976/I976</f>
        <v>266.490486257928</v>
      </c>
      <c r="P976" s="462">
        <f>N976*E976</f>
        <v>3.86799114523353</v>
      </c>
      <c r="Q976" s="462">
        <f>O976*E976</f>
        <v>4.00268710359408</v>
      </c>
    </row>
    <row r="977" ht="18.65" customHeight="1">
      <c r="A977" t="s" s="467">
        <v>3523</v>
      </c>
      <c r="B977" t="s" s="467">
        <v>215</v>
      </c>
      <c r="C977" s="465">
        <v>11</v>
      </c>
      <c r="D977" t="s" s="460">
        <v>1122</v>
      </c>
      <c r="E977" s="468">
        <v>4e-06</v>
      </c>
      <c r="F977" s="468">
        <v>0.01486</v>
      </c>
      <c r="G977" s="468">
        <v>0.017544</v>
      </c>
      <c r="H977" s="468">
        <v>0.007721</v>
      </c>
      <c r="I977" s="468">
        <v>0.001976</v>
      </c>
      <c r="J977" s="468">
        <v>5e-06</v>
      </c>
      <c r="K977" s="469">
        <v>0</v>
      </c>
      <c r="L977" s="469">
        <v>0</v>
      </c>
      <c r="M977" s="463">
        <v>0.3166</v>
      </c>
      <c r="N977" s="464">
        <f>4*K977/J977</f>
        <v>0</v>
      </c>
      <c r="O977" s="464">
        <f>4*L977/I977</f>
        <v>0</v>
      </c>
      <c r="P977" s="462">
        <f>N977*E977</f>
        <v>0</v>
      </c>
      <c r="Q977" s="462">
        <f>O977*E977</f>
        <v>0</v>
      </c>
    </row>
    <row r="978" ht="18.65" customHeight="1">
      <c r="A978" t="s" s="467">
        <v>3523</v>
      </c>
      <c r="B978" t="s" s="467">
        <v>215</v>
      </c>
      <c r="C978" s="465">
        <v>12</v>
      </c>
      <c r="D978" t="s" s="460">
        <v>1121</v>
      </c>
      <c r="E978" s="468">
        <v>0.014008</v>
      </c>
      <c r="F978" s="468">
        <v>0.015305</v>
      </c>
      <c r="G978" s="468">
        <v>0.017415</v>
      </c>
      <c r="H978" s="468">
        <v>5e-06</v>
      </c>
      <c r="I978" s="468">
        <v>0.00542</v>
      </c>
      <c r="J978" s="468">
        <v>0.001274</v>
      </c>
      <c r="K978" s="469">
        <v>0.176183</v>
      </c>
      <c r="L978" s="469">
        <v>0.17774</v>
      </c>
      <c r="M978" s="463">
        <v>23.9071</v>
      </c>
      <c r="N978" s="464">
        <f>4*K978/J978</f>
        <v>553.164835164835</v>
      </c>
      <c r="O978" s="464">
        <f>4*L978/I978</f>
        <v>131.173431734317</v>
      </c>
      <c r="P978" s="462">
        <f>N978*E978</f>
        <v>7.74873301098901</v>
      </c>
      <c r="Q978" s="462">
        <f>O978*E978</f>
        <v>1.83747743173431</v>
      </c>
    </row>
    <row r="979" ht="18.65" customHeight="1">
      <c r="A979" t="s" s="467">
        <v>3523</v>
      </c>
      <c r="B979" t="s" s="467">
        <v>215</v>
      </c>
      <c r="C979" s="465">
        <v>13</v>
      </c>
      <c r="D979" t="s" s="460">
        <v>1122</v>
      </c>
      <c r="E979" s="468">
        <v>0.000846</v>
      </c>
      <c r="F979" s="468">
        <v>0.015354</v>
      </c>
      <c r="G979" s="468">
        <v>0.015646</v>
      </c>
      <c r="H979" s="468">
        <v>0.006937</v>
      </c>
      <c r="I979" s="468">
        <v>0.056867</v>
      </c>
      <c r="J979" s="468">
        <v>0.001452</v>
      </c>
      <c r="K979" s="469">
        <v>0</v>
      </c>
      <c r="L979" s="469">
        <v>0</v>
      </c>
      <c r="M979" s="463">
        <v>2.1881</v>
      </c>
      <c r="N979" s="464">
        <f>4*K979/J979</f>
        <v>0</v>
      </c>
      <c r="O979" s="464">
        <f>4*L979/I979</f>
        <v>0</v>
      </c>
      <c r="P979" s="462">
        <f>N979*E979</f>
        <v>0</v>
      </c>
      <c r="Q979" s="462">
        <f>O979*E979</f>
        <v>0</v>
      </c>
    </row>
    <row r="980" ht="18.65" customHeight="1">
      <c r="A980" t="s" s="467">
        <v>3523</v>
      </c>
      <c r="B980" t="s" s="467">
        <v>215</v>
      </c>
      <c r="C980" t="s" s="459">
        <v>3114</v>
      </c>
      <c r="D980" t="s" s="460">
        <v>1122</v>
      </c>
      <c r="E980" s="468">
        <v>0.001637</v>
      </c>
      <c r="F980" s="468">
        <v>0.018006</v>
      </c>
      <c r="G980" s="468">
        <v>0.021402</v>
      </c>
      <c r="H980" s="468">
        <v>0.004183</v>
      </c>
      <c r="I980" s="468">
        <v>0.004328</v>
      </c>
      <c r="J980" s="468">
        <v>5e-06</v>
      </c>
      <c r="K980" s="469">
        <v>0</v>
      </c>
      <c r="L980" s="469">
        <v>0</v>
      </c>
      <c r="M980" s="463">
        <v>0.0699</v>
      </c>
      <c r="N980" s="464">
        <f>4*K980/J980</f>
        <v>0</v>
      </c>
      <c r="O980" s="464">
        <f>4*L980/I980</f>
        <v>0</v>
      </c>
      <c r="P980" s="462">
        <f>N980*E980</f>
        <v>0</v>
      </c>
      <c r="Q980" s="462">
        <f>O980*E980</f>
        <v>0</v>
      </c>
    </row>
    <row r="981" ht="18.65" customHeight="1">
      <c r="A981" t="s" s="467">
        <v>3523</v>
      </c>
      <c r="B981" t="s" s="467">
        <v>215</v>
      </c>
      <c r="C981" t="s" s="459">
        <v>3115</v>
      </c>
      <c r="D981" t="s" s="460">
        <v>1121</v>
      </c>
      <c r="E981" s="468">
        <v>0.00207</v>
      </c>
      <c r="F981" s="468">
        <v>0.017031</v>
      </c>
      <c r="G981" s="468">
        <v>0.019907</v>
      </c>
      <c r="H981" s="468">
        <v>0.008192</v>
      </c>
      <c r="I981" s="468">
        <v>0.032418</v>
      </c>
      <c r="J981" s="468">
        <v>1.4e-05</v>
      </c>
      <c r="K981" s="469">
        <v>0.08777500000000001</v>
      </c>
      <c r="L981" s="469">
        <v>5e-06</v>
      </c>
      <c r="M981" s="463">
        <v>25.3327</v>
      </c>
      <c r="N981" s="464">
        <f>4*K981/J981</f>
        <v>25078.5714285714</v>
      </c>
      <c r="O981" s="464">
        <f>4*L981/I981</f>
        <v>0.000616941205503116</v>
      </c>
      <c r="P981" s="462">
        <f>N981*E981</f>
        <v>51.9126428571428</v>
      </c>
      <c r="Q981" s="462">
        <f>O981*E981</f>
        <v>1.27706829539145e-06</v>
      </c>
    </row>
    <row r="982" ht="18.65" customHeight="1">
      <c r="A982" t="s" s="467">
        <v>3523</v>
      </c>
      <c r="B982" t="s" s="467">
        <v>215</v>
      </c>
      <c r="C982" s="465">
        <v>17</v>
      </c>
      <c r="D982" t="s" s="460">
        <v>1121</v>
      </c>
      <c r="E982" s="468">
        <v>0.01547</v>
      </c>
      <c r="F982" s="468">
        <v>0.015485</v>
      </c>
      <c r="G982" s="468">
        <v>0.016414</v>
      </c>
      <c r="H982" s="468">
        <v>7e-06</v>
      </c>
      <c r="I982" s="468">
        <v>0.005999</v>
      </c>
      <c r="J982" s="468">
        <v>0.000443</v>
      </c>
      <c r="K982" s="469">
        <v>0.08784599999999999</v>
      </c>
      <c r="L982" s="469">
        <v>0.032135</v>
      </c>
      <c r="M982" s="463">
        <v>18.7913</v>
      </c>
      <c r="N982" s="464">
        <f>4*K982/J982</f>
        <v>793.191873589165</v>
      </c>
      <c r="O982" s="464">
        <f>4*L982/I982</f>
        <v>21.4269044840807</v>
      </c>
      <c r="P982" s="462">
        <f>N982*E982</f>
        <v>12.2706782844244</v>
      </c>
      <c r="Q982" s="462">
        <f>O982*E982</f>
        <v>0.331474212368728</v>
      </c>
    </row>
    <row r="983" ht="18.65" customHeight="1">
      <c r="A983" t="s" s="467">
        <v>3523</v>
      </c>
      <c r="B983" t="s" s="467">
        <v>215</v>
      </c>
      <c r="C983" s="465">
        <v>18</v>
      </c>
      <c r="D983" t="s" s="460">
        <v>1121</v>
      </c>
      <c r="E983" s="468">
        <v>0.013961</v>
      </c>
      <c r="F983" s="468">
        <v>0.014985</v>
      </c>
      <c r="G983" s="468">
        <v>0.017721</v>
      </c>
      <c r="H983" s="468">
        <v>5e-06</v>
      </c>
      <c r="I983" s="468">
        <v>0.006507</v>
      </c>
      <c r="J983" s="468">
        <v>0.000257</v>
      </c>
      <c r="K983" s="469">
        <v>0.043499</v>
      </c>
      <c r="L983" s="469">
        <v>0.043965</v>
      </c>
      <c r="M983" s="463">
        <v>42.1254</v>
      </c>
      <c r="N983" s="464">
        <f>4*K983/J983</f>
        <v>677.027237354086</v>
      </c>
      <c r="O983" s="464">
        <f>4*L983/I983</f>
        <v>27.0262793914246</v>
      </c>
      <c r="P983" s="462">
        <f>N983*E983</f>
        <v>9.45197726070039</v>
      </c>
      <c r="Q983" s="462">
        <f>O983*E983</f>
        <v>0.377313886583679</v>
      </c>
    </row>
    <row r="984" ht="18.65" customHeight="1">
      <c r="A984" t="s" s="467">
        <v>3523</v>
      </c>
      <c r="B984" t="s" s="467">
        <v>215</v>
      </c>
      <c r="C984" s="465">
        <v>19</v>
      </c>
      <c r="D984" t="s" s="460">
        <v>1121</v>
      </c>
      <c r="E984" s="468">
        <v>0.004851</v>
      </c>
      <c r="F984" s="468">
        <v>0.01513</v>
      </c>
      <c r="G984" s="468">
        <v>0.01619</v>
      </c>
      <c r="H984" s="468">
        <v>0.005814</v>
      </c>
      <c r="I984" s="468">
        <v>0.008345999999999999</v>
      </c>
      <c r="J984" s="468">
        <v>4.8e-05</v>
      </c>
      <c r="K984" s="469">
        <v>0.024949</v>
      </c>
      <c r="L984" s="469">
        <v>5e-06</v>
      </c>
      <c r="M984" s="463">
        <v>21.2313</v>
      </c>
      <c r="N984" s="464">
        <f>4*K984/J984</f>
        <v>2079.083333333330</v>
      </c>
      <c r="O984" s="464">
        <f>4*L984/I984</f>
        <v>0.00239635753654445</v>
      </c>
      <c r="P984" s="462">
        <f>N984*E984</f>
        <v>10.08563325</v>
      </c>
      <c r="Q984" s="462">
        <f>O984*E984</f>
        <v>1.16247304097771e-05</v>
      </c>
    </row>
    <row r="985" ht="18.65" customHeight="1">
      <c r="A985" t="s" s="467">
        <v>3523</v>
      </c>
      <c r="B985" t="s" s="467">
        <v>215</v>
      </c>
      <c r="C985" s="465">
        <v>20</v>
      </c>
      <c r="D985" t="s" s="460">
        <v>1121</v>
      </c>
      <c r="E985" s="468">
        <v>0.001258</v>
      </c>
      <c r="F985" s="468">
        <v>0.015575</v>
      </c>
      <c r="G985" s="468">
        <v>0.015091</v>
      </c>
      <c r="H985" s="468">
        <v>0.006444</v>
      </c>
      <c r="I985" s="468">
        <v>0.013795</v>
      </c>
      <c r="J985" s="468">
        <v>5e-06</v>
      </c>
      <c r="K985" s="469">
        <v>0.001808</v>
      </c>
      <c r="L985" s="469">
        <v>0.418958</v>
      </c>
      <c r="M985" s="463">
        <v>14.6003</v>
      </c>
      <c r="N985" s="464">
        <f>4*K985/J985</f>
        <v>1446.4</v>
      </c>
      <c r="O985" s="464">
        <f>4*L985/I985</f>
        <v>121.481116346502</v>
      </c>
      <c r="P985" s="462">
        <f>N985*E985</f>
        <v>1.8195712</v>
      </c>
      <c r="Q985" s="462">
        <f>O985*E985</f>
        <v>0.1528232443639</v>
      </c>
    </row>
    <row r="986" ht="18.65" customHeight="1">
      <c r="A986" t="s" s="467">
        <v>3523</v>
      </c>
      <c r="B986" t="s" s="467">
        <v>215</v>
      </c>
      <c r="C986" s="465">
        <v>21</v>
      </c>
      <c r="D986" t="s" s="460">
        <v>1122</v>
      </c>
      <c r="E986" s="468">
        <v>0.001359</v>
      </c>
      <c r="F986" s="468">
        <v>0.016215</v>
      </c>
      <c r="G986" s="468">
        <v>0.015603</v>
      </c>
      <c r="H986" s="468">
        <v>0.003364</v>
      </c>
      <c r="I986" s="468">
        <v>5e-06</v>
      </c>
      <c r="J986" s="468">
        <v>5e-06</v>
      </c>
      <c r="K986" s="469">
        <v>0</v>
      </c>
      <c r="L986" s="469">
        <v>0</v>
      </c>
      <c r="M986" s="463">
        <v>0</v>
      </c>
      <c r="N986" s="464">
        <f>4*K986/J986</f>
        <v>0</v>
      </c>
      <c r="O986" s="464">
        <f>4*L986/I986</f>
        <v>0</v>
      </c>
      <c r="P986" s="462">
        <f>N986*E986</f>
        <v>0</v>
      </c>
      <c r="Q986" s="462">
        <f>O986*E986</f>
        <v>0</v>
      </c>
    </row>
    <row r="987" ht="18.65" customHeight="1">
      <c r="A987" t="s" s="467">
        <v>3523</v>
      </c>
      <c r="B987" t="s" s="467">
        <v>215</v>
      </c>
      <c r="C987" t="s" s="459">
        <v>216</v>
      </c>
      <c r="D987" t="s" s="460">
        <v>1121</v>
      </c>
      <c r="E987" s="468">
        <v>0.013753</v>
      </c>
      <c r="F987" s="468">
        <v>0.015481</v>
      </c>
      <c r="G987" s="468">
        <v>0.017469</v>
      </c>
      <c r="H987" s="468">
        <v>0.00146</v>
      </c>
      <c r="I987" s="468">
        <v>0.007363</v>
      </c>
      <c r="J987" s="468">
        <v>0.000388</v>
      </c>
      <c r="K987" s="469">
        <v>0.094426</v>
      </c>
      <c r="L987" s="469">
        <v>0.053862</v>
      </c>
      <c r="M987" s="463">
        <v>364.1916</v>
      </c>
      <c r="N987" s="464">
        <f>4*K987/J987</f>
        <v>973.463917525773</v>
      </c>
      <c r="O987" s="464">
        <f>4*L987/I987</f>
        <v>29.2608990900448</v>
      </c>
      <c r="P987" s="462">
        <f>N987*E987</f>
        <v>13.388049257732</v>
      </c>
      <c r="Q987" s="462">
        <f>O987*E987</f>
        <v>0.402425145185386</v>
      </c>
    </row>
    <row r="988" ht="18.65" customHeight="1">
      <c r="A988" t="s" s="467">
        <v>3523</v>
      </c>
      <c r="B988" t="s" s="467">
        <v>232</v>
      </c>
      <c r="C988" s="465">
        <v>1</v>
      </c>
      <c r="D988" t="s" s="460">
        <v>1121</v>
      </c>
      <c r="E988" s="468">
        <v>0.006976</v>
      </c>
      <c r="F988" s="468">
        <v>0.010433</v>
      </c>
      <c r="G988" s="468">
        <v>0.014048</v>
      </c>
      <c r="H988" s="468">
        <v>0.000751</v>
      </c>
      <c r="I988" s="468">
        <v>0.007004</v>
      </c>
      <c r="J988" s="468">
        <v>0.003314</v>
      </c>
      <c r="K988" s="469">
        <v>0.240448</v>
      </c>
      <c r="L988" s="469">
        <v>0.930278</v>
      </c>
      <c r="M988" s="463">
        <v>30.6028</v>
      </c>
      <c r="N988" s="464">
        <f>4*K988/J988</f>
        <v>290.220881110441</v>
      </c>
      <c r="O988" s="464">
        <f>4*L988/I988</f>
        <v>531.283837806967</v>
      </c>
      <c r="P988" s="462">
        <f>N988*E988</f>
        <v>2.02458086662644</v>
      </c>
      <c r="Q988" s="462">
        <f>O988*E988</f>
        <v>3.7062360525414</v>
      </c>
    </row>
    <row r="989" ht="18.65" customHeight="1">
      <c r="A989" t="s" s="467">
        <v>3523</v>
      </c>
      <c r="B989" t="s" s="467">
        <v>232</v>
      </c>
      <c r="C989" t="s" s="459">
        <v>150</v>
      </c>
      <c r="D989" t="s" s="460">
        <v>1122</v>
      </c>
      <c r="E989" s="468">
        <v>0.000766</v>
      </c>
      <c r="F989" s="468">
        <v>0.01415</v>
      </c>
      <c r="G989" s="468">
        <v>0.018851</v>
      </c>
      <c r="H989" s="468">
        <v>0.008175</v>
      </c>
      <c r="I989" s="468">
        <v>0.013058</v>
      </c>
      <c r="J989" s="468">
        <v>0.002855</v>
      </c>
      <c r="K989" s="469">
        <v>0</v>
      </c>
      <c r="L989" s="469">
        <v>0</v>
      </c>
      <c r="M989" s="463">
        <v>0.5616</v>
      </c>
      <c r="N989" s="464">
        <f>4*K989/J989</f>
        <v>0</v>
      </c>
      <c r="O989" s="464">
        <f>4*L989/I989</f>
        <v>0</v>
      </c>
      <c r="P989" s="462">
        <f>N989*E989</f>
        <v>0</v>
      </c>
      <c r="Q989" s="462">
        <f>O989*E989</f>
        <v>0</v>
      </c>
    </row>
    <row r="990" ht="18.65" customHeight="1">
      <c r="A990" t="s" s="467">
        <v>3523</v>
      </c>
      <c r="B990" t="s" s="467">
        <v>232</v>
      </c>
      <c r="C990" s="465">
        <v>3</v>
      </c>
      <c r="D990" t="s" s="460">
        <v>1121</v>
      </c>
      <c r="E990" s="468">
        <v>0.005692</v>
      </c>
      <c r="F990" s="468">
        <v>0.01286</v>
      </c>
      <c r="G990" s="468">
        <v>0.016124</v>
      </c>
      <c r="H990" s="468">
        <v>0.003982</v>
      </c>
      <c r="I990" s="468">
        <v>0.010127</v>
      </c>
      <c r="J990" s="468">
        <v>0.004166</v>
      </c>
      <c r="K990" s="469">
        <v>0.359853</v>
      </c>
      <c r="L990" s="469">
        <v>0.5893659999999999</v>
      </c>
      <c r="M990" s="463">
        <v>15.8125</v>
      </c>
      <c r="N990" s="464">
        <f>4*K990/J990</f>
        <v>345.514162265963</v>
      </c>
      <c r="O990" s="464">
        <f>4*L990/I990</f>
        <v>232.789967413844</v>
      </c>
      <c r="P990" s="462">
        <f>N990*E990</f>
        <v>1.96666661161786</v>
      </c>
      <c r="Q990" s="462">
        <f>O990*E990</f>
        <v>1.3250404945196</v>
      </c>
    </row>
    <row r="991" ht="18.65" customHeight="1">
      <c r="A991" t="s" s="467">
        <v>3523</v>
      </c>
      <c r="B991" t="s" s="467">
        <v>232</v>
      </c>
      <c r="C991" s="465">
        <v>4</v>
      </c>
      <c r="D991" t="s" s="460">
        <v>1121</v>
      </c>
      <c r="E991" s="468">
        <v>0.005603</v>
      </c>
      <c r="F991" s="468">
        <v>0.012139</v>
      </c>
      <c r="G991" s="468">
        <v>0.017316</v>
      </c>
      <c r="H991" s="468">
        <v>0.003759</v>
      </c>
      <c r="I991" s="468">
        <v>0.009139</v>
      </c>
      <c r="J991" s="468">
        <v>0.000544</v>
      </c>
      <c r="K991" s="469">
        <v>0.06717099999999999</v>
      </c>
      <c r="L991" s="469">
        <v>5e-06</v>
      </c>
      <c r="M991" s="463">
        <v>20.4944</v>
      </c>
      <c r="N991" s="464">
        <f>4*K991/J991</f>
        <v>493.904411764706</v>
      </c>
      <c r="O991" s="464">
        <f>4*L991/I991</f>
        <v>0.00218842324105482</v>
      </c>
      <c r="P991" s="462">
        <f>N991*E991</f>
        <v>2.76734641911765</v>
      </c>
      <c r="Q991" s="462">
        <f>O991*E991</f>
        <v>1.22617354196302e-05</v>
      </c>
    </row>
    <row r="992" ht="18.65" customHeight="1">
      <c r="A992" t="s" s="467">
        <v>3523</v>
      </c>
      <c r="B992" t="s" s="467">
        <v>232</v>
      </c>
      <c r="C992" s="465">
        <v>5</v>
      </c>
      <c r="D992" t="s" s="460">
        <v>1122</v>
      </c>
      <c r="E992" s="468">
        <v>0.001671</v>
      </c>
      <c r="F992" s="468">
        <v>0.012035</v>
      </c>
      <c r="G992" s="468">
        <v>0.016214</v>
      </c>
      <c r="H992" s="468">
        <v>0.006734</v>
      </c>
      <c r="I992" s="468">
        <v>0.337889</v>
      </c>
      <c r="J992" s="468">
        <v>0.007893000000000001</v>
      </c>
      <c r="K992" s="469">
        <v>0</v>
      </c>
      <c r="L992" s="469">
        <v>0</v>
      </c>
      <c r="M992" s="463">
        <v>7.8434</v>
      </c>
      <c r="N992" s="464">
        <f>4*K992/J992</f>
        <v>0</v>
      </c>
      <c r="O992" s="464">
        <f>4*L992/I992</f>
        <v>0</v>
      </c>
      <c r="P992" s="462">
        <f>N992*E992</f>
        <v>0</v>
      </c>
      <c r="Q992" s="462">
        <f>O992*E992</f>
        <v>0</v>
      </c>
    </row>
    <row r="993" ht="18.65" customHeight="1">
      <c r="A993" t="s" s="467">
        <v>3523</v>
      </c>
      <c r="B993" t="s" s="467">
        <v>232</v>
      </c>
      <c r="C993" s="465">
        <v>6</v>
      </c>
      <c r="D993" t="s" s="460">
        <v>1121</v>
      </c>
      <c r="E993" s="468">
        <v>0.004989</v>
      </c>
      <c r="F993" s="468">
        <v>0.011688</v>
      </c>
      <c r="G993" s="468">
        <v>0.0152</v>
      </c>
      <c r="H993" s="468">
        <v>0.003587</v>
      </c>
      <c r="I993" s="468">
        <v>0.008295</v>
      </c>
      <c r="J993" s="468">
        <v>0.000953</v>
      </c>
      <c r="K993" s="469">
        <v>0.088467</v>
      </c>
      <c r="L993" s="469">
        <v>0.236793</v>
      </c>
      <c r="M993" s="463">
        <v>16.7803</v>
      </c>
      <c r="N993" s="464">
        <f>4*K993/J993</f>
        <v>371.320041972718</v>
      </c>
      <c r="O993" s="464">
        <f>4*L993/I993</f>
        <v>114.185895117541</v>
      </c>
      <c r="P993" s="462">
        <f>N993*E993</f>
        <v>1.85251568940189</v>
      </c>
      <c r="Q993" s="462">
        <f>O993*E993</f>
        <v>0.569673430741412</v>
      </c>
    </row>
    <row r="994" ht="18.65" customHeight="1">
      <c r="A994" t="s" s="467">
        <v>3523</v>
      </c>
      <c r="B994" t="s" s="467">
        <v>232</v>
      </c>
      <c r="C994" s="465">
        <v>7</v>
      </c>
      <c r="D994" t="s" s="460">
        <v>1121</v>
      </c>
      <c r="E994" s="468">
        <v>0.005552</v>
      </c>
      <c r="F994" s="468">
        <v>0.010571</v>
      </c>
      <c r="G994" s="468">
        <v>0.015196</v>
      </c>
      <c r="H994" s="468">
        <v>0.002972</v>
      </c>
      <c r="I994" s="468">
        <v>0.008734</v>
      </c>
      <c r="J994" s="468">
        <v>0.002734</v>
      </c>
      <c r="K994" s="469">
        <v>0.567248</v>
      </c>
      <c r="L994" s="469">
        <v>5e-06</v>
      </c>
      <c r="M994" s="463">
        <v>13.2948</v>
      </c>
      <c r="N994" s="464">
        <f>4*K994/J994</f>
        <v>829.916605705925</v>
      </c>
      <c r="O994" s="464">
        <f>4*L994/I994</f>
        <v>0.00228990153423403</v>
      </c>
      <c r="P994" s="462">
        <f>N994*E994</f>
        <v>4.6076969948793</v>
      </c>
      <c r="Q994" s="462">
        <f>O994*E994</f>
        <v>1.27135333180673e-05</v>
      </c>
    </row>
    <row r="995" ht="18.65" customHeight="1">
      <c r="A995" t="s" s="467">
        <v>3523</v>
      </c>
      <c r="B995" t="s" s="467">
        <v>232</v>
      </c>
      <c r="C995" s="465">
        <v>8</v>
      </c>
      <c r="D995" t="s" s="460">
        <v>1121</v>
      </c>
      <c r="E995" s="468">
        <v>0.004216</v>
      </c>
      <c r="F995" s="468">
        <v>0.011986</v>
      </c>
      <c r="G995" s="468">
        <v>0.015764</v>
      </c>
      <c r="H995" s="468">
        <v>0.004015</v>
      </c>
      <c r="I995" s="468">
        <v>0.014886</v>
      </c>
      <c r="J995" s="468">
        <v>0.000112</v>
      </c>
      <c r="K995" s="469">
        <v>0.015546</v>
      </c>
      <c r="L995" s="469">
        <v>5e-06</v>
      </c>
      <c r="M995" s="463">
        <v>28.1351</v>
      </c>
      <c r="N995" s="464">
        <f>4*K995/J995</f>
        <v>555.214285714286</v>
      </c>
      <c r="O995" s="464">
        <f>4*L995/I995</f>
        <v>0.00134354426978369</v>
      </c>
      <c r="P995" s="462">
        <f>N995*E995</f>
        <v>2.34078342857143</v>
      </c>
      <c r="Q995" s="462">
        <f>O995*E995</f>
        <v>5.66438264140804e-06</v>
      </c>
    </row>
    <row r="996" ht="18.65" customHeight="1">
      <c r="A996" t="s" s="467">
        <v>3523</v>
      </c>
      <c r="B996" t="s" s="467">
        <v>232</v>
      </c>
      <c r="C996" s="465">
        <v>9</v>
      </c>
      <c r="D996" t="s" s="460">
        <v>1121</v>
      </c>
      <c r="E996" s="468">
        <v>0.009575</v>
      </c>
      <c r="F996" s="468">
        <v>0.012963</v>
      </c>
      <c r="G996" s="468">
        <v>0.014574</v>
      </c>
      <c r="H996" s="468">
        <v>0.000844</v>
      </c>
      <c r="I996" s="468">
        <v>0.006577</v>
      </c>
      <c r="J996" s="468">
        <v>0.000741</v>
      </c>
      <c r="K996" s="469">
        <v>0.039864</v>
      </c>
      <c r="L996" s="469">
        <v>0.079583</v>
      </c>
      <c r="M996" s="463">
        <v>14.3517</v>
      </c>
      <c r="N996" s="464">
        <f>4*K996/J996</f>
        <v>215.190283400810</v>
      </c>
      <c r="O996" s="464">
        <f>4*L996/I996</f>
        <v>48.4007906340277</v>
      </c>
      <c r="P996" s="462">
        <f>N996*E996</f>
        <v>2.06044696356276</v>
      </c>
      <c r="Q996" s="462">
        <f>O996*E996</f>
        <v>0.463437570320815</v>
      </c>
    </row>
    <row r="997" ht="18.65" customHeight="1">
      <c r="A997" t="s" s="467">
        <v>3523</v>
      </c>
      <c r="B997" t="s" s="467">
        <v>232</v>
      </c>
      <c r="C997" s="465">
        <v>10</v>
      </c>
      <c r="D997" t="s" s="460">
        <v>1121</v>
      </c>
      <c r="E997" s="468">
        <v>0.010063</v>
      </c>
      <c r="F997" s="468">
        <v>0.011529</v>
      </c>
      <c r="G997" s="468">
        <v>0.014551</v>
      </c>
      <c r="H997" s="468">
        <v>5e-06</v>
      </c>
      <c r="I997" s="468">
        <v>0.009554</v>
      </c>
      <c r="J997" s="468">
        <v>0.001314</v>
      </c>
      <c r="K997" s="469">
        <v>0.393615</v>
      </c>
      <c r="L997" s="469">
        <v>5e-06</v>
      </c>
      <c r="M997" s="463">
        <v>33.1944</v>
      </c>
      <c r="N997" s="464">
        <f>4*K997/J997</f>
        <v>1198.219178082190</v>
      </c>
      <c r="O997" s="464">
        <f>4*L997/I997</f>
        <v>0.00209336403600586</v>
      </c>
      <c r="P997" s="462">
        <f>N997*E997</f>
        <v>12.0576795890411</v>
      </c>
      <c r="Q997" s="462">
        <f>O997*E997</f>
        <v>2.1065522294327e-05</v>
      </c>
    </row>
    <row r="998" ht="18.65" customHeight="1">
      <c r="A998" t="s" s="467">
        <v>3523</v>
      </c>
      <c r="B998" t="s" s="467">
        <v>232</v>
      </c>
      <c r="C998" s="465">
        <v>11</v>
      </c>
      <c r="D998" t="s" s="460">
        <v>1121</v>
      </c>
      <c r="E998" s="468">
        <v>0.006921</v>
      </c>
      <c r="F998" s="468">
        <v>0.010204</v>
      </c>
      <c r="G998" s="468">
        <v>0.0197</v>
      </c>
      <c r="H998" s="468">
        <v>0.00195</v>
      </c>
      <c r="I998" s="468">
        <v>0.007443</v>
      </c>
      <c r="J998" s="468">
        <v>0.000205</v>
      </c>
      <c r="K998" s="469">
        <v>0.069068</v>
      </c>
      <c r="L998" s="469">
        <v>5e-06</v>
      </c>
      <c r="M998" s="463">
        <v>19.7811</v>
      </c>
      <c r="N998" s="464">
        <f>4*K998/J998</f>
        <v>1347.668292682930</v>
      </c>
      <c r="O998" s="464">
        <f>4*L998/I998</f>
        <v>0.00268708853956738</v>
      </c>
      <c r="P998" s="462">
        <f>N998*E998</f>
        <v>9.32721225365856</v>
      </c>
      <c r="Q998" s="462">
        <f>O998*E998</f>
        <v>1.85973397823458e-05</v>
      </c>
    </row>
    <row r="999" ht="18.65" customHeight="1">
      <c r="A999" t="s" s="467">
        <v>3523</v>
      </c>
      <c r="B999" t="s" s="467">
        <v>232</v>
      </c>
      <c r="C999" s="465">
        <v>12</v>
      </c>
      <c r="D999" t="s" s="460">
        <v>1121</v>
      </c>
      <c r="E999" s="468">
        <v>0.008612</v>
      </c>
      <c r="F999" s="468">
        <v>0.009891</v>
      </c>
      <c r="G999" s="468">
        <v>0.01707</v>
      </c>
      <c r="H999" s="468">
        <v>0.001421</v>
      </c>
      <c r="I999" s="468">
        <v>0.006425</v>
      </c>
      <c r="J999" s="468">
        <v>0.002262</v>
      </c>
      <c r="K999" s="469">
        <v>0.284327</v>
      </c>
      <c r="L999" s="469">
        <v>5e-06</v>
      </c>
      <c r="M999" s="463">
        <v>26.1489</v>
      </c>
      <c r="N999" s="464">
        <f>4*K999/J999</f>
        <v>502.788682581786</v>
      </c>
      <c r="O999" s="464">
        <f>4*L999/I999</f>
        <v>0.00311284046692607</v>
      </c>
      <c r="P999" s="462">
        <f>N999*E999</f>
        <v>4.33001613439434</v>
      </c>
      <c r="Q999" s="462">
        <f>O999*E999</f>
        <v>2.68077821011673e-05</v>
      </c>
    </row>
    <row r="1000" ht="18.65" customHeight="1">
      <c r="A1000" t="s" s="467">
        <v>3523</v>
      </c>
      <c r="B1000" t="s" s="467">
        <v>232</v>
      </c>
      <c r="C1000" s="465">
        <v>13</v>
      </c>
      <c r="D1000" t="s" s="460">
        <v>1121</v>
      </c>
      <c r="E1000" s="468">
        <v>0.004531</v>
      </c>
      <c r="F1000" s="468">
        <v>0.011615</v>
      </c>
      <c r="G1000" s="468">
        <v>0.014473</v>
      </c>
      <c r="H1000" s="468">
        <v>0.003841</v>
      </c>
      <c r="I1000" s="468">
        <v>0.011075</v>
      </c>
      <c r="J1000" s="468">
        <v>0.000931</v>
      </c>
      <c r="K1000" s="469">
        <v>0.183294</v>
      </c>
      <c r="L1000" s="469">
        <v>0.169276</v>
      </c>
      <c r="M1000" s="463">
        <v>26.3864</v>
      </c>
      <c r="N1000" s="464">
        <f>4*K1000/J1000</f>
        <v>787.514500537057</v>
      </c>
      <c r="O1000" s="464">
        <f>4*L1000/I1000</f>
        <v>61.1380586907449</v>
      </c>
      <c r="P1000" s="462">
        <f>N1000*E1000</f>
        <v>3.56822820193341</v>
      </c>
      <c r="Q1000" s="462">
        <f>O1000*E1000</f>
        <v>0.277016543927765</v>
      </c>
    </row>
    <row r="1001" ht="18.65" customHeight="1">
      <c r="A1001" t="s" s="467">
        <v>3523</v>
      </c>
      <c r="B1001" t="s" s="467">
        <v>232</v>
      </c>
      <c r="C1001" s="465">
        <v>14</v>
      </c>
      <c r="D1001" t="s" s="460">
        <v>1121</v>
      </c>
      <c r="E1001" s="468">
        <v>0.007137</v>
      </c>
      <c r="F1001" s="468">
        <v>0.012052</v>
      </c>
      <c r="G1001" s="468">
        <v>0.016736</v>
      </c>
      <c r="H1001" s="468">
        <v>0.002997</v>
      </c>
      <c r="I1001" s="468">
        <v>0.007522</v>
      </c>
      <c r="J1001" s="468">
        <v>0.000695</v>
      </c>
      <c r="K1001" s="469">
        <v>0.077586</v>
      </c>
      <c r="L1001" s="469">
        <v>5e-06</v>
      </c>
      <c r="M1001" s="463">
        <v>11.7157</v>
      </c>
      <c r="N1001" s="464">
        <f>4*K1001/J1001</f>
        <v>446.538129496403</v>
      </c>
      <c r="O1001" s="464">
        <f>4*L1001/I1001</f>
        <v>0.00265886732252061</v>
      </c>
      <c r="P1001" s="462">
        <f>N1001*E1001</f>
        <v>3.18694263021583</v>
      </c>
      <c r="Q1001" s="462">
        <f>O1001*E1001</f>
        <v>1.89763360808296e-05</v>
      </c>
    </row>
    <row r="1002" ht="18.65" customHeight="1">
      <c r="A1002" t="s" s="467">
        <v>3523</v>
      </c>
      <c r="B1002" t="s" s="467">
        <v>232</v>
      </c>
      <c r="C1002" t="s" s="459">
        <v>167</v>
      </c>
      <c r="D1002" t="s" s="460">
        <v>1122</v>
      </c>
      <c r="E1002" s="468">
        <v>0.003788</v>
      </c>
      <c r="F1002" s="468">
        <v>0.011274</v>
      </c>
      <c r="G1002" s="468">
        <v>0.018567</v>
      </c>
      <c r="H1002" s="468">
        <v>0.002724</v>
      </c>
      <c r="I1002" s="468">
        <v>0.00621</v>
      </c>
      <c r="J1002" s="468">
        <v>5e-06</v>
      </c>
      <c r="K1002" s="469">
        <v>0</v>
      </c>
      <c r="L1002" s="469">
        <v>0</v>
      </c>
      <c r="M1002" s="463">
        <v>0</v>
      </c>
      <c r="N1002" s="464">
        <f>4*K1002/J1002</f>
        <v>0</v>
      </c>
      <c r="O1002" s="464">
        <f>4*L1002/I1002</f>
        <v>0</v>
      </c>
      <c r="P1002" s="462">
        <f>N1002*E1002</f>
        <v>0</v>
      </c>
      <c r="Q1002" s="462">
        <f>O1002*E1002</f>
        <v>0</v>
      </c>
    </row>
    <row r="1003" ht="18.65" customHeight="1">
      <c r="A1003" t="s" s="467">
        <v>3523</v>
      </c>
      <c r="B1003" t="s" s="467">
        <v>232</v>
      </c>
      <c r="C1003" s="465">
        <v>16</v>
      </c>
      <c r="D1003" t="s" s="460">
        <v>1121</v>
      </c>
      <c r="E1003" s="468">
        <v>0.005727</v>
      </c>
      <c r="F1003" s="468">
        <v>0.011874</v>
      </c>
      <c r="G1003" s="468">
        <v>0.017503</v>
      </c>
      <c r="H1003" s="468">
        <v>0.004735</v>
      </c>
      <c r="I1003" s="468">
        <v>0.00912</v>
      </c>
      <c r="J1003" s="468">
        <v>0.000605</v>
      </c>
      <c r="K1003" s="469">
        <v>0.071648</v>
      </c>
      <c r="L1003" s="469">
        <v>5e-06</v>
      </c>
      <c r="M1003" s="463">
        <v>15.5923</v>
      </c>
      <c r="N1003" s="464">
        <f>4*K1003/J1003</f>
        <v>473.705785123967</v>
      </c>
      <c r="O1003" s="464">
        <f>4*L1003/I1003</f>
        <v>0.00219298245614035</v>
      </c>
      <c r="P1003" s="462">
        <f>N1003*E1003</f>
        <v>2.71291303140496</v>
      </c>
      <c r="Q1003" s="462">
        <f>O1003*E1003</f>
        <v>1.25592105263158e-05</v>
      </c>
    </row>
    <row r="1004" ht="18.65" customHeight="1">
      <c r="A1004" t="s" s="467">
        <v>3523</v>
      </c>
      <c r="B1004" t="s" s="467">
        <v>232</v>
      </c>
      <c r="C1004" s="465">
        <v>17</v>
      </c>
      <c r="D1004" t="s" s="460">
        <v>1121</v>
      </c>
      <c r="E1004" s="468">
        <v>0.00843</v>
      </c>
      <c r="F1004" s="468">
        <v>0.011019</v>
      </c>
      <c r="G1004" s="468">
        <v>0.014807</v>
      </c>
      <c r="H1004" s="468">
        <v>0.000549</v>
      </c>
      <c r="I1004" s="468">
        <v>0.008271000000000001</v>
      </c>
      <c r="J1004" s="468">
        <v>0.000725</v>
      </c>
      <c r="K1004" s="469">
        <v>0.156196</v>
      </c>
      <c r="L1004" s="469">
        <v>5e-06</v>
      </c>
      <c r="M1004" s="463">
        <v>27.5858</v>
      </c>
      <c r="N1004" s="464">
        <f>4*K1004/J1004</f>
        <v>861.771034482759</v>
      </c>
      <c r="O1004" s="464">
        <f>4*L1004/I1004</f>
        <v>0.00241808729295128</v>
      </c>
      <c r="P1004" s="462">
        <f>N1004*E1004</f>
        <v>7.26472982068966</v>
      </c>
      <c r="Q1004" s="462">
        <f>O1004*E1004</f>
        <v>2.03844758795793e-05</v>
      </c>
    </row>
    <row r="1005" ht="18.65" customHeight="1">
      <c r="A1005" t="s" s="467">
        <v>3523</v>
      </c>
      <c r="B1005" t="s" s="467">
        <v>232</v>
      </c>
      <c r="C1005" s="465">
        <v>18</v>
      </c>
      <c r="D1005" t="s" s="460">
        <v>1121</v>
      </c>
      <c r="E1005" s="468">
        <v>0.005014</v>
      </c>
      <c r="F1005" s="468">
        <v>0.010509</v>
      </c>
      <c r="G1005" s="468">
        <v>0.015315</v>
      </c>
      <c r="H1005" s="468">
        <v>0.002943</v>
      </c>
      <c r="I1005" s="468">
        <v>0.010415</v>
      </c>
      <c r="J1005" s="468">
        <v>0.00036</v>
      </c>
      <c r="K1005" s="469">
        <v>0.06607200000000001</v>
      </c>
      <c r="L1005" s="469">
        <v>5e-06</v>
      </c>
      <c r="M1005" s="463">
        <v>67.8815</v>
      </c>
      <c r="N1005" s="464">
        <f>4*K1005/J1005</f>
        <v>734.133333333333</v>
      </c>
      <c r="O1005" s="464">
        <f>4*L1005/I1005</f>
        <v>0.00192030724915987</v>
      </c>
      <c r="P1005" s="462">
        <f>N1005*E1005</f>
        <v>3.68094453333333</v>
      </c>
      <c r="Q1005" s="462">
        <f>O1005*E1005</f>
        <v>9.62842054728759e-06</v>
      </c>
    </row>
    <row r="1006" ht="18.65" customHeight="1">
      <c r="A1006" t="s" s="467">
        <v>3523</v>
      </c>
      <c r="B1006" t="s" s="467">
        <v>232</v>
      </c>
      <c r="C1006" s="465">
        <v>19</v>
      </c>
      <c r="D1006" t="s" s="460">
        <v>1121</v>
      </c>
      <c r="E1006" s="468">
        <v>0.004967</v>
      </c>
      <c r="F1006" s="468">
        <v>0.01001</v>
      </c>
      <c r="G1006" s="468">
        <v>0.015714</v>
      </c>
      <c r="H1006" s="468">
        <v>0.001857</v>
      </c>
      <c r="I1006" s="468">
        <v>0.009959000000000001</v>
      </c>
      <c r="J1006" s="468">
        <v>4.1e-05</v>
      </c>
      <c r="K1006" s="469">
        <v>0.009252</v>
      </c>
      <c r="L1006" s="469">
        <v>5e-06</v>
      </c>
      <c r="M1006" s="463">
        <v>61.3202</v>
      </c>
      <c r="N1006" s="464">
        <f>4*K1006/J1006</f>
        <v>902.634146341463</v>
      </c>
      <c r="O1006" s="464">
        <f>4*L1006/I1006</f>
        <v>0.00200823375840948</v>
      </c>
      <c r="P1006" s="462">
        <f>N1006*E1006</f>
        <v>4.48338380487805</v>
      </c>
      <c r="Q1006" s="462">
        <f>O1006*E1006</f>
        <v>9.97489707801989e-06</v>
      </c>
    </row>
    <row r="1007" ht="18.65" customHeight="1">
      <c r="A1007" t="s" s="467">
        <v>3523</v>
      </c>
      <c r="B1007" t="s" s="467">
        <v>232</v>
      </c>
      <c r="C1007" s="465">
        <v>20</v>
      </c>
      <c r="D1007" t="s" s="460">
        <v>1121</v>
      </c>
      <c r="E1007" s="468">
        <v>0.003062</v>
      </c>
      <c r="F1007" s="468">
        <v>0.010471</v>
      </c>
      <c r="G1007" s="468">
        <v>0.016394</v>
      </c>
      <c r="H1007" s="468">
        <v>0.004241</v>
      </c>
      <c r="I1007" s="468">
        <v>0.015083</v>
      </c>
      <c r="J1007" s="468">
        <v>9e-06</v>
      </c>
      <c r="K1007" s="469">
        <v>0.002148</v>
      </c>
      <c r="L1007" s="469">
        <v>0.063322</v>
      </c>
      <c r="M1007" s="463">
        <v>23.2556</v>
      </c>
      <c r="N1007" s="464">
        <f>4*K1007/J1007</f>
        <v>954.666666666667</v>
      </c>
      <c r="O1007" s="464">
        <f>4*L1007/I1007</f>
        <v>16.7929457004575</v>
      </c>
      <c r="P1007" s="462">
        <f>N1007*E1007</f>
        <v>2.92318933333333</v>
      </c>
      <c r="Q1007" s="462">
        <f>O1007*E1007</f>
        <v>0.0514199997348009</v>
      </c>
    </row>
    <row r="1008" ht="18.65" customHeight="1">
      <c r="A1008" t="s" s="467">
        <v>3523</v>
      </c>
      <c r="B1008" t="s" s="467">
        <v>232</v>
      </c>
      <c r="C1008" s="465">
        <v>21</v>
      </c>
      <c r="D1008" t="s" s="460">
        <v>1122</v>
      </c>
      <c r="E1008" s="468">
        <v>0.001105</v>
      </c>
      <c r="F1008" s="468">
        <v>0.009332</v>
      </c>
      <c r="G1008" s="468">
        <v>0.018765</v>
      </c>
      <c r="H1008" s="468">
        <v>0.003773</v>
      </c>
      <c r="I1008" s="468">
        <v>5e-06</v>
      </c>
      <c r="J1008" s="468">
        <v>5e-06</v>
      </c>
      <c r="K1008" s="469">
        <v>0</v>
      </c>
      <c r="L1008" s="469">
        <v>0</v>
      </c>
      <c r="M1008" s="463">
        <v>0</v>
      </c>
      <c r="N1008" s="464">
        <f>4*K1008/J1008</f>
        <v>0</v>
      </c>
      <c r="O1008" s="464">
        <f>4*L1008/I1008</f>
        <v>0</v>
      </c>
      <c r="P1008" s="462">
        <f>N1008*E1008</f>
        <v>0</v>
      </c>
      <c r="Q1008" s="462">
        <f>O1008*E1008</f>
        <v>0</v>
      </c>
    </row>
    <row r="1009" ht="18.65" customHeight="1">
      <c r="A1009" t="s" s="467">
        <v>3523</v>
      </c>
      <c r="B1009" t="s" s="467">
        <v>232</v>
      </c>
      <c r="C1009" t="s" s="459">
        <v>216</v>
      </c>
      <c r="D1009" t="s" s="460">
        <v>1121</v>
      </c>
      <c r="E1009" s="468">
        <v>0.006396</v>
      </c>
      <c r="F1009" s="468">
        <v>0.010961</v>
      </c>
      <c r="G1009" s="468">
        <v>0.015973</v>
      </c>
      <c r="H1009" s="468">
        <v>0.00259</v>
      </c>
      <c r="I1009" s="468">
        <v>0.009356</v>
      </c>
      <c r="J1009" s="468">
        <v>0.000654</v>
      </c>
      <c r="K1009" s="469">
        <v>0.143455</v>
      </c>
      <c r="L1009" s="469">
        <v>5e-06</v>
      </c>
      <c r="M1009" s="463">
        <v>448.5513</v>
      </c>
      <c r="N1009" s="464">
        <f>4*K1009/J1009</f>
        <v>877.400611620795</v>
      </c>
      <c r="O1009" s="464">
        <f>4*L1009/I1009</f>
        <v>0.00213766566908935</v>
      </c>
      <c r="P1009" s="462">
        <f>N1009*E1009</f>
        <v>5.6118543119266</v>
      </c>
      <c r="Q1009" s="462">
        <f>O1009*E1009</f>
        <v>1.36725096194955e-05</v>
      </c>
    </row>
    <row r="1010" ht="18.65" customHeight="1">
      <c r="A1010" t="s" s="467">
        <v>3524</v>
      </c>
      <c r="B1010" t="s" s="467">
        <v>215</v>
      </c>
      <c r="C1010" s="465">
        <v>1</v>
      </c>
      <c r="D1010" t="s" s="460">
        <v>1122</v>
      </c>
      <c r="E1010" s="468">
        <v>0.014381</v>
      </c>
      <c r="F1010" s="468">
        <v>0.019613</v>
      </c>
      <c r="G1010" s="468">
        <v>0.0168</v>
      </c>
      <c r="H1010" s="468">
        <v>0.488121</v>
      </c>
      <c r="I1010" s="468">
        <v>0.002705</v>
      </c>
      <c r="J1010" s="468">
        <v>0.007285</v>
      </c>
      <c r="K1010" s="469">
        <v>0</v>
      </c>
      <c r="L1010" s="469">
        <v>0</v>
      </c>
      <c r="M1010" t="s" s="466">
        <v>166</v>
      </c>
      <c r="N1010" s="464">
        <f>4*K1010/J1010</f>
        <v>0</v>
      </c>
      <c r="O1010" s="464">
        <f>4*L1010/I1010</f>
        <v>0</v>
      </c>
      <c r="P1010" s="462">
        <f>N1010*E1010</f>
        <v>0</v>
      </c>
      <c r="Q1010" s="462">
        <f>O1010*E1010</f>
        <v>0</v>
      </c>
    </row>
    <row r="1011" ht="18.65" customHeight="1">
      <c r="A1011" t="s" s="467">
        <v>3524</v>
      </c>
      <c r="B1011" t="s" s="467">
        <v>215</v>
      </c>
      <c r="C1011" t="s" s="459">
        <v>180</v>
      </c>
      <c r="D1011" t="s" s="460">
        <v>1122</v>
      </c>
      <c r="E1011" s="468">
        <v>0.021819</v>
      </c>
      <c r="F1011" s="468">
        <v>0.021841</v>
      </c>
      <c r="G1011" s="468">
        <v>0.023429</v>
      </c>
      <c r="H1011" s="468">
        <v>0.021577</v>
      </c>
      <c r="I1011" s="468">
        <v>0.003989</v>
      </c>
      <c r="J1011" s="468">
        <v>0.009675</v>
      </c>
      <c r="K1011" s="469">
        <v>0</v>
      </c>
      <c r="L1011" s="469">
        <v>0</v>
      </c>
      <c r="M1011" t="s" s="466">
        <v>166</v>
      </c>
      <c r="N1011" s="464">
        <f>4*K1011/J1011</f>
        <v>0</v>
      </c>
      <c r="O1011" s="464">
        <f>4*L1011/I1011</f>
        <v>0</v>
      </c>
      <c r="P1011" s="462">
        <f>N1011*E1011</f>
        <v>0</v>
      </c>
      <c r="Q1011" s="462">
        <f>O1011*E1011</f>
        <v>0</v>
      </c>
    </row>
    <row r="1012" ht="18.65" customHeight="1">
      <c r="A1012" t="s" s="467">
        <v>3524</v>
      </c>
      <c r="B1012" t="s" s="467">
        <v>215</v>
      </c>
      <c r="C1012" t="s" s="459">
        <v>150</v>
      </c>
      <c r="D1012" t="s" s="460">
        <v>1122</v>
      </c>
      <c r="E1012" s="468">
        <v>0.022479</v>
      </c>
      <c r="F1012" s="468">
        <v>0.022501</v>
      </c>
      <c r="G1012" s="468">
        <v>0.021247</v>
      </c>
      <c r="H1012" s="468">
        <v>0.01262</v>
      </c>
      <c r="I1012" s="468">
        <v>0.003167</v>
      </c>
      <c r="J1012" s="468">
        <v>0.011083</v>
      </c>
      <c r="K1012" s="469">
        <v>0</v>
      </c>
      <c r="L1012" s="469">
        <v>0</v>
      </c>
      <c r="M1012" t="s" s="466">
        <v>166</v>
      </c>
      <c r="N1012" s="464">
        <f>4*K1012/J1012</f>
        <v>0</v>
      </c>
      <c r="O1012" s="464">
        <f>4*L1012/I1012</f>
        <v>0</v>
      </c>
      <c r="P1012" s="462">
        <f>N1012*E1012</f>
        <v>0</v>
      </c>
      <c r="Q1012" s="462">
        <f>O1012*E1012</f>
        <v>0</v>
      </c>
    </row>
    <row r="1013" ht="18.65" customHeight="1">
      <c r="A1013" t="s" s="467">
        <v>3524</v>
      </c>
      <c r="B1013" t="s" s="467">
        <v>215</v>
      </c>
      <c r="C1013" t="s" s="459">
        <v>182</v>
      </c>
      <c r="D1013" t="s" s="460">
        <v>1122</v>
      </c>
      <c r="E1013" s="468">
        <v>0.024126</v>
      </c>
      <c r="F1013" s="468">
        <v>0.02415</v>
      </c>
      <c r="G1013" s="468">
        <v>0.020404</v>
      </c>
      <c r="H1013" s="468">
        <v>0.079739</v>
      </c>
      <c r="I1013" s="468">
        <v>0.004155</v>
      </c>
      <c r="J1013" s="468">
        <v>0.008285000000000001</v>
      </c>
      <c r="K1013" s="469">
        <v>0</v>
      </c>
      <c r="L1013" s="469">
        <v>0</v>
      </c>
      <c r="M1013" s="463">
        <v>4.063</v>
      </c>
      <c r="N1013" s="464">
        <f>4*K1013/J1013</f>
        <v>0</v>
      </c>
      <c r="O1013" s="464">
        <f>4*L1013/I1013</f>
        <v>0</v>
      </c>
      <c r="P1013" s="462">
        <f>N1013*E1013</f>
        <v>0</v>
      </c>
      <c r="Q1013" s="462">
        <f>O1013*E1013</f>
        <v>0</v>
      </c>
    </row>
    <row r="1014" ht="18.65" customHeight="1">
      <c r="A1014" t="s" s="467">
        <v>3524</v>
      </c>
      <c r="B1014" t="s" s="467">
        <v>215</v>
      </c>
      <c r="C1014" s="465">
        <v>3</v>
      </c>
      <c r="D1014" t="s" s="460">
        <v>1121</v>
      </c>
      <c r="E1014" s="468">
        <v>0.021054</v>
      </c>
      <c r="F1014" s="468">
        <v>0.021075</v>
      </c>
      <c r="G1014" s="468">
        <v>0.017858</v>
      </c>
      <c r="H1014" s="468">
        <v>0.031122</v>
      </c>
      <c r="I1014" s="468">
        <v>0.00238</v>
      </c>
      <c r="J1014" s="468">
        <v>0.008625000000000001</v>
      </c>
      <c r="K1014" s="469">
        <v>5e-06</v>
      </c>
      <c r="L1014" s="469">
        <v>0.000304</v>
      </c>
      <c r="M1014" s="463">
        <v>11.1149</v>
      </c>
      <c r="N1014" s="464">
        <f>4*K1014/J1014</f>
        <v>0.00231884057971014</v>
      </c>
      <c r="O1014" s="464">
        <f>4*L1014/I1014</f>
        <v>0.510924369747899</v>
      </c>
      <c r="P1014" s="462">
        <f>N1014*E1014</f>
        <v>4.88208695652173e-05</v>
      </c>
      <c r="Q1014" s="462">
        <f>O1014*E1014</f>
        <v>0.0107570016806723</v>
      </c>
    </row>
    <row r="1015" ht="18.65" customHeight="1">
      <c r="A1015" t="s" s="467">
        <v>3524</v>
      </c>
      <c r="B1015" t="s" s="467">
        <v>215</v>
      </c>
      <c r="C1015" s="465">
        <v>4</v>
      </c>
      <c r="D1015" t="s" s="460">
        <v>1121</v>
      </c>
      <c r="E1015" s="468">
        <v>0.021855</v>
      </c>
      <c r="F1015" s="468">
        <v>0.021877</v>
      </c>
      <c r="G1015" s="468">
        <v>0.019342</v>
      </c>
      <c r="H1015" s="468">
        <v>0.374539</v>
      </c>
      <c r="I1015" s="468">
        <v>0.002458</v>
      </c>
      <c r="J1015" s="468">
        <v>0.008096000000000001</v>
      </c>
      <c r="K1015" s="469">
        <v>5e-06</v>
      </c>
      <c r="L1015" s="469">
        <v>0.000976</v>
      </c>
      <c r="M1015" s="463">
        <v>20.1143</v>
      </c>
      <c r="N1015" s="464">
        <f>4*K1015/J1015</f>
        <v>0.0024703557312253</v>
      </c>
      <c r="O1015" s="464">
        <f>4*L1015/I1015</f>
        <v>1.58828315703824</v>
      </c>
      <c r="P1015" s="462">
        <f>N1015*E1015</f>
        <v>5.39896245059289e-05</v>
      </c>
      <c r="Q1015" s="462">
        <f>O1015*E1015</f>
        <v>0.0347119283970707</v>
      </c>
    </row>
    <row r="1016" ht="18.65" customHeight="1">
      <c r="A1016" t="s" s="467">
        <v>3524</v>
      </c>
      <c r="B1016" t="s" s="467">
        <v>215</v>
      </c>
      <c r="C1016" s="465">
        <v>5</v>
      </c>
      <c r="D1016" t="s" s="460">
        <v>1122</v>
      </c>
      <c r="E1016" s="468">
        <v>0.022872</v>
      </c>
      <c r="F1016" s="468">
        <v>0.022894</v>
      </c>
      <c r="G1016" s="468">
        <v>0.017185</v>
      </c>
      <c r="H1016" s="468">
        <v>0.032218</v>
      </c>
      <c r="I1016" s="468">
        <v>0.00218</v>
      </c>
      <c r="J1016" s="468">
        <v>0.008111</v>
      </c>
      <c r="K1016" s="469">
        <v>0</v>
      </c>
      <c r="L1016" s="469">
        <v>0</v>
      </c>
      <c r="M1016" s="463">
        <v>0.0679</v>
      </c>
      <c r="N1016" s="464">
        <f>4*K1016/J1016</f>
        <v>0</v>
      </c>
      <c r="O1016" s="464">
        <f>4*L1016/I1016</f>
        <v>0</v>
      </c>
      <c r="P1016" s="462">
        <f>N1016*E1016</f>
        <v>0</v>
      </c>
      <c r="Q1016" s="462">
        <f>O1016*E1016</f>
        <v>0</v>
      </c>
    </row>
    <row r="1017" ht="18.65" customHeight="1">
      <c r="A1017" t="s" s="467">
        <v>3524</v>
      </c>
      <c r="B1017" t="s" s="467">
        <v>215</v>
      </c>
      <c r="C1017" s="465">
        <v>6</v>
      </c>
      <c r="D1017" t="s" s="460">
        <v>1121</v>
      </c>
      <c r="E1017" s="468">
        <v>0.022102</v>
      </c>
      <c r="F1017" s="468">
        <v>0.022124</v>
      </c>
      <c r="G1017" s="468">
        <v>0.020173</v>
      </c>
      <c r="H1017" s="468">
        <v>0.82168</v>
      </c>
      <c r="I1017" s="468">
        <v>0.002852</v>
      </c>
      <c r="J1017" s="468">
        <v>0.007541</v>
      </c>
      <c r="K1017" s="469">
        <v>5e-06</v>
      </c>
      <c r="L1017" s="469">
        <v>0.000461</v>
      </c>
      <c r="M1017" s="463">
        <v>11.7087</v>
      </c>
      <c r="N1017" s="464">
        <f>4*K1017/J1017</f>
        <v>0.00265216814746055</v>
      </c>
      <c r="O1017" s="464">
        <f>4*L1017/I1017</f>
        <v>0.64656381486676</v>
      </c>
      <c r="P1017" s="462">
        <f>N1017*E1017</f>
        <v>5.86182203951731e-05</v>
      </c>
      <c r="Q1017" s="462">
        <f>O1017*E1017</f>
        <v>0.0142903534361851</v>
      </c>
    </row>
    <row r="1018" ht="18.65" customHeight="1">
      <c r="A1018" t="s" s="467">
        <v>3524</v>
      </c>
      <c r="B1018" t="s" s="467">
        <v>215</v>
      </c>
      <c r="C1018" s="465">
        <v>7</v>
      </c>
      <c r="D1018" t="s" s="460">
        <v>1121</v>
      </c>
      <c r="E1018" s="468">
        <v>0.020733</v>
      </c>
      <c r="F1018" s="468">
        <v>0.020753</v>
      </c>
      <c r="G1018" s="468">
        <v>0.018699</v>
      </c>
      <c r="H1018" s="468">
        <v>0.665277</v>
      </c>
      <c r="I1018" s="468">
        <v>0.002714</v>
      </c>
      <c r="J1018" s="468">
        <v>0.007953999999999999</v>
      </c>
      <c r="K1018" s="469">
        <v>5e-06</v>
      </c>
      <c r="L1018" s="469">
        <v>0.000441</v>
      </c>
      <c r="M1018" s="463">
        <v>11.1486</v>
      </c>
      <c r="N1018" s="464">
        <f>4*K1018/J1018</f>
        <v>0.00251445813427206</v>
      </c>
      <c r="O1018" s="464">
        <f>4*L1018/I1018</f>
        <v>0.649963154016212</v>
      </c>
      <c r="P1018" s="462">
        <f>N1018*E1018</f>
        <v>5.21322604978626e-05</v>
      </c>
      <c r="Q1018" s="462">
        <f>O1018*E1018</f>
        <v>0.0134756860722181</v>
      </c>
    </row>
    <row r="1019" ht="18.65" customHeight="1">
      <c r="A1019" t="s" s="467">
        <v>3524</v>
      </c>
      <c r="B1019" t="s" s="467">
        <v>215</v>
      </c>
      <c r="C1019" s="465">
        <v>8</v>
      </c>
      <c r="D1019" t="s" s="460">
        <v>1122</v>
      </c>
      <c r="E1019" s="468">
        <v>0.02122</v>
      </c>
      <c r="F1019" s="468">
        <v>0.021241</v>
      </c>
      <c r="G1019" s="468">
        <v>0.018966</v>
      </c>
      <c r="H1019" s="468">
        <v>0.022987</v>
      </c>
      <c r="I1019" s="468">
        <v>0.002839</v>
      </c>
      <c r="J1019" s="468">
        <v>0.007621</v>
      </c>
      <c r="K1019" s="469">
        <v>0</v>
      </c>
      <c r="L1019" s="469">
        <v>0</v>
      </c>
      <c r="M1019" s="463">
        <v>6.1847</v>
      </c>
      <c r="N1019" s="464">
        <f>4*K1019/J1019</f>
        <v>0</v>
      </c>
      <c r="O1019" s="464">
        <f>4*L1019/I1019</f>
        <v>0</v>
      </c>
      <c r="P1019" s="462">
        <f>N1019*E1019</f>
        <v>0</v>
      </c>
      <c r="Q1019" s="462">
        <f>O1019*E1019</f>
        <v>0</v>
      </c>
    </row>
    <row r="1020" ht="18.65" customHeight="1">
      <c r="A1020" t="s" s="467">
        <v>3524</v>
      </c>
      <c r="B1020" t="s" s="467">
        <v>215</v>
      </c>
      <c r="C1020" s="465">
        <v>9</v>
      </c>
      <c r="D1020" t="s" s="460">
        <v>1122</v>
      </c>
      <c r="E1020" s="468">
        <v>0.023867</v>
      </c>
      <c r="F1020" s="468">
        <v>0.023891</v>
      </c>
      <c r="G1020" s="468">
        <v>0.016048</v>
      </c>
      <c r="H1020" s="468">
        <v>0.016505</v>
      </c>
      <c r="I1020" s="468">
        <v>0.003965</v>
      </c>
      <c r="J1020" s="468">
        <v>0.009106</v>
      </c>
      <c r="K1020" s="469">
        <v>0</v>
      </c>
      <c r="L1020" s="469">
        <v>0</v>
      </c>
      <c r="M1020" t="s" s="466">
        <v>166</v>
      </c>
      <c r="N1020" s="464">
        <f>4*K1020/J1020</f>
        <v>0</v>
      </c>
      <c r="O1020" s="464">
        <f>4*L1020/I1020</f>
        <v>0</v>
      </c>
      <c r="P1020" s="462">
        <f>N1020*E1020</f>
        <v>0</v>
      </c>
      <c r="Q1020" s="462">
        <f>O1020*E1020</f>
        <v>0</v>
      </c>
    </row>
    <row r="1021" ht="18.65" customHeight="1">
      <c r="A1021" t="s" s="467">
        <v>3524</v>
      </c>
      <c r="B1021" t="s" s="467">
        <v>215</v>
      </c>
      <c r="C1021" s="465">
        <v>10</v>
      </c>
      <c r="D1021" t="s" s="460">
        <v>1122</v>
      </c>
      <c r="E1021" s="468">
        <v>0.020302</v>
      </c>
      <c r="F1021" s="468">
        <v>0.020322</v>
      </c>
      <c r="G1021" s="468">
        <v>0.017354</v>
      </c>
      <c r="H1021" s="468">
        <v>0.031043</v>
      </c>
      <c r="I1021" s="468">
        <v>0.00298</v>
      </c>
      <c r="J1021" s="468">
        <v>0.008082000000000001</v>
      </c>
      <c r="K1021" s="469">
        <v>0</v>
      </c>
      <c r="L1021" s="469">
        <v>0</v>
      </c>
      <c r="M1021" t="s" s="466">
        <v>166</v>
      </c>
      <c r="N1021" s="464">
        <f>4*K1021/J1021</f>
        <v>0</v>
      </c>
      <c r="O1021" s="464">
        <f>4*L1021/I1021</f>
        <v>0</v>
      </c>
      <c r="P1021" s="462">
        <f>N1021*E1021</f>
        <v>0</v>
      </c>
      <c r="Q1021" s="462">
        <f>O1021*E1021</f>
        <v>0</v>
      </c>
    </row>
    <row r="1022" ht="18.65" customHeight="1">
      <c r="A1022" t="s" s="467">
        <v>3524</v>
      </c>
      <c r="B1022" t="s" s="467">
        <v>215</v>
      </c>
      <c r="C1022" s="465">
        <v>11</v>
      </c>
      <c r="D1022" t="s" s="460">
        <v>1122</v>
      </c>
      <c r="E1022" s="468">
        <v>0.019939</v>
      </c>
      <c r="F1022" s="468">
        <v>0.019959</v>
      </c>
      <c r="G1022" s="468">
        <v>0.019167</v>
      </c>
      <c r="H1022" s="468">
        <v>0.019635</v>
      </c>
      <c r="I1022" s="468">
        <v>0.002294</v>
      </c>
      <c r="J1022" s="468">
        <v>0.007487</v>
      </c>
      <c r="K1022" s="469">
        <v>0</v>
      </c>
      <c r="L1022" s="469">
        <v>0</v>
      </c>
      <c r="M1022" t="s" s="466">
        <v>166</v>
      </c>
      <c r="N1022" s="464">
        <f>4*K1022/J1022</f>
        <v>0</v>
      </c>
      <c r="O1022" s="464">
        <f>4*L1022/I1022</f>
        <v>0</v>
      </c>
      <c r="P1022" s="462">
        <f>N1022*E1022</f>
        <v>0</v>
      </c>
      <c r="Q1022" s="462">
        <f>O1022*E1022</f>
        <v>0</v>
      </c>
    </row>
    <row r="1023" ht="18.65" customHeight="1">
      <c r="A1023" t="s" s="467">
        <v>3524</v>
      </c>
      <c r="B1023" t="s" s="467">
        <v>215</v>
      </c>
      <c r="C1023" s="465">
        <v>12</v>
      </c>
      <c r="D1023" t="s" s="460">
        <v>1121</v>
      </c>
      <c r="E1023" s="468">
        <v>0.019259</v>
      </c>
      <c r="F1023" s="468">
        <v>0.020805</v>
      </c>
      <c r="G1023" s="468">
        <v>0.01786</v>
      </c>
      <c r="H1023" s="468">
        <v>1.295363</v>
      </c>
      <c r="I1023" s="468">
        <v>0.002637</v>
      </c>
      <c r="J1023" s="468">
        <v>0.006983</v>
      </c>
      <c r="K1023" s="469">
        <v>5e-06</v>
      </c>
      <c r="L1023" s="469">
        <v>0.001084</v>
      </c>
      <c r="M1023" s="463">
        <v>57.3172</v>
      </c>
      <c r="N1023" s="464">
        <f>4*K1023/J1023</f>
        <v>0.00286409852498926</v>
      </c>
      <c r="O1023" s="464">
        <f>4*L1023/I1023</f>
        <v>1.64429275692074</v>
      </c>
      <c r="P1023" s="462">
        <f>N1023*E1023</f>
        <v>5.51596734927682e-05</v>
      </c>
      <c r="Q1023" s="462">
        <f>O1023*E1023</f>
        <v>0.0316674342055365</v>
      </c>
    </row>
    <row r="1024" ht="18.65" customHeight="1">
      <c r="A1024" t="s" s="467">
        <v>3524</v>
      </c>
      <c r="B1024" t="s" s="467">
        <v>215</v>
      </c>
      <c r="C1024" s="465">
        <v>13</v>
      </c>
      <c r="D1024" t="s" s="460">
        <v>1121</v>
      </c>
      <c r="E1024" s="468">
        <v>0.019466</v>
      </c>
      <c r="F1024" s="468">
        <v>0.019486</v>
      </c>
      <c r="G1024" s="468">
        <v>0.018675</v>
      </c>
      <c r="H1024" s="468">
        <v>0.095707</v>
      </c>
      <c r="I1024" s="468">
        <v>0.002436</v>
      </c>
      <c r="J1024" s="468">
        <v>0.007779</v>
      </c>
      <c r="K1024" s="469">
        <v>5e-06</v>
      </c>
      <c r="L1024" s="469">
        <v>0.000247</v>
      </c>
      <c r="M1024" s="463">
        <v>16.3855</v>
      </c>
      <c r="N1024" s="464">
        <f>4*K1024/J1024</f>
        <v>0.00257102455328448</v>
      </c>
      <c r="O1024" s="464">
        <f>4*L1024/I1024</f>
        <v>0.405582922824302</v>
      </c>
      <c r="P1024" s="462">
        <f>N1024*E1024</f>
        <v>5.00475639542357e-05</v>
      </c>
      <c r="Q1024" s="462">
        <f>O1024*E1024</f>
        <v>0.007895077175697859</v>
      </c>
    </row>
    <row r="1025" ht="18.65" customHeight="1">
      <c r="A1025" t="s" s="467">
        <v>3524</v>
      </c>
      <c r="B1025" t="s" s="467">
        <v>215</v>
      </c>
      <c r="C1025" s="465">
        <v>14</v>
      </c>
      <c r="D1025" t="s" s="460">
        <v>1122</v>
      </c>
      <c r="E1025" s="468">
        <v>0.023213</v>
      </c>
      <c r="F1025" s="468">
        <v>0.023236</v>
      </c>
      <c r="G1025" s="468">
        <v>0.019083</v>
      </c>
      <c r="H1025" s="468">
        <v>0.027284</v>
      </c>
      <c r="I1025" s="468">
        <v>0.004394</v>
      </c>
      <c r="J1025" s="468">
        <v>0.008395</v>
      </c>
      <c r="K1025" s="469">
        <v>0</v>
      </c>
      <c r="L1025" s="469">
        <v>0</v>
      </c>
      <c r="M1025" t="s" s="466">
        <v>166</v>
      </c>
      <c r="N1025" s="464">
        <f>4*K1025/J1025</f>
        <v>0</v>
      </c>
      <c r="O1025" s="464">
        <f>4*L1025/I1025</f>
        <v>0</v>
      </c>
      <c r="P1025" s="462">
        <f>N1025*E1025</f>
        <v>0</v>
      </c>
      <c r="Q1025" s="462">
        <f>O1025*E1025</f>
        <v>0</v>
      </c>
    </row>
    <row r="1026" ht="18.65" customHeight="1">
      <c r="A1026" t="s" s="467">
        <v>3524</v>
      </c>
      <c r="B1026" t="s" s="467">
        <v>215</v>
      </c>
      <c r="C1026" t="s" s="459">
        <v>3114</v>
      </c>
      <c r="D1026" t="s" s="460">
        <v>1122</v>
      </c>
      <c r="E1026" s="468">
        <v>0.026265</v>
      </c>
      <c r="F1026" s="468">
        <v>0.026291</v>
      </c>
      <c r="G1026" s="468">
        <v>0.017155</v>
      </c>
      <c r="H1026" s="468">
        <v>0.011635</v>
      </c>
      <c r="I1026" s="468">
        <v>0.004191</v>
      </c>
      <c r="J1026" s="468">
        <v>0.005698</v>
      </c>
      <c r="K1026" s="469">
        <v>0</v>
      </c>
      <c r="L1026" s="469">
        <v>0</v>
      </c>
      <c r="M1026" s="463">
        <v>0.044</v>
      </c>
      <c r="N1026" s="464">
        <f>4*K1026/J1026</f>
        <v>0</v>
      </c>
      <c r="O1026" s="464">
        <f>4*L1026/I1026</f>
        <v>0</v>
      </c>
      <c r="P1026" s="462">
        <f>N1026*E1026</f>
        <v>0</v>
      </c>
      <c r="Q1026" s="462">
        <f>O1026*E1026</f>
        <v>0</v>
      </c>
    </row>
    <row r="1027" ht="18.65" customHeight="1">
      <c r="A1027" t="s" s="467">
        <v>3524</v>
      </c>
      <c r="B1027" t="s" s="467">
        <v>215</v>
      </c>
      <c r="C1027" t="s" s="459">
        <v>167</v>
      </c>
      <c r="D1027" t="s" s="460">
        <v>1122</v>
      </c>
      <c r="E1027" s="468">
        <v>0.015648</v>
      </c>
      <c r="F1027" s="468">
        <v>0.025316</v>
      </c>
      <c r="G1027" s="468">
        <v>0.016191</v>
      </c>
      <c r="H1027" s="468">
        <v>0.140024</v>
      </c>
      <c r="I1027" s="468">
        <v>0.004378</v>
      </c>
      <c r="J1027" s="468">
        <v>0.008593</v>
      </c>
      <c r="K1027" s="469">
        <v>0</v>
      </c>
      <c r="L1027" s="469">
        <v>0</v>
      </c>
      <c r="M1027" s="463">
        <v>0.9059</v>
      </c>
      <c r="N1027" s="464">
        <f>4*K1027/J1027</f>
        <v>0</v>
      </c>
      <c r="O1027" s="464">
        <f>4*L1027/I1027</f>
        <v>0</v>
      </c>
      <c r="P1027" s="462">
        <f>N1027*E1027</f>
        <v>0</v>
      </c>
      <c r="Q1027" s="462">
        <f>O1027*E1027</f>
        <v>0</v>
      </c>
    </row>
    <row r="1028" ht="18.65" customHeight="1">
      <c r="A1028" t="s" s="467">
        <v>3524</v>
      </c>
      <c r="B1028" t="s" s="467">
        <v>215</v>
      </c>
      <c r="C1028" t="s" s="459">
        <v>3115</v>
      </c>
      <c r="D1028" t="s" s="460">
        <v>1122</v>
      </c>
      <c r="E1028" s="468">
        <v>0.02192</v>
      </c>
      <c r="F1028" s="468">
        <v>0.021942</v>
      </c>
      <c r="G1028" s="468">
        <v>0.02058</v>
      </c>
      <c r="H1028" s="468">
        <v>0.015326</v>
      </c>
      <c r="I1028" s="468">
        <v>0.004026</v>
      </c>
      <c r="J1028" s="468">
        <v>0.008392999999999999</v>
      </c>
      <c r="K1028" s="469">
        <v>0</v>
      </c>
      <c r="L1028" s="469">
        <v>0</v>
      </c>
      <c r="M1028" t="s" s="466">
        <v>166</v>
      </c>
      <c r="N1028" s="464">
        <f>4*K1028/J1028</f>
        <v>0</v>
      </c>
      <c r="O1028" s="464">
        <f>4*L1028/I1028</f>
        <v>0</v>
      </c>
      <c r="P1028" s="462">
        <f>N1028*E1028</f>
        <v>0</v>
      </c>
      <c r="Q1028" s="462">
        <f>O1028*E1028</f>
        <v>0</v>
      </c>
    </row>
    <row r="1029" ht="18.65" customHeight="1">
      <c r="A1029" t="s" s="467">
        <v>3524</v>
      </c>
      <c r="B1029" t="s" s="467">
        <v>215</v>
      </c>
      <c r="C1029" s="465">
        <v>16</v>
      </c>
      <c r="D1029" t="s" s="460">
        <v>1122</v>
      </c>
      <c r="E1029" s="468">
        <v>0.023352</v>
      </c>
      <c r="F1029" s="468">
        <v>0.023375</v>
      </c>
      <c r="G1029" s="468">
        <v>0.018859</v>
      </c>
      <c r="H1029" s="468">
        <v>0.022181</v>
      </c>
      <c r="I1029" s="468">
        <v>0.002936</v>
      </c>
      <c r="J1029" s="468">
        <v>0.009129</v>
      </c>
      <c r="K1029" s="469">
        <v>0</v>
      </c>
      <c r="L1029" s="469">
        <v>0</v>
      </c>
      <c r="M1029" t="s" s="466">
        <v>166</v>
      </c>
      <c r="N1029" s="464">
        <f>4*K1029/J1029</f>
        <v>0</v>
      </c>
      <c r="O1029" s="464">
        <f>4*L1029/I1029</f>
        <v>0</v>
      </c>
      <c r="P1029" s="462">
        <f>N1029*E1029</f>
        <v>0</v>
      </c>
      <c r="Q1029" s="462">
        <f>O1029*E1029</f>
        <v>0</v>
      </c>
    </row>
    <row r="1030" ht="18.65" customHeight="1">
      <c r="A1030" t="s" s="467">
        <v>3524</v>
      </c>
      <c r="B1030" t="s" s="467">
        <v>215</v>
      </c>
      <c r="C1030" s="465">
        <v>17</v>
      </c>
      <c r="D1030" t="s" s="460">
        <v>1122</v>
      </c>
      <c r="E1030" s="468">
        <v>0.019848</v>
      </c>
      <c r="F1030" s="468">
        <v>0.019868</v>
      </c>
      <c r="G1030" s="468">
        <v>0.017878</v>
      </c>
      <c r="H1030" s="468">
        <v>0.015085</v>
      </c>
      <c r="I1030" s="468">
        <v>0.002627</v>
      </c>
      <c r="J1030" s="468">
        <v>0.006565</v>
      </c>
      <c r="K1030" s="469">
        <v>0</v>
      </c>
      <c r="L1030" s="469">
        <v>0</v>
      </c>
      <c r="M1030" s="463">
        <v>0.2847</v>
      </c>
      <c r="N1030" s="464">
        <f>4*K1030/J1030</f>
        <v>0</v>
      </c>
      <c r="O1030" s="464">
        <f>4*L1030/I1030</f>
        <v>0</v>
      </c>
      <c r="P1030" s="462">
        <f>N1030*E1030</f>
        <v>0</v>
      </c>
      <c r="Q1030" s="462">
        <f>O1030*E1030</f>
        <v>0</v>
      </c>
    </row>
    <row r="1031" ht="18.65" customHeight="1">
      <c r="A1031" t="s" s="467">
        <v>3524</v>
      </c>
      <c r="B1031" t="s" s="467">
        <v>215</v>
      </c>
      <c r="C1031" s="465">
        <v>18</v>
      </c>
      <c r="D1031" t="s" s="460">
        <v>1121</v>
      </c>
      <c r="E1031" s="468">
        <v>0.020612</v>
      </c>
      <c r="F1031" s="468">
        <v>0.020633</v>
      </c>
      <c r="G1031" s="468">
        <v>0.018277</v>
      </c>
      <c r="H1031" s="468">
        <v>1.149797</v>
      </c>
      <c r="I1031" s="468">
        <v>0.002992</v>
      </c>
      <c r="J1031" s="468">
        <v>0.006848</v>
      </c>
      <c r="K1031" s="469">
        <v>5e-06</v>
      </c>
      <c r="L1031" s="469">
        <v>0.000666</v>
      </c>
      <c r="M1031" s="463">
        <v>9.8264</v>
      </c>
      <c r="N1031" s="464">
        <f>4*K1031/J1031</f>
        <v>0.00292056074766355</v>
      </c>
      <c r="O1031" s="464">
        <f>4*L1031/I1031</f>
        <v>0.890374331550802</v>
      </c>
      <c r="P1031" s="462">
        <f>N1031*E1031</f>
        <v>6.01985981308411e-05</v>
      </c>
      <c r="Q1031" s="462">
        <f>O1031*E1031</f>
        <v>0.0183523957219251</v>
      </c>
    </row>
    <row r="1032" ht="18.65" customHeight="1">
      <c r="A1032" t="s" s="467">
        <v>3524</v>
      </c>
      <c r="B1032" t="s" s="467">
        <v>215</v>
      </c>
      <c r="C1032" s="465">
        <v>19</v>
      </c>
      <c r="D1032" t="s" s="460">
        <v>1121</v>
      </c>
      <c r="E1032" s="468">
        <v>0.020042</v>
      </c>
      <c r="F1032" s="468">
        <v>0.020062</v>
      </c>
      <c r="G1032" s="468">
        <v>0.01812</v>
      </c>
      <c r="H1032" s="468">
        <v>0.407422</v>
      </c>
      <c r="I1032" s="468">
        <v>0.002481</v>
      </c>
      <c r="J1032" s="468">
        <v>0.008443000000000001</v>
      </c>
      <c r="K1032" s="469">
        <v>5e-06</v>
      </c>
      <c r="L1032" s="469">
        <v>0.000352</v>
      </c>
      <c r="M1032" s="463">
        <v>11.5518</v>
      </c>
      <c r="N1032" s="464">
        <f>4*K1032/J1032</f>
        <v>0.00236882624659481</v>
      </c>
      <c r="O1032" s="464">
        <f>4*L1032/I1032</f>
        <v>0.56751309955663</v>
      </c>
      <c r="P1032" s="462">
        <f>N1032*E1032</f>
        <v>4.74760156342532e-05</v>
      </c>
      <c r="Q1032" s="462">
        <f>O1032*E1032</f>
        <v>0.011374097541314</v>
      </c>
    </row>
    <row r="1033" ht="18.65" customHeight="1">
      <c r="A1033" t="s" s="467">
        <v>3524</v>
      </c>
      <c r="B1033" t="s" s="467">
        <v>215</v>
      </c>
      <c r="C1033" s="465">
        <v>20</v>
      </c>
      <c r="D1033" t="s" s="460">
        <v>1121</v>
      </c>
      <c r="E1033" s="468">
        <v>0.020327</v>
      </c>
      <c r="F1033" s="468">
        <v>0.020347</v>
      </c>
      <c r="G1033" s="468">
        <v>0.016846</v>
      </c>
      <c r="H1033" s="468">
        <v>0.233405</v>
      </c>
      <c r="I1033" s="468">
        <v>0.002503</v>
      </c>
      <c r="J1033" s="468">
        <v>0.007102</v>
      </c>
      <c r="K1033" s="469">
        <v>5e-06</v>
      </c>
      <c r="L1033" s="469">
        <v>0.00037</v>
      </c>
      <c r="M1033" s="463">
        <v>21.2539</v>
      </c>
      <c r="N1033" s="464">
        <f>4*K1033/J1033</f>
        <v>0.00281610813855252</v>
      </c>
      <c r="O1033" s="464">
        <f>4*L1033/I1033</f>
        <v>0.59129045145825</v>
      </c>
      <c r="P1033" s="462">
        <f>N1033*E1033</f>
        <v>5.72430301323571e-05</v>
      </c>
      <c r="Q1033" s="462">
        <f>O1033*E1033</f>
        <v>0.0120191610067918</v>
      </c>
    </row>
    <row r="1034" ht="18.65" customHeight="1">
      <c r="A1034" t="s" s="467">
        <v>3524</v>
      </c>
      <c r="B1034" t="s" s="467">
        <v>215</v>
      </c>
      <c r="C1034" s="465">
        <v>21</v>
      </c>
      <c r="D1034" t="s" s="460">
        <v>1121</v>
      </c>
      <c r="E1034" s="468">
        <v>0.021482</v>
      </c>
      <c r="F1034" s="468">
        <v>0.021503</v>
      </c>
      <c r="G1034" s="468">
        <v>0.018319</v>
      </c>
      <c r="H1034" s="468">
        <v>0.07266</v>
      </c>
      <c r="I1034" s="468">
        <v>0.001901</v>
      </c>
      <c r="J1034" s="468">
        <v>4e-05</v>
      </c>
      <c r="K1034" s="469">
        <v>5e-06</v>
      </c>
      <c r="L1034" s="469">
        <v>0.000406</v>
      </c>
      <c r="M1034" s="463">
        <v>10.6256</v>
      </c>
      <c r="N1034" s="464">
        <f>4*K1034/J1034</f>
        <v>0.5</v>
      </c>
      <c r="O1034" s="464">
        <f>4*L1034/I1034</f>
        <v>0.854287217254077</v>
      </c>
      <c r="P1034" s="462">
        <f>N1034*E1034</f>
        <v>0.010741</v>
      </c>
      <c r="Q1034" s="462">
        <f>O1034*E1034</f>
        <v>0.0183517980010521</v>
      </c>
    </row>
    <row r="1035" ht="18.65" customHeight="1">
      <c r="A1035" t="s" s="467">
        <v>3524</v>
      </c>
      <c r="B1035" t="s" s="467">
        <v>215</v>
      </c>
      <c r="C1035" t="s" s="459">
        <v>216</v>
      </c>
      <c r="D1035" t="s" s="460">
        <v>1121</v>
      </c>
      <c r="E1035" s="468">
        <v>0.020698</v>
      </c>
      <c r="F1035" s="468">
        <v>0.020719</v>
      </c>
      <c r="G1035" s="468">
        <v>0.018607</v>
      </c>
      <c r="H1035" s="468">
        <v>0.603899</v>
      </c>
      <c r="I1035" s="468">
        <v>0.002652</v>
      </c>
      <c r="J1035" s="468">
        <v>0.007769</v>
      </c>
      <c r="K1035" s="469">
        <v>5e-06</v>
      </c>
      <c r="L1035" s="469">
        <v>0.000427</v>
      </c>
      <c r="M1035" s="463">
        <v>265.5636</v>
      </c>
      <c r="N1035" s="464">
        <f>4*K1035/J1035</f>
        <v>0.00257433389110568</v>
      </c>
      <c r="O1035" s="464">
        <f>4*L1035/I1035</f>
        <v>0.644042232277526</v>
      </c>
      <c r="P1035" s="462">
        <f>N1035*E1035</f>
        <v>5.32835628781054e-05</v>
      </c>
      <c r="Q1035" s="462">
        <f>O1035*E1035</f>
        <v>0.0133303861236802</v>
      </c>
    </row>
    <row r="1036" ht="18.65" customHeight="1">
      <c r="A1036" t="s" s="467">
        <v>3524</v>
      </c>
      <c r="B1036" t="s" s="467">
        <v>232</v>
      </c>
      <c r="C1036" s="465">
        <v>1</v>
      </c>
      <c r="D1036" t="s" s="460">
        <v>1122</v>
      </c>
      <c r="E1036" s="468">
        <v>0.017731</v>
      </c>
      <c r="F1036" s="468">
        <v>0.017748</v>
      </c>
      <c r="G1036" s="468">
        <v>0.017665</v>
      </c>
      <c r="H1036" s="468">
        <v>0.031726</v>
      </c>
      <c r="I1036" s="468">
        <v>0.0035</v>
      </c>
      <c r="J1036" s="468">
        <v>0.006708</v>
      </c>
      <c r="K1036" s="469">
        <v>0</v>
      </c>
      <c r="L1036" s="469">
        <v>0</v>
      </c>
      <c r="M1036" s="463">
        <v>4.2867</v>
      </c>
      <c r="N1036" s="464">
        <f>4*K1036/J1036</f>
        <v>0</v>
      </c>
      <c r="O1036" s="464">
        <f>4*L1036/I1036</f>
        <v>0</v>
      </c>
      <c r="P1036" s="462">
        <f>N1036*E1036</f>
        <v>0</v>
      </c>
      <c r="Q1036" s="462">
        <f>O1036*E1036</f>
        <v>0</v>
      </c>
    </row>
    <row r="1037" ht="18.65" customHeight="1">
      <c r="A1037" t="s" s="467">
        <v>3524</v>
      </c>
      <c r="B1037" t="s" s="467">
        <v>232</v>
      </c>
      <c r="C1037" t="s" s="459">
        <v>180</v>
      </c>
      <c r="D1037" t="s" s="460">
        <v>1122</v>
      </c>
      <c r="E1037" s="468">
        <v>0.014894</v>
      </c>
      <c r="F1037" s="468">
        <v>0.014909</v>
      </c>
      <c r="G1037" s="468">
        <v>0.021844</v>
      </c>
      <c r="H1037" s="468">
        <v>0.036353</v>
      </c>
      <c r="I1037" s="468">
        <v>0.004041</v>
      </c>
      <c r="J1037" s="468">
        <v>0.008155000000000001</v>
      </c>
      <c r="K1037" s="469">
        <v>0</v>
      </c>
      <c r="L1037" s="469">
        <v>0</v>
      </c>
      <c r="M1037" t="s" s="466">
        <v>166</v>
      </c>
      <c r="N1037" s="464">
        <f>4*K1037/J1037</f>
        <v>0</v>
      </c>
      <c r="O1037" s="464">
        <f>4*L1037/I1037</f>
        <v>0</v>
      </c>
      <c r="P1037" s="462">
        <f>N1037*E1037</f>
        <v>0</v>
      </c>
      <c r="Q1037" s="462">
        <f>O1037*E1037</f>
        <v>0</v>
      </c>
    </row>
    <row r="1038" ht="18.65" customHeight="1">
      <c r="A1038" t="s" s="467">
        <v>3524</v>
      </c>
      <c r="B1038" t="s" s="467">
        <v>232</v>
      </c>
      <c r="C1038" t="s" s="459">
        <v>150</v>
      </c>
      <c r="D1038" t="s" s="460">
        <v>1122</v>
      </c>
      <c r="E1038" s="468">
        <v>0.015395</v>
      </c>
      <c r="F1038" s="468">
        <v>0.023059</v>
      </c>
      <c r="G1038" s="468">
        <v>0.017989</v>
      </c>
      <c r="H1038" s="468">
        <v>0.111457</v>
      </c>
      <c r="I1038" s="468">
        <v>0.005031</v>
      </c>
      <c r="J1038" s="468">
        <v>0.007189</v>
      </c>
      <c r="K1038" s="469">
        <v>0</v>
      </c>
      <c r="L1038" s="469">
        <v>0</v>
      </c>
      <c r="M1038" s="463">
        <v>0</v>
      </c>
      <c r="N1038" s="464">
        <f>4*K1038/J1038</f>
        <v>0</v>
      </c>
      <c r="O1038" s="464">
        <f>4*L1038/I1038</f>
        <v>0</v>
      </c>
      <c r="P1038" s="462">
        <f>N1038*E1038</f>
        <v>0</v>
      </c>
      <c r="Q1038" s="462">
        <f>O1038*E1038</f>
        <v>0</v>
      </c>
    </row>
    <row r="1039" ht="18.65" customHeight="1">
      <c r="A1039" t="s" s="467">
        <v>3524</v>
      </c>
      <c r="B1039" t="s" s="467">
        <v>232</v>
      </c>
      <c r="C1039" t="s" s="459">
        <v>182</v>
      </c>
      <c r="D1039" t="s" s="460">
        <v>1122</v>
      </c>
      <c r="E1039" s="468">
        <v>0.020469</v>
      </c>
      <c r="F1039" s="468">
        <v>0.02049</v>
      </c>
      <c r="G1039" s="468">
        <v>0.019727</v>
      </c>
      <c r="H1039" s="468">
        <v>0.031764</v>
      </c>
      <c r="I1039" s="468">
        <v>0.002085</v>
      </c>
      <c r="J1039" s="468">
        <v>0.008902999999999999</v>
      </c>
      <c r="K1039" s="469">
        <v>0</v>
      </c>
      <c r="L1039" s="469">
        <v>0</v>
      </c>
      <c r="M1039" s="463">
        <v>0.0168</v>
      </c>
      <c r="N1039" s="464">
        <f>4*K1039/J1039</f>
        <v>0</v>
      </c>
      <c r="O1039" s="464">
        <f>4*L1039/I1039</f>
        <v>0</v>
      </c>
      <c r="P1039" s="462">
        <f>N1039*E1039</f>
        <v>0</v>
      </c>
      <c r="Q1039" s="462">
        <f>O1039*E1039</f>
        <v>0</v>
      </c>
    </row>
    <row r="1040" ht="18.65" customHeight="1">
      <c r="A1040" t="s" s="467">
        <v>3524</v>
      </c>
      <c r="B1040" t="s" s="467">
        <v>232</v>
      </c>
      <c r="C1040" s="465">
        <v>3</v>
      </c>
      <c r="D1040" t="s" s="460">
        <v>1122</v>
      </c>
      <c r="E1040" s="468">
        <v>0.01985</v>
      </c>
      <c r="F1040" s="468">
        <v>0.01987</v>
      </c>
      <c r="G1040" s="468">
        <v>0.018941</v>
      </c>
      <c r="H1040" s="468">
        <v>0.012131</v>
      </c>
      <c r="I1040" s="468">
        <v>0.003195</v>
      </c>
      <c r="J1040" s="468">
        <v>0.008081</v>
      </c>
      <c r="K1040" s="469">
        <v>0</v>
      </c>
      <c r="L1040" s="469">
        <v>0</v>
      </c>
      <c r="M1040" s="463">
        <v>0.396</v>
      </c>
      <c r="N1040" s="464">
        <f>4*K1040/J1040</f>
        <v>0</v>
      </c>
      <c r="O1040" s="464">
        <f>4*L1040/I1040</f>
        <v>0</v>
      </c>
      <c r="P1040" s="462">
        <f>N1040*E1040</f>
        <v>0</v>
      </c>
      <c r="Q1040" s="462">
        <f>O1040*E1040</f>
        <v>0</v>
      </c>
    </row>
    <row r="1041" ht="18.65" customHeight="1">
      <c r="A1041" t="s" s="467">
        <v>3524</v>
      </c>
      <c r="B1041" t="s" s="467">
        <v>232</v>
      </c>
      <c r="C1041" s="465">
        <v>4</v>
      </c>
      <c r="D1041" t="s" s="460">
        <v>1122</v>
      </c>
      <c r="E1041" s="468">
        <v>0.020993</v>
      </c>
      <c r="F1041" s="468">
        <v>0.021014</v>
      </c>
      <c r="G1041" s="468">
        <v>0.01697</v>
      </c>
      <c r="H1041" s="468">
        <v>0.033723</v>
      </c>
      <c r="I1041" s="468">
        <v>0.003579</v>
      </c>
      <c r="J1041" s="468">
        <v>0.010203</v>
      </c>
      <c r="K1041" s="469">
        <v>0</v>
      </c>
      <c r="L1041" s="469">
        <v>0</v>
      </c>
      <c r="M1041" t="s" s="466">
        <v>166</v>
      </c>
      <c r="N1041" s="464">
        <f>4*K1041/J1041</f>
        <v>0</v>
      </c>
      <c r="O1041" s="464">
        <f>4*L1041/I1041</f>
        <v>0</v>
      </c>
      <c r="P1041" s="462">
        <f>N1041*E1041</f>
        <v>0</v>
      </c>
      <c r="Q1041" s="462">
        <f>O1041*E1041</f>
        <v>0</v>
      </c>
    </row>
    <row r="1042" ht="18.65" customHeight="1">
      <c r="A1042" t="s" s="467">
        <v>3524</v>
      </c>
      <c r="B1042" t="s" s="467">
        <v>232</v>
      </c>
      <c r="C1042" s="465">
        <v>5</v>
      </c>
      <c r="D1042" t="s" s="460">
        <v>1122</v>
      </c>
      <c r="E1042" s="468">
        <v>0.019543</v>
      </c>
      <c r="F1042" s="468">
        <v>0.019563</v>
      </c>
      <c r="G1042" s="468">
        <v>0.01745</v>
      </c>
      <c r="H1042" s="468">
        <v>0.026123</v>
      </c>
      <c r="I1042" s="468">
        <v>0.003109</v>
      </c>
      <c r="J1042" s="468">
        <v>0.008213</v>
      </c>
      <c r="K1042" s="469">
        <v>0</v>
      </c>
      <c r="L1042" s="469">
        <v>0</v>
      </c>
      <c r="M1042" t="s" s="466">
        <v>166</v>
      </c>
      <c r="N1042" s="464">
        <f>4*K1042/J1042</f>
        <v>0</v>
      </c>
      <c r="O1042" s="464">
        <f>4*L1042/I1042</f>
        <v>0</v>
      </c>
      <c r="P1042" s="462">
        <f>N1042*E1042</f>
        <v>0</v>
      </c>
      <c r="Q1042" s="462">
        <f>O1042*E1042</f>
        <v>0</v>
      </c>
    </row>
    <row r="1043" ht="18.65" customHeight="1">
      <c r="A1043" t="s" s="467">
        <v>3524</v>
      </c>
      <c r="B1043" t="s" s="467">
        <v>232</v>
      </c>
      <c r="C1043" s="465">
        <v>6</v>
      </c>
      <c r="D1043" t="s" s="460">
        <v>1122</v>
      </c>
      <c r="E1043" s="468">
        <v>0.018729</v>
      </c>
      <c r="F1043" s="468">
        <v>0.018748</v>
      </c>
      <c r="G1043" s="468">
        <v>0.019548</v>
      </c>
      <c r="H1043" s="468">
        <v>0.038686</v>
      </c>
      <c r="I1043" s="468">
        <v>0.004</v>
      </c>
      <c r="J1043" s="468">
        <v>0.009405999999999999</v>
      </c>
      <c r="K1043" s="469">
        <v>0</v>
      </c>
      <c r="L1043" s="469">
        <v>0</v>
      </c>
      <c r="M1043" t="s" s="466">
        <v>166</v>
      </c>
      <c r="N1043" s="464">
        <f>4*K1043/J1043</f>
        <v>0</v>
      </c>
      <c r="O1043" s="464">
        <f>4*L1043/I1043</f>
        <v>0</v>
      </c>
      <c r="P1043" s="462">
        <f>N1043*E1043</f>
        <v>0</v>
      </c>
      <c r="Q1043" s="462">
        <f>O1043*E1043</f>
        <v>0</v>
      </c>
    </row>
    <row r="1044" ht="18.65" customHeight="1">
      <c r="A1044" t="s" s="467">
        <v>3524</v>
      </c>
      <c r="B1044" t="s" s="467">
        <v>232</v>
      </c>
      <c r="C1044" s="465">
        <v>7</v>
      </c>
      <c r="D1044" t="s" s="460">
        <v>1122</v>
      </c>
      <c r="E1044" s="468">
        <v>0.017711</v>
      </c>
      <c r="F1044" s="468">
        <v>0.017728</v>
      </c>
      <c r="G1044" s="468">
        <v>0.019212</v>
      </c>
      <c r="H1044" s="468">
        <v>0.024203</v>
      </c>
      <c r="I1044" s="468">
        <v>0.003294</v>
      </c>
      <c r="J1044" s="468">
        <v>0.007393</v>
      </c>
      <c r="K1044" s="469">
        <v>0</v>
      </c>
      <c r="L1044" s="469">
        <v>0</v>
      </c>
      <c r="M1044" s="463">
        <v>3.0286</v>
      </c>
      <c r="N1044" s="464">
        <f>4*K1044/J1044</f>
        <v>0</v>
      </c>
      <c r="O1044" s="464">
        <f>4*L1044/I1044</f>
        <v>0</v>
      </c>
      <c r="P1044" s="462">
        <f>N1044*E1044</f>
        <v>0</v>
      </c>
      <c r="Q1044" s="462">
        <f>O1044*E1044</f>
        <v>0</v>
      </c>
    </row>
    <row r="1045" ht="18.65" customHeight="1">
      <c r="A1045" t="s" s="467">
        <v>3524</v>
      </c>
      <c r="B1045" t="s" s="467">
        <v>232</v>
      </c>
      <c r="C1045" s="465">
        <v>8</v>
      </c>
      <c r="D1045" t="s" s="460">
        <v>1122</v>
      </c>
      <c r="E1045" s="468">
        <v>0.018439</v>
      </c>
      <c r="F1045" s="468">
        <v>0.018457</v>
      </c>
      <c r="G1045" s="468">
        <v>0.018033</v>
      </c>
      <c r="H1045" s="468">
        <v>0.033913</v>
      </c>
      <c r="I1045" s="468">
        <v>0.003136</v>
      </c>
      <c r="J1045" s="468">
        <v>0.006823</v>
      </c>
      <c r="K1045" s="469">
        <v>0</v>
      </c>
      <c r="L1045" s="469">
        <v>0</v>
      </c>
      <c r="M1045" t="s" s="466">
        <v>166</v>
      </c>
      <c r="N1045" s="464">
        <f>4*K1045/J1045</f>
        <v>0</v>
      </c>
      <c r="O1045" s="464">
        <f>4*L1045/I1045</f>
        <v>0</v>
      </c>
      <c r="P1045" s="462">
        <f>N1045*E1045</f>
        <v>0</v>
      </c>
      <c r="Q1045" s="462">
        <f>O1045*E1045</f>
        <v>0</v>
      </c>
    </row>
    <row r="1046" ht="18.65" customHeight="1">
      <c r="A1046" t="s" s="467">
        <v>3524</v>
      </c>
      <c r="B1046" t="s" s="467">
        <v>232</v>
      </c>
      <c r="C1046" s="465">
        <v>9</v>
      </c>
      <c r="D1046" t="s" s="460">
        <v>1122</v>
      </c>
      <c r="E1046" s="468">
        <v>0.021096</v>
      </c>
      <c r="F1046" s="468">
        <v>0.021117</v>
      </c>
      <c r="G1046" s="468">
        <v>0.014221</v>
      </c>
      <c r="H1046" s="468">
        <v>0.015329</v>
      </c>
      <c r="I1046" s="468">
        <v>0.003833</v>
      </c>
      <c r="J1046" s="468">
        <v>0.008931</v>
      </c>
      <c r="K1046" s="469">
        <v>0</v>
      </c>
      <c r="L1046" s="469">
        <v>0</v>
      </c>
      <c r="M1046" s="463">
        <v>1.1532</v>
      </c>
      <c r="N1046" s="464">
        <f>4*K1046/J1046</f>
        <v>0</v>
      </c>
      <c r="O1046" s="464">
        <f>4*L1046/I1046</f>
        <v>0</v>
      </c>
      <c r="P1046" s="462">
        <f>N1046*E1046</f>
        <v>0</v>
      </c>
      <c r="Q1046" s="462">
        <f>O1046*E1046</f>
        <v>0</v>
      </c>
    </row>
    <row r="1047" ht="18.65" customHeight="1">
      <c r="A1047" t="s" s="467">
        <v>3524</v>
      </c>
      <c r="B1047" t="s" s="467">
        <v>232</v>
      </c>
      <c r="C1047" s="465">
        <v>10</v>
      </c>
      <c r="D1047" t="s" s="460">
        <v>1122</v>
      </c>
      <c r="E1047" s="468">
        <v>0.019882</v>
      </c>
      <c r="F1047" s="468">
        <v>0.019902</v>
      </c>
      <c r="G1047" s="468">
        <v>0.016816</v>
      </c>
      <c r="H1047" s="468">
        <v>0.022821</v>
      </c>
      <c r="I1047" s="468">
        <v>0.003836</v>
      </c>
      <c r="J1047" s="468">
        <v>0.008665000000000001</v>
      </c>
      <c r="K1047" s="469">
        <v>0</v>
      </c>
      <c r="L1047" s="469">
        <v>0</v>
      </c>
      <c r="M1047" t="s" s="466">
        <v>166</v>
      </c>
      <c r="N1047" s="464">
        <f>4*K1047/J1047</f>
        <v>0</v>
      </c>
      <c r="O1047" s="464">
        <f>4*L1047/I1047</f>
        <v>0</v>
      </c>
      <c r="P1047" s="462">
        <f>N1047*E1047</f>
        <v>0</v>
      </c>
      <c r="Q1047" s="462">
        <f>O1047*E1047</f>
        <v>0</v>
      </c>
    </row>
    <row r="1048" ht="18.65" customHeight="1">
      <c r="A1048" t="s" s="467">
        <v>3524</v>
      </c>
      <c r="B1048" t="s" s="467">
        <v>232</v>
      </c>
      <c r="C1048" s="465">
        <v>11</v>
      </c>
      <c r="D1048" t="s" s="460">
        <v>1122</v>
      </c>
      <c r="E1048" s="468">
        <v>0.019375</v>
      </c>
      <c r="F1048" s="468">
        <v>0.019394</v>
      </c>
      <c r="G1048" s="468">
        <v>0.019645</v>
      </c>
      <c r="H1048" s="468">
        <v>0.046402</v>
      </c>
      <c r="I1048" s="468">
        <v>0.004585</v>
      </c>
      <c r="J1048" s="468">
        <v>0.007392</v>
      </c>
      <c r="K1048" s="469">
        <v>0</v>
      </c>
      <c r="L1048" s="469">
        <v>0</v>
      </c>
      <c r="M1048" t="s" s="466">
        <v>166</v>
      </c>
      <c r="N1048" s="464">
        <f>4*K1048/J1048</f>
        <v>0</v>
      </c>
      <c r="O1048" s="464">
        <f>4*L1048/I1048</f>
        <v>0</v>
      </c>
      <c r="P1048" s="462">
        <f>N1048*E1048</f>
        <v>0</v>
      </c>
      <c r="Q1048" s="462">
        <f>O1048*E1048</f>
        <v>0</v>
      </c>
    </row>
    <row r="1049" ht="18.65" customHeight="1">
      <c r="A1049" t="s" s="467">
        <v>3524</v>
      </c>
      <c r="B1049" t="s" s="467">
        <v>232</v>
      </c>
      <c r="C1049" s="465">
        <v>12</v>
      </c>
      <c r="D1049" t="s" s="460">
        <v>1122</v>
      </c>
      <c r="E1049" s="468">
        <v>0.019011</v>
      </c>
      <c r="F1049" s="468">
        <v>0.01903</v>
      </c>
      <c r="G1049" s="468">
        <v>0.017094</v>
      </c>
      <c r="H1049" s="468">
        <v>0.211762</v>
      </c>
      <c r="I1049" s="468">
        <v>0.003131</v>
      </c>
      <c r="J1049" s="468">
        <v>0.006924</v>
      </c>
      <c r="K1049" s="469">
        <v>0</v>
      </c>
      <c r="L1049" s="469">
        <v>0</v>
      </c>
      <c r="M1049" t="s" s="466">
        <v>166</v>
      </c>
      <c r="N1049" s="464">
        <f>4*K1049/J1049</f>
        <v>0</v>
      </c>
      <c r="O1049" s="464">
        <f>4*L1049/I1049</f>
        <v>0</v>
      </c>
      <c r="P1049" s="462">
        <f>N1049*E1049</f>
        <v>0</v>
      </c>
      <c r="Q1049" s="462">
        <f>O1049*E1049</f>
        <v>0</v>
      </c>
    </row>
    <row r="1050" ht="18.65" customHeight="1">
      <c r="A1050" t="s" s="467">
        <v>3524</v>
      </c>
      <c r="B1050" t="s" s="467">
        <v>232</v>
      </c>
      <c r="C1050" s="465">
        <v>13</v>
      </c>
      <c r="D1050" t="s" s="460">
        <v>1122</v>
      </c>
      <c r="E1050" s="468">
        <v>0.019547</v>
      </c>
      <c r="F1050" s="468">
        <v>0.019567</v>
      </c>
      <c r="G1050" s="468">
        <v>0.015868</v>
      </c>
      <c r="H1050" s="468">
        <v>0.014154</v>
      </c>
      <c r="I1050" s="468">
        <v>0.003752</v>
      </c>
      <c r="J1050" s="468">
        <v>0.00838</v>
      </c>
      <c r="K1050" s="469">
        <v>0</v>
      </c>
      <c r="L1050" s="469">
        <v>0</v>
      </c>
      <c r="M1050" t="s" s="466">
        <v>166</v>
      </c>
      <c r="N1050" s="464">
        <f>4*K1050/J1050</f>
        <v>0</v>
      </c>
      <c r="O1050" s="464">
        <f>4*L1050/I1050</f>
        <v>0</v>
      </c>
      <c r="P1050" s="462">
        <f>N1050*E1050</f>
        <v>0</v>
      </c>
      <c r="Q1050" s="462">
        <f>O1050*E1050</f>
        <v>0</v>
      </c>
    </row>
    <row r="1051" ht="18.65" customHeight="1">
      <c r="A1051" t="s" s="467">
        <v>3524</v>
      </c>
      <c r="B1051" t="s" s="467">
        <v>232</v>
      </c>
      <c r="C1051" s="465">
        <v>14</v>
      </c>
      <c r="D1051" t="s" s="460">
        <v>1122</v>
      </c>
      <c r="E1051" s="468">
        <v>0.019425</v>
      </c>
      <c r="F1051" s="468">
        <v>0.019445</v>
      </c>
      <c r="G1051" s="468">
        <v>0.019105</v>
      </c>
      <c r="H1051" s="468">
        <v>0.020459</v>
      </c>
      <c r="I1051" s="468">
        <v>0.004292</v>
      </c>
      <c r="J1051" s="468">
        <v>0.007905000000000001</v>
      </c>
      <c r="K1051" s="469">
        <v>0</v>
      </c>
      <c r="L1051" s="469">
        <v>0</v>
      </c>
      <c r="M1051" t="s" s="466">
        <v>166</v>
      </c>
      <c r="N1051" s="464">
        <f>4*K1051/J1051</f>
        <v>0</v>
      </c>
      <c r="O1051" s="464">
        <f>4*L1051/I1051</f>
        <v>0</v>
      </c>
      <c r="P1051" s="462">
        <f>N1051*E1051</f>
        <v>0</v>
      </c>
      <c r="Q1051" s="462">
        <f>O1051*E1051</f>
        <v>0</v>
      </c>
    </row>
    <row r="1052" ht="18.65" customHeight="1">
      <c r="A1052" t="s" s="467">
        <v>3524</v>
      </c>
      <c r="B1052" t="s" s="467">
        <v>232</v>
      </c>
      <c r="C1052" t="s" s="459">
        <v>3114</v>
      </c>
      <c r="D1052" t="s" s="460">
        <v>1122</v>
      </c>
      <c r="E1052" s="468">
        <v>0.021972</v>
      </c>
      <c r="F1052" s="468">
        <v>0.021994</v>
      </c>
      <c r="G1052" s="468">
        <v>0.014885</v>
      </c>
      <c r="H1052" s="468">
        <v>0.037852</v>
      </c>
      <c r="I1052" s="468">
        <v>0.004693</v>
      </c>
      <c r="J1052" s="468">
        <v>0.004551</v>
      </c>
      <c r="K1052" s="469">
        <v>0</v>
      </c>
      <c r="L1052" s="469">
        <v>0</v>
      </c>
      <c r="M1052" t="s" s="466">
        <v>166</v>
      </c>
      <c r="N1052" s="464">
        <f>4*K1052/J1052</f>
        <v>0</v>
      </c>
      <c r="O1052" s="464">
        <f>4*L1052/I1052</f>
        <v>0</v>
      </c>
      <c r="P1052" s="462">
        <f>N1052*E1052</f>
        <v>0</v>
      </c>
      <c r="Q1052" s="462">
        <f>O1052*E1052</f>
        <v>0</v>
      </c>
    </row>
    <row r="1053" ht="18.65" customHeight="1">
      <c r="A1053" t="s" s="467">
        <v>3524</v>
      </c>
      <c r="B1053" t="s" s="467">
        <v>232</v>
      </c>
      <c r="C1053" t="s" s="459">
        <v>167</v>
      </c>
      <c r="D1053" t="s" s="460">
        <v>1122</v>
      </c>
      <c r="E1053" s="468">
        <v>0.020333</v>
      </c>
      <c r="F1053" s="468">
        <v>0.020354</v>
      </c>
      <c r="G1053" s="468">
        <v>0.01805</v>
      </c>
      <c r="H1053" s="468">
        <v>9.399999999999999e-05</v>
      </c>
      <c r="I1053" s="468">
        <v>0.000976</v>
      </c>
      <c r="J1053" s="468">
        <v>0.007802</v>
      </c>
      <c r="K1053" s="469">
        <v>0</v>
      </c>
      <c r="L1053" s="469">
        <v>0</v>
      </c>
      <c r="M1053" s="463">
        <v>0</v>
      </c>
      <c r="N1053" s="464">
        <f>4*K1053/J1053</f>
        <v>0</v>
      </c>
      <c r="O1053" s="464">
        <f>4*L1053/I1053</f>
        <v>0</v>
      </c>
      <c r="P1053" s="462">
        <f>N1053*E1053</f>
        <v>0</v>
      </c>
      <c r="Q1053" s="462">
        <f>O1053*E1053</f>
        <v>0</v>
      </c>
    </row>
    <row r="1054" ht="18.65" customHeight="1">
      <c r="A1054" t="s" s="467">
        <v>3524</v>
      </c>
      <c r="B1054" t="s" s="467">
        <v>232</v>
      </c>
      <c r="C1054" t="s" s="459">
        <v>3115</v>
      </c>
      <c r="D1054" t="s" s="460">
        <v>1122</v>
      </c>
      <c r="E1054" s="468">
        <v>0.019833</v>
      </c>
      <c r="F1054" s="468">
        <v>0.019853</v>
      </c>
      <c r="G1054" s="468">
        <v>0.017613</v>
      </c>
      <c r="H1054" s="468">
        <v>0.021623</v>
      </c>
      <c r="I1054" s="468">
        <v>0.004991</v>
      </c>
      <c r="J1054" s="468">
        <v>0.007459</v>
      </c>
      <c r="K1054" s="469">
        <v>0</v>
      </c>
      <c r="L1054" s="469">
        <v>0</v>
      </c>
      <c r="M1054" s="463">
        <v>6.1665</v>
      </c>
      <c r="N1054" s="464">
        <f>4*K1054/J1054</f>
        <v>0</v>
      </c>
      <c r="O1054" s="464">
        <f>4*L1054/I1054</f>
        <v>0</v>
      </c>
      <c r="P1054" s="462">
        <f>N1054*E1054</f>
        <v>0</v>
      </c>
      <c r="Q1054" s="462">
        <f>O1054*E1054</f>
        <v>0</v>
      </c>
    </row>
    <row r="1055" ht="18.65" customHeight="1">
      <c r="A1055" t="s" s="467">
        <v>3524</v>
      </c>
      <c r="B1055" t="s" s="467">
        <v>232</v>
      </c>
      <c r="C1055" s="465">
        <v>16</v>
      </c>
      <c r="D1055" t="s" s="460">
        <v>1122</v>
      </c>
      <c r="E1055" s="468">
        <v>0.019337</v>
      </c>
      <c r="F1055" s="468">
        <v>0.019356</v>
      </c>
      <c r="G1055" s="468">
        <v>0.017353</v>
      </c>
      <c r="H1055" s="468">
        <v>0.035991</v>
      </c>
      <c r="I1055" s="468">
        <v>0.002982</v>
      </c>
      <c r="J1055" s="468">
        <v>0.009143999999999999</v>
      </c>
      <c r="K1055" s="469">
        <v>0</v>
      </c>
      <c r="L1055" s="469">
        <v>0</v>
      </c>
      <c r="M1055" s="463">
        <v>0.0454</v>
      </c>
      <c r="N1055" s="464">
        <f>4*K1055/J1055</f>
        <v>0</v>
      </c>
      <c r="O1055" s="464">
        <f>4*L1055/I1055</f>
        <v>0</v>
      </c>
      <c r="P1055" s="462">
        <f>N1055*E1055</f>
        <v>0</v>
      </c>
      <c r="Q1055" s="462">
        <f>O1055*E1055</f>
        <v>0</v>
      </c>
    </row>
    <row r="1056" ht="18.65" customHeight="1">
      <c r="A1056" t="s" s="467">
        <v>3524</v>
      </c>
      <c r="B1056" t="s" s="467">
        <v>232</v>
      </c>
      <c r="C1056" s="465">
        <v>17</v>
      </c>
      <c r="D1056" t="s" s="460">
        <v>1122</v>
      </c>
      <c r="E1056" s="468">
        <v>0.019183</v>
      </c>
      <c r="F1056" s="468">
        <v>0.019202</v>
      </c>
      <c r="G1056" s="468">
        <v>0.015476</v>
      </c>
      <c r="H1056" s="468">
        <v>0.025107</v>
      </c>
      <c r="I1056" s="468">
        <v>0.00381</v>
      </c>
      <c r="J1056" s="468">
        <v>0.007161</v>
      </c>
      <c r="K1056" s="469">
        <v>0</v>
      </c>
      <c r="L1056" s="469">
        <v>0</v>
      </c>
      <c r="M1056" t="s" s="466">
        <v>166</v>
      </c>
      <c r="N1056" s="464">
        <f>4*K1056/J1056</f>
        <v>0</v>
      </c>
      <c r="O1056" s="464">
        <f>4*L1056/I1056</f>
        <v>0</v>
      </c>
      <c r="P1056" s="462">
        <f>N1056*E1056</f>
        <v>0</v>
      </c>
      <c r="Q1056" s="462">
        <f>O1056*E1056</f>
        <v>0</v>
      </c>
    </row>
    <row r="1057" ht="18.65" customHeight="1">
      <c r="A1057" t="s" s="467">
        <v>3524</v>
      </c>
      <c r="B1057" t="s" s="467">
        <v>232</v>
      </c>
      <c r="C1057" s="465">
        <v>18</v>
      </c>
      <c r="D1057" t="s" s="460">
        <v>1122</v>
      </c>
      <c r="E1057" s="468">
        <v>0.017235</v>
      </c>
      <c r="F1057" s="468">
        <v>0.017252</v>
      </c>
      <c r="G1057" s="468">
        <v>0.018646</v>
      </c>
      <c r="H1057" s="468">
        <v>0.052523</v>
      </c>
      <c r="I1057" s="468">
        <v>0.003564</v>
      </c>
      <c r="J1057" s="468">
        <v>0.007775</v>
      </c>
      <c r="K1057" s="469">
        <v>0</v>
      </c>
      <c r="L1057" s="469">
        <v>0</v>
      </c>
      <c r="M1057" t="s" s="466">
        <v>166</v>
      </c>
      <c r="N1057" s="464">
        <f>4*K1057/J1057</f>
        <v>0</v>
      </c>
      <c r="O1057" s="464">
        <f>4*L1057/I1057</f>
        <v>0</v>
      </c>
      <c r="P1057" s="462">
        <f>N1057*E1057</f>
        <v>0</v>
      </c>
      <c r="Q1057" s="462">
        <f>O1057*E1057</f>
        <v>0</v>
      </c>
    </row>
    <row r="1058" ht="18.65" customHeight="1">
      <c r="A1058" t="s" s="467">
        <v>3524</v>
      </c>
      <c r="B1058" t="s" s="467">
        <v>232</v>
      </c>
      <c r="C1058" s="465">
        <v>19</v>
      </c>
      <c r="D1058" t="s" s="460">
        <v>1122</v>
      </c>
      <c r="E1058" s="468">
        <v>0.017726</v>
      </c>
      <c r="F1058" s="468">
        <v>0.017744</v>
      </c>
      <c r="G1058" s="468">
        <v>0.016537</v>
      </c>
      <c r="H1058" s="468">
        <v>0.015023</v>
      </c>
      <c r="I1058" s="468">
        <v>0.003209</v>
      </c>
      <c r="J1058" s="468">
        <v>0.007444</v>
      </c>
      <c r="K1058" s="469">
        <v>0</v>
      </c>
      <c r="L1058" s="469">
        <v>0</v>
      </c>
      <c r="M1058" t="s" s="466">
        <v>166</v>
      </c>
      <c r="N1058" s="464">
        <f>4*K1058/J1058</f>
        <v>0</v>
      </c>
      <c r="O1058" s="464">
        <f>4*L1058/I1058</f>
        <v>0</v>
      </c>
      <c r="P1058" s="462">
        <f>N1058*E1058</f>
        <v>0</v>
      </c>
      <c r="Q1058" s="462">
        <f>O1058*E1058</f>
        <v>0</v>
      </c>
    </row>
    <row r="1059" ht="18.65" customHeight="1">
      <c r="A1059" t="s" s="467">
        <v>3524</v>
      </c>
      <c r="B1059" t="s" s="467">
        <v>232</v>
      </c>
      <c r="C1059" s="465">
        <v>20</v>
      </c>
      <c r="D1059" t="s" s="460">
        <v>1122</v>
      </c>
      <c r="E1059" s="468">
        <v>0.018148</v>
      </c>
      <c r="F1059" s="468">
        <v>0.018166</v>
      </c>
      <c r="G1059" s="468">
        <v>0.017939</v>
      </c>
      <c r="H1059" s="468">
        <v>0.03081</v>
      </c>
      <c r="I1059" s="468">
        <v>0.003319</v>
      </c>
      <c r="J1059" s="468">
        <v>0.007166</v>
      </c>
      <c r="K1059" s="469">
        <v>0</v>
      </c>
      <c r="L1059" s="469">
        <v>0</v>
      </c>
      <c r="M1059" t="s" s="466">
        <v>166</v>
      </c>
      <c r="N1059" s="464">
        <f>4*K1059/J1059</f>
        <v>0</v>
      </c>
      <c r="O1059" s="464">
        <f>4*L1059/I1059</f>
        <v>0</v>
      </c>
      <c r="P1059" s="462">
        <f>N1059*E1059</f>
        <v>0</v>
      </c>
      <c r="Q1059" s="462">
        <f>O1059*E1059</f>
        <v>0</v>
      </c>
    </row>
    <row r="1060" ht="18.65" customHeight="1">
      <c r="A1060" t="s" s="467">
        <v>3524</v>
      </c>
      <c r="B1060" t="s" s="467">
        <v>232</v>
      </c>
      <c r="C1060" s="465">
        <v>21</v>
      </c>
      <c r="D1060" t="s" s="460">
        <v>1122</v>
      </c>
      <c r="E1060" s="468">
        <v>0.018936</v>
      </c>
      <c r="F1060" s="468">
        <v>0.018955</v>
      </c>
      <c r="G1060" s="468">
        <v>0.017918</v>
      </c>
      <c r="H1060" s="468">
        <v>0.033448</v>
      </c>
      <c r="I1060" s="468">
        <v>0.005173</v>
      </c>
      <c r="J1060" s="468">
        <v>5e-06</v>
      </c>
      <c r="K1060" s="469">
        <v>0</v>
      </c>
      <c r="L1060" s="469">
        <v>0</v>
      </c>
      <c r="M1060" s="463">
        <v>0</v>
      </c>
      <c r="N1060" s="464">
        <f>4*K1060/J1060</f>
        <v>0</v>
      </c>
      <c r="O1060" s="464">
        <f>4*L1060/I1060</f>
        <v>0</v>
      </c>
      <c r="P1060" s="462">
        <f>N1060*E1060</f>
        <v>0</v>
      </c>
      <c r="Q1060" s="462">
        <f>O1060*E1060</f>
        <v>0</v>
      </c>
    </row>
    <row r="1061" ht="18.65" customHeight="1">
      <c r="A1061" t="s" s="467">
        <v>3524</v>
      </c>
      <c r="B1061" t="s" s="467">
        <v>232</v>
      </c>
      <c r="C1061" t="s" s="459">
        <v>216</v>
      </c>
      <c r="D1061" t="s" s="460">
        <v>1122</v>
      </c>
      <c r="E1061" s="468">
        <v>0.018635</v>
      </c>
      <c r="F1061" s="468">
        <v>0.018653</v>
      </c>
      <c r="G1061" s="468">
        <v>0.017961</v>
      </c>
      <c r="H1061" s="468">
        <v>0.032057</v>
      </c>
      <c r="I1061" s="468">
        <v>0.003583</v>
      </c>
      <c r="J1061" s="468">
        <v>0.007807</v>
      </c>
      <c r="K1061" s="469">
        <v>0</v>
      </c>
      <c r="L1061" s="469">
        <v>0</v>
      </c>
      <c r="M1061" t="s" s="466">
        <v>166</v>
      </c>
      <c r="N1061" s="464">
        <f>4*K1061/J1061</f>
        <v>0</v>
      </c>
      <c r="O1061" s="464">
        <f>4*L1061/I1061</f>
        <v>0</v>
      </c>
      <c r="P1061" s="462">
        <f>N1061*E1061</f>
        <v>0</v>
      </c>
      <c r="Q1061" s="462">
        <f>O1061*E1061</f>
        <v>0</v>
      </c>
    </row>
    <row r="1062" ht="18.65" customHeight="1">
      <c r="A1062" t="s" s="467">
        <v>3525</v>
      </c>
      <c r="B1062" t="s" s="467">
        <v>215</v>
      </c>
      <c r="C1062" t="s" s="459">
        <v>150</v>
      </c>
      <c r="D1062" t="s" s="460">
        <v>1122</v>
      </c>
      <c r="E1062" s="468">
        <v>0.010196</v>
      </c>
      <c r="F1062" s="468">
        <v>0.021329</v>
      </c>
      <c r="G1062" s="468">
        <v>0.020116</v>
      </c>
      <c r="H1062" s="468">
        <v>0.264359</v>
      </c>
      <c r="I1062" s="468">
        <v>0.001169</v>
      </c>
      <c r="J1062" s="468">
        <v>0.006294</v>
      </c>
      <c r="K1062" s="469">
        <v>0</v>
      </c>
      <c r="L1062" s="469">
        <v>0</v>
      </c>
      <c r="M1062" s="463">
        <v>0</v>
      </c>
      <c r="N1062" s="464">
        <f>4*K1062/J1062</f>
        <v>0</v>
      </c>
      <c r="O1062" s="464">
        <f>4*L1062/I1062</f>
        <v>0</v>
      </c>
      <c r="P1062" s="462">
        <f>N1062*E1062</f>
        <v>0</v>
      </c>
      <c r="Q1062" s="462">
        <f>O1062*E1062</f>
        <v>0</v>
      </c>
    </row>
    <row r="1063" ht="18.65" customHeight="1">
      <c r="A1063" t="s" s="467">
        <v>3525</v>
      </c>
      <c r="B1063" t="s" s="467">
        <v>215</v>
      </c>
      <c r="C1063" t="s" s="459">
        <v>182</v>
      </c>
      <c r="D1063" t="s" s="460">
        <v>1122</v>
      </c>
      <c r="E1063" s="468">
        <v>0.025374</v>
      </c>
      <c r="F1063" s="468">
        <v>0.025399</v>
      </c>
      <c r="G1063" s="468">
        <v>0.01674</v>
      </c>
      <c r="H1063" s="468">
        <v>0.000172</v>
      </c>
      <c r="I1063" s="468">
        <v>0.00288</v>
      </c>
      <c r="J1063" s="468">
        <v>0.006172</v>
      </c>
      <c r="K1063" s="469">
        <v>0</v>
      </c>
      <c r="L1063" s="469">
        <v>0</v>
      </c>
      <c r="M1063" s="463">
        <v>7.6165</v>
      </c>
      <c r="N1063" s="464">
        <f>4*K1063/J1063</f>
        <v>0</v>
      </c>
      <c r="O1063" s="464">
        <f>4*L1063/I1063</f>
        <v>0</v>
      </c>
      <c r="P1063" s="462">
        <f>N1063*E1063</f>
        <v>0</v>
      </c>
      <c r="Q1063" s="462">
        <f>O1063*E1063</f>
        <v>0</v>
      </c>
    </row>
    <row r="1064" ht="18.65" customHeight="1">
      <c r="A1064" t="s" s="467">
        <v>3525</v>
      </c>
      <c r="B1064" t="s" s="467">
        <v>215</v>
      </c>
      <c r="C1064" s="465">
        <v>3</v>
      </c>
      <c r="D1064" t="s" s="460">
        <v>1122</v>
      </c>
      <c r="E1064" s="468">
        <v>0.009898000000000001</v>
      </c>
      <c r="F1064" s="468">
        <v>0.019276</v>
      </c>
      <c r="G1064" s="468">
        <v>0.019094</v>
      </c>
      <c r="H1064" s="468">
        <v>1.029578</v>
      </c>
      <c r="I1064" s="468">
        <v>0.002786</v>
      </c>
      <c r="J1064" s="468">
        <v>0.006906</v>
      </c>
      <c r="K1064" s="469">
        <v>0</v>
      </c>
      <c r="L1064" s="469">
        <v>0</v>
      </c>
      <c r="M1064" s="463">
        <v>1.7125</v>
      </c>
      <c r="N1064" s="464">
        <f>4*K1064/J1064</f>
        <v>0</v>
      </c>
      <c r="O1064" s="464">
        <f>4*L1064/I1064</f>
        <v>0</v>
      </c>
      <c r="P1064" s="462">
        <f>N1064*E1064</f>
        <v>0</v>
      </c>
      <c r="Q1064" s="462">
        <f>O1064*E1064</f>
        <v>0</v>
      </c>
    </row>
    <row r="1065" ht="18.65" customHeight="1">
      <c r="A1065" t="s" s="467">
        <v>3525</v>
      </c>
      <c r="B1065" t="s" s="467">
        <v>215</v>
      </c>
      <c r="C1065" s="465">
        <v>4</v>
      </c>
      <c r="D1065" t="s" s="460">
        <v>1121</v>
      </c>
      <c r="E1065" s="468">
        <v>0.019008</v>
      </c>
      <c r="F1065" s="468">
        <v>0.019027</v>
      </c>
      <c r="G1065" s="468">
        <v>0.022677</v>
      </c>
      <c r="H1065" s="468">
        <v>1.342484</v>
      </c>
      <c r="I1065" s="468">
        <v>0.002961</v>
      </c>
      <c r="J1065" s="468">
        <v>0.005725</v>
      </c>
      <c r="K1065" s="469">
        <v>5e-06</v>
      </c>
      <c r="L1065" s="469">
        <v>0.001379</v>
      </c>
      <c r="M1065" s="463">
        <v>17.9608</v>
      </c>
      <c r="N1065" s="464">
        <f>4*K1065/J1065</f>
        <v>0.00349344978165939</v>
      </c>
      <c r="O1065" s="464">
        <f>4*L1065/I1065</f>
        <v>1.8628841607565</v>
      </c>
      <c r="P1065" s="462">
        <f>N1065*E1065</f>
        <v>6.640349344978169e-05</v>
      </c>
      <c r="Q1065" s="462">
        <f>O1065*E1065</f>
        <v>0.0354097021276596</v>
      </c>
    </row>
    <row r="1066" ht="18.65" customHeight="1">
      <c r="A1066" t="s" s="467">
        <v>3525</v>
      </c>
      <c r="B1066" t="s" s="467">
        <v>215</v>
      </c>
      <c r="C1066" s="465">
        <v>5</v>
      </c>
      <c r="D1066" t="s" s="460">
        <v>1122</v>
      </c>
      <c r="E1066" s="468">
        <v>0.013052</v>
      </c>
      <c r="F1066" s="468">
        <v>0.022163</v>
      </c>
      <c r="G1066" s="468">
        <v>0.015801</v>
      </c>
      <c r="H1066" s="468">
        <v>1.6213</v>
      </c>
      <c r="I1066" s="468">
        <v>0.0025</v>
      </c>
      <c r="J1066" s="468">
        <v>0.006005</v>
      </c>
      <c r="K1066" s="469">
        <v>0</v>
      </c>
      <c r="L1066" s="469">
        <v>0</v>
      </c>
      <c r="M1066" t="s" s="466">
        <v>166</v>
      </c>
      <c r="N1066" s="464">
        <f>4*K1066/J1066</f>
        <v>0</v>
      </c>
      <c r="O1066" s="464">
        <f>4*L1066/I1066</f>
        <v>0</v>
      </c>
      <c r="P1066" s="462">
        <f>N1066*E1066</f>
        <v>0</v>
      </c>
      <c r="Q1066" s="462">
        <f>O1066*E1066</f>
        <v>0</v>
      </c>
    </row>
    <row r="1067" ht="18.65" customHeight="1">
      <c r="A1067" t="s" s="467">
        <v>3525</v>
      </c>
      <c r="B1067" t="s" s="467">
        <v>215</v>
      </c>
      <c r="C1067" s="465">
        <v>7</v>
      </c>
      <c r="D1067" t="s" s="460">
        <v>1122</v>
      </c>
      <c r="E1067" s="468">
        <v>0.018631</v>
      </c>
      <c r="F1067" s="468">
        <v>0.019044</v>
      </c>
      <c r="G1067" s="468">
        <v>0.019407</v>
      </c>
      <c r="H1067" s="468">
        <v>0.043742</v>
      </c>
      <c r="I1067" s="468">
        <v>0.003106</v>
      </c>
      <c r="J1067" s="468">
        <v>0.006012</v>
      </c>
      <c r="K1067" s="469">
        <v>0</v>
      </c>
      <c r="L1067" s="469">
        <v>0</v>
      </c>
      <c r="M1067" t="s" s="466">
        <v>166</v>
      </c>
      <c r="N1067" s="464">
        <f>4*K1067/J1067</f>
        <v>0</v>
      </c>
      <c r="O1067" s="464">
        <f>4*L1067/I1067</f>
        <v>0</v>
      </c>
      <c r="P1067" s="462">
        <f>N1067*E1067</f>
        <v>0</v>
      </c>
      <c r="Q1067" s="462">
        <f>O1067*E1067</f>
        <v>0</v>
      </c>
    </row>
    <row r="1068" ht="18.65" customHeight="1">
      <c r="A1068" t="s" s="467">
        <v>3525</v>
      </c>
      <c r="B1068" t="s" s="467">
        <v>215</v>
      </c>
      <c r="C1068" s="465">
        <v>8</v>
      </c>
      <c r="D1068" t="s" s="460">
        <v>1122</v>
      </c>
      <c r="E1068" s="468">
        <v>0.009048</v>
      </c>
      <c r="F1068" s="468">
        <v>0.019611</v>
      </c>
      <c r="G1068" s="468">
        <v>0.019789</v>
      </c>
      <c r="H1068" s="468">
        <v>0.863968</v>
      </c>
      <c r="I1068" s="468">
        <v>0.002831</v>
      </c>
      <c r="J1068" s="468">
        <v>0.005825</v>
      </c>
      <c r="K1068" s="469">
        <v>0</v>
      </c>
      <c r="L1068" s="469">
        <v>0</v>
      </c>
      <c r="M1068" t="s" s="466">
        <v>166</v>
      </c>
      <c r="N1068" s="464">
        <f>4*K1068/J1068</f>
        <v>0</v>
      </c>
      <c r="O1068" s="464">
        <f>4*L1068/I1068</f>
        <v>0</v>
      </c>
      <c r="P1068" s="462">
        <f>N1068*E1068</f>
        <v>0</v>
      </c>
      <c r="Q1068" s="462">
        <f>O1068*E1068</f>
        <v>0</v>
      </c>
    </row>
    <row r="1069" ht="18.65" customHeight="1">
      <c r="A1069" t="s" s="467">
        <v>3525</v>
      </c>
      <c r="B1069" t="s" s="467">
        <v>215</v>
      </c>
      <c r="C1069" s="465">
        <v>9</v>
      </c>
      <c r="D1069" t="s" s="460">
        <v>1122</v>
      </c>
      <c r="E1069" s="468">
        <v>0.011411</v>
      </c>
      <c r="F1069" s="468">
        <v>0.022548</v>
      </c>
      <c r="G1069" s="468">
        <v>0.016822</v>
      </c>
      <c r="H1069" s="468">
        <v>0.253214</v>
      </c>
      <c r="I1069" s="468">
        <v>0.004757</v>
      </c>
      <c r="J1069" s="468">
        <v>0.00635</v>
      </c>
      <c r="K1069" s="469">
        <v>0</v>
      </c>
      <c r="L1069" s="469">
        <v>0</v>
      </c>
      <c r="M1069" s="463">
        <v>5.4363</v>
      </c>
      <c r="N1069" s="464">
        <f>4*K1069/J1069</f>
        <v>0</v>
      </c>
      <c r="O1069" s="464">
        <f>4*L1069/I1069</f>
        <v>0</v>
      </c>
      <c r="P1069" s="462">
        <f>N1069*E1069</f>
        <v>0</v>
      </c>
      <c r="Q1069" s="462">
        <f>O1069*E1069</f>
        <v>0</v>
      </c>
    </row>
    <row r="1070" ht="18.65" customHeight="1">
      <c r="A1070" t="s" s="467">
        <v>3525</v>
      </c>
      <c r="B1070" t="s" s="467">
        <v>215</v>
      </c>
      <c r="C1070" s="465">
        <v>10</v>
      </c>
      <c r="D1070" t="s" s="460">
        <v>1122</v>
      </c>
      <c r="E1070" s="468">
        <v>0.00997</v>
      </c>
      <c r="F1070" s="468">
        <v>0.018965</v>
      </c>
      <c r="G1070" s="468">
        <v>0.017141</v>
      </c>
      <c r="H1070" s="468">
        <v>1.406516</v>
      </c>
      <c r="I1070" s="468">
        <v>0.002501</v>
      </c>
      <c r="J1070" s="468">
        <v>0.004901</v>
      </c>
      <c r="K1070" s="469">
        <v>0</v>
      </c>
      <c r="L1070" s="469">
        <v>0</v>
      </c>
      <c r="M1070" t="s" s="466">
        <v>166</v>
      </c>
      <c r="N1070" s="464">
        <f>4*K1070/J1070</f>
        <v>0</v>
      </c>
      <c r="O1070" s="464">
        <f>4*L1070/I1070</f>
        <v>0</v>
      </c>
      <c r="P1070" s="462">
        <f>N1070*E1070</f>
        <v>0</v>
      </c>
      <c r="Q1070" s="462">
        <f>O1070*E1070</f>
        <v>0</v>
      </c>
    </row>
    <row r="1071" ht="18.65" customHeight="1">
      <c r="A1071" t="s" s="467">
        <v>3525</v>
      </c>
      <c r="B1071" t="s" s="467">
        <v>215</v>
      </c>
      <c r="C1071" s="465">
        <v>11</v>
      </c>
      <c r="D1071" t="s" s="460">
        <v>1121</v>
      </c>
      <c r="E1071" s="468">
        <v>0.018959</v>
      </c>
      <c r="F1071" s="468">
        <v>0.018978</v>
      </c>
      <c r="G1071" s="468">
        <v>0.019232</v>
      </c>
      <c r="H1071" s="468">
        <v>0.151416</v>
      </c>
      <c r="I1071" s="468">
        <v>0.002834</v>
      </c>
      <c r="J1071" s="468">
        <v>0.005308</v>
      </c>
      <c r="K1071" s="469">
        <v>0.000372</v>
      </c>
      <c r="L1071" s="469">
        <v>0.000206</v>
      </c>
      <c r="M1071" s="463">
        <v>10.077</v>
      </c>
      <c r="N1071" s="464">
        <f>4*K1071/J1071</f>
        <v>0.280331574981161</v>
      </c>
      <c r="O1071" s="464">
        <f>4*L1071/I1071</f>
        <v>0.29075511644319</v>
      </c>
      <c r="P1071" s="462">
        <f>N1071*E1071</f>
        <v>0.00531480633006783</v>
      </c>
      <c r="Q1071" s="462">
        <f>O1071*E1071</f>
        <v>0.00551242625264644</v>
      </c>
    </row>
    <row r="1072" ht="18.65" customHeight="1">
      <c r="A1072" t="s" s="467">
        <v>3525</v>
      </c>
      <c r="B1072" t="s" s="467">
        <v>215</v>
      </c>
      <c r="C1072" s="465">
        <v>12</v>
      </c>
      <c r="D1072" t="s" s="460">
        <v>1121</v>
      </c>
      <c r="E1072" s="468">
        <v>0.019313</v>
      </c>
      <c r="F1072" s="468">
        <v>0.019333</v>
      </c>
      <c r="G1072" s="468">
        <v>0.019166</v>
      </c>
      <c r="H1072" s="468">
        <v>0.153933</v>
      </c>
      <c r="I1072" s="468">
        <v>0.002612</v>
      </c>
      <c r="J1072" s="468">
        <v>0.004472</v>
      </c>
      <c r="K1072" s="469">
        <v>0.000536</v>
      </c>
      <c r="L1072" s="469">
        <v>0.000711</v>
      </c>
      <c r="M1072" s="463">
        <v>25.0648</v>
      </c>
      <c r="N1072" s="464">
        <f>4*K1072/J1072</f>
        <v>0.479427549194991</v>
      </c>
      <c r="O1072" s="464">
        <f>4*L1072/I1072</f>
        <v>1.08882082695253</v>
      </c>
      <c r="P1072" s="462">
        <f>N1072*E1072</f>
        <v>0.009259184257602859</v>
      </c>
      <c r="Q1072" s="462">
        <f>O1072*E1072</f>
        <v>0.0210283966309342</v>
      </c>
    </row>
    <row r="1073" ht="18.65" customHeight="1">
      <c r="A1073" t="s" s="467">
        <v>3525</v>
      </c>
      <c r="B1073" t="s" s="467">
        <v>215</v>
      </c>
      <c r="C1073" s="465">
        <v>14</v>
      </c>
      <c r="D1073" t="s" s="460">
        <v>1122</v>
      </c>
      <c r="E1073" s="468">
        <v>0.010806</v>
      </c>
      <c r="F1073" s="468">
        <v>0.022224</v>
      </c>
      <c r="G1073" s="468">
        <v>0.019853</v>
      </c>
      <c r="H1073" s="468">
        <v>0.55533</v>
      </c>
      <c r="I1073" s="468">
        <v>0.00341</v>
      </c>
      <c r="J1073" s="468">
        <v>0.006356</v>
      </c>
      <c r="K1073" s="469">
        <v>0</v>
      </c>
      <c r="L1073" s="469">
        <v>0</v>
      </c>
      <c r="M1073" t="s" s="466">
        <v>166</v>
      </c>
      <c r="N1073" s="464">
        <f>4*K1073/J1073</f>
        <v>0</v>
      </c>
      <c r="O1073" s="464">
        <f>4*L1073/I1073</f>
        <v>0</v>
      </c>
      <c r="P1073" s="462">
        <f>N1073*E1073</f>
        <v>0</v>
      </c>
      <c r="Q1073" s="462">
        <f>O1073*E1073</f>
        <v>0</v>
      </c>
    </row>
    <row r="1074" ht="18.65" customHeight="1">
      <c r="A1074" t="s" s="467">
        <v>3525</v>
      </c>
      <c r="B1074" t="s" s="467">
        <v>215</v>
      </c>
      <c r="C1074" t="s" s="459">
        <v>3114</v>
      </c>
      <c r="D1074" t="s" s="460">
        <v>1122</v>
      </c>
      <c r="E1074" s="468">
        <v>0.022703</v>
      </c>
      <c r="F1074" s="468">
        <v>0.022726</v>
      </c>
      <c r="G1074" s="468">
        <v>0.022842</v>
      </c>
      <c r="H1074" s="468">
        <v>0.011914</v>
      </c>
      <c r="I1074" s="468">
        <v>0.004183</v>
      </c>
      <c r="J1074" s="468">
        <v>0.004847</v>
      </c>
      <c r="K1074" s="469">
        <v>0</v>
      </c>
      <c r="L1074" s="469">
        <v>0</v>
      </c>
      <c r="M1074" s="463">
        <v>6.6679</v>
      </c>
      <c r="N1074" s="464">
        <f>4*K1074/J1074</f>
        <v>0</v>
      </c>
      <c r="O1074" s="464">
        <f>4*L1074/I1074</f>
        <v>0</v>
      </c>
      <c r="P1074" s="462">
        <f>N1074*E1074</f>
        <v>0</v>
      </c>
      <c r="Q1074" s="462">
        <f>O1074*E1074</f>
        <v>0</v>
      </c>
    </row>
    <row r="1075" ht="18.65" customHeight="1">
      <c r="A1075" t="s" s="467">
        <v>3525</v>
      </c>
      <c r="B1075" t="s" s="467">
        <v>215</v>
      </c>
      <c r="C1075" t="s" s="459">
        <v>167</v>
      </c>
      <c r="D1075" t="s" s="460">
        <v>1122</v>
      </c>
      <c r="E1075" s="468">
        <v>0.024836</v>
      </c>
      <c r="F1075" s="468">
        <v>0.024861</v>
      </c>
      <c r="G1075" s="468">
        <v>0.018823</v>
      </c>
      <c r="H1075" s="468">
        <v>0.016221</v>
      </c>
      <c r="I1075" s="468">
        <v>0.001471</v>
      </c>
      <c r="J1075" s="468">
        <v>0.002299</v>
      </c>
      <c r="K1075" s="469">
        <v>0</v>
      </c>
      <c r="L1075" s="469">
        <v>0</v>
      </c>
      <c r="M1075" s="463">
        <v>0.0285</v>
      </c>
      <c r="N1075" s="464">
        <f>4*K1075/J1075</f>
        <v>0</v>
      </c>
      <c r="O1075" s="464">
        <f>4*L1075/I1075</f>
        <v>0</v>
      </c>
      <c r="P1075" s="462">
        <f>N1075*E1075</f>
        <v>0</v>
      </c>
      <c r="Q1075" s="462">
        <f>O1075*E1075</f>
        <v>0</v>
      </c>
    </row>
    <row r="1076" ht="18.65" customHeight="1">
      <c r="A1076" t="s" s="467">
        <v>3525</v>
      </c>
      <c r="B1076" t="s" s="467">
        <v>215</v>
      </c>
      <c r="C1076" t="s" s="459">
        <v>3115</v>
      </c>
      <c r="D1076" t="s" s="460">
        <v>1122</v>
      </c>
      <c r="E1076" s="468">
        <v>0.009985000000000001</v>
      </c>
      <c r="F1076" s="468">
        <v>0.021381</v>
      </c>
      <c r="G1076" s="468">
        <v>0.020431</v>
      </c>
      <c r="H1076" s="468">
        <v>0.229757</v>
      </c>
      <c r="I1076" s="468">
        <v>0.003075</v>
      </c>
      <c r="J1076" s="468">
        <v>0.005517</v>
      </c>
      <c r="K1076" s="469">
        <v>0</v>
      </c>
      <c r="L1076" s="469">
        <v>0</v>
      </c>
      <c r="M1076" s="463">
        <v>1.6711</v>
      </c>
      <c r="N1076" s="464">
        <f>4*K1076/J1076</f>
        <v>0</v>
      </c>
      <c r="O1076" s="464">
        <f>4*L1076/I1076</f>
        <v>0</v>
      </c>
      <c r="P1076" s="462">
        <f>N1076*E1076</f>
        <v>0</v>
      </c>
      <c r="Q1076" s="462">
        <f>O1076*E1076</f>
        <v>0</v>
      </c>
    </row>
    <row r="1077" ht="18.65" customHeight="1">
      <c r="A1077" t="s" s="467">
        <v>3525</v>
      </c>
      <c r="B1077" t="s" s="467">
        <v>215</v>
      </c>
      <c r="C1077" s="465">
        <v>16</v>
      </c>
      <c r="D1077" t="s" s="460">
        <v>1122</v>
      </c>
      <c r="E1077" s="468">
        <v>0.021671</v>
      </c>
      <c r="F1077" s="468">
        <v>0.021693</v>
      </c>
      <c r="G1077" s="468">
        <v>0.019925</v>
      </c>
      <c r="H1077" s="468">
        <v>1.798049</v>
      </c>
      <c r="I1077" s="468">
        <v>0.003731</v>
      </c>
      <c r="J1077" s="468">
        <v>0.006777</v>
      </c>
      <c r="K1077" s="469">
        <v>0</v>
      </c>
      <c r="L1077" s="469">
        <v>0</v>
      </c>
      <c r="M1077" t="s" s="466">
        <v>166</v>
      </c>
      <c r="N1077" s="464">
        <f>4*K1077/J1077</f>
        <v>0</v>
      </c>
      <c r="O1077" s="464">
        <f>4*L1077/I1077</f>
        <v>0</v>
      </c>
      <c r="P1077" s="462">
        <f>N1077*E1077</f>
        <v>0</v>
      </c>
      <c r="Q1077" s="462">
        <f>O1077*E1077</f>
        <v>0</v>
      </c>
    </row>
    <row r="1078" ht="18.65" customHeight="1">
      <c r="A1078" t="s" s="467">
        <v>3525</v>
      </c>
      <c r="B1078" t="s" s="467">
        <v>215</v>
      </c>
      <c r="C1078" s="465">
        <v>17</v>
      </c>
      <c r="D1078" t="s" s="460">
        <v>1122</v>
      </c>
      <c r="E1078" s="468">
        <v>0.018777</v>
      </c>
      <c r="F1078" s="468">
        <v>0.018796</v>
      </c>
      <c r="G1078" s="468">
        <v>0.018392</v>
      </c>
      <c r="H1078" s="468">
        <v>0.019525</v>
      </c>
      <c r="I1078" s="468">
        <v>0.002545</v>
      </c>
      <c r="J1078" s="468">
        <v>0.004247</v>
      </c>
      <c r="K1078" s="469">
        <v>0</v>
      </c>
      <c r="L1078" s="469">
        <v>0</v>
      </c>
      <c r="M1078" t="s" s="466">
        <v>166</v>
      </c>
      <c r="N1078" s="464">
        <f>4*K1078/J1078</f>
        <v>0</v>
      </c>
      <c r="O1078" s="464">
        <f>4*L1078/I1078</f>
        <v>0</v>
      </c>
      <c r="P1078" s="462">
        <f>N1078*E1078</f>
        <v>0</v>
      </c>
      <c r="Q1078" s="462">
        <f>O1078*E1078</f>
        <v>0</v>
      </c>
    </row>
    <row r="1079" ht="18.65" customHeight="1">
      <c r="A1079" t="s" s="467">
        <v>3525</v>
      </c>
      <c r="B1079" t="s" s="467">
        <v>215</v>
      </c>
      <c r="C1079" s="465">
        <v>18</v>
      </c>
      <c r="D1079" t="s" s="460">
        <v>1122</v>
      </c>
      <c r="E1079" s="468">
        <v>0.018194</v>
      </c>
      <c r="F1079" s="468">
        <v>0.018212</v>
      </c>
      <c r="G1079" s="468">
        <v>0.019607</v>
      </c>
      <c r="H1079" s="468">
        <v>0.01683</v>
      </c>
      <c r="I1079" s="468">
        <v>0.004257</v>
      </c>
      <c r="J1079" s="468">
        <v>0.00477</v>
      </c>
      <c r="K1079" s="469">
        <v>0</v>
      </c>
      <c r="L1079" s="469">
        <v>0</v>
      </c>
      <c r="M1079" t="s" s="466">
        <v>166</v>
      </c>
      <c r="N1079" s="464">
        <f>4*K1079/J1079</f>
        <v>0</v>
      </c>
      <c r="O1079" s="464">
        <f>4*L1079/I1079</f>
        <v>0</v>
      </c>
      <c r="P1079" s="462">
        <f>N1079*E1079</f>
        <v>0</v>
      </c>
      <c r="Q1079" s="462">
        <f>O1079*E1079</f>
        <v>0</v>
      </c>
    </row>
    <row r="1080" ht="18.65" customHeight="1">
      <c r="A1080" t="s" s="467">
        <v>3525</v>
      </c>
      <c r="B1080" t="s" s="467">
        <v>215</v>
      </c>
      <c r="C1080" s="465">
        <v>19</v>
      </c>
      <c r="D1080" t="s" s="460">
        <v>1122</v>
      </c>
      <c r="E1080" s="468">
        <v>0.018737</v>
      </c>
      <c r="F1080" s="468">
        <v>0.018756</v>
      </c>
      <c r="G1080" s="468">
        <v>0.018056</v>
      </c>
      <c r="H1080" s="468">
        <v>1.280438</v>
      </c>
      <c r="I1080" s="468">
        <v>0.002619</v>
      </c>
      <c r="J1080" s="468">
        <v>0.005197</v>
      </c>
      <c r="K1080" s="469">
        <v>0</v>
      </c>
      <c r="L1080" s="469">
        <v>0</v>
      </c>
      <c r="M1080" t="s" s="466">
        <v>166</v>
      </c>
      <c r="N1080" s="464">
        <f>4*K1080/J1080</f>
        <v>0</v>
      </c>
      <c r="O1080" s="464">
        <f>4*L1080/I1080</f>
        <v>0</v>
      </c>
      <c r="P1080" s="462">
        <f>N1080*E1080</f>
        <v>0</v>
      </c>
      <c r="Q1080" s="462">
        <f>O1080*E1080</f>
        <v>0</v>
      </c>
    </row>
    <row r="1081" ht="18.65" customHeight="1">
      <c r="A1081" t="s" s="467">
        <v>3525</v>
      </c>
      <c r="B1081" t="s" s="467">
        <v>215</v>
      </c>
      <c r="C1081" s="465">
        <v>20</v>
      </c>
      <c r="D1081" t="s" s="460">
        <v>1122</v>
      </c>
      <c r="E1081" s="468">
        <v>0.01924</v>
      </c>
      <c r="F1081" s="468">
        <v>0.01926</v>
      </c>
      <c r="G1081" s="468">
        <v>0.01546</v>
      </c>
      <c r="H1081" s="468">
        <v>0.025066</v>
      </c>
      <c r="I1081" s="468">
        <v>0.002541</v>
      </c>
      <c r="J1081" s="468">
        <v>0.004378</v>
      </c>
      <c r="K1081" s="469">
        <v>0</v>
      </c>
      <c r="L1081" s="469">
        <v>0</v>
      </c>
      <c r="M1081" s="463">
        <v>9.064299999999999</v>
      </c>
      <c r="N1081" s="464">
        <f>4*K1081/J1081</f>
        <v>0</v>
      </c>
      <c r="O1081" s="464">
        <f>4*L1081/I1081</f>
        <v>0</v>
      </c>
      <c r="P1081" s="462">
        <f>N1081*E1081</f>
        <v>0</v>
      </c>
      <c r="Q1081" s="462">
        <f>O1081*E1081</f>
        <v>0</v>
      </c>
    </row>
    <row r="1082" ht="18.65" customHeight="1">
      <c r="A1082" t="s" s="467">
        <v>3525</v>
      </c>
      <c r="B1082" t="s" s="467">
        <v>215</v>
      </c>
      <c r="C1082" s="465">
        <v>21</v>
      </c>
      <c r="D1082" t="s" s="460">
        <v>1121</v>
      </c>
      <c r="E1082" s="468">
        <v>0.020512</v>
      </c>
      <c r="F1082" s="468">
        <v>0.020533</v>
      </c>
      <c r="G1082" s="468">
        <v>0.018562</v>
      </c>
      <c r="H1082" s="468">
        <v>0.098262</v>
      </c>
      <c r="I1082" s="468">
        <v>0.003013</v>
      </c>
      <c r="J1082" s="468">
        <v>0.00465</v>
      </c>
      <c r="K1082" s="469">
        <v>0.000726</v>
      </c>
      <c r="L1082" s="469">
        <v>0.0009859999999999999</v>
      </c>
      <c r="M1082" s="463">
        <v>23.3006</v>
      </c>
      <c r="N1082" s="464">
        <f>4*K1082/J1082</f>
        <v>0.6245161290322579</v>
      </c>
      <c r="O1082" s="464">
        <f>4*L1082/I1082</f>
        <v>1.30899435778294</v>
      </c>
      <c r="P1082" s="462">
        <f>N1082*E1082</f>
        <v>0.0128100748387097</v>
      </c>
      <c r="Q1082" s="462">
        <f>O1082*E1082</f>
        <v>0.0268500922668437</v>
      </c>
    </row>
    <row r="1083" ht="18.65" customHeight="1">
      <c r="A1083" t="s" s="467">
        <v>3525</v>
      </c>
      <c r="B1083" t="s" s="467">
        <v>232</v>
      </c>
      <c r="C1083" s="465">
        <v>1</v>
      </c>
      <c r="D1083" t="s" s="460">
        <v>1122</v>
      </c>
      <c r="E1083" s="468">
        <v>0.015235</v>
      </c>
      <c r="F1083" s="468">
        <v>0.01525</v>
      </c>
      <c r="G1083" s="468">
        <v>0.020209</v>
      </c>
      <c r="H1083" s="468">
        <v>0.030158</v>
      </c>
      <c r="I1083" s="468">
        <v>0.003209</v>
      </c>
      <c r="J1083" s="468">
        <v>0.006807</v>
      </c>
      <c r="K1083" s="469">
        <v>0</v>
      </c>
      <c r="L1083" s="469">
        <v>0</v>
      </c>
      <c r="M1083" s="463">
        <v>7.1014</v>
      </c>
      <c r="N1083" s="464">
        <f>4*K1083/J1083</f>
        <v>0</v>
      </c>
      <c r="O1083" s="464">
        <f>4*L1083/I1083</f>
        <v>0</v>
      </c>
      <c r="P1083" s="462">
        <f>N1083*E1083</f>
        <v>0</v>
      </c>
      <c r="Q1083" s="462">
        <f>O1083*E1083</f>
        <v>0</v>
      </c>
    </row>
    <row r="1084" ht="18.65" customHeight="1">
      <c r="A1084" t="s" s="467">
        <v>3525</v>
      </c>
      <c r="B1084" t="s" s="467">
        <v>232</v>
      </c>
      <c r="C1084" t="s" s="459">
        <v>180</v>
      </c>
      <c r="D1084" t="s" s="460">
        <v>1122</v>
      </c>
      <c r="E1084" s="468">
        <v>0.011495</v>
      </c>
      <c r="F1084" s="468">
        <v>0.012896</v>
      </c>
      <c r="G1084" s="468">
        <v>0.025334</v>
      </c>
      <c r="H1084" s="468">
        <v>0.030564</v>
      </c>
      <c r="I1084" s="468">
        <v>0.002971</v>
      </c>
      <c r="J1084" s="468">
        <v>0.009398999999999999</v>
      </c>
      <c r="K1084" s="469">
        <v>0</v>
      </c>
      <c r="L1084" s="469">
        <v>0</v>
      </c>
      <c r="M1084" s="463">
        <v>1.2111</v>
      </c>
      <c r="N1084" s="464">
        <f>4*K1084/J1084</f>
        <v>0</v>
      </c>
      <c r="O1084" s="464">
        <f>4*L1084/I1084</f>
        <v>0</v>
      </c>
      <c r="P1084" s="462">
        <f>N1084*E1084</f>
        <v>0</v>
      </c>
      <c r="Q1084" s="462">
        <f>O1084*E1084</f>
        <v>0</v>
      </c>
    </row>
    <row r="1085" ht="18.65" customHeight="1">
      <c r="A1085" t="s" s="467">
        <v>3525</v>
      </c>
      <c r="B1085" t="s" s="467">
        <v>232</v>
      </c>
      <c r="C1085" t="s" s="459">
        <v>150</v>
      </c>
      <c r="D1085" t="s" s="460">
        <v>1122</v>
      </c>
      <c r="E1085" s="468">
        <v>0.018989</v>
      </c>
      <c r="F1085" s="468">
        <v>0.019008</v>
      </c>
      <c r="G1085" s="468">
        <v>0.024028</v>
      </c>
      <c r="H1085" s="468">
        <v>0.025841</v>
      </c>
      <c r="I1085" s="468">
        <v>0.00553</v>
      </c>
      <c r="J1085" s="468">
        <v>0.006219</v>
      </c>
      <c r="K1085" s="469">
        <v>0</v>
      </c>
      <c r="L1085" s="469">
        <v>0</v>
      </c>
      <c r="M1085" t="s" s="466">
        <v>166</v>
      </c>
      <c r="N1085" s="464">
        <f>4*K1085/J1085</f>
        <v>0</v>
      </c>
      <c r="O1085" s="464">
        <f>4*L1085/I1085</f>
        <v>0</v>
      </c>
      <c r="P1085" s="462">
        <f>N1085*E1085</f>
        <v>0</v>
      </c>
      <c r="Q1085" s="462">
        <f>O1085*E1085</f>
        <v>0</v>
      </c>
    </row>
    <row r="1086" ht="18.65" customHeight="1">
      <c r="A1086" t="s" s="467">
        <v>3525</v>
      </c>
      <c r="B1086" t="s" s="467">
        <v>232</v>
      </c>
      <c r="C1086" t="s" s="459">
        <v>182</v>
      </c>
      <c r="D1086" t="s" s="460">
        <v>1122</v>
      </c>
      <c r="E1086" s="468">
        <v>0.022181</v>
      </c>
      <c r="F1086" s="468">
        <v>0.022203</v>
      </c>
      <c r="G1086" s="468">
        <v>0.018016</v>
      </c>
      <c r="H1086" s="468">
        <v>0.010252</v>
      </c>
      <c r="I1086" s="468">
        <v>0.000719</v>
      </c>
      <c r="J1086" s="468">
        <v>0.0095</v>
      </c>
      <c r="K1086" s="469">
        <v>0</v>
      </c>
      <c r="L1086" s="469">
        <v>0</v>
      </c>
      <c r="M1086" s="463">
        <v>0.09470000000000001</v>
      </c>
      <c r="N1086" s="464">
        <f>4*K1086/J1086</f>
        <v>0</v>
      </c>
      <c r="O1086" s="464">
        <f>4*L1086/I1086</f>
        <v>0</v>
      </c>
      <c r="P1086" s="462">
        <f>N1086*E1086</f>
        <v>0</v>
      </c>
      <c r="Q1086" s="462">
        <f>O1086*E1086</f>
        <v>0</v>
      </c>
    </row>
    <row r="1087" ht="18.65" customHeight="1">
      <c r="A1087" t="s" s="467">
        <v>3525</v>
      </c>
      <c r="B1087" t="s" s="467">
        <v>232</v>
      </c>
      <c r="C1087" s="465">
        <v>3</v>
      </c>
      <c r="D1087" t="s" s="460">
        <v>1122</v>
      </c>
      <c r="E1087" s="468">
        <v>0.018031</v>
      </c>
      <c r="F1087" s="468">
        <v>0.018049</v>
      </c>
      <c r="G1087" s="468">
        <v>0.020315</v>
      </c>
      <c r="H1087" s="468">
        <v>0.026124</v>
      </c>
      <c r="I1087" s="468">
        <v>0.00358</v>
      </c>
      <c r="J1087" s="468">
        <v>0.01005</v>
      </c>
      <c r="K1087" s="469">
        <v>0</v>
      </c>
      <c r="L1087" s="469">
        <v>0</v>
      </c>
      <c r="M1087" s="463">
        <v>0</v>
      </c>
      <c r="N1087" s="464">
        <f>4*K1087/J1087</f>
        <v>0</v>
      </c>
      <c r="O1087" s="464">
        <f>4*L1087/I1087</f>
        <v>0</v>
      </c>
      <c r="P1087" s="462">
        <f>N1087*E1087</f>
        <v>0</v>
      </c>
      <c r="Q1087" s="462">
        <f>O1087*E1087</f>
        <v>0</v>
      </c>
    </row>
    <row r="1088" ht="18.65" customHeight="1">
      <c r="A1088" t="s" s="467">
        <v>3525</v>
      </c>
      <c r="B1088" t="s" s="467">
        <v>232</v>
      </c>
      <c r="C1088" s="465">
        <v>4</v>
      </c>
      <c r="D1088" t="s" s="460">
        <v>1122</v>
      </c>
      <c r="E1088" s="468">
        <v>0.017635</v>
      </c>
      <c r="F1088" s="468">
        <v>0.017653</v>
      </c>
      <c r="G1088" s="468">
        <v>0.023973</v>
      </c>
      <c r="H1088" s="468">
        <v>0.052729</v>
      </c>
      <c r="I1088" s="468">
        <v>0.005547</v>
      </c>
      <c r="J1088" s="468">
        <v>0.012084</v>
      </c>
      <c r="K1088" s="469">
        <v>0</v>
      </c>
      <c r="L1088" s="469">
        <v>0</v>
      </c>
      <c r="M1088" t="s" s="466">
        <v>166</v>
      </c>
      <c r="N1088" s="464">
        <f>4*K1088/J1088</f>
        <v>0</v>
      </c>
      <c r="O1088" s="464">
        <f>4*L1088/I1088</f>
        <v>0</v>
      </c>
      <c r="P1088" s="462">
        <f>N1088*E1088</f>
        <v>0</v>
      </c>
      <c r="Q1088" s="462">
        <f>O1088*E1088</f>
        <v>0</v>
      </c>
    </row>
    <row r="1089" ht="18.65" customHeight="1">
      <c r="A1089" t="s" s="467">
        <v>3525</v>
      </c>
      <c r="B1089" t="s" s="467">
        <v>232</v>
      </c>
      <c r="C1089" s="465">
        <v>5</v>
      </c>
      <c r="D1089" t="s" s="460">
        <v>1122</v>
      </c>
      <c r="E1089" s="468">
        <v>0.018046</v>
      </c>
      <c r="F1089" s="468">
        <v>0.018064</v>
      </c>
      <c r="G1089" s="468">
        <v>0.019482</v>
      </c>
      <c r="H1089" s="468">
        <v>0.025302</v>
      </c>
      <c r="I1089" s="468">
        <v>0.003306</v>
      </c>
      <c r="J1089" s="468">
        <v>0.008541999999999999</v>
      </c>
      <c r="K1089" s="469">
        <v>0</v>
      </c>
      <c r="L1089" s="469">
        <v>0</v>
      </c>
      <c r="M1089" t="s" s="466">
        <v>166</v>
      </c>
      <c r="N1089" s="464">
        <f>4*K1089/J1089</f>
        <v>0</v>
      </c>
      <c r="O1089" s="464">
        <f>4*L1089/I1089</f>
        <v>0</v>
      </c>
      <c r="P1089" s="462">
        <f>N1089*E1089</f>
        <v>0</v>
      </c>
      <c r="Q1089" s="462">
        <f>O1089*E1089</f>
        <v>0</v>
      </c>
    </row>
    <row r="1090" ht="18.65" customHeight="1">
      <c r="A1090" t="s" s="467">
        <v>3525</v>
      </c>
      <c r="B1090" t="s" s="467">
        <v>232</v>
      </c>
      <c r="C1090" s="465">
        <v>6</v>
      </c>
      <c r="D1090" t="s" s="460">
        <v>1122</v>
      </c>
      <c r="E1090" s="468">
        <v>0.016342</v>
      </c>
      <c r="F1090" s="468">
        <v>0.016358</v>
      </c>
      <c r="G1090" s="468">
        <v>0.022014</v>
      </c>
      <c r="H1090" s="468">
        <v>0.08842800000000001</v>
      </c>
      <c r="I1090" s="468">
        <v>0.004334</v>
      </c>
      <c r="J1090" s="468">
        <v>0.009287</v>
      </c>
      <c r="K1090" s="469">
        <v>0</v>
      </c>
      <c r="L1090" s="469">
        <v>0</v>
      </c>
      <c r="M1090" t="s" s="466">
        <v>166</v>
      </c>
      <c r="N1090" s="464">
        <f>4*K1090/J1090</f>
        <v>0</v>
      </c>
      <c r="O1090" s="464">
        <f>4*L1090/I1090</f>
        <v>0</v>
      </c>
      <c r="P1090" s="462">
        <f>N1090*E1090</f>
        <v>0</v>
      </c>
      <c r="Q1090" s="462">
        <f>O1090*E1090</f>
        <v>0</v>
      </c>
    </row>
    <row r="1091" ht="18.65" customHeight="1">
      <c r="A1091" t="s" s="467">
        <v>3525</v>
      </c>
      <c r="B1091" t="s" s="467">
        <v>232</v>
      </c>
      <c r="C1091" s="465">
        <v>7</v>
      </c>
      <c r="D1091" t="s" s="460">
        <v>1122</v>
      </c>
      <c r="E1091" s="468">
        <v>0.016672</v>
      </c>
      <c r="F1091" s="468">
        <v>0.016689</v>
      </c>
      <c r="G1091" s="468">
        <v>0.01917</v>
      </c>
      <c r="H1091" s="468">
        <v>0.027625</v>
      </c>
      <c r="I1091" s="468">
        <v>0.003487</v>
      </c>
      <c r="J1091" s="468">
        <v>0.007353</v>
      </c>
      <c r="K1091" s="469">
        <v>0</v>
      </c>
      <c r="L1091" s="469">
        <v>0</v>
      </c>
      <c r="M1091" t="s" s="466">
        <v>166</v>
      </c>
      <c r="N1091" s="464">
        <f>4*K1091/J1091</f>
        <v>0</v>
      </c>
      <c r="O1091" s="464">
        <f>4*L1091/I1091</f>
        <v>0</v>
      </c>
      <c r="P1091" s="462">
        <f>N1091*E1091</f>
        <v>0</v>
      </c>
      <c r="Q1091" s="462">
        <f>O1091*E1091</f>
        <v>0</v>
      </c>
    </row>
    <row r="1092" ht="18.65" customHeight="1">
      <c r="A1092" t="s" s="467">
        <v>3525</v>
      </c>
      <c r="B1092" t="s" s="467">
        <v>232</v>
      </c>
      <c r="C1092" s="465">
        <v>9</v>
      </c>
      <c r="D1092" t="s" s="460">
        <v>1122</v>
      </c>
      <c r="E1092" s="468">
        <v>0.018815</v>
      </c>
      <c r="F1092" s="468">
        <v>0.018834</v>
      </c>
      <c r="G1092" s="468">
        <v>0.01738</v>
      </c>
      <c r="H1092" s="468">
        <v>0.045634</v>
      </c>
      <c r="I1092" s="468">
        <v>0.004529</v>
      </c>
      <c r="J1092" s="468">
        <v>0.008362</v>
      </c>
      <c r="K1092" s="469">
        <v>0</v>
      </c>
      <c r="L1092" s="469">
        <v>0</v>
      </c>
      <c r="M1092" t="s" s="466">
        <v>166</v>
      </c>
      <c r="N1092" s="464">
        <f>4*K1092/J1092</f>
        <v>0</v>
      </c>
      <c r="O1092" s="464">
        <f>4*L1092/I1092</f>
        <v>0</v>
      </c>
      <c r="P1092" s="462">
        <f>N1092*E1092</f>
        <v>0</v>
      </c>
      <c r="Q1092" s="462">
        <f>O1092*E1092</f>
        <v>0</v>
      </c>
    </row>
    <row r="1093" ht="18.65" customHeight="1">
      <c r="A1093" t="s" s="467">
        <v>3525</v>
      </c>
      <c r="B1093" t="s" s="467">
        <v>232</v>
      </c>
      <c r="C1093" s="465">
        <v>10</v>
      </c>
      <c r="D1093" t="s" s="460">
        <v>1122</v>
      </c>
      <c r="E1093" s="468">
        <v>0.017199</v>
      </c>
      <c r="F1093" s="468">
        <v>0.017216</v>
      </c>
      <c r="G1093" s="468">
        <v>0.019126</v>
      </c>
      <c r="H1093" s="468">
        <v>0.033699</v>
      </c>
      <c r="I1093" s="468">
        <v>0.003777</v>
      </c>
      <c r="J1093" s="468">
        <v>0.00779</v>
      </c>
      <c r="K1093" s="469">
        <v>0</v>
      </c>
      <c r="L1093" s="469">
        <v>0</v>
      </c>
      <c r="M1093" t="s" s="466">
        <v>166</v>
      </c>
      <c r="N1093" s="464">
        <f>4*K1093/J1093</f>
        <v>0</v>
      </c>
      <c r="O1093" s="464">
        <f>4*L1093/I1093</f>
        <v>0</v>
      </c>
      <c r="P1093" s="462">
        <f>N1093*E1093</f>
        <v>0</v>
      </c>
      <c r="Q1093" s="462">
        <f>O1093*E1093</f>
        <v>0</v>
      </c>
    </row>
    <row r="1094" ht="18.65" customHeight="1">
      <c r="A1094" t="s" s="467">
        <v>3525</v>
      </c>
      <c r="B1094" t="s" s="467">
        <v>232</v>
      </c>
      <c r="C1094" s="465">
        <v>11</v>
      </c>
      <c r="D1094" t="s" s="460">
        <v>1122</v>
      </c>
      <c r="E1094" s="468">
        <v>0.017341</v>
      </c>
      <c r="F1094" s="468">
        <v>0.017358</v>
      </c>
      <c r="G1094" s="468">
        <v>0.022556</v>
      </c>
      <c r="H1094" s="468">
        <v>0.023096</v>
      </c>
      <c r="I1094" s="468">
        <v>0.003978</v>
      </c>
      <c r="J1094" s="468">
        <v>0.008265</v>
      </c>
      <c r="K1094" s="469">
        <v>0</v>
      </c>
      <c r="L1094" s="469">
        <v>0</v>
      </c>
      <c r="M1094" s="463">
        <v>4.32</v>
      </c>
      <c r="N1094" s="464">
        <f>4*K1094/J1094</f>
        <v>0</v>
      </c>
      <c r="O1094" s="464">
        <f>4*L1094/I1094</f>
        <v>0</v>
      </c>
      <c r="P1094" s="462">
        <f>N1094*E1094</f>
        <v>0</v>
      </c>
      <c r="Q1094" s="462">
        <f>O1094*E1094</f>
        <v>0</v>
      </c>
    </row>
    <row r="1095" ht="18.65" customHeight="1">
      <c r="A1095" t="s" s="467">
        <v>3525</v>
      </c>
      <c r="B1095" t="s" s="467">
        <v>232</v>
      </c>
      <c r="C1095" s="465">
        <v>12</v>
      </c>
      <c r="D1095" t="s" s="460">
        <v>1122</v>
      </c>
      <c r="E1095" s="468">
        <v>0.016332</v>
      </c>
      <c r="F1095" s="468">
        <v>0.016348</v>
      </c>
      <c r="G1095" s="468">
        <v>0.021432</v>
      </c>
      <c r="H1095" s="468">
        <v>0.048255</v>
      </c>
      <c r="I1095" s="468">
        <v>0.003219</v>
      </c>
      <c r="J1095" s="468">
        <v>0.007644</v>
      </c>
      <c r="K1095" s="469">
        <v>0</v>
      </c>
      <c r="L1095" s="469">
        <v>0</v>
      </c>
      <c r="M1095" s="463">
        <v>2.1173</v>
      </c>
      <c r="N1095" s="464">
        <f>4*K1095/J1095</f>
        <v>0</v>
      </c>
      <c r="O1095" s="464">
        <f>4*L1095/I1095</f>
        <v>0</v>
      </c>
      <c r="P1095" s="462">
        <f>N1095*E1095</f>
        <v>0</v>
      </c>
      <c r="Q1095" s="462">
        <f>O1095*E1095</f>
        <v>0</v>
      </c>
    </row>
    <row r="1096" ht="18.65" customHeight="1">
      <c r="A1096" t="s" s="467">
        <v>3525</v>
      </c>
      <c r="B1096" t="s" s="467">
        <v>232</v>
      </c>
      <c r="C1096" s="465">
        <v>13</v>
      </c>
      <c r="D1096" t="s" s="460">
        <v>1122</v>
      </c>
      <c r="E1096" s="468">
        <v>0.017652</v>
      </c>
      <c r="F1096" s="468">
        <v>0.01767</v>
      </c>
      <c r="G1096" s="468">
        <v>0.018282</v>
      </c>
      <c r="H1096" s="468">
        <v>0.04117</v>
      </c>
      <c r="I1096" s="468">
        <v>0.004168</v>
      </c>
      <c r="J1096" s="468">
        <v>0.007885</v>
      </c>
      <c r="K1096" s="469">
        <v>0</v>
      </c>
      <c r="L1096" s="469">
        <v>0</v>
      </c>
      <c r="M1096" t="s" s="466">
        <v>166</v>
      </c>
      <c r="N1096" s="464">
        <f>4*K1096/J1096</f>
        <v>0</v>
      </c>
      <c r="O1096" s="464">
        <f>4*L1096/I1096</f>
        <v>0</v>
      </c>
      <c r="P1096" s="462">
        <f>N1096*E1096</f>
        <v>0</v>
      </c>
      <c r="Q1096" s="462">
        <f>O1096*E1096</f>
        <v>0</v>
      </c>
    </row>
    <row r="1097" ht="18.65" customHeight="1">
      <c r="A1097" t="s" s="467">
        <v>3525</v>
      </c>
      <c r="B1097" t="s" s="467">
        <v>232</v>
      </c>
      <c r="C1097" s="465">
        <v>14</v>
      </c>
      <c r="D1097" t="s" s="460">
        <v>1122</v>
      </c>
      <c r="E1097" s="468">
        <v>0.017723</v>
      </c>
      <c r="F1097" s="468">
        <v>0.017741</v>
      </c>
      <c r="G1097" s="468">
        <v>0.020176</v>
      </c>
      <c r="H1097" s="468">
        <v>0.022263</v>
      </c>
      <c r="I1097" s="468">
        <v>0.005086</v>
      </c>
      <c r="J1097" s="468">
        <v>0.007654</v>
      </c>
      <c r="K1097" s="469">
        <v>0</v>
      </c>
      <c r="L1097" s="469">
        <v>0</v>
      </c>
      <c r="M1097" t="s" s="466">
        <v>166</v>
      </c>
      <c r="N1097" s="464">
        <f>4*K1097/J1097</f>
        <v>0</v>
      </c>
      <c r="O1097" s="464">
        <f>4*L1097/I1097</f>
        <v>0</v>
      </c>
      <c r="P1097" s="462">
        <f>N1097*E1097</f>
        <v>0</v>
      </c>
      <c r="Q1097" s="462">
        <f>O1097*E1097</f>
        <v>0</v>
      </c>
    </row>
    <row r="1098" ht="18.65" customHeight="1">
      <c r="A1098" t="s" s="467">
        <v>3525</v>
      </c>
      <c r="B1098" t="s" s="467">
        <v>232</v>
      </c>
      <c r="C1098" t="s" s="459">
        <v>3114</v>
      </c>
      <c r="D1098" t="s" s="460">
        <v>1122</v>
      </c>
      <c r="E1098" s="468">
        <v>0.021647</v>
      </c>
      <c r="F1098" s="468">
        <v>0.021669</v>
      </c>
      <c r="G1098" s="468">
        <v>0.017327</v>
      </c>
      <c r="H1098" s="468">
        <v>0.013169</v>
      </c>
      <c r="I1098" s="468">
        <v>0.003555</v>
      </c>
      <c r="J1098" s="468">
        <v>0.005008</v>
      </c>
      <c r="K1098" s="469">
        <v>0</v>
      </c>
      <c r="L1098" s="469">
        <v>0</v>
      </c>
      <c r="M1098" t="s" s="466">
        <v>166</v>
      </c>
      <c r="N1098" s="464">
        <f>4*K1098/J1098</f>
        <v>0</v>
      </c>
      <c r="O1098" s="464">
        <f>4*L1098/I1098</f>
        <v>0</v>
      </c>
      <c r="P1098" s="462">
        <f>N1098*E1098</f>
        <v>0</v>
      </c>
      <c r="Q1098" s="462">
        <f>O1098*E1098</f>
        <v>0</v>
      </c>
    </row>
    <row r="1099" ht="18.65" customHeight="1">
      <c r="A1099" t="s" s="467">
        <v>3525</v>
      </c>
      <c r="B1099" t="s" s="467">
        <v>232</v>
      </c>
      <c r="C1099" t="s" s="459">
        <v>167</v>
      </c>
      <c r="D1099" t="s" s="460">
        <v>1122</v>
      </c>
      <c r="E1099" s="468">
        <v>0.013657</v>
      </c>
      <c r="F1099" s="468">
        <v>0.013671</v>
      </c>
      <c r="G1099" s="468">
        <v>0.030925</v>
      </c>
      <c r="H1099" s="468">
        <v>0.09112099999999999</v>
      </c>
      <c r="I1099" s="468">
        <v>5e-06</v>
      </c>
      <c r="J1099" s="468">
        <v>0.00216</v>
      </c>
      <c r="K1099" s="469">
        <v>0</v>
      </c>
      <c r="L1099" s="469">
        <v>0</v>
      </c>
      <c r="M1099" s="463">
        <v>0</v>
      </c>
      <c r="N1099" s="464">
        <f>4*K1099/J1099</f>
        <v>0</v>
      </c>
      <c r="O1099" s="464">
        <f>4*L1099/I1099</f>
        <v>0</v>
      </c>
      <c r="P1099" s="462">
        <f>N1099*E1099</f>
        <v>0</v>
      </c>
      <c r="Q1099" s="462">
        <f>O1099*E1099</f>
        <v>0</v>
      </c>
    </row>
    <row r="1100" ht="18.65" customHeight="1">
      <c r="A1100" t="s" s="467">
        <v>3525</v>
      </c>
      <c r="B1100" t="s" s="467">
        <v>232</v>
      </c>
      <c r="C1100" t="s" s="459">
        <v>3115</v>
      </c>
      <c r="D1100" t="s" s="460">
        <v>1122</v>
      </c>
      <c r="E1100" s="468">
        <v>0.019828</v>
      </c>
      <c r="F1100" s="468">
        <v>0.019848</v>
      </c>
      <c r="G1100" s="468">
        <v>0.017852</v>
      </c>
      <c r="H1100" s="468">
        <v>0.010835</v>
      </c>
      <c r="I1100" s="468">
        <v>0.006702</v>
      </c>
      <c r="J1100" s="468">
        <v>0.010415</v>
      </c>
      <c r="K1100" s="469">
        <v>0</v>
      </c>
      <c r="L1100" s="469">
        <v>0</v>
      </c>
      <c r="M1100" t="s" s="466">
        <v>166</v>
      </c>
      <c r="N1100" s="464">
        <f>4*K1100/J1100</f>
        <v>0</v>
      </c>
      <c r="O1100" s="464">
        <f>4*L1100/I1100</f>
        <v>0</v>
      </c>
      <c r="P1100" s="462">
        <f>N1100*E1100</f>
        <v>0</v>
      </c>
      <c r="Q1100" s="462">
        <f>O1100*E1100</f>
        <v>0</v>
      </c>
    </row>
    <row r="1101" ht="18.65" customHeight="1">
      <c r="A1101" t="s" s="467">
        <v>3525</v>
      </c>
      <c r="B1101" t="s" s="467">
        <v>232</v>
      </c>
      <c r="C1101" s="465">
        <v>16</v>
      </c>
      <c r="D1101" t="s" s="460">
        <v>1122</v>
      </c>
      <c r="E1101" s="468">
        <v>0.010717</v>
      </c>
      <c r="F1101" s="468">
        <v>0.016707</v>
      </c>
      <c r="G1101" s="468">
        <v>0.021315</v>
      </c>
      <c r="H1101" s="468">
        <v>1.635249</v>
      </c>
      <c r="I1101" s="468">
        <v>0.003184</v>
      </c>
      <c r="J1101" s="468">
        <v>0.008492</v>
      </c>
      <c r="K1101" s="469">
        <v>0</v>
      </c>
      <c r="L1101" s="469">
        <v>0</v>
      </c>
      <c r="M1101" s="463">
        <v>0.4699</v>
      </c>
      <c r="N1101" s="464">
        <f>4*K1101/J1101</f>
        <v>0</v>
      </c>
      <c r="O1101" s="464">
        <f>4*L1101/I1101</f>
        <v>0</v>
      </c>
      <c r="P1101" s="462">
        <f>N1101*E1101</f>
        <v>0</v>
      </c>
      <c r="Q1101" s="462">
        <f>O1101*E1101</f>
        <v>0</v>
      </c>
    </row>
    <row r="1102" ht="18.65" customHeight="1">
      <c r="A1102" t="s" s="467">
        <v>3525</v>
      </c>
      <c r="B1102" t="s" s="467">
        <v>232</v>
      </c>
      <c r="C1102" s="465">
        <v>17</v>
      </c>
      <c r="D1102" t="s" s="460">
        <v>1122</v>
      </c>
      <c r="E1102" s="468">
        <v>0.016395</v>
      </c>
      <c r="F1102" s="468">
        <v>0.016411</v>
      </c>
      <c r="G1102" s="468">
        <v>0.018888</v>
      </c>
      <c r="H1102" s="468">
        <v>0.032569</v>
      </c>
      <c r="I1102" s="468">
        <v>0.003656</v>
      </c>
      <c r="J1102" s="468">
        <v>0.008515999999999999</v>
      </c>
      <c r="K1102" s="469">
        <v>0</v>
      </c>
      <c r="L1102" s="469">
        <v>0</v>
      </c>
      <c r="M1102" s="463">
        <v>5.0681</v>
      </c>
      <c r="N1102" s="464">
        <f>4*K1102/J1102</f>
        <v>0</v>
      </c>
      <c r="O1102" s="464">
        <f>4*L1102/I1102</f>
        <v>0</v>
      </c>
      <c r="P1102" s="462">
        <f>N1102*E1102</f>
        <v>0</v>
      </c>
      <c r="Q1102" s="462">
        <f>O1102*E1102</f>
        <v>0</v>
      </c>
    </row>
    <row r="1103" ht="18.65" customHeight="1">
      <c r="A1103" t="s" s="467">
        <v>3525</v>
      </c>
      <c r="B1103" t="s" s="467">
        <v>232</v>
      </c>
      <c r="C1103" s="465">
        <v>18</v>
      </c>
      <c r="D1103" t="s" s="460">
        <v>1122</v>
      </c>
      <c r="E1103" s="468">
        <v>0.013137</v>
      </c>
      <c r="F1103" s="468">
        <v>0.015553</v>
      </c>
      <c r="G1103" s="468">
        <v>0.019605</v>
      </c>
      <c r="H1103" s="468">
        <v>0.689356</v>
      </c>
      <c r="I1103" s="468">
        <v>0.003761</v>
      </c>
      <c r="J1103" s="468">
        <v>0.006865</v>
      </c>
      <c r="K1103" s="469">
        <v>0</v>
      </c>
      <c r="L1103" s="469">
        <v>0</v>
      </c>
      <c r="M1103" t="s" s="466">
        <v>166</v>
      </c>
      <c r="N1103" s="464">
        <f>4*K1103/J1103</f>
        <v>0</v>
      </c>
      <c r="O1103" s="464">
        <f>4*L1103/I1103</f>
        <v>0</v>
      </c>
      <c r="P1103" s="462">
        <f>N1103*E1103</f>
        <v>0</v>
      </c>
      <c r="Q1103" s="462">
        <f>O1103*E1103</f>
        <v>0</v>
      </c>
    </row>
    <row r="1104" ht="18.65" customHeight="1">
      <c r="A1104" t="s" s="467">
        <v>3525</v>
      </c>
      <c r="B1104" t="s" s="467">
        <v>232</v>
      </c>
      <c r="C1104" s="465">
        <v>19</v>
      </c>
      <c r="D1104" t="s" s="460">
        <v>1122</v>
      </c>
      <c r="E1104" s="468">
        <v>0.015407</v>
      </c>
      <c r="F1104" s="468">
        <v>0.015423</v>
      </c>
      <c r="G1104" s="468">
        <v>0.02037</v>
      </c>
      <c r="H1104" s="468">
        <v>0.023584</v>
      </c>
      <c r="I1104" s="468">
        <v>0.003569</v>
      </c>
      <c r="J1104" s="468">
        <v>0.007557</v>
      </c>
      <c r="K1104" s="469">
        <v>0</v>
      </c>
      <c r="L1104" s="469">
        <v>0</v>
      </c>
      <c r="M1104" t="s" s="466">
        <v>166</v>
      </c>
      <c r="N1104" s="464">
        <f>4*K1104/J1104</f>
        <v>0</v>
      </c>
      <c r="O1104" s="464">
        <f>4*L1104/I1104</f>
        <v>0</v>
      </c>
      <c r="P1104" s="462">
        <f>N1104*E1104</f>
        <v>0</v>
      </c>
      <c r="Q1104" s="462">
        <f>O1104*E1104</f>
        <v>0</v>
      </c>
    </row>
    <row r="1105" ht="18.65" customHeight="1">
      <c r="A1105" t="s" s="467">
        <v>3525</v>
      </c>
      <c r="B1105" t="s" s="467">
        <v>232</v>
      </c>
      <c r="C1105" s="465">
        <v>20</v>
      </c>
      <c r="D1105" t="s" s="460">
        <v>1122</v>
      </c>
      <c r="E1105" s="468">
        <v>0.016205</v>
      </c>
      <c r="F1105" s="468">
        <v>0.016221</v>
      </c>
      <c r="G1105" s="468">
        <v>0.019219</v>
      </c>
      <c r="H1105" s="468">
        <v>0.05935</v>
      </c>
      <c r="I1105" s="468">
        <v>0.003688</v>
      </c>
      <c r="J1105" s="468">
        <v>0.005994</v>
      </c>
      <c r="K1105" s="469">
        <v>0</v>
      </c>
      <c r="L1105" s="469">
        <v>0</v>
      </c>
      <c r="M1105" s="463">
        <v>4.4812</v>
      </c>
      <c r="N1105" s="464">
        <f>4*K1105/J1105</f>
        <v>0</v>
      </c>
      <c r="O1105" s="464">
        <f>4*L1105/I1105</f>
        <v>0</v>
      </c>
      <c r="P1105" s="462">
        <f>N1105*E1105</f>
        <v>0</v>
      </c>
      <c r="Q1105" s="462">
        <f>O1105*E1105</f>
        <v>0</v>
      </c>
    </row>
    <row r="1106" ht="18.65" customHeight="1">
      <c r="A1106" t="s" s="467">
        <v>3525</v>
      </c>
      <c r="B1106" t="s" s="467">
        <v>232</v>
      </c>
      <c r="C1106" s="465">
        <v>21</v>
      </c>
      <c r="D1106" t="s" s="460">
        <v>1122</v>
      </c>
      <c r="E1106" s="468">
        <v>0.017945</v>
      </c>
      <c r="F1106" s="468">
        <v>0.017963</v>
      </c>
      <c r="G1106" s="468">
        <v>0.020144</v>
      </c>
      <c r="H1106" s="468">
        <v>0.014805</v>
      </c>
      <c r="I1106" s="468">
        <v>0.004897</v>
      </c>
      <c r="J1106" s="468">
        <v>0.005787</v>
      </c>
      <c r="K1106" s="469">
        <v>0</v>
      </c>
      <c r="L1106" s="469">
        <v>0</v>
      </c>
      <c r="M1106" t="s" s="466">
        <v>166</v>
      </c>
      <c r="N1106" s="464">
        <f>4*K1106/J1106</f>
        <v>0</v>
      </c>
      <c r="O1106" s="464">
        <f>4*L1106/I1106</f>
        <v>0</v>
      </c>
      <c r="P1106" s="462">
        <f>N1106*E1106</f>
        <v>0</v>
      </c>
      <c r="Q1106" s="462">
        <f>O1106*E1106</f>
        <v>0</v>
      </c>
    </row>
    <row r="1107" ht="18.65" customHeight="1">
      <c r="A1107" t="s" s="467">
        <v>3525</v>
      </c>
      <c r="B1107" t="s" s="467">
        <v>232</v>
      </c>
      <c r="C1107" t="s" s="459">
        <v>216</v>
      </c>
      <c r="D1107" t="s" s="460">
        <v>1122</v>
      </c>
      <c r="E1107" s="468">
        <v>0.016485</v>
      </c>
      <c r="F1107" s="468">
        <v>0.016502</v>
      </c>
      <c r="G1107" s="468">
        <v>0.020409</v>
      </c>
      <c r="H1107" s="468">
        <v>0.092475</v>
      </c>
      <c r="I1107" s="468">
        <v>0.003834</v>
      </c>
      <c r="J1107" s="468">
        <v>0.007969</v>
      </c>
      <c r="K1107" s="469">
        <v>0</v>
      </c>
      <c r="L1107" s="469">
        <v>0</v>
      </c>
      <c r="M1107" t="s" s="466">
        <v>166</v>
      </c>
      <c r="N1107" s="464">
        <f>4*K1107/J1107</f>
        <v>0</v>
      </c>
      <c r="O1107" s="464">
        <f>4*L1107/I1107</f>
        <v>0</v>
      </c>
      <c r="P1107" s="462">
        <f>N1107*E1107</f>
        <v>0</v>
      </c>
      <c r="Q1107" s="462">
        <f>O1107*E1107</f>
        <v>0</v>
      </c>
    </row>
    <row r="1108" ht="18.65" customHeight="1">
      <c r="A1108" t="s" s="467">
        <v>3526</v>
      </c>
      <c r="B1108" t="s" s="467">
        <v>215</v>
      </c>
      <c r="C1108" s="465">
        <v>1</v>
      </c>
      <c r="D1108" t="s" s="460">
        <v>1122</v>
      </c>
      <c r="E1108" s="468">
        <v>0.017231</v>
      </c>
      <c r="F1108" s="468">
        <v>0.017248</v>
      </c>
      <c r="G1108" s="468">
        <v>0.017475</v>
      </c>
      <c r="H1108" s="468">
        <v>1.622459</v>
      </c>
      <c r="I1108" s="468">
        <v>0.008916</v>
      </c>
      <c r="J1108" s="468">
        <v>0.006827</v>
      </c>
      <c r="K1108" s="469">
        <v>0</v>
      </c>
      <c r="L1108" s="469">
        <v>0</v>
      </c>
      <c r="M1108" s="463">
        <v>0.1386</v>
      </c>
      <c r="N1108" s="464">
        <f>4*K1108/J1108</f>
        <v>0</v>
      </c>
      <c r="O1108" s="464">
        <f>4*L1108/I1108</f>
        <v>0</v>
      </c>
      <c r="P1108" s="462">
        <f>N1108*E1108</f>
        <v>0</v>
      </c>
      <c r="Q1108" s="462">
        <f>O1108*E1108</f>
        <v>0</v>
      </c>
    </row>
    <row r="1109" ht="18.65" customHeight="1">
      <c r="A1109" t="s" s="467">
        <v>3526</v>
      </c>
      <c r="B1109" t="s" s="467">
        <v>215</v>
      </c>
      <c r="C1109" t="s" s="459">
        <v>180</v>
      </c>
      <c r="D1109" t="s" s="460">
        <v>1122</v>
      </c>
      <c r="E1109" s="468">
        <v>0.021094</v>
      </c>
      <c r="F1109" s="468">
        <v>0.021115</v>
      </c>
      <c r="G1109" s="468">
        <v>0.021291</v>
      </c>
      <c r="H1109" s="468">
        <v>0.000316</v>
      </c>
      <c r="I1109" s="468">
        <v>0.01099</v>
      </c>
      <c r="J1109" s="468">
        <v>0.010254</v>
      </c>
      <c r="K1109" s="469">
        <v>0</v>
      </c>
      <c r="L1109" s="469">
        <v>0</v>
      </c>
      <c r="M1109" s="463">
        <v>0</v>
      </c>
      <c r="N1109" s="464">
        <f>4*K1109/J1109</f>
        <v>0</v>
      </c>
      <c r="O1109" s="464">
        <f>4*L1109/I1109</f>
        <v>0</v>
      </c>
      <c r="P1109" s="462">
        <f>N1109*E1109</f>
        <v>0</v>
      </c>
      <c r="Q1109" s="462">
        <f>O1109*E1109</f>
        <v>0</v>
      </c>
    </row>
    <row r="1110" ht="18.65" customHeight="1">
      <c r="A1110" t="s" s="467">
        <v>3526</v>
      </c>
      <c r="B1110" t="s" s="467">
        <v>215</v>
      </c>
      <c r="C1110" t="s" s="459">
        <v>150</v>
      </c>
      <c r="D1110" t="s" s="460">
        <v>1122</v>
      </c>
      <c r="E1110" s="468">
        <v>0.016835</v>
      </c>
      <c r="F1110" s="468">
        <v>0.019164</v>
      </c>
      <c r="G1110" s="468">
        <v>0.023231</v>
      </c>
      <c r="H1110" s="468">
        <v>0.027648</v>
      </c>
      <c r="I1110" s="468">
        <v>0.018003</v>
      </c>
      <c r="J1110" s="468">
        <v>0.008361</v>
      </c>
      <c r="K1110" s="469">
        <v>0</v>
      </c>
      <c r="L1110" s="469">
        <v>0</v>
      </c>
      <c r="M1110" s="463">
        <v>1.0427</v>
      </c>
      <c r="N1110" s="464">
        <f>4*K1110/J1110</f>
        <v>0</v>
      </c>
      <c r="O1110" s="464">
        <f>4*L1110/I1110</f>
        <v>0</v>
      </c>
      <c r="P1110" s="462">
        <f>N1110*E1110</f>
        <v>0</v>
      </c>
      <c r="Q1110" s="462">
        <f>O1110*E1110</f>
        <v>0</v>
      </c>
    </row>
    <row r="1111" ht="18.65" customHeight="1">
      <c r="A1111" t="s" s="467">
        <v>3526</v>
      </c>
      <c r="B1111" t="s" s="467">
        <v>215</v>
      </c>
      <c r="C1111" t="s" s="459">
        <v>182</v>
      </c>
      <c r="D1111" t="s" s="460">
        <v>1122</v>
      </c>
      <c r="E1111" s="468">
        <v>0.016231</v>
      </c>
      <c r="F1111" s="468">
        <v>0.021833</v>
      </c>
      <c r="G1111" s="468">
        <v>0.019815</v>
      </c>
      <c r="H1111" s="468">
        <v>0.055636</v>
      </c>
      <c r="I1111" s="468">
        <v>0.011479</v>
      </c>
      <c r="J1111" s="468">
        <v>0.007348</v>
      </c>
      <c r="K1111" s="469">
        <v>0</v>
      </c>
      <c r="L1111" s="469">
        <v>0</v>
      </c>
      <c r="M1111" s="463">
        <v>0</v>
      </c>
      <c r="N1111" s="464">
        <f>4*K1111/J1111</f>
        <v>0</v>
      </c>
      <c r="O1111" s="464">
        <f>4*L1111/I1111</f>
        <v>0</v>
      </c>
      <c r="P1111" s="462">
        <f>N1111*E1111</f>
        <v>0</v>
      </c>
      <c r="Q1111" s="462">
        <f>O1111*E1111</f>
        <v>0</v>
      </c>
    </row>
    <row r="1112" ht="18.65" customHeight="1">
      <c r="A1112" t="s" s="467">
        <v>3526</v>
      </c>
      <c r="B1112" t="s" s="467">
        <v>215</v>
      </c>
      <c r="C1112" s="465">
        <v>3</v>
      </c>
      <c r="D1112" t="s" s="460">
        <v>1122</v>
      </c>
      <c r="E1112" s="468">
        <v>0.018942</v>
      </c>
      <c r="F1112" s="468">
        <v>0.018961</v>
      </c>
      <c r="G1112" s="468">
        <v>0.018171</v>
      </c>
      <c r="H1112" s="468">
        <v>0.001896</v>
      </c>
      <c r="I1112" s="468">
        <v>0.010846</v>
      </c>
      <c r="J1112" s="468">
        <v>0.007173</v>
      </c>
      <c r="K1112" s="469">
        <v>0</v>
      </c>
      <c r="L1112" s="469">
        <v>0</v>
      </c>
      <c r="M1112" s="463">
        <v>0</v>
      </c>
      <c r="N1112" s="464">
        <f>4*K1112/J1112</f>
        <v>0</v>
      </c>
      <c r="O1112" s="464">
        <f>4*L1112/I1112</f>
        <v>0</v>
      </c>
      <c r="P1112" s="462">
        <f>N1112*E1112</f>
        <v>0</v>
      </c>
      <c r="Q1112" s="462">
        <f>O1112*E1112</f>
        <v>0</v>
      </c>
    </row>
    <row r="1113" ht="18.65" customHeight="1">
      <c r="A1113" t="s" s="467">
        <v>3526</v>
      </c>
      <c r="B1113" t="s" s="467">
        <v>215</v>
      </c>
      <c r="C1113" s="465">
        <v>4</v>
      </c>
      <c r="D1113" t="s" s="460">
        <v>1122</v>
      </c>
      <c r="E1113" s="468">
        <v>0.019203</v>
      </c>
      <c r="F1113" s="468">
        <v>0.019222</v>
      </c>
      <c r="G1113" s="468">
        <v>0.019626</v>
      </c>
      <c r="H1113" s="468">
        <v>0.000501</v>
      </c>
      <c r="I1113" s="468">
        <v>0.011737</v>
      </c>
      <c r="J1113" s="468">
        <v>0.009263</v>
      </c>
      <c r="K1113" s="469">
        <v>0</v>
      </c>
      <c r="L1113" s="469">
        <v>0</v>
      </c>
      <c r="M1113" s="463">
        <v>0</v>
      </c>
      <c r="N1113" s="464">
        <f>4*K1113/J1113</f>
        <v>0</v>
      </c>
      <c r="O1113" s="464">
        <f>4*L1113/I1113</f>
        <v>0</v>
      </c>
      <c r="P1113" s="462">
        <f>N1113*E1113</f>
        <v>0</v>
      </c>
      <c r="Q1113" s="462">
        <f>O1113*E1113</f>
        <v>0</v>
      </c>
    </row>
    <row r="1114" ht="18.65" customHeight="1">
      <c r="A1114" t="s" s="467">
        <v>3526</v>
      </c>
      <c r="B1114" t="s" s="467">
        <v>215</v>
      </c>
      <c r="C1114" s="465">
        <v>5</v>
      </c>
      <c r="D1114" t="s" s="460">
        <v>1122</v>
      </c>
      <c r="E1114" s="468">
        <v>0.020883</v>
      </c>
      <c r="F1114" s="468">
        <v>0.020904</v>
      </c>
      <c r="G1114" s="468">
        <v>0.01613</v>
      </c>
      <c r="H1114" s="468">
        <v>1.585222</v>
      </c>
      <c r="I1114" s="468">
        <v>0.011276</v>
      </c>
      <c r="J1114" s="468">
        <v>0.007368</v>
      </c>
      <c r="K1114" s="469">
        <v>0</v>
      </c>
      <c r="L1114" s="469">
        <v>0</v>
      </c>
      <c r="M1114" s="463">
        <v>0</v>
      </c>
      <c r="N1114" s="464">
        <f>4*K1114/J1114</f>
        <v>0</v>
      </c>
      <c r="O1114" s="464">
        <f>4*L1114/I1114</f>
        <v>0</v>
      </c>
      <c r="P1114" s="462">
        <f>N1114*E1114</f>
        <v>0</v>
      </c>
      <c r="Q1114" s="462">
        <f>O1114*E1114</f>
        <v>0</v>
      </c>
    </row>
    <row r="1115" ht="18.65" customHeight="1">
      <c r="A1115" t="s" s="467">
        <v>3526</v>
      </c>
      <c r="B1115" t="s" s="467">
        <v>215</v>
      </c>
      <c r="C1115" s="465">
        <v>6</v>
      </c>
      <c r="D1115" t="s" s="460">
        <v>1122</v>
      </c>
      <c r="E1115" s="468">
        <v>0.019299</v>
      </c>
      <c r="F1115" s="468">
        <v>0.019318</v>
      </c>
      <c r="G1115" s="468">
        <v>0.019537</v>
      </c>
      <c r="H1115" s="468">
        <v>0.000258</v>
      </c>
      <c r="I1115" s="468">
        <v>0.011765</v>
      </c>
      <c r="J1115" s="468">
        <v>0.007523</v>
      </c>
      <c r="K1115" s="469">
        <v>0</v>
      </c>
      <c r="L1115" s="469">
        <v>0</v>
      </c>
      <c r="M1115" s="463">
        <v>0</v>
      </c>
      <c r="N1115" s="464">
        <f>4*K1115/J1115</f>
        <v>0</v>
      </c>
      <c r="O1115" s="464">
        <f>4*L1115/I1115</f>
        <v>0</v>
      </c>
      <c r="P1115" s="462">
        <f>N1115*E1115</f>
        <v>0</v>
      </c>
      <c r="Q1115" s="462">
        <f>O1115*E1115</f>
        <v>0</v>
      </c>
    </row>
    <row r="1116" ht="18.65" customHeight="1">
      <c r="A1116" t="s" s="467">
        <v>3526</v>
      </c>
      <c r="B1116" t="s" s="467">
        <v>215</v>
      </c>
      <c r="C1116" s="465">
        <v>7</v>
      </c>
      <c r="D1116" t="s" s="460">
        <v>1122</v>
      </c>
      <c r="E1116" s="468">
        <v>0.016961</v>
      </c>
      <c r="F1116" s="468">
        <v>0.01874</v>
      </c>
      <c r="G1116" s="468">
        <v>0.018135</v>
      </c>
      <c r="H1116" s="468">
        <v>0.137095</v>
      </c>
      <c r="I1116" s="468">
        <v>0.00942</v>
      </c>
      <c r="J1116" s="468">
        <v>0.007976</v>
      </c>
      <c r="K1116" s="469">
        <v>0</v>
      </c>
      <c r="L1116" s="469">
        <v>0</v>
      </c>
      <c r="M1116" t="s" s="466">
        <v>166</v>
      </c>
      <c r="N1116" s="464">
        <f>4*K1116/J1116</f>
        <v>0</v>
      </c>
      <c r="O1116" s="464">
        <f>4*L1116/I1116</f>
        <v>0</v>
      </c>
      <c r="P1116" s="462">
        <f>N1116*E1116</f>
        <v>0</v>
      </c>
      <c r="Q1116" s="462">
        <f>O1116*E1116</f>
        <v>0</v>
      </c>
    </row>
    <row r="1117" ht="18.65" customHeight="1">
      <c r="A1117" t="s" s="467">
        <v>3526</v>
      </c>
      <c r="B1117" t="s" s="467">
        <v>215</v>
      </c>
      <c r="C1117" s="465">
        <v>8</v>
      </c>
      <c r="D1117" t="s" s="460">
        <v>1122</v>
      </c>
      <c r="E1117" s="468">
        <v>0.01893</v>
      </c>
      <c r="F1117" s="468">
        <v>0.018949</v>
      </c>
      <c r="G1117" s="468">
        <v>0.018433</v>
      </c>
      <c r="H1117" s="468">
        <v>0.0009479999999999999</v>
      </c>
      <c r="I1117" s="468">
        <v>0.011041</v>
      </c>
      <c r="J1117" s="468">
        <v>0.007142</v>
      </c>
      <c r="K1117" s="469">
        <v>0</v>
      </c>
      <c r="L1117" s="469">
        <v>0</v>
      </c>
      <c r="M1117" s="463">
        <v>1.0577</v>
      </c>
      <c r="N1117" s="464">
        <f>4*K1117/J1117</f>
        <v>0</v>
      </c>
      <c r="O1117" s="464">
        <f>4*L1117/I1117</f>
        <v>0</v>
      </c>
      <c r="P1117" s="462">
        <f>N1117*E1117</f>
        <v>0</v>
      </c>
      <c r="Q1117" s="462">
        <f>O1117*E1117</f>
        <v>0</v>
      </c>
    </row>
    <row r="1118" ht="18.65" customHeight="1">
      <c r="A1118" t="s" s="467">
        <v>3526</v>
      </c>
      <c r="B1118" t="s" s="467">
        <v>215</v>
      </c>
      <c r="C1118" s="465">
        <v>9</v>
      </c>
      <c r="D1118" t="s" s="460">
        <v>1122</v>
      </c>
      <c r="E1118" s="468">
        <v>0.020589</v>
      </c>
      <c r="F1118" s="468">
        <v>0.020609</v>
      </c>
      <c r="G1118" s="468">
        <v>0.018263</v>
      </c>
      <c r="H1118" s="468">
        <v>0.334103</v>
      </c>
      <c r="I1118" s="468">
        <v>0.010748</v>
      </c>
      <c r="J1118" s="468">
        <v>0.009109000000000001</v>
      </c>
      <c r="K1118" s="469">
        <v>0</v>
      </c>
      <c r="L1118" s="469">
        <v>0</v>
      </c>
      <c r="M1118" s="463">
        <v>0</v>
      </c>
      <c r="N1118" s="464">
        <f>4*K1118/J1118</f>
        <v>0</v>
      </c>
      <c r="O1118" s="464">
        <f>4*L1118/I1118</f>
        <v>0</v>
      </c>
      <c r="P1118" s="462">
        <f>N1118*E1118</f>
        <v>0</v>
      </c>
      <c r="Q1118" s="462">
        <f>O1118*E1118</f>
        <v>0</v>
      </c>
    </row>
    <row r="1119" ht="18.65" customHeight="1">
      <c r="A1119" t="s" s="467">
        <v>3526</v>
      </c>
      <c r="B1119" t="s" s="467">
        <v>215</v>
      </c>
      <c r="C1119" s="465">
        <v>10</v>
      </c>
      <c r="D1119" t="s" s="460">
        <v>1122</v>
      </c>
      <c r="E1119" s="468">
        <v>0.018629</v>
      </c>
      <c r="F1119" s="468">
        <v>0.018648</v>
      </c>
      <c r="G1119" s="468">
        <v>0.01677</v>
      </c>
      <c r="H1119" s="468">
        <v>0.003362</v>
      </c>
      <c r="I1119" s="468">
        <v>0.011003</v>
      </c>
      <c r="J1119" s="468">
        <v>0.007988</v>
      </c>
      <c r="K1119" s="469">
        <v>0</v>
      </c>
      <c r="L1119" s="469">
        <v>0</v>
      </c>
      <c r="M1119" s="463">
        <v>0</v>
      </c>
      <c r="N1119" s="464">
        <f>4*K1119/J1119</f>
        <v>0</v>
      </c>
      <c r="O1119" s="464">
        <f>4*L1119/I1119</f>
        <v>0</v>
      </c>
      <c r="P1119" s="462">
        <f>N1119*E1119</f>
        <v>0</v>
      </c>
      <c r="Q1119" s="462">
        <f>O1119*E1119</f>
        <v>0</v>
      </c>
    </row>
    <row r="1120" ht="18.65" customHeight="1">
      <c r="A1120" t="s" s="467">
        <v>3526</v>
      </c>
      <c r="B1120" t="s" s="467">
        <v>215</v>
      </c>
      <c r="C1120" s="465">
        <v>11</v>
      </c>
      <c r="D1120" t="s" s="460">
        <v>1122</v>
      </c>
      <c r="E1120" s="468">
        <v>0.017563</v>
      </c>
      <c r="F1120" s="468">
        <v>0.01758</v>
      </c>
      <c r="G1120" s="468">
        <v>0.018766</v>
      </c>
      <c r="H1120" s="468">
        <v>1.715079</v>
      </c>
      <c r="I1120" s="468">
        <v>0.010387</v>
      </c>
      <c r="J1120" s="468">
        <v>0.007031</v>
      </c>
      <c r="K1120" s="469">
        <v>0</v>
      </c>
      <c r="L1120" s="469">
        <v>0</v>
      </c>
      <c r="M1120" s="463">
        <v>0</v>
      </c>
      <c r="N1120" s="464">
        <f>4*K1120/J1120</f>
        <v>0</v>
      </c>
      <c r="O1120" s="464">
        <f>4*L1120/I1120</f>
        <v>0</v>
      </c>
      <c r="P1120" s="462">
        <f>N1120*E1120</f>
        <v>0</v>
      </c>
      <c r="Q1120" s="462">
        <f>O1120*E1120</f>
        <v>0</v>
      </c>
    </row>
    <row r="1121" ht="18.65" customHeight="1">
      <c r="A1121" t="s" s="467">
        <v>3526</v>
      </c>
      <c r="B1121" t="s" s="467">
        <v>215</v>
      </c>
      <c r="C1121" s="465">
        <v>12</v>
      </c>
      <c r="D1121" t="s" s="460">
        <v>1122</v>
      </c>
      <c r="E1121" s="468">
        <v>0.0174</v>
      </c>
      <c r="F1121" s="468">
        <v>0.018452</v>
      </c>
      <c r="G1121" s="468">
        <v>0.01796</v>
      </c>
      <c r="H1121" s="468">
        <v>0.100181</v>
      </c>
      <c r="I1121" s="468">
        <v>0.010034</v>
      </c>
      <c r="J1121" s="468">
        <v>0.008</v>
      </c>
      <c r="K1121" s="469">
        <v>0</v>
      </c>
      <c r="L1121" s="469">
        <v>0</v>
      </c>
      <c r="M1121" s="463">
        <v>4.8425</v>
      </c>
      <c r="N1121" s="464">
        <f>4*K1121/J1121</f>
        <v>0</v>
      </c>
      <c r="O1121" s="464">
        <f>4*L1121/I1121</f>
        <v>0</v>
      </c>
      <c r="P1121" s="462">
        <f>N1121*E1121</f>
        <v>0</v>
      </c>
      <c r="Q1121" s="462">
        <f>O1121*E1121</f>
        <v>0</v>
      </c>
    </row>
    <row r="1122" ht="18.65" customHeight="1">
      <c r="A1122" t="s" s="467">
        <v>3526</v>
      </c>
      <c r="B1122" t="s" s="467">
        <v>215</v>
      </c>
      <c r="C1122" s="465">
        <v>13</v>
      </c>
      <c r="D1122" t="s" s="460">
        <v>1122</v>
      </c>
      <c r="E1122" s="468">
        <v>0.017536</v>
      </c>
      <c r="F1122" s="468">
        <v>0.017553</v>
      </c>
      <c r="G1122" s="468">
        <v>0.017438</v>
      </c>
      <c r="H1122" s="468">
        <v>0.004759</v>
      </c>
      <c r="I1122" s="468">
        <v>0.007771</v>
      </c>
      <c r="J1122" s="468">
        <v>0.007563</v>
      </c>
      <c r="K1122" s="469">
        <v>0</v>
      </c>
      <c r="L1122" s="469">
        <v>0</v>
      </c>
      <c r="M1122" s="463">
        <v>0.5196</v>
      </c>
      <c r="N1122" s="464">
        <f>4*K1122/J1122</f>
        <v>0</v>
      </c>
      <c r="O1122" s="464">
        <f>4*L1122/I1122</f>
        <v>0</v>
      </c>
      <c r="P1122" s="462">
        <f>N1122*E1122</f>
        <v>0</v>
      </c>
      <c r="Q1122" s="462">
        <f>O1122*E1122</f>
        <v>0</v>
      </c>
    </row>
    <row r="1123" ht="18.65" customHeight="1">
      <c r="A1123" t="s" s="467">
        <v>3526</v>
      </c>
      <c r="B1123" t="s" s="467">
        <v>215</v>
      </c>
      <c r="C1123" s="465">
        <v>14</v>
      </c>
      <c r="D1123" t="s" s="460">
        <v>1122</v>
      </c>
      <c r="E1123" s="468">
        <v>0.021071</v>
      </c>
      <c r="F1123" s="468">
        <v>0.021092</v>
      </c>
      <c r="G1123" s="468">
        <v>0.018051</v>
      </c>
      <c r="H1123" s="468">
        <v>0.000637</v>
      </c>
      <c r="I1123" s="468">
        <v>0.012266</v>
      </c>
      <c r="J1123" s="468">
        <v>0.008809000000000001</v>
      </c>
      <c r="K1123" s="469">
        <v>0</v>
      </c>
      <c r="L1123" s="469">
        <v>0</v>
      </c>
      <c r="M1123" s="463">
        <v>0</v>
      </c>
      <c r="N1123" s="464">
        <f>4*K1123/J1123</f>
        <v>0</v>
      </c>
      <c r="O1123" s="464">
        <f>4*L1123/I1123</f>
        <v>0</v>
      </c>
      <c r="P1123" s="462">
        <f>N1123*E1123</f>
        <v>0</v>
      </c>
      <c r="Q1123" s="462">
        <f>O1123*E1123</f>
        <v>0</v>
      </c>
    </row>
    <row r="1124" ht="18.65" customHeight="1">
      <c r="A1124" t="s" s="467">
        <v>3526</v>
      </c>
      <c r="B1124" t="s" s="467">
        <v>215</v>
      </c>
      <c r="C1124" t="s" s="459">
        <v>3114</v>
      </c>
      <c r="D1124" t="s" s="460">
        <v>1122</v>
      </c>
      <c r="E1124" s="468">
        <v>0.02107</v>
      </c>
      <c r="F1124" s="468">
        <v>0.021091</v>
      </c>
      <c r="G1124" s="468">
        <v>0.022022</v>
      </c>
      <c r="H1124" s="468">
        <v>0.025098</v>
      </c>
      <c r="I1124" s="468">
        <v>0.00689</v>
      </c>
      <c r="J1124" s="468">
        <v>0.007263</v>
      </c>
      <c r="K1124" s="469">
        <v>0</v>
      </c>
      <c r="L1124" s="469">
        <v>0</v>
      </c>
      <c r="M1124" s="463">
        <v>0.0083</v>
      </c>
      <c r="N1124" s="464">
        <f>4*K1124/J1124</f>
        <v>0</v>
      </c>
      <c r="O1124" s="464">
        <f>4*L1124/I1124</f>
        <v>0</v>
      </c>
      <c r="P1124" s="462">
        <f>N1124*E1124</f>
        <v>0</v>
      </c>
      <c r="Q1124" s="462">
        <f>O1124*E1124</f>
        <v>0</v>
      </c>
    </row>
    <row r="1125" ht="18.65" customHeight="1">
      <c r="A1125" t="s" s="467">
        <v>3526</v>
      </c>
      <c r="B1125" t="s" s="467">
        <v>215</v>
      </c>
      <c r="C1125" t="s" s="459">
        <v>167</v>
      </c>
      <c r="D1125" t="s" s="460">
        <v>1122</v>
      </c>
      <c r="E1125" s="468">
        <v>0.022447</v>
      </c>
      <c r="F1125" s="468">
        <v>0.022469</v>
      </c>
      <c r="G1125" s="468">
        <v>0.01712</v>
      </c>
      <c r="H1125" s="468">
        <v>9.000000000000001e-05</v>
      </c>
      <c r="I1125" s="468">
        <v>0.009377</v>
      </c>
      <c r="J1125" s="468">
        <v>0.006938</v>
      </c>
      <c r="K1125" s="469">
        <v>0</v>
      </c>
      <c r="L1125" s="469">
        <v>0</v>
      </c>
      <c r="M1125" s="463">
        <v>0</v>
      </c>
      <c r="N1125" s="464">
        <f>4*K1125/J1125</f>
        <v>0</v>
      </c>
      <c r="O1125" s="464">
        <f>4*L1125/I1125</f>
        <v>0</v>
      </c>
      <c r="P1125" s="462">
        <f>N1125*E1125</f>
        <v>0</v>
      </c>
      <c r="Q1125" s="462">
        <f>O1125*E1125</f>
        <v>0</v>
      </c>
    </row>
    <row r="1126" ht="18.65" customHeight="1">
      <c r="A1126" t="s" s="467">
        <v>3526</v>
      </c>
      <c r="B1126" t="s" s="467">
        <v>215</v>
      </c>
      <c r="C1126" t="s" s="459">
        <v>3115</v>
      </c>
      <c r="D1126" t="s" s="460">
        <v>1122</v>
      </c>
      <c r="E1126" s="468">
        <v>0.019996</v>
      </c>
      <c r="F1126" s="468">
        <v>0.020016</v>
      </c>
      <c r="G1126" s="468">
        <v>0.020388</v>
      </c>
      <c r="H1126" s="468">
        <v>0.000653</v>
      </c>
      <c r="I1126" s="468">
        <v>0.012781</v>
      </c>
      <c r="J1126" s="468">
        <v>0.009790999999999999</v>
      </c>
      <c r="K1126" s="469">
        <v>0</v>
      </c>
      <c r="L1126" s="469">
        <v>0</v>
      </c>
      <c r="M1126" s="463">
        <v>0</v>
      </c>
      <c r="N1126" s="464">
        <f>4*K1126/J1126</f>
        <v>0</v>
      </c>
      <c r="O1126" s="464">
        <f>4*L1126/I1126</f>
        <v>0</v>
      </c>
      <c r="P1126" s="462">
        <f>N1126*E1126</f>
        <v>0</v>
      </c>
      <c r="Q1126" s="462">
        <f>O1126*E1126</f>
        <v>0</v>
      </c>
    </row>
    <row r="1127" ht="18.65" customHeight="1">
      <c r="A1127" t="s" s="467">
        <v>3526</v>
      </c>
      <c r="B1127" t="s" s="467">
        <v>215</v>
      </c>
      <c r="C1127" s="465">
        <v>16</v>
      </c>
      <c r="D1127" t="s" s="460">
        <v>1122</v>
      </c>
      <c r="E1127" s="468">
        <v>0.0199</v>
      </c>
      <c r="F1127" s="468">
        <v>0.020532</v>
      </c>
      <c r="G1127" s="468">
        <v>0.019217</v>
      </c>
      <c r="H1127" s="468">
        <v>0.015506</v>
      </c>
      <c r="I1127" s="468">
        <v>0.011538</v>
      </c>
      <c r="J1127" s="468">
        <v>0.009396</v>
      </c>
      <c r="K1127" s="469">
        <v>0</v>
      </c>
      <c r="L1127" s="469">
        <v>0</v>
      </c>
      <c r="M1127" s="463">
        <v>0</v>
      </c>
      <c r="N1127" s="464">
        <f>4*K1127/J1127</f>
        <v>0</v>
      </c>
      <c r="O1127" s="464">
        <f>4*L1127/I1127</f>
        <v>0</v>
      </c>
      <c r="P1127" s="462">
        <f>N1127*E1127</f>
        <v>0</v>
      </c>
      <c r="Q1127" s="462">
        <f>O1127*E1127</f>
        <v>0</v>
      </c>
    </row>
    <row r="1128" ht="18.65" customHeight="1">
      <c r="A1128" t="s" s="467">
        <v>3526</v>
      </c>
      <c r="B1128" t="s" s="467">
        <v>215</v>
      </c>
      <c r="C1128" s="465">
        <v>17</v>
      </c>
      <c r="D1128" t="s" s="460">
        <v>1122</v>
      </c>
      <c r="E1128" s="468">
        <v>0.018904</v>
      </c>
      <c r="F1128" s="468">
        <v>0.018923</v>
      </c>
      <c r="G1128" s="468">
        <v>0.015713</v>
      </c>
      <c r="H1128" s="468">
        <v>0.00775</v>
      </c>
      <c r="I1128" s="468">
        <v>0.008871</v>
      </c>
      <c r="J1128" s="468">
        <v>0.006827</v>
      </c>
      <c r="K1128" s="469">
        <v>0</v>
      </c>
      <c r="L1128" s="469">
        <v>0</v>
      </c>
      <c r="M1128" s="463">
        <v>0</v>
      </c>
      <c r="N1128" s="464">
        <f>4*K1128/J1128</f>
        <v>0</v>
      </c>
      <c r="O1128" s="464">
        <f>4*L1128/I1128</f>
        <v>0</v>
      </c>
      <c r="P1128" s="462">
        <f>N1128*E1128</f>
        <v>0</v>
      </c>
      <c r="Q1128" s="462">
        <f>O1128*E1128</f>
        <v>0</v>
      </c>
    </row>
    <row r="1129" ht="18.65" customHeight="1">
      <c r="A1129" t="s" s="467">
        <v>3526</v>
      </c>
      <c r="B1129" t="s" s="467">
        <v>215</v>
      </c>
      <c r="C1129" s="465">
        <v>18</v>
      </c>
      <c r="D1129" t="s" s="460">
        <v>1122</v>
      </c>
      <c r="E1129" s="468">
        <v>0.018268</v>
      </c>
      <c r="F1129" s="468">
        <v>0.018287</v>
      </c>
      <c r="G1129" s="468">
        <v>0.017853</v>
      </c>
      <c r="H1129" s="468">
        <v>0.001949</v>
      </c>
      <c r="I1129" s="468">
        <v>0.009162</v>
      </c>
      <c r="J1129" s="468">
        <v>0.006768</v>
      </c>
      <c r="K1129" s="469">
        <v>0</v>
      </c>
      <c r="L1129" s="469">
        <v>0</v>
      </c>
      <c r="M1129" s="463">
        <v>0</v>
      </c>
      <c r="N1129" s="464">
        <f>4*K1129/J1129</f>
        <v>0</v>
      </c>
      <c r="O1129" s="464">
        <f>4*L1129/I1129</f>
        <v>0</v>
      </c>
      <c r="P1129" s="462">
        <f>N1129*E1129</f>
        <v>0</v>
      </c>
      <c r="Q1129" s="462">
        <f>O1129*E1129</f>
        <v>0</v>
      </c>
    </row>
    <row r="1130" ht="18.65" customHeight="1">
      <c r="A1130" t="s" s="467">
        <v>3526</v>
      </c>
      <c r="B1130" t="s" s="467">
        <v>215</v>
      </c>
      <c r="C1130" s="465">
        <v>19</v>
      </c>
      <c r="D1130" t="s" s="460">
        <v>1122</v>
      </c>
      <c r="E1130" s="468">
        <v>0.018103</v>
      </c>
      <c r="F1130" s="468">
        <v>0.018121</v>
      </c>
      <c r="G1130" s="468">
        <v>0.017153</v>
      </c>
      <c r="H1130" s="468">
        <v>0.005129</v>
      </c>
      <c r="I1130" s="468">
        <v>0.008886</v>
      </c>
      <c r="J1130" s="468">
        <v>0.007915</v>
      </c>
      <c r="K1130" s="469">
        <v>0</v>
      </c>
      <c r="L1130" s="469">
        <v>0</v>
      </c>
      <c r="M1130" s="463">
        <v>5.3892</v>
      </c>
      <c r="N1130" s="464">
        <f>4*K1130/J1130</f>
        <v>0</v>
      </c>
      <c r="O1130" s="464">
        <f>4*L1130/I1130</f>
        <v>0</v>
      </c>
      <c r="P1130" s="462">
        <f>N1130*E1130</f>
        <v>0</v>
      </c>
      <c r="Q1130" s="462">
        <f>O1130*E1130</f>
        <v>0</v>
      </c>
    </row>
    <row r="1131" ht="18.65" customHeight="1">
      <c r="A1131" t="s" s="467">
        <v>3526</v>
      </c>
      <c r="B1131" t="s" s="467">
        <v>215</v>
      </c>
      <c r="C1131" s="465">
        <v>20</v>
      </c>
      <c r="D1131" t="s" s="460">
        <v>1122</v>
      </c>
      <c r="E1131" s="468">
        <v>0.018132</v>
      </c>
      <c r="F1131" s="468">
        <v>0.018151</v>
      </c>
      <c r="G1131" s="468">
        <v>0.017331</v>
      </c>
      <c r="H1131" s="468">
        <v>1.801594</v>
      </c>
      <c r="I1131" s="468">
        <v>0.009728000000000001</v>
      </c>
      <c r="J1131" s="468">
        <v>0.006644</v>
      </c>
      <c r="K1131" s="469">
        <v>0</v>
      </c>
      <c r="L1131" s="469">
        <v>0</v>
      </c>
      <c r="M1131" s="463">
        <v>0</v>
      </c>
      <c r="N1131" s="464">
        <f>4*K1131/J1131</f>
        <v>0</v>
      </c>
      <c r="O1131" s="464">
        <f>4*L1131/I1131</f>
        <v>0</v>
      </c>
      <c r="P1131" s="462">
        <f>N1131*E1131</f>
        <v>0</v>
      </c>
      <c r="Q1131" s="462">
        <f>O1131*E1131</f>
        <v>0</v>
      </c>
    </row>
    <row r="1132" ht="18.65" customHeight="1">
      <c r="A1132" t="s" s="467">
        <v>3526</v>
      </c>
      <c r="B1132" t="s" s="467">
        <v>215</v>
      </c>
      <c r="C1132" s="465">
        <v>21</v>
      </c>
      <c r="D1132" t="s" s="460">
        <v>1122</v>
      </c>
      <c r="E1132" s="468">
        <v>0.019072</v>
      </c>
      <c r="F1132" s="468">
        <v>0.019091</v>
      </c>
      <c r="G1132" s="468">
        <v>0.018528</v>
      </c>
      <c r="H1132" s="468">
        <v>0.020559</v>
      </c>
      <c r="I1132" s="468">
        <v>5e-06</v>
      </c>
      <c r="J1132" s="468">
        <v>5e-06</v>
      </c>
      <c r="K1132" s="469">
        <v>0</v>
      </c>
      <c r="L1132" s="469">
        <v>0</v>
      </c>
      <c r="M1132" s="463">
        <v>0</v>
      </c>
      <c r="N1132" s="464">
        <f>4*K1132/J1132</f>
        <v>0</v>
      </c>
      <c r="O1132" s="464">
        <f>4*L1132/I1132</f>
        <v>0</v>
      </c>
      <c r="P1132" s="462">
        <f>N1132*E1132</f>
        <v>0</v>
      </c>
      <c r="Q1132" s="462">
        <f>O1132*E1132</f>
        <v>0</v>
      </c>
    </row>
    <row r="1133" ht="18.65" customHeight="1">
      <c r="A1133" t="s" s="467">
        <v>3526</v>
      </c>
      <c r="B1133" t="s" s="467">
        <v>215</v>
      </c>
      <c r="C1133" t="s" s="459">
        <v>216</v>
      </c>
      <c r="D1133" t="s" s="460">
        <v>1122</v>
      </c>
      <c r="E1133" s="468">
        <v>0.018538</v>
      </c>
      <c r="F1133" s="468">
        <v>0.018556</v>
      </c>
      <c r="G1133" s="468">
        <v>0.018209</v>
      </c>
      <c r="H1133" s="468">
        <v>0.007249</v>
      </c>
      <c r="I1133" s="468">
        <v>0.010112</v>
      </c>
      <c r="J1133" s="468">
        <v>0.007655</v>
      </c>
      <c r="K1133" s="469">
        <v>0</v>
      </c>
      <c r="L1133" s="469">
        <v>0</v>
      </c>
      <c r="M1133" s="463">
        <v>0.8287</v>
      </c>
      <c r="N1133" s="464">
        <f>4*K1133/J1133</f>
        <v>0</v>
      </c>
      <c r="O1133" s="464">
        <f>4*L1133/I1133</f>
        <v>0</v>
      </c>
      <c r="P1133" s="462">
        <f>N1133*E1133</f>
        <v>0</v>
      </c>
      <c r="Q1133" s="462">
        <f>O1133*E1133</f>
        <v>0</v>
      </c>
    </row>
    <row r="1134" ht="18.65" customHeight="1">
      <c r="A1134" t="s" s="467">
        <v>3526</v>
      </c>
      <c r="B1134" t="s" s="467">
        <v>232</v>
      </c>
      <c r="C1134" s="465">
        <v>1</v>
      </c>
      <c r="D1134" t="s" s="460">
        <v>1122</v>
      </c>
      <c r="E1134" s="468">
        <v>0.01366</v>
      </c>
      <c r="F1134" s="468">
        <v>0.013674</v>
      </c>
      <c r="G1134" s="468">
        <v>0.01622</v>
      </c>
      <c r="H1134" s="468">
        <v>0.029282</v>
      </c>
      <c r="I1134" s="468">
        <v>0.01095</v>
      </c>
      <c r="J1134" s="468">
        <v>0.006617</v>
      </c>
      <c r="K1134" s="469">
        <v>0</v>
      </c>
      <c r="L1134" s="469">
        <v>0</v>
      </c>
      <c r="M1134" t="s" s="466">
        <v>166</v>
      </c>
      <c r="N1134" s="464">
        <f>4*K1134/J1134</f>
        <v>0</v>
      </c>
      <c r="O1134" s="464">
        <f>4*L1134/I1134</f>
        <v>0</v>
      </c>
      <c r="P1134" s="462">
        <f>N1134*E1134</f>
        <v>0</v>
      </c>
      <c r="Q1134" s="462">
        <f>O1134*E1134</f>
        <v>0</v>
      </c>
    </row>
    <row r="1135" ht="18.65" customHeight="1">
      <c r="A1135" t="s" s="467">
        <v>3526</v>
      </c>
      <c r="B1135" t="s" s="467">
        <v>232</v>
      </c>
      <c r="C1135" t="s" s="459">
        <v>180</v>
      </c>
      <c r="D1135" t="s" s="460">
        <v>1122</v>
      </c>
      <c r="E1135" s="468">
        <v>0.011044</v>
      </c>
      <c r="F1135" s="468">
        <v>0.011055</v>
      </c>
      <c r="G1135" s="468">
        <v>0.02246</v>
      </c>
      <c r="H1135" s="468">
        <v>8.8e-05</v>
      </c>
      <c r="I1135" s="468">
        <v>0.010578</v>
      </c>
      <c r="J1135" s="468">
        <v>0.006744</v>
      </c>
      <c r="K1135" s="469">
        <v>0</v>
      </c>
      <c r="L1135" s="469">
        <v>0</v>
      </c>
      <c r="M1135" s="463">
        <v>0</v>
      </c>
      <c r="N1135" s="464">
        <f>4*K1135/J1135</f>
        <v>0</v>
      </c>
      <c r="O1135" s="464">
        <f>4*L1135/I1135</f>
        <v>0</v>
      </c>
      <c r="P1135" s="462">
        <f>N1135*E1135</f>
        <v>0</v>
      </c>
      <c r="Q1135" s="462">
        <f>O1135*E1135</f>
        <v>0</v>
      </c>
    </row>
    <row r="1136" ht="18.65" customHeight="1">
      <c r="A1136" t="s" s="467">
        <v>3526</v>
      </c>
      <c r="B1136" t="s" s="467">
        <v>232</v>
      </c>
      <c r="C1136" t="s" s="459">
        <v>150</v>
      </c>
      <c r="D1136" t="s" s="460">
        <v>1122</v>
      </c>
      <c r="E1136" s="468">
        <v>0.017262</v>
      </c>
      <c r="F1136" s="468">
        <v>0.017279</v>
      </c>
      <c r="G1136" s="468">
        <v>0.022138</v>
      </c>
      <c r="H1136" s="468">
        <v>0.02989</v>
      </c>
      <c r="I1136" s="468">
        <v>0.011628</v>
      </c>
      <c r="J1136" s="468">
        <v>0.006082</v>
      </c>
      <c r="K1136" s="469">
        <v>0</v>
      </c>
      <c r="L1136" s="469">
        <v>0</v>
      </c>
      <c r="M1136" t="s" s="466">
        <v>166</v>
      </c>
      <c r="N1136" s="464">
        <f>4*K1136/J1136</f>
        <v>0</v>
      </c>
      <c r="O1136" s="464">
        <f>4*L1136/I1136</f>
        <v>0</v>
      </c>
      <c r="P1136" s="462">
        <f>N1136*E1136</f>
        <v>0</v>
      </c>
      <c r="Q1136" s="462">
        <f>O1136*E1136</f>
        <v>0</v>
      </c>
    </row>
    <row r="1137" ht="18.65" customHeight="1">
      <c r="A1137" t="s" s="467">
        <v>3526</v>
      </c>
      <c r="B1137" t="s" s="467">
        <v>232</v>
      </c>
      <c r="C1137" t="s" s="459">
        <v>182</v>
      </c>
      <c r="D1137" t="s" s="460">
        <v>1122</v>
      </c>
      <c r="E1137" s="468">
        <v>0.012273</v>
      </c>
      <c r="F1137" s="468">
        <v>0.015265</v>
      </c>
      <c r="G1137" s="468">
        <v>0.021283</v>
      </c>
      <c r="H1137" s="468">
        <v>0.140443</v>
      </c>
      <c r="I1137" s="468">
        <v>0.011384</v>
      </c>
      <c r="J1137" s="468">
        <v>0.00762</v>
      </c>
      <c r="K1137" s="469">
        <v>0</v>
      </c>
      <c r="L1137" s="469">
        <v>0</v>
      </c>
      <c r="M1137" s="463">
        <v>0</v>
      </c>
      <c r="N1137" s="464">
        <f>4*K1137/J1137</f>
        <v>0</v>
      </c>
      <c r="O1137" s="464">
        <f>4*L1137/I1137</f>
        <v>0</v>
      </c>
      <c r="P1137" s="462">
        <f>N1137*E1137</f>
        <v>0</v>
      </c>
      <c r="Q1137" s="462">
        <f>O1137*E1137</f>
        <v>0</v>
      </c>
    </row>
    <row r="1138" ht="18.65" customHeight="1">
      <c r="A1138" t="s" s="467">
        <v>3526</v>
      </c>
      <c r="B1138" t="s" s="467">
        <v>232</v>
      </c>
      <c r="C1138" s="465">
        <v>3</v>
      </c>
      <c r="D1138" t="s" s="460">
        <v>1122</v>
      </c>
      <c r="E1138" s="468">
        <v>0.015048</v>
      </c>
      <c r="F1138" s="468">
        <v>0.016163</v>
      </c>
      <c r="G1138" s="468">
        <v>0.017811</v>
      </c>
      <c r="H1138" s="468">
        <v>0.019639</v>
      </c>
      <c r="I1138" s="468">
        <v>0.012256</v>
      </c>
      <c r="J1138" s="468">
        <v>0.00923</v>
      </c>
      <c r="K1138" s="469">
        <v>0</v>
      </c>
      <c r="L1138" s="469">
        <v>0</v>
      </c>
      <c r="M1138" s="463">
        <v>2.3916</v>
      </c>
      <c r="N1138" s="464">
        <f>4*K1138/J1138</f>
        <v>0</v>
      </c>
      <c r="O1138" s="464">
        <f>4*L1138/I1138</f>
        <v>0</v>
      </c>
      <c r="P1138" s="462">
        <f>N1138*E1138</f>
        <v>0</v>
      </c>
      <c r="Q1138" s="462">
        <f>O1138*E1138</f>
        <v>0</v>
      </c>
    </row>
    <row r="1139" ht="18.65" customHeight="1">
      <c r="A1139" t="s" s="467">
        <v>3526</v>
      </c>
      <c r="B1139" t="s" s="467">
        <v>232</v>
      </c>
      <c r="C1139" s="465">
        <v>4</v>
      </c>
      <c r="D1139" t="s" s="460">
        <v>1122</v>
      </c>
      <c r="E1139" s="468">
        <v>0.016115</v>
      </c>
      <c r="F1139" s="468">
        <v>0.016131</v>
      </c>
      <c r="G1139" s="468">
        <v>0.017488</v>
      </c>
      <c r="H1139" s="468">
        <v>0.000162</v>
      </c>
      <c r="I1139" s="468">
        <v>0.015233</v>
      </c>
      <c r="J1139" s="468">
        <v>0.008961999999999999</v>
      </c>
      <c r="K1139" s="469">
        <v>0</v>
      </c>
      <c r="L1139" s="469">
        <v>0</v>
      </c>
      <c r="M1139" s="463">
        <v>0</v>
      </c>
      <c r="N1139" s="464">
        <f>4*K1139/J1139</f>
        <v>0</v>
      </c>
      <c r="O1139" s="464">
        <f>4*L1139/I1139</f>
        <v>0</v>
      </c>
      <c r="P1139" s="462">
        <f>N1139*E1139</f>
        <v>0</v>
      </c>
      <c r="Q1139" s="462">
        <f>O1139*E1139</f>
        <v>0</v>
      </c>
    </row>
    <row r="1140" ht="18.65" customHeight="1">
      <c r="A1140" t="s" s="467">
        <v>3526</v>
      </c>
      <c r="B1140" t="s" s="467">
        <v>232</v>
      </c>
      <c r="C1140" s="465">
        <v>5</v>
      </c>
      <c r="D1140" t="s" s="460">
        <v>1122</v>
      </c>
      <c r="E1140" s="468">
        <v>0.015392</v>
      </c>
      <c r="F1140" s="468">
        <v>0.015407</v>
      </c>
      <c r="G1140" s="468">
        <v>0.016757</v>
      </c>
      <c r="H1140" s="468">
        <v>0.001878</v>
      </c>
      <c r="I1140" s="468">
        <v>0.013002</v>
      </c>
      <c r="J1140" s="468">
        <v>0.007751</v>
      </c>
      <c r="K1140" s="469">
        <v>0</v>
      </c>
      <c r="L1140" s="469">
        <v>0</v>
      </c>
      <c r="M1140" s="463">
        <v>0</v>
      </c>
      <c r="N1140" s="464">
        <f>4*K1140/J1140</f>
        <v>0</v>
      </c>
      <c r="O1140" s="464">
        <f>4*L1140/I1140</f>
        <v>0</v>
      </c>
      <c r="P1140" s="462">
        <f>N1140*E1140</f>
        <v>0</v>
      </c>
      <c r="Q1140" s="462">
        <f>O1140*E1140</f>
        <v>0</v>
      </c>
    </row>
    <row r="1141" ht="18.65" customHeight="1">
      <c r="A1141" t="s" s="467">
        <v>3526</v>
      </c>
      <c r="B1141" t="s" s="467">
        <v>232</v>
      </c>
      <c r="C1141" s="465">
        <v>6</v>
      </c>
      <c r="D1141" t="s" s="460">
        <v>1122</v>
      </c>
      <c r="E1141" s="468">
        <v>0.014904</v>
      </c>
      <c r="F1141" s="468">
        <v>0.014919</v>
      </c>
      <c r="G1141" s="468">
        <v>0.017433</v>
      </c>
      <c r="H1141" s="468">
        <v>0.008952999999999999</v>
      </c>
      <c r="I1141" s="468">
        <v>0.010684</v>
      </c>
      <c r="J1141" s="468">
        <v>0.007461</v>
      </c>
      <c r="K1141" s="469">
        <v>0</v>
      </c>
      <c r="L1141" s="469">
        <v>0</v>
      </c>
      <c r="M1141" s="463">
        <v>0.122</v>
      </c>
      <c r="N1141" s="464">
        <f>4*K1141/J1141</f>
        <v>0</v>
      </c>
      <c r="O1141" s="464">
        <f>4*L1141/I1141</f>
        <v>0</v>
      </c>
      <c r="P1141" s="462">
        <f>N1141*E1141</f>
        <v>0</v>
      </c>
      <c r="Q1141" s="462">
        <f>O1141*E1141</f>
        <v>0</v>
      </c>
    </row>
    <row r="1142" ht="18.65" customHeight="1">
      <c r="A1142" t="s" s="467">
        <v>3526</v>
      </c>
      <c r="B1142" t="s" s="467">
        <v>232</v>
      </c>
      <c r="C1142" s="465">
        <v>7</v>
      </c>
      <c r="D1142" t="s" s="460">
        <v>1122</v>
      </c>
      <c r="E1142" s="468">
        <v>0.013414</v>
      </c>
      <c r="F1142" s="468">
        <v>0.013427</v>
      </c>
      <c r="G1142" s="468">
        <v>0.017579</v>
      </c>
      <c r="H1142" s="468">
        <v>0.331143</v>
      </c>
      <c r="I1142" s="468">
        <v>0.010235</v>
      </c>
      <c r="J1142" s="468">
        <v>0.006877</v>
      </c>
      <c r="K1142" s="469">
        <v>0</v>
      </c>
      <c r="L1142" s="469">
        <v>0</v>
      </c>
      <c r="M1142" s="463">
        <v>0</v>
      </c>
      <c r="N1142" s="464">
        <f>4*K1142/J1142</f>
        <v>0</v>
      </c>
      <c r="O1142" s="464">
        <f>4*L1142/I1142</f>
        <v>0</v>
      </c>
      <c r="P1142" s="462">
        <f>N1142*E1142</f>
        <v>0</v>
      </c>
      <c r="Q1142" s="462">
        <f>O1142*E1142</f>
        <v>0</v>
      </c>
    </row>
    <row r="1143" ht="18.65" customHeight="1">
      <c r="A1143" t="s" s="467">
        <v>3526</v>
      </c>
      <c r="B1143" t="s" s="467">
        <v>232</v>
      </c>
      <c r="C1143" s="465">
        <v>8</v>
      </c>
      <c r="D1143" t="s" s="460">
        <v>1122</v>
      </c>
      <c r="E1143" s="468">
        <v>0.015119</v>
      </c>
      <c r="F1143" s="468">
        <v>0.015134</v>
      </c>
      <c r="G1143" s="468">
        <v>0.015617</v>
      </c>
      <c r="H1143" s="468">
        <v>0.000436</v>
      </c>
      <c r="I1143" s="468">
        <v>0.009113</v>
      </c>
      <c r="J1143" s="468">
        <v>0.007511</v>
      </c>
      <c r="K1143" s="469">
        <v>0</v>
      </c>
      <c r="L1143" s="469">
        <v>0</v>
      </c>
      <c r="M1143" s="463">
        <v>0</v>
      </c>
      <c r="N1143" s="464">
        <f>4*K1143/J1143</f>
        <v>0</v>
      </c>
      <c r="O1143" s="464">
        <f>4*L1143/I1143</f>
        <v>0</v>
      </c>
      <c r="P1143" s="462">
        <f>N1143*E1143</f>
        <v>0</v>
      </c>
      <c r="Q1143" s="462">
        <f>O1143*E1143</f>
        <v>0</v>
      </c>
    </row>
    <row r="1144" ht="18.65" customHeight="1">
      <c r="A1144" t="s" s="467">
        <v>3526</v>
      </c>
      <c r="B1144" t="s" s="467">
        <v>232</v>
      </c>
      <c r="C1144" s="465">
        <v>9</v>
      </c>
      <c r="D1144" t="s" s="460">
        <v>1122</v>
      </c>
      <c r="E1144" s="468">
        <v>0.015551</v>
      </c>
      <c r="F1144" s="468">
        <v>0.015567</v>
      </c>
      <c r="G1144" s="468">
        <v>0.017359</v>
      </c>
      <c r="H1144" s="468">
        <v>0.015061</v>
      </c>
      <c r="I1144" s="468">
        <v>0.009652000000000001</v>
      </c>
      <c r="J1144" s="468">
        <v>0.007113</v>
      </c>
      <c r="K1144" s="469">
        <v>0</v>
      </c>
      <c r="L1144" s="469">
        <v>0</v>
      </c>
      <c r="M1144" s="463">
        <v>0.0571</v>
      </c>
      <c r="N1144" s="464">
        <f>4*K1144/J1144</f>
        <v>0</v>
      </c>
      <c r="O1144" s="464">
        <f>4*L1144/I1144</f>
        <v>0</v>
      </c>
      <c r="P1144" s="462">
        <f>N1144*E1144</f>
        <v>0</v>
      </c>
      <c r="Q1144" s="462">
        <f>O1144*E1144</f>
        <v>0</v>
      </c>
    </row>
    <row r="1145" ht="18.65" customHeight="1">
      <c r="A1145" t="s" s="467">
        <v>3526</v>
      </c>
      <c r="B1145" t="s" s="467">
        <v>232</v>
      </c>
      <c r="C1145" s="465">
        <v>10</v>
      </c>
      <c r="D1145" t="s" s="460">
        <v>1122</v>
      </c>
      <c r="E1145" s="468">
        <v>0.015082</v>
      </c>
      <c r="F1145" s="468">
        <v>0.015097</v>
      </c>
      <c r="G1145" s="468">
        <v>0.016119</v>
      </c>
      <c r="H1145" s="468">
        <v>0.018236</v>
      </c>
      <c r="I1145" s="468">
        <v>0.011641</v>
      </c>
      <c r="J1145" s="468">
        <v>0.007777</v>
      </c>
      <c r="K1145" s="469">
        <v>0</v>
      </c>
      <c r="L1145" s="469">
        <v>0</v>
      </c>
      <c r="M1145" s="463">
        <v>0.1162</v>
      </c>
      <c r="N1145" s="464">
        <f>4*K1145/J1145</f>
        <v>0</v>
      </c>
      <c r="O1145" s="464">
        <f>4*L1145/I1145</f>
        <v>0</v>
      </c>
      <c r="P1145" s="462">
        <f>N1145*E1145</f>
        <v>0</v>
      </c>
      <c r="Q1145" s="462">
        <f>O1145*E1145</f>
        <v>0</v>
      </c>
    </row>
    <row r="1146" ht="18.65" customHeight="1">
      <c r="A1146" t="s" s="467">
        <v>3526</v>
      </c>
      <c r="B1146" t="s" s="467">
        <v>232</v>
      </c>
      <c r="C1146" s="465">
        <v>11</v>
      </c>
      <c r="D1146" t="s" s="460">
        <v>1122</v>
      </c>
      <c r="E1146" s="468">
        <v>0.014793</v>
      </c>
      <c r="F1146" s="468">
        <v>0.014808</v>
      </c>
      <c r="G1146" s="468">
        <v>0.018764</v>
      </c>
      <c r="H1146" s="468">
        <v>0.01379</v>
      </c>
      <c r="I1146" s="468">
        <v>0.010167</v>
      </c>
      <c r="J1146" s="468">
        <v>0.007772</v>
      </c>
      <c r="K1146" s="469">
        <v>0</v>
      </c>
      <c r="L1146" s="469">
        <v>0</v>
      </c>
      <c r="M1146" s="463">
        <v>0.0774</v>
      </c>
      <c r="N1146" s="464">
        <f>4*K1146/J1146</f>
        <v>0</v>
      </c>
      <c r="O1146" s="464">
        <f>4*L1146/I1146</f>
        <v>0</v>
      </c>
      <c r="P1146" s="462">
        <f>N1146*E1146</f>
        <v>0</v>
      </c>
      <c r="Q1146" s="462">
        <f>O1146*E1146</f>
        <v>0</v>
      </c>
    </row>
    <row r="1147" ht="18.65" customHeight="1">
      <c r="A1147" t="s" s="467">
        <v>3526</v>
      </c>
      <c r="B1147" t="s" s="467">
        <v>232</v>
      </c>
      <c r="C1147" s="465">
        <v>12</v>
      </c>
      <c r="D1147" t="s" s="460">
        <v>1122</v>
      </c>
      <c r="E1147" s="468">
        <v>0.01342</v>
      </c>
      <c r="F1147" s="468">
        <v>0.013434</v>
      </c>
      <c r="G1147" s="468">
        <v>0.017936</v>
      </c>
      <c r="H1147" s="468">
        <v>1.706382</v>
      </c>
      <c r="I1147" s="468">
        <v>0.012126</v>
      </c>
      <c r="J1147" s="468">
        <v>0.006856</v>
      </c>
      <c r="K1147" s="469">
        <v>0</v>
      </c>
      <c r="L1147" s="469">
        <v>0</v>
      </c>
      <c r="M1147" s="463">
        <v>0</v>
      </c>
      <c r="N1147" s="464">
        <f>4*K1147/J1147</f>
        <v>0</v>
      </c>
      <c r="O1147" s="464">
        <f>4*L1147/I1147</f>
        <v>0</v>
      </c>
      <c r="P1147" s="462">
        <f>N1147*E1147</f>
        <v>0</v>
      </c>
      <c r="Q1147" s="462">
        <f>O1147*E1147</f>
        <v>0</v>
      </c>
    </row>
    <row r="1148" ht="18.65" customHeight="1">
      <c r="A1148" t="s" s="467">
        <v>3526</v>
      </c>
      <c r="B1148" t="s" s="467">
        <v>232</v>
      </c>
      <c r="C1148" s="465">
        <v>13</v>
      </c>
      <c r="D1148" t="s" s="460">
        <v>1122</v>
      </c>
      <c r="E1148" s="468">
        <v>0.014619</v>
      </c>
      <c r="F1148" s="468">
        <v>0.014634</v>
      </c>
      <c r="G1148" s="468">
        <v>0.016029</v>
      </c>
      <c r="H1148" s="468">
        <v>1.748576</v>
      </c>
      <c r="I1148" s="468">
        <v>0.008703000000000001</v>
      </c>
      <c r="J1148" s="468">
        <v>0.007708</v>
      </c>
      <c r="K1148" s="469">
        <v>0</v>
      </c>
      <c r="L1148" s="469">
        <v>0</v>
      </c>
      <c r="M1148" s="463">
        <v>0</v>
      </c>
      <c r="N1148" s="464">
        <f>4*K1148/J1148</f>
        <v>0</v>
      </c>
      <c r="O1148" s="464">
        <f>4*L1148/I1148</f>
        <v>0</v>
      </c>
      <c r="P1148" s="462">
        <f>N1148*E1148</f>
        <v>0</v>
      </c>
      <c r="Q1148" s="462">
        <f>O1148*E1148</f>
        <v>0</v>
      </c>
    </row>
    <row r="1149" ht="18.65" customHeight="1">
      <c r="A1149" t="s" s="467">
        <v>3526</v>
      </c>
      <c r="B1149" t="s" s="467">
        <v>232</v>
      </c>
      <c r="C1149" s="465">
        <v>14</v>
      </c>
      <c r="D1149" t="s" s="460">
        <v>1122</v>
      </c>
      <c r="E1149" s="468">
        <v>0.014978</v>
      </c>
      <c r="F1149" s="468">
        <v>0.014993</v>
      </c>
      <c r="G1149" s="468">
        <v>0.019111</v>
      </c>
      <c r="H1149" s="468">
        <v>0.027496</v>
      </c>
      <c r="I1149" s="468">
        <v>0.011062</v>
      </c>
      <c r="J1149" s="468">
        <v>0.006112</v>
      </c>
      <c r="K1149" s="469">
        <v>0</v>
      </c>
      <c r="L1149" s="469">
        <v>0</v>
      </c>
      <c r="M1149" s="463">
        <v>0.0103</v>
      </c>
      <c r="N1149" s="464">
        <f>4*K1149/J1149</f>
        <v>0</v>
      </c>
      <c r="O1149" s="464">
        <f>4*L1149/I1149</f>
        <v>0</v>
      </c>
      <c r="P1149" s="462">
        <f>N1149*E1149</f>
        <v>0</v>
      </c>
      <c r="Q1149" s="462">
        <f>O1149*E1149</f>
        <v>0</v>
      </c>
    </row>
    <row r="1150" ht="18.65" customHeight="1">
      <c r="A1150" t="s" s="467">
        <v>3526</v>
      </c>
      <c r="B1150" t="s" s="467">
        <v>232</v>
      </c>
      <c r="C1150" t="s" s="459">
        <v>3114</v>
      </c>
      <c r="D1150" t="s" s="460">
        <v>1122</v>
      </c>
      <c r="E1150" s="468">
        <v>0.017531</v>
      </c>
      <c r="F1150" s="468">
        <v>0.017548</v>
      </c>
      <c r="G1150" s="468">
        <v>0.018068</v>
      </c>
      <c r="H1150" s="468">
        <v>6.2e-05</v>
      </c>
      <c r="I1150" s="468">
        <v>0.005947</v>
      </c>
      <c r="J1150" s="468">
        <v>0.00366</v>
      </c>
      <c r="K1150" s="469">
        <v>0</v>
      </c>
      <c r="L1150" s="469">
        <v>0</v>
      </c>
      <c r="M1150" s="463">
        <v>0</v>
      </c>
      <c r="N1150" s="464">
        <f>4*K1150/J1150</f>
        <v>0</v>
      </c>
      <c r="O1150" s="464">
        <f>4*L1150/I1150</f>
        <v>0</v>
      </c>
      <c r="P1150" s="462">
        <f>N1150*E1150</f>
        <v>0</v>
      </c>
      <c r="Q1150" s="462">
        <f>O1150*E1150</f>
        <v>0</v>
      </c>
    </row>
    <row r="1151" ht="18.65" customHeight="1">
      <c r="A1151" t="s" s="467">
        <v>3526</v>
      </c>
      <c r="B1151" t="s" s="467">
        <v>232</v>
      </c>
      <c r="C1151" t="s" s="459">
        <v>3115</v>
      </c>
      <c r="D1151" t="s" s="460">
        <v>1122</v>
      </c>
      <c r="E1151" s="468">
        <v>0.014552</v>
      </c>
      <c r="F1151" s="468">
        <v>0.015578</v>
      </c>
      <c r="G1151" s="468">
        <v>0.017848</v>
      </c>
      <c r="H1151" s="468">
        <v>0.021834</v>
      </c>
      <c r="I1151" s="468">
        <v>0.011831</v>
      </c>
      <c r="J1151" s="468">
        <v>0.008463999999999999</v>
      </c>
      <c r="K1151" s="469">
        <v>0</v>
      </c>
      <c r="L1151" s="469">
        <v>0</v>
      </c>
      <c r="M1151" s="463">
        <v>0</v>
      </c>
      <c r="N1151" s="464">
        <f>4*K1151/J1151</f>
        <v>0</v>
      </c>
      <c r="O1151" s="464">
        <f>4*L1151/I1151</f>
        <v>0</v>
      </c>
      <c r="P1151" s="462">
        <f>N1151*E1151</f>
        <v>0</v>
      </c>
      <c r="Q1151" s="462">
        <f>O1151*E1151</f>
        <v>0</v>
      </c>
    </row>
    <row r="1152" ht="18.65" customHeight="1">
      <c r="A1152" t="s" s="467">
        <v>3526</v>
      </c>
      <c r="B1152" t="s" s="467">
        <v>232</v>
      </c>
      <c r="C1152" s="465">
        <v>16</v>
      </c>
      <c r="D1152" t="s" s="460">
        <v>1122</v>
      </c>
      <c r="E1152" s="468">
        <v>0.015383</v>
      </c>
      <c r="F1152" s="468">
        <v>0.015399</v>
      </c>
      <c r="G1152" s="468">
        <v>0.017152</v>
      </c>
      <c r="H1152" s="468">
        <v>0.002779</v>
      </c>
      <c r="I1152" s="468">
        <v>0.012676</v>
      </c>
      <c r="J1152" s="468">
        <v>0.007355</v>
      </c>
      <c r="K1152" s="469">
        <v>0</v>
      </c>
      <c r="L1152" s="469">
        <v>0</v>
      </c>
      <c r="M1152" s="463">
        <v>0</v>
      </c>
      <c r="N1152" s="464">
        <f>4*K1152/J1152</f>
        <v>0</v>
      </c>
      <c r="O1152" s="464">
        <f>4*L1152/I1152</f>
        <v>0</v>
      </c>
      <c r="P1152" s="462">
        <f>N1152*E1152</f>
        <v>0</v>
      </c>
      <c r="Q1152" s="462">
        <f>O1152*E1152</f>
        <v>0</v>
      </c>
    </row>
    <row r="1153" ht="18.65" customHeight="1">
      <c r="A1153" t="s" s="467">
        <v>3526</v>
      </c>
      <c r="B1153" t="s" s="467">
        <v>232</v>
      </c>
      <c r="C1153" s="465">
        <v>17</v>
      </c>
      <c r="D1153" t="s" s="460">
        <v>1122</v>
      </c>
      <c r="E1153" s="468">
        <v>0.014505</v>
      </c>
      <c r="F1153" s="468">
        <v>0.014519</v>
      </c>
      <c r="G1153" s="468">
        <v>0.016098</v>
      </c>
      <c r="H1153" s="468">
        <v>1.84972</v>
      </c>
      <c r="I1153" s="468">
        <v>0.010896</v>
      </c>
      <c r="J1153" s="468">
        <v>0.007404</v>
      </c>
      <c r="K1153" s="469">
        <v>0</v>
      </c>
      <c r="L1153" s="469">
        <v>0</v>
      </c>
      <c r="M1153" s="463">
        <v>0</v>
      </c>
      <c r="N1153" s="464">
        <f>4*K1153/J1153</f>
        <v>0</v>
      </c>
      <c r="O1153" s="464">
        <f>4*L1153/I1153</f>
        <v>0</v>
      </c>
      <c r="P1153" s="462">
        <f>N1153*E1153</f>
        <v>0</v>
      </c>
      <c r="Q1153" s="462">
        <f>O1153*E1153</f>
        <v>0</v>
      </c>
    </row>
    <row r="1154" ht="18.65" customHeight="1">
      <c r="A1154" t="s" s="467">
        <v>3526</v>
      </c>
      <c r="B1154" t="s" s="467">
        <v>232</v>
      </c>
      <c r="C1154" s="465">
        <v>18</v>
      </c>
      <c r="D1154" t="s" s="460">
        <v>1122</v>
      </c>
      <c r="E1154" s="468">
        <v>0.01318</v>
      </c>
      <c r="F1154" s="468">
        <v>0.013193</v>
      </c>
      <c r="G1154" s="468">
        <v>0.017423</v>
      </c>
      <c r="H1154" s="468">
        <v>1.754044</v>
      </c>
      <c r="I1154" s="468">
        <v>0.010318</v>
      </c>
      <c r="J1154" s="468">
        <v>0.007067</v>
      </c>
      <c r="K1154" s="469">
        <v>0</v>
      </c>
      <c r="L1154" s="469">
        <v>0</v>
      </c>
      <c r="M1154" s="463">
        <v>0.2577</v>
      </c>
      <c r="N1154" s="464">
        <f>4*K1154/J1154</f>
        <v>0</v>
      </c>
      <c r="O1154" s="464">
        <f>4*L1154/I1154</f>
        <v>0</v>
      </c>
      <c r="P1154" s="462">
        <f>N1154*E1154</f>
        <v>0</v>
      </c>
      <c r="Q1154" s="462">
        <f>O1154*E1154</f>
        <v>0</v>
      </c>
    </row>
    <row r="1155" ht="18.65" customHeight="1">
      <c r="A1155" t="s" s="467">
        <v>3526</v>
      </c>
      <c r="B1155" t="s" s="467">
        <v>232</v>
      </c>
      <c r="C1155" s="465">
        <v>19</v>
      </c>
      <c r="D1155" t="s" s="460">
        <v>1122</v>
      </c>
      <c r="E1155" s="468">
        <v>0.013868</v>
      </c>
      <c r="F1155" s="468">
        <v>0.013882</v>
      </c>
      <c r="G1155" s="468">
        <v>0.01565</v>
      </c>
      <c r="H1155" s="468">
        <v>0.02346</v>
      </c>
      <c r="I1155" s="468">
        <v>0.010077</v>
      </c>
      <c r="J1155" s="468">
        <v>0.00679</v>
      </c>
      <c r="K1155" s="469">
        <v>0</v>
      </c>
      <c r="L1155" s="469">
        <v>0</v>
      </c>
      <c r="M1155" s="463">
        <v>0.0519</v>
      </c>
      <c r="N1155" s="464">
        <f>4*K1155/J1155</f>
        <v>0</v>
      </c>
      <c r="O1155" s="464">
        <f>4*L1155/I1155</f>
        <v>0</v>
      </c>
      <c r="P1155" s="462">
        <f>N1155*E1155</f>
        <v>0</v>
      </c>
      <c r="Q1155" s="462">
        <f>O1155*E1155</f>
        <v>0</v>
      </c>
    </row>
    <row r="1156" ht="18.65" customHeight="1">
      <c r="A1156" t="s" s="467">
        <v>3526</v>
      </c>
      <c r="B1156" t="s" s="467">
        <v>232</v>
      </c>
      <c r="C1156" s="465">
        <v>20</v>
      </c>
      <c r="D1156" t="s" s="460">
        <v>1122</v>
      </c>
      <c r="E1156" s="468">
        <v>0.013402</v>
      </c>
      <c r="F1156" s="468">
        <v>0.013416</v>
      </c>
      <c r="G1156" s="468">
        <v>0.018499</v>
      </c>
      <c r="H1156" s="468">
        <v>0.03409</v>
      </c>
      <c r="I1156" s="468">
        <v>0.011016</v>
      </c>
      <c r="J1156" s="468">
        <v>0.007114</v>
      </c>
      <c r="K1156" s="469">
        <v>0</v>
      </c>
      <c r="L1156" s="469">
        <v>0</v>
      </c>
      <c r="M1156" t="s" s="466">
        <v>166</v>
      </c>
      <c r="N1156" s="464">
        <f>4*K1156/J1156</f>
        <v>0</v>
      </c>
      <c r="O1156" s="464">
        <f>4*L1156/I1156</f>
        <v>0</v>
      </c>
      <c r="P1156" s="462">
        <f>N1156*E1156</f>
        <v>0</v>
      </c>
      <c r="Q1156" s="462">
        <f>O1156*E1156</f>
        <v>0</v>
      </c>
    </row>
    <row r="1157" ht="18.65" customHeight="1">
      <c r="A1157" t="s" s="467">
        <v>3526</v>
      </c>
      <c r="B1157" t="s" s="467">
        <v>232</v>
      </c>
      <c r="C1157" s="465">
        <v>21</v>
      </c>
      <c r="D1157" t="s" s="460">
        <v>1122</v>
      </c>
      <c r="E1157" s="468">
        <v>0.013756</v>
      </c>
      <c r="F1157" s="468">
        <v>0.01377</v>
      </c>
      <c r="G1157" s="468">
        <v>0.018815</v>
      </c>
      <c r="H1157" s="468">
        <v>0.022329</v>
      </c>
      <c r="I1157" s="468">
        <v>5e-06</v>
      </c>
      <c r="J1157" s="468">
        <v>5e-06</v>
      </c>
      <c r="K1157" s="469">
        <v>0</v>
      </c>
      <c r="L1157" s="469">
        <v>0</v>
      </c>
      <c r="M1157" s="463">
        <v>0</v>
      </c>
      <c r="N1157" s="464">
        <f>4*K1157/J1157</f>
        <v>0</v>
      </c>
      <c r="O1157" s="464">
        <f>4*L1157/I1157</f>
        <v>0</v>
      </c>
      <c r="P1157" s="462">
        <f>N1157*E1157</f>
        <v>0</v>
      </c>
      <c r="Q1157" s="462">
        <f>O1157*E1157</f>
        <v>0</v>
      </c>
    </row>
    <row r="1158" ht="18.65" customHeight="1">
      <c r="A1158" t="s" s="467">
        <v>3526</v>
      </c>
      <c r="B1158" t="s" s="467">
        <v>232</v>
      </c>
      <c r="C1158" t="s" s="459">
        <v>216</v>
      </c>
      <c r="D1158" t="s" s="460">
        <v>1122</v>
      </c>
      <c r="E1158" s="468">
        <v>0.014204</v>
      </c>
      <c r="F1158" s="468">
        <v>0.014219</v>
      </c>
      <c r="G1158" s="468">
        <v>0.017381</v>
      </c>
      <c r="H1158" s="468">
        <v>1.982555</v>
      </c>
      <c r="I1158" s="468">
        <v>0.010858</v>
      </c>
      <c r="J1158" s="468">
        <v>0.007325</v>
      </c>
      <c r="K1158" s="469">
        <v>0</v>
      </c>
      <c r="L1158" s="469">
        <v>0</v>
      </c>
      <c r="M1158" s="463">
        <v>0</v>
      </c>
      <c r="N1158" s="464">
        <f>4*K1158/J1158</f>
        <v>0</v>
      </c>
      <c r="O1158" s="464">
        <f>4*L1158/I1158</f>
        <v>0</v>
      </c>
      <c r="P1158" s="462">
        <f>N1158*E1158</f>
        <v>0</v>
      </c>
      <c r="Q1158" s="462">
        <f>O1158*E1158</f>
        <v>0</v>
      </c>
    </row>
    <row r="1159" ht="18.65" customHeight="1">
      <c r="A1159" t="s" s="467">
        <v>3527</v>
      </c>
      <c r="B1159" t="s" s="467">
        <v>215</v>
      </c>
      <c r="C1159" s="465">
        <v>1</v>
      </c>
      <c r="D1159" t="s" s="460">
        <v>1122</v>
      </c>
      <c r="E1159" s="468">
        <v>0.016036</v>
      </c>
      <c r="F1159" s="468">
        <v>0.01647</v>
      </c>
      <c r="G1159" s="468">
        <v>0.016504</v>
      </c>
      <c r="H1159" s="468">
        <v>0.003692</v>
      </c>
      <c r="I1159" s="468">
        <v>0.008659999999999999</v>
      </c>
      <c r="J1159" s="468">
        <v>0.003987</v>
      </c>
      <c r="K1159" s="469">
        <v>0</v>
      </c>
      <c r="L1159" s="469">
        <v>0</v>
      </c>
      <c r="M1159" s="463">
        <v>0.1541</v>
      </c>
      <c r="N1159" s="464">
        <f>4*K1159/J1159</f>
        <v>0</v>
      </c>
      <c r="O1159" s="464">
        <f>4*L1159/I1159</f>
        <v>0</v>
      </c>
      <c r="P1159" s="462">
        <f>N1159*E1159</f>
        <v>0</v>
      </c>
      <c r="Q1159" s="462">
        <f>O1159*E1159</f>
        <v>0</v>
      </c>
    </row>
    <row r="1160" ht="18.65" customHeight="1">
      <c r="A1160" t="s" s="467">
        <v>3527</v>
      </c>
      <c r="B1160" t="s" s="467">
        <v>215</v>
      </c>
      <c r="C1160" t="s" s="459">
        <v>180</v>
      </c>
      <c r="D1160" t="s" s="460">
        <v>1122</v>
      </c>
      <c r="E1160" s="468">
        <v>0.019449</v>
      </c>
      <c r="F1160" s="468">
        <v>0.020339</v>
      </c>
      <c r="G1160" s="468">
        <v>0.021021</v>
      </c>
      <c r="H1160" s="468">
        <v>0.006751</v>
      </c>
      <c r="I1160" s="468">
        <v>0.013471</v>
      </c>
      <c r="J1160" s="468">
        <v>0.007738</v>
      </c>
      <c r="K1160" s="469">
        <v>0</v>
      </c>
      <c r="L1160" s="469">
        <v>0</v>
      </c>
      <c r="M1160" s="463">
        <v>2.0286</v>
      </c>
      <c r="N1160" s="464">
        <f>4*K1160/J1160</f>
        <v>0</v>
      </c>
      <c r="O1160" s="464">
        <f>4*L1160/I1160</f>
        <v>0</v>
      </c>
      <c r="P1160" s="462">
        <f>N1160*E1160</f>
        <v>0</v>
      </c>
      <c r="Q1160" s="462">
        <f>O1160*E1160</f>
        <v>0</v>
      </c>
    </row>
    <row r="1161" ht="18.65" customHeight="1">
      <c r="A1161" t="s" s="467">
        <v>3527</v>
      </c>
      <c r="B1161" t="s" s="467">
        <v>215</v>
      </c>
      <c r="C1161" t="s" s="459">
        <v>150</v>
      </c>
      <c r="D1161" t="s" s="460">
        <v>1122</v>
      </c>
      <c r="E1161" s="468">
        <v>0.016804</v>
      </c>
      <c r="F1161" s="468">
        <v>0.018317</v>
      </c>
      <c r="G1161" s="468">
        <v>0.026913</v>
      </c>
      <c r="H1161" s="468">
        <v>0.009866</v>
      </c>
      <c r="I1161" s="468">
        <v>0.019807</v>
      </c>
      <c r="J1161" s="468">
        <v>0.008212000000000001</v>
      </c>
      <c r="K1161" s="469">
        <v>0</v>
      </c>
      <c r="L1161" s="469">
        <v>0</v>
      </c>
      <c r="M1161" s="463">
        <v>2.0442</v>
      </c>
      <c r="N1161" s="464">
        <f>4*K1161/J1161</f>
        <v>0</v>
      </c>
      <c r="O1161" s="464">
        <f>4*L1161/I1161</f>
        <v>0</v>
      </c>
      <c r="P1161" s="462">
        <f>N1161*E1161</f>
        <v>0</v>
      </c>
      <c r="Q1161" s="462">
        <f>O1161*E1161</f>
        <v>0</v>
      </c>
    </row>
    <row r="1162" ht="18.65" customHeight="1">
      <c r="A1162" t="s" s="467">
        <v>3527</v>
      </c>
      <c r="B1162" t="s" s="467">
        <v>215</v>
      </c>
      <c r="C1162" t="s" s="459">
        <v>182</v>
      </c>
      <c r="D1162" t="s" s="460">
        <v>1122</v>
      </c>
      <c r="E1162" s="468">
        <v>0.022701</v>
      </c>
      <c r="F1162" s="468">
        <v>0.022724</v>
      </c>
      <c r="G1162" s="468">
        <v>0.017338</v>
      </c>
      <c r="H1162" s="468">
        <v>5.9e-05</v>
      </c>
      <c r="I1162" s="468">
        <v>0.012709</v>
      </c>
      <c r="J1162" s="468">
        <v>0.005059</v>
      </c>
      <c r="K1162" s="469">
        <v>0</v>
      </c>
      <c r="L1162" s="469">
        <v>0</v>
      </c>
      <c r="M1162" s="463">
        <v>0</v>
      </c>
      <c r="N1162" s="464">
        <f>4*K1162/J1162</f>
        <v>0</v>
      </c>
      <c r="O1162" s="464">
        <f>4*L1162/I1162</f>
        <v>0</v>
      </c>
      <c r="P1162" s="462">
        <f>N1162*E1162</f>
        <v>0</v>
      </c>
      <c r="Q1162" s="462">
        <f>O1162*E1162</f>
        <v>0</v>
      </c>
    </row>
    <row r="1163" ht="18.65" customHeight="1">
      <c r="A1163" t="s" s="467">
        <v>3527</v>
      </c>
      <c r="B1163" t="s" s="467">
        <v>215</v>
      </c>
      <c r="C1163" s="465">
        <v>3</v>
      </c>
      <c r="D1163" t="s" s="460">
        <v>1122</v>
      </c>
      <c r="E1163" s="468">
        <v>0.016792</v>
      </c>
      <c r="F1163" s="468">
        <v>0.018083</v>
      </c>
      <c r="G1163" s="468">
        <v>0.018686</v>
      </c>
      <c r="H1163" s="468">
        <v>0.009671000000000001</v>
      </c>
      <c r="I1163" s="468">
        <v>0.010793</v>
      </c>
      <c r="J1163" s="468">
        <v>0.006004</v>
      </c>
      <c r="K1163" s="469">
        <v>0</v>
      </c>
      <c r="L1163" s="469">
        <v>0</v>
      </c>
      <c r="M1163" s="463">
        <v>2.0135</v>
      </c>
      <c r="N1163" s="464">
        <f>4*K1163/J1163</f>
        <v>0</v>
      </c>
      <c r="O1163" s="464">
        <f>4*L1163/I1163</f>
        <v>0</v>
      </c>
      <c r="P1163" s="462">
        <f>N1163*E1163</f>
        <v>0</v>
      </c>
      <c r="Q1163" s="462">
        <f>O1163*E1163</f>
        <v>0</v>
      </c>
    </row>
    <row r="1164" ht="18.65" customHeight="1">
      <c r="A1164" t="s" s="467">
        <v>3527</v>
      </c>
      <c r="B1164" t="s" s="467">
        <v>215</v>
      </c>
      <c r="C1164" s="465">
        <v>4</v>
      </c>
      <c r="D1164" t="s" s="460">
        <v>1122</v>
      </c>
      <c r="E1164" s="468">
        <v>0.01727</v>
      </c>
      <c r="F1164" s="468">
        <v>0.018381</v>
      </c>
      <c r="G1164" s="468">
        <v>0.020104</v>
      </c>
      <c r="H1164" s="468">
        <v>0.007155</v>
      </c>
      <c r="I1164" s="468">
        <v>0.013047</v>
      </c>
      <c r="J1164" s="468">
        <v>0.006752</v>
      </c>
      <c r="K1164" s="469">
        <v>0</v>
      </c>
      <c r="L1164" s="469">
        <v>0</v>
      </c>
      <c r="M1164" s="463">
        <v>6.0719</v>
      </c>
      <c r="N1164" s="464">
        <f>4*K1164/J1164</f>
        <v>0</v>
      </c>
      <c r="O1164" s="464">
        <f>4*L1164/I1164</f>
        <v>0</v>
      </c>
      <c r="P1164" s="462">
        <f>N1164*E1164</f>
        <v>0</v>
      </c>
      <c r="Q1164" s="462">
        <f>O1164*E1164</f>
        <v>0</v>
      </c>
    </row>
    <row r="1165" ht="18.65" customHeight="1">
      <c r="A1165" t="s" s="467">
        <v>3527</v>
      </c>
      <c r="B1165" t="s" s="467">
        <v>215</v>
      </c>
      <c r="C1165" s="465">
        <v>5</v>
      </c>
      <c r="D1165" t="s" s="460">
        <v>1122</v>
      </c>
      <c r="E1165" s="468">
        <v>0.019725</v>
      </c>
      <c r="F1165" s="468">
        <v>0.019745</v>
      </c>
      <c r="G1165" s="468">
        <v>0.01595</v>
      </c>
      <c r="H1165" s="468">
        <v>0.000127</v>
      </c>
      <c r="I1165" s="468">
        <v>0.011342</v>
      </c>
      <c r="J1165" s="468">
        <v>0.006639</v>
      </c>
      <c r="K1165" s="469">
        <v>0</v>
      </c>
      <c r="L1165" s="469">
        <v>0</v>
      </c>
      <c r="M1165" s="463">
        <v>0.6707</v>
      </c>
      <c r="N1165" s="464">
        <f>4*K1165/J1165</f>
        <v>0</v>
      </c>
      <c r="O1165" s="464">
        <f>4*L1165/I1165</f>
        <v>0</v>
      </c>
      <c r="P1165" s="462">
        <f>N1165*E1165</f>
        <v>0</v>
      </c>
      <c r="Q1165" s="462">
        <f>O1165*E1165</f>
        <v>0</v>
      </c>
    </row>
    <row r="1166" ht="18.65" customHeight="1">
      <c r="A1166" t="s" s="467">
        <v>3527</v>
      </c>
      <c r="B1166" t="s" s="467">
        <v>215</v>
      </c>
      <c r="C1166" s="465">
        <v>6</v>
      </c>
      <c r="D1166" t="s" s="460">
        <v>1122</v>
      </c>
      <c r="E1166" s="468">
        <v>0.018876</v>
      </c>
      <c r="F1166" s="468">
        <v>0.018895</v>
      </c>
      <c r="G1166" s="468">
        <v>0.018575</v>
      </c>
      <c r="H1166" s="468">
        <v>0.000265</v>
      </c>
      <c r="I1166" s="468">
        <v>0.010624</v>
      </c>
      <c r="J1166" s="468">
        <v>0.00687</v>
      </c>
      <c r="K1166" s="469">
        <v>0</v>
      </c>
      <c r="L1166" s="469">
        <v>0</v>
      </c>
      <c r="M1166" s="463">
        <v>0.7597</v>
      </c>
      <c r="N1166" s="464">
        <f>4*K1166/J1166</f>
        <v>0</v>
      </c>
      <c r="O1166" s="464">
        <f>4*L1166/I1166</f>
        <v>0</v>
      </c>
      <c r="P1166" s="462">
        <f>N1166*E1166</f>
        <v>0</v>
      </c>
      <c r="Q1166" s="462">
        <f>O1166*E1166</f>
        <v>0</v>
      </c>
    </row>
    <row r="1167" ht="18.65" customHeight="1">
      <c r="A1167" t="s" s="467">
        <v>3527</v>
      </c>
      <c r="B1167" t="s" s="467">
        <v>215</v>
      </c>
      <c r="C1167" s="465">
        <v>7</v>
      </c>
      <c r="D1167" t="s" s="460">
        <v>1122</v>
      </c>
      <c r="E1167" s="468">
        <v>0.014939</v>
      </c>
      <c r="F1167" s="468">
        <v>0.01806</v>
      </c>
      <c r="G1167" s="468">
        <v>0.017531</v>
      </c>
      <c r="H1167" s="468">
        <v>0.027399</v>
      </c>
      <c r="I1167" s="468">
        <v>0.009724</v>
      </c>
      <c r="J1167" s="468">
        <v>0.005492</v>
      </c>
      <c r="K1167" s="469">
        <v>0</v>
      </c>
      <c r="L1167" s="469">
        <v>0</v>
      </c>
      <c r="M1167" s="463">
        <v>1.7945</v>
      </c>
      <c r="N1167" s="464">
        <f>4*K1167/J1167</f>
        <v>0</v>
      </c>
      <c r="O1167" s="464">
        <f>4*L1167/I1167</f>
        <v>0</v>
      </c>
      <c r="P1167" s="462">
        <f>N1167*E1167</f>
        <v>0</v>
      </c>
      <c r="Q1167" s="462">
        <f>O1167*E1167</f>
        <v>0</v>
      </c>
    </row>
    <row r="1168" ht="18.65" customHeight="1">
      <c r="A1168" t="s" s="467">
        <v>3527</v>
      </c>
      <c r="B1168" t="s" s="467">
        <v>215</v>
      </c>
      <c r="C1168" s="465">
        <v>8</v>
      </c>
      <c r="D1168" t="s" s="460">
        <v>1122</v>
      </c>
      <c r="E1168" s="468">
        <v>0.014264</v>
      </c>
      <c r="F1168" s="468">
        <v>0.018608</v>
      </c>
      <c r="G1168" s="468">
        <v>0.017367</v>
      </c>
      <c r="H1168" s="468">
        <v>0.044961</v>
      </c>
      <c r="I1168" s="468">
        <v>0.010099</v>
      </c>
      <c r="J1168" s="468">
        <v>0.005621</v>
      </c>
      <c r="K1168" s="469">
        <v>0</v>
      </c>
      <c r="L1168" s="469">
        <v>0</v>
      </c>
      <c r="M1168" s="463">
        <v>4.0171</v>
      </c>
      <c r="N1168" s="464">
        <f>4*K1168/J1168</f>
        <v>0</v>
      </c>
      <c r="O1168" s="464">
        <f>4*L1168/I1168</f>
        <v>0</v>
      </c>
      <c r="P1168" s="462">
        <f>N1168*E1168</f>
        <v>0</v>
      </c>
      <c r="Q1168" s="462">
        <f>O1168*E1168</f>
        <v>0</v>
      </c>
    </row>
    <row r="1169" ht="18.65" customHeight="1">
      <c r="A1169" t="s" s="467">
        <v>3527</v>
      </c>
      <c r="B1169" t="s" s="467">
        <v>215</v>
      </c>
      <c r="C1169" s="465">
        <v>9</v>
      </c>
      <c r="D1169" t="s" s="460">
        <v>1122</v>
      </c>
      <c r="E1169" s="468">
        <v>0.017273</v>
      </c>
      <c r="F1169" s="468">
        <v>0.020608</v>
      </c>
      <c r="G1169" s="468">
        <v>0.016233</v>
      </c>
      <c r="H1169" s="468">
        <v>0.018658</v>
      </c>
      <c r="I1169" s="468">
        <v>0.012795</v>
      </c>
      <c r="J1169" s="468">
        <v>0.006284</v>
      </c>
      <c r="K1169" s="469">
        <v>0</v>
      </c>
      <c r="L1169" s="469">
        <v>0</v>
      </c>
      <c r="M1169" s="463">
        <v>0.8981</v>
      </c>
      <c r="N1169" s="464">
        <f>4*K1169/J1169</f>
        <v>0</v>
      </c>
      <c r="O1169" s="464">
        <f>4*L1169/I1169</f>
        <v>0</v>
      </c>
      <c r="P1169" s="462">
        <f>N1169*E1169</f>
        <v>0</v>
      </c>
      <c r="Q1169" s="462">
        <f>O1169*E1169</f>
        <v>0</v>
      </c>
    </row>
    <row r="1170" ht="18.65" customHeight="1">
      <c r="A1170" t="s" s="467">
        <v>3527</v>
      </c>
      <c r="B1170" t="s" s="467">
        <v>215</v>
      </c>
      <c r="C1170" s="465">
        <v>10</v>
      </c>
      <c r="D1170" t="s" s="460">
        <v>1122</v>
      </c>
      <c r="E1170" s="468">
        <v>0.018234</v>
      </c>
      <c r="F1170" s="468">
        <v>0.018252</v>
      </c>
      <c r="G1170" s="468">
        <v>0.014973</v>
      </c>
      <c r="H1170" s="468">
        <v>9.899999999999999e-05</v>
      </c>
      <c r="I1170" s="468">
        <v>0.010365</v>
      </c>
      <c r="J1170" s="468">
        <v>0.005147</v>
      </c>
      <c r="K1170" s="469">
        <v>0</v>
      </c>
      <c r="L1170" s="469">
        <v>0</v>
      </c>
      <c r="M1170" s="463">
        <v>7.6883</v>
      </c>
      <c r="N1170" s="464">
        <f>4*K1170/J1170</f>
        <v>0</v>
      </c>
      <c r="O1170" s="464">
        <f>4*L1170/I1170</f>
        <v>0</v>
      </c>
      <c r="P1170" s="462">
        <f>N1170*E1170</f>
        <v>0</v>
      </c>
      <c r="Q1170" s="462">
        <f>O1170*E1170</f>
        <v>0</v>
      </c>
    </row>
    <row r="1171" ht="18.65" customHeight="1">
      <c r="A1171" t="s" s="467">
        <v>3527</v>
      </c>
      <c r="B1171" t="s" s="467">
        <v>215</v>
      </c>
      <c r="C1171" s="465">
        <v>11</v>
      </c>
      <c r="D1171" t="s" s="460">
        <v>1122</v>
      </c>
      <c r="E1171" s="468">
        <v>0.01682</v>
      </c>
      <c r="F1171" s="468">
        <v>0.016837</v>
      </c>
      <c r="G1171" s="468">
        <v>0.018998</v>
      </c>
      <c r="H1171" s="468">
        <v>0.000129</v>
      </c>
      <c r="I1171" s="468">
        <v>0.010739</v>
      </c>
      <c r="J1171" s="468">
        <v>0.005365</v>
      </c>
      <c r="K1171" s="469">
        <v>0</v>
      </c>
      <c r="L1171" s="469">
        <v>0</v>
      </c>
      <c r="M1171" s="463">
        <v>2.4986</v>
      </c>
      <c r="N1171" s="464">
        <f>4*K1171/J1171</f>
        <v>0</v>
      </c>
      <c r="O1171" s="464">
        <f>4*L1171/I1171</f>
        <v>0</v>
      </c>
      <c r="P1171" s="462">
        <f>N1171*E1171</f>
        <v>0</v>
      </c>
      <c r="Q1171" s="462">
        <f>O1171*E1171</f>
        <v>0</v>
      </c>
    </row>
    <row r="1172" ht="18.65" customHeight="1">
      <c r="A1172" t="s" s="467">
        <v>3527</v>
      </c>
      <c r="B1172" t="s" s="467">
        <v>215</v>
      </c>
      <c r="C1172" s="465">
        <v>12</v>
      </c>
      <c r="D1172" t="s" s="460">
        <v>1122</v>
      </c>
      <c r="E1172" s="468">
        <v>0.017411</v>
      </c>
      <c r="F1172" s="468">
        <v>0.017429</v>
      </c>
      <c r="G1172" s="468">
        <v>0.018046</v>
      </c>
      <c r="H1172" s="468">
        <v>0.000123</v>
      </c>
      <c r="I1172" s="468">
        <v>0.010946</v>
      </c>
      <c r="J1172" s="468">
        <v>0.00502</v>
      </c>
      <c r="K1172" s="469">
        <v>0</v>
      </c>
      <c r="L1172" s="469">
        <v>0</v>
      </c>
      <c r="M1172" s="463">
        <v>4.2239</v>
      </c>
      <c r="N1172" s="464">
        <f>4*K1172/J1172</f>
        <v>0</v>
      </c>
      <c r="O1172" s="464">
        <f>4*L1172/I1172</f>
        <v>0</v>
      </c>
      <c r="P1172" s="462">
        <f>N1172*E1172</f>
        <v>0</v>
      </c>
      <c r="Q1172" s="462">
        <f>O1172*E1172</f>
        <v>0</v>
      </c>
    </row>
    <row r="1173" ht="18.65" customHeight="1">
      <c r="A1173" t="s" s="467">
        <v>3527</v>
      </c>
      <c r="B1173" t="s" s="467">
        <v>215</v>
      </c>
      <c r="C1173" s="465">
        <v>13</v>
      </c>
      <c r="D1173" t="s" s="460">
        <v>1122</v>
      </c>
      <c r="E1173" s="468">
        <v>0.01451</v>
      </c>
      <c r="F1173" s="468">
        <v>0.016898</v>
      </c>
      <c r="G1173" s="468">
        <v>0.016584</v>
      </c>
      <c r="H1173" s="468">
        <v>0.027865</v>
      </c>
      <c r="I1173" s="468">
        <v>0.00797</v>
      </c>
      <c r="J1173" s="468">
        <v>0.005493</v>
      </c>
      <c r="K1173" s="469">
        <v>0</v>
      </c>
      <c r="L1173" s="469">
        <v>0</v>
      </c>
      <c r="M1173" s="463">
        <v>7.0645</v>
      </c>
      <c r="N1173" s="464">
        <f>4*K1173/J1173</f>
        <v>0</v>
      </c>
      <c r="O1173" s="464">
        <f>4*L1173/I1173</f>
        <v>0</v>
      </c>
      <c r="P1173" s="462">
        <f>N1173*E1173</f>
        <v>0</v>
      </c>
      <c r="Q1173" s="462">
        <f>O1173*E1173</f>
        <v>0</v>
      </c>
    </row>
    <row r="1174" ht="18.65" customHeight="1">
      <c r="A1174" t="s" s="467">
        <v>3527</v>
      </c>
      <c r="B1174" t="s" s="467">
        <v>215</v>
      </c>
      <c r="C1174" s="465">
        <v>14</v>
      </c>
      <c r="D1174" t="s" s="460">
        <v>1121</v>
      </c>
      <c r="E1174" s="468">
        <v>0.020415</v>
      </c>
      <c r="F1174" s="468">
        <v>0.020435</v>
      </c>
      <c r="G1174" s="468">
        <v>0.018496</v>
      </c>
      <c r="H1174" s="468">
        <v>0.000201</v>
      </c>
      <c r="I1174" s="468">
        <v>0.013084</v>
      </c>
      <c r="J1174" s="468">
        <v>0.005787</v>
      </c>
      <c r="K1174" s="469">
        <v>0.006959</v>
      </c>
      <c r="L1174" s="469">
        <v>5e-06</v>
      </c>
      <c r="M1174" s="463">
        <v>9.4542</v>
      </c>
      <c r="N1174" s="464">
        <f>4*K1174/J1174</f>
        <v>4.81009158458614</v>
      </c>
      <c r="O1174" s="464">
        <f>4*L1174/I1174</f>
        <v>0.00152858453072455</v>
      </c>
      <c r="P1174" s="462">
        <f>N1174*E1174</f>
        <v>0.098198019699326</v>
      </c>
      <c r="Q1174" s="462">
        <f>O1174*E1174</f>
        <v>3.12060531947417e-05</v>
      </c>
    </row>
    <row r="1175" ht="18.65" customHeight="1">
      <c r="A1175" t="s" s="467">
        <v>3527</v>
      </c>
      <c r="B1175" t="s" s="467">
        <v>215</v>
      </c>
      <c r="C1175" t="s" s="459">
        <v>3114</v>
      </c>
      <c r="D1175" t="s" s="460">
        <v>1122</v>
      </c>
      <c r="E1175" s="468">
        <v>0.018984</v>
      </c>
      <c r="F1175" s="468">
        <v>0.022777</v>
      </c>
      <c r="G1175" s="468">
        <v>0.017838</v>
      </c>
      <c r="H1175" s="468">
        <v>0.019755</v>
      </c>
      <c r="I1175" s="468">
        <v>0.00685</v>
      </c>
      <c r="J1175" s="468">
        <v>0.00626</v>
      </c>
      <c r="K1175" s="469">
        <v>0</v>
      </c>
      <c r="L1175" s="469">
        <v>0</v>
      </c>
      <c r="M1175" s="463">
        <v>0.0521</v>
      </c>
      <c r="N1175" s="464">
        <f>4*K1175/J1175</f>
        <v>0</v>
      </c>
      <c r="O1175" s="464">
        <f>4*L1175/I1175</f>
        <v>0</v>
      </c>
      <c r="P1175" s="462">
        <f>N1175*E1175</f>
        <v>0</v>
      </c>
      <c r="Q1175" s="462">
        <f>O1175*E1175</f>
        <v>0</v>
      </c>
    </row>
    <row r="1176" ht="18.65" customHeight="1">
      <c r="A1176" t="s" s="467">
        <v>3527</v>
      </c>
      <c r="B1176" t="s" s="467">
        <v>215</v>
      </c>
      <c r="C1176" t="s" s="459">
        <v>167</v>
      </c>
      <c r="D1176" t="s" s="460">
        <v>1122</v>
      </c>
      <c r="E1176" s="468">
        <v>0.02203</v>
      </c>
      <c r="F1176" s="468">
        <v>0.022052</v>
      </c>
      <c r="G1176" s="468">
        <v>0.018384</v>
      </c>
      <c r="H1176" s="468">
        <v>4.2e-05</v>
      </c>
      <c r="I1176" s="468">
        <v>0.008439</v>
      </c>
      <c r="J1176" s="468">
        <v>0.003013</v>
      </c>
      <c r="K1176" s="469">
        <v>0</v>
      </c>
      <c r="L1176" s="469">
        <v>0</v>
      </c>
      <c r="M1176" s="463">
        <v>0</v>
      </c>
      <c r="N1176" s="464">
        <f>4*K1176/J1176</f>
        <v>0</v>
      </c>
      <c r="O1176" s="464">
        <f>4*L1176/I1176</f>
        <v>0</v>
      </c>
      <c r="P1176" s="462">
        <f>N1176*E1176</f>
        <v>0</v>
      </c>
      <c r="Q1176" s="462">
        <f>O1176*E1176</f>
        <v>0</v>
      </c>
    </row>
    <row r="1177" ht="18.65" customHeight="1">
      <c r="A1177" t="s" s="467">
        <v>3527</v>
      </c>
      <c r="B1177" t="s" s="467">
        <v>215</v>
      </c>
      <c r="C1177" t="s" s="459">
        <v>3115</v>
      </c>
      <c r="D1177" t="s" s="460">
        <v>1122</v>
      </c>
      <c r="E1177" s="468">
        <v>0.019705</v>
      </c>
      <c r="F1177" s="468">
        <v>0.019725</v>
      </c>
      <c r="G1177" s="468">
        <v>0.020486</v>
      </c>
      <c r="H1177" s="468">
        <v>0.000114</v>
      </c>
      <c r="I1177" s="468">
        <v>0.014613</v>
      </c>
      <c r="J1177" s="468">
        <v>0.006452</v>
      </c>
      <c r="K1177" s="469">
        <v>0</v>
      </c>
      <c r="L1177" s="469">
        <v>0</v>
      </c>
      <c r="M1177" s="463">
        <v>1.9702</v>
      </c>
      <c r="N1177" s="464">
        <f>4*K1177/J1177</f>
        <v>0</v>
      </c>
      <c r="O1177" s="464">
        <f>4*L1177/I1177</f>
        <v>0</v>
      </c>
      <c r="P1177" s="462">
        <f>N1177*E1177</f>
        <v>0</v>
      </c>
      <c r="Q1177" s="462">
        <f>O1177*E1177</f>
        <v>0</v>
      </c>
    </row>
    <row r="1178" ht="18.65" customHeight="1">
      <c r="A1178" t="s" s="467">
        <v>3527</v>
      </c>
      <c r="B1178" t="s" s="467">
        <v>215</v>
      </c>
      <c r="C1178" s="465">
        <v>16</v>
      </c>
      <c r="D1178" t="s" s="460">
        <v>1122</v>
      </c>
      <c r="E1178" s="468">
        <v>0.019583</v>
      </c>
      <c r="F1178" s="468">
        <v>0.019603</v>
      </c>
      <c r="G1178" s="468">
        <v>0.020535</v>
      </c>
      <c r="H1178" s="468">
        <v>0.000162</v>
      </c>
      <c r="I1178" s="468">
        <v>0.012494</v>
      </c>
      <c r="J1178" s="468">
        <v>0.006258</v>
      </c>
      <c r="K1178" s="469">
        <v>0</v>
      </c>
      <c r="L1178" s="469">
        <v>0</v>
      </c>
      <c r="M1178" s="463">
        <v>0.4367</v>
      </c>
      <c r="N1178" s="464">
        <f>4*K1178/J1178</f>
        <v>0</v>
      </c>
      <c r="O1178" s="464">
        <f>4*L1178/I1178</f>
        <v>0</v>
      </c>
      <c r="P1178" s="462">
        <f>N1178*E1178</f>
        <v>0</v>
      </c>
      <c r="Q1178" s="462">
        <f>O1178*E1178</f>
        <v>0</v>
      </c>
    </row>
    <row r="1179" ht="18.65" customHeight="1">
      <c r="A1179" t="s" s="467">
        <v>3527</v>
      </c>
      <c r="B1179" t="s" s="467">
        <v>215</v>
      </c>
      <c r="C1179" s="465">
        <v>17</v>
      </c>
      <c r="D1179" t="s" s="460">
        <v>1121</v>
      </c>
      <c r="E1179" s="468">
        <v>0.018659</v>
      </c>
      <c r="F1179" s="468">
        <v>0.018678</v>
      </c>
      <c r="G1179" s="468">
        <v>0.014974</v>
      </c>
      <c r="H1179" s="468">
        <v>0.000139</v>
      </c>
      <c r="I1179" s="468">
        <v>0.009686999999999999</v>
      </c>
      <c r="J1179" s="468">
        <v>0.004027</v>
      </c>
      <c r="K1179" s="469">
        <v>0.00179</v>
      </c>
      <c r="L1179" s="469">
        <v>5e-06</v>
      </c>
      <c r="M1179" s="463">
        <v>16.6106</v>
      </c>
      <c r="N1179" s="464">
        <f>4*K1179/J1179</f>
        <v>1.77799851005711</v>
      </c>
      <c r="O1179" s="464">
        <f>4*L1179/I1179</f>
        <v>0.00206462269020337</v>
      </c>
      <c r="P1179" s="462">
        <f>N1179*E1179</f>
        <v>0.0331756741991556</v>
      </c>
      <c r="Q1179" s="462">
        <f>O1179*E1179</f>
        <v>3.85237947765047e-05</v>
      </c>
    </row>
    <row r="1180" ht="18.65" customHeight="1">
      <c r="A1180" t="s" s="467">
        <v>3527</v>
      </c>
      <c r="B1180" t="s" s="467">
        <v>215</v>
      </c>
      <c r="C1180" s="465">
        <v>18</v>
      </c>
      <c r="D1180" t="s" s="460">
        <v>1122</v>
      </c>
      <c r="E1180" s="468">
        <v>0.013968</v>
      </c>
      <c r="F1180" s="468">
        <v>0.017603</v>
      </c>
      <c r="G1180" s="468">
        <v>0.016713</v>
      </c>
      <c r="H1180" s="468">
        <v>0.02257</v>
      </c>
      <c r="I1180" s="468">
        <v>0.009504</v>
      </c>
      <c r="J1180" s="468">
        <v>0.004558</v>
      </c>
      <c r="K1180" s="469">
        <v>0</v>
      </c>
      <c r="L1180" s="469">
        <v>0</v>
      </c>
      <c r="M1180" s="463">
        <v>0</v>
      </c>
      <c r="N1180" s="464">
        <f>4*K1180/J1180</f>
        <v>0</v>
      </c>
      <c r="O1180" s="464">
        <f>4*L1180/I1180</f>
        <v>0</v>
      </c>
      <c r="P1180" s="462">
        <f>N1180*E1180</f>
        <v>0</v>
      </c>
      <c r="Q1180" s="462">
        <f>O1180*E1180</f>
        <v>0</v>
      </c>
    </row>
    <row r="1181" ht="18.65" customHeight="1">
      <c r="A1181" t="s" s="467">
        <v>3527</v>
      </c>
      <c r="B1181" t="s" s="467">
        <v>215</v>
      </c>
      <c r="C1181" s="465">
        <v>19</v>
      </c>
      <c r="D1181" t="s" s="460">
        <v>1121</v>
      </c>
      <c r="E1181" s="468">
        <v>0.01735</v>
      </c>
      <c r="F1181" s="468">
        <v>0.017368</v>
      </c>
      <c r="G1181" s="468">
        <v>0.016582</v>
      </c>
      <c r="H1181" s="468">
        <v>0.000301</v>
      </c>
      <c r="I1181" s="468">
        <v>0.011085</v>
      </c>
      <c r="J1181" s="468">
        <v>0.004565</v>
      </c>
      <c r="K1181" s="469">
        <v>0.003851</v>
      </c>
      <c r="L1181" s="469">
        <v>5e-06</v>
      </c>
      <c r="M1181" s="463">
        <v>15.1963</v>
      </c>
      <c r="N1181" s="464">
        <f>4*K1181/J1181</f>
        <v>3.37437020810515</v>
      </c>
      <c r="O1181" s="464">
        <f>4*L1181/I1181</f>
        <v>0.0018042399639152</v>
      </c>
      <c r="P1181" s="462">
        <f>N1181*E1181</f>
        <v>0.0585453231106244</v>
      </c>
      <c r="Q1181" s="462">
        <f>O1181*E1181</f>
        <v>3.13035633739287e-05</v>
      </c>
    </row>
    <row r="1182" ht="18.65" customHeight="1">
      <c r="A1182" t="s" s="467">
        <v>3527</v>
      </c>
      <c r="B1182" t="s" s="467">
        <v>215</v>
      </c>
      <c r="C1182" s="465">
        <v>20</v>
      </c>
      <c r="D1182" t="s" s="460">
        <v>1122</v>
      </c>
      <c r="E1182" s="468">
        <v>0.017923</v>
      </c>
      <c r="F1182" s="468">
        <v>0.017941</v>
      </c>
      <c r="G1182" s="468">
        <v>0.015334</v>
      </c>
      <c r="H1182" s="468">
        <v>0.000123</v>
      </c>
      <c r="I1182" s="468">
        <v>0.009115</v>
      </c>
      <c r="J1182" s="468">
        <v>0.004506</v>
      </c>
      <c r="K1182" s="469">
        <v>0</v>
      </c>
      <c r="L1182" s="469">
        <v>0</v>
      </c>
      <c r="M1182" s="463">
        <v>1.4125</v>
      </c>
      <c r="N1182" s="464">
        <f>4*K1182/J1182</f>
        <v>0</v>
      </c>
      <c r="O1182" s="464">
        <f>4*L1182/I1182</f>
        <v>0</v>
      </c>
      <c r="P1182" s="462">
        <f>N1182*E1182</f>
        <v>0</v>
      </c>
      <c r="Q1182" s="462">
        <f>O1182*E1182</f>
        <v>0</v>
      </c>
    </row>
    <row r="1183" ht="18.65" customHeight="1">
      <c r="A1183" t="s" s="467">
        <v>3527</v>
      </c>
      <c r="B1183" t="s" s="467">
        <v>215</v>
      </c>
      <c r="C1183" s="465">
        <v>21</v>
      </c>
      <c r="D1183" t="s" s="460">
        <v>1122</v>
      </c>
      <c r="E1183" s="468">
        <v>0.015641</v>
      </c>
      <c r="F1183" s="468">
        <v>0.018227</v>
      </c>
      <c r="G1183" s="468">
        <v>0.017833</v>
      </c>
      <c r="H1183" s="468">
        <v>0.015106</v>
      </c>
      <c r="I1183" s="468">
        <v>5e-06</v>
      </c>
      <c r="J1183" s="468">
        <v>0.003838</v>
      </c>
      <c r="K1183" s="469">
        <v>0</v>
      </c>
      <c r="L1183" s="469">
        <v>0</v>
      </c>
      <c r="M1183" s="463">
        <v>0</v>
      </c>
      <c r="N1183" s="464">
        <f>4*K1183/J1183</f>
        <v>0</v>
      </c>
      <c r="O1183" s="464">
        <f>4*L1183/I1183</f>
        <v>0</v>
      </c>
      <c r="P1183" s="462">
        <f>N1183*E1183</f>
        <v>0</v>
      </c>
      <c r="Q1183" s="462">
        <f>O1183*E1183</f>
        <v>0</v>
      </c>
    </row>
    <row r="1184" ht="18.65" customHeight="1">
      <c r="A1184" t="s" s="467">
        <v>3527</v>
      </c>
      <c r="B1184" t="s" s="467">
        <v>215</v>
      </c>
      <c r="C1184" t="s" s="459">
        <v>216</v>
      </c>
      <c r="D1184" t="s" s="460">
        <v>1121</v>
      </c>
      <c r="E1184" s="468">
        <v>0.017942</v>
      </c>
      <c r="F1184" s="468">
        <v>0.01796</v>
      </c>
      <c r="G1184" s="468">
        <v>0.0176</v>
      </c>
      <c r="H1184" s="468">
        <v>0.000154</v>
      </c>
      <c r="I1184" s="468">
        <v>0.010513</v>
      </c>
      <c r="J1184" s="468">
        <v>0.005025</v>
      </c>
      <c r="K1184" s="469">
        <v>0.002183</v>
      </c>
      <c r="L1184" s="469">
        <v>5e-06</v>
      </c>
      <c r="M1184" s="463">
        <v>95.4883</v>
      </c>
      <c r="N1184" s="464">
        <f>4*K1184/J1184</f>
        <v>1.73771144278607</v>
      </c>
      <c r="O1184" s="464">
        <f>4*L1184/I1184</f>
        <v>0.00190240654427851</v>
      </c>
      <c r="P1184" s="462">
        <f>N1184*E1184</f>
        <v>0.0311780187064677</v>
      </c>
      <c r="Q1184" s="462">
        <f>O1184*E1184</f>
        <v>3.4132978217445e-05</v>
      </c>
    </row>
    <row r="1185" ht="18.65" customHeight="1">
      <c r="A1185" t="s" s="467">
        <v>3527</v>
      </c>
      <c r="B1185" t="s" s="467">
        <v>232</v>
      </c>
      <c r="C1185" s="465">
        <v>1</v>
      </c>
      <c r="D1185" t="s" s="460">
        <v>1122</v>
      </c>
      <c r="E1185" s="468">
        <v>0.01255</v>
      </c>
      <c r="F1185" s="468">
        <v>0.012562</v>
      </c>
      <c r="G1185" s="468">
        <v>0.015686</v>
      </c>
      <c r="H1185" s="468">
        <v>0.000194</v>
      </c>
      <c r="I1185" s="468">
        <v>0.011493</v>
      </c>
      <c r="J1185" s="468">
        <v>0.006448</v>
      </c>
      <c r="K1185" s="469">
        <v>0</v>
      </c>
      <c r="L1185" s="469">
        <v>0</v>
      </c>
      <c r="M1185" s="463">
        <v>0</v>
      </c>
      <c r="N1185" s="464">
        <f>4*K1185/J1185</f>
        <v>0</v>
      </c>
      <c r="O1185" s="464">
        <f>4*L1185/I1185</f>
        <v>0</v>
      </c>
      <c r="P1185" s="462">
        <f>N1185*E1185</f>
        <v>0</v>
      </c>
      <c r="Q1185" s="462">
        <f>O1185*E1185</f>
        <v>0</v>
      </c>
    </row>
    <row r="1186" ht="18.65" customHeight="1">
      <c r="A1186" t="s" s="467">
        <v>3527</v>
      </c>
      <c r="B1186" t="s" s="467">
        <v>232</v>
      </c>
      <c r="C1186" t="s" s="459">
        <v>180</v>
      </c>
      <c r="D1186" t="s" s="460">
        <v>1122</v>
      </c>
      <c r="E1186" s="468">
        <v>0.011803</v>
      </c>
      <c r="F1186" s="468">
        <v>0.011815</v>
      </c>
      <c r="G1186" s="468">
        <v>0.019625</v>
      </c>
      <c r="H1186" s="468">
        <v>6.999999999999999e-05</v>
      </c>
      <c r="I1186" s="468">
        <v>0.008477</v>
      </c>
      <c r="J1186" s="468">
        <v>0.00705</v>
      </c>
      <c r="K1186" s="469">
        <v>0</v>
      </c>
      <c r="L1186" s="469">
        <v>0</v>
      </c>
      <c r="M1186" s="463">
        <v>0</v>
      </c>
      <c r="N1186" s="464">
        <f>4*K1186/J1186</f>
        <v>0</v>
      </c>
      <c r="O1186" s="464">
        <f>4*L1186/I1186</f>
        <v>0</v>
      </c>
      <c r="P1186" s="462">
        <f>N1186*E1186</f>
        <v>0</v>
      </c>
      <c r="Q1186" s="462">
        <f>O1186*E1186</f>
        <v>0</v>
      </c>
    </row>
    <row r="1187" ht="18.65" customHeight="1">
      <c r="A1187" t="s" s="467">
        <v>3527</v>
      </c>
      <c r="B1187" t="s" s="467">
        <v>232</v>
      </c>
      <c r="C1187" t="s" s="459">
        <v>150</v>
      </c>
      <c r="D1187" t="s" s="460">
        <v>1122</v>
      </c>
      <c r="E1187" s="468">
        <v>0.013767</v>
      </c>
      <c r="F1187" s="468">
        <v>0.013781</v>
      </c>
      <c r="G1187" s="468">
        <v>0.027915</v>
      </c>
      <c r="H1187" s="468">
        <v>0.000121</v>
      </c>
      <c r="I1187" s="468">
        <v>0.009533</v>
      </c>
      <c r="J1187" s="468">
        <v>0.007258</v>
      </c>
      <c r="K1187" s="469">
        <v>0</v>
      </c>
      <c r="L1187" s="469">
        <v>0</v>
      </c>
      <c r="M1187" s="463">
        <v>0.0794</v>
      </c>
      <c r="N1187" s="464">
        <f>4*K1187/J1187</f>
        <v>0</v>
      </c>
      <c r="O1187" s="464">
        <f>4*L1187/I1187</f>
        <v>0</v>
      </c>
      <c r="P1187" s="462">
        <f>N1187*E1187</f>
        <v>0</v>
      </c>
      <c r="Q1187" s="462">
        <f>O1187*E1187</f>
        <v>0</v>
      </c>
    </row>
    <row r="1188" ht="18.65" customHeight="1">
      <c r="A1188" t="s" s="467">
        <v>3527</v>
      </c>
      <c r="B1188" t="s" s="467">
        <v>232</v>
      </c>
      <c r="C1188" t="s" s="459">
        <v>182</v>
      </c>
      <c r="D1188" t="s" s="460">
        <v>1122</v>
      </c>
      <c r="E1188" s="468">
        <v>0.016224</v>
      </c>
      <c r="F1188" s="468">
        <v>0.01624</v>
      </c>
      <c r="G1188" s="468">
        <v>0.020144</v>
      </c>
      <c r="H1188" s="468">
        <v>0.000436</v>
      </c>
      <c r="I1188" s="468">
        <v>0.009937</v>
      </c>
      <c r="J1188" s="468">
        <v>0.009186</v>
      </c>
      <c r="K1188" s="469">
        <v>0</v>
      </c>
      <c r="L1188" s="469">
        <v>0</v>
      </c>
      <c r="M1188" s="463">
        <v>0</v>
      </c>
      <c r="N1188" s="464">
        <f>4*K1188/J1188</f>
        <v>0</v>
      </c>
      <c r="O1188" s="464">
        <f>4*L1188/I1188</f>
        <v>0</v>
      </c>
      <c r="P1188" s="462">
        <f>N1188*E1188</f>
        <v>0</v>
      </c>
      <c r="Q1188" s="462">
        <f>O1188*E1188</f>
        <v>0</v>
      </c>
    </row>
    <row r="1189" ht="18.65" customHeight="1">
      <c r="A1189" t="s" s="467">
        <v>3527</v>
      </c>
      <c r="B1189" t="s" s="467">
        <v>232</v>
      </c>
      <c r="C1189" s="465">
        <v>3</v>
      </c>
      <c r="D1189" t="s" s="460">
        <v>1122</v>
      </c>
      <c r="E1189" s="468">
        <v>0.0142</v>
      </c>
      <c r="F1189" s="468">
        <v>0.01521</v>
      </c>
      <c r="G1189" s="468">
        <v>0.018568</v>
      </c>
      <c r="H1189" s="468">
        <v>0.008807000000000001</v>
      </c>
      <c r="I1189" s="468">
        <v>0.014122</v>
      </c>
      <c r="J1189" s="468">
        <v>0.009287</v>
      </c>
      <c r="K1189" s="469">
        <v>0</v>
      </c>
      <c r="L1189" s="469">
        <v>0</v>
      </c>
      <c r="M1189" s="463">
        <v>0.6022999999999999</v>
      </c>
      <c r="N1189" s="464">
        <f>4*K1189/J1189</f>
        <v>0</v>
      </c>
      <c r="O1189" s="464">
        <f>4*L1189/I1189</f>
        <v>0</v>
      </c>
      <c r="P1189" s="462">
        <f>N1189*E1189</f>
        <v>0</v>
      </c>
      <c r="Q1189" s="462">
        <f>O1189*E1189</f>
        <v>0</v>
      </c>
    </row>
    <row r="1190" ht="18.65" customHeight="1">
      <c r="A1190" t="s" s="467">
        <v>3527</v>
      </c>
      <c r="B1190" t="s" s="467">
        <v>232</v>
      </c>
      <c r="C1190" s="465">
        <v>4</v>
      </c>
      <c r="D1190" t="s" s="460">
        <v>1122</v>
      </c>
      <c r="E1190" s="468">
        <v>0.010887</v>
      </c>
      <c r="F1190" s="468">
        <v>0.014334</v>
      </c>
      <c r="G1190" s="468">
        <v>0.022177</v>
      </c>
      <c r="H1190" s="468">
        <v>0.027791</v>
      </c>
      <c r="I1190" s="468">
        <v>0.013</v>
      </c>
      <c r="J1190" s="468">
        <v>0.010999</v>
      </c>
      <c r="K1190" s="469">
        <v>0</v>
      </c>
      <c r="L1190" s="469">
        <v>0</v>
      </c>
      <c r="M1190" s="463">
        <v>2.3222</v>
      </c>
      <c r="N1190" s="464">
        <f>4*K1190/J1190</f>
        <v>0</v>
      </c>
      <c r="O1190" s="464">
        <f>4*L1190/I1190</f>
        <v>0</v>
      </c>
      <c r="P1190" s="462">
        <f>N1190*E1190</f>
        <v>0</v>
      </c>
      <c r="Q1190" s="462">
        <f>O1190*E1190</f>
        <v>0</v>
      </c>
    </row>
    <row r="1191" ht="18.65" customHeight="1">
      <c r="A1191" t="s" s="467">
        <v>3527</v>
      </c>
      <c r="B1191" t="s" s="467">
        <v>232</v>
      </c>
      <c r="C1191" s="465">
        <v>5</v>
      </c>
      <c r="D1191" t="s" s="460">
        <v>1122</v>
      </c>
      <c r="E1191" s="468">
        <v>0.015133</v>
      </c>
      <c r="F1191" s="468">
        <v>0.015148</v>
      </c>
      <c r="G1191" s="468">
        <v>0.016681</v>
      </c>
      <c r="H1191" s="468">
        <v>0.000188</v>
      </c>
      <c r="I1191" s="468">
        <v>0.014151</v>
      </c>
      <c r="J1191" s="468">
        <v>0.008470999999999999</v>
      </c>
      <c r="K1191" s="469">
        <v>0</v>
      </c>
      <c r="L1191" s="469">
        <v>0</v>
      </c>
      <c r="M1191" s="463">
        <v>0.4117</v>
      </c>
      <c r="N1191" s="464">
        <f>4*K1191/J1191</f>
        <v>0</v>
      </c>
      <c r="O1191" s="464">
        <f>4*L1191/I1191</f>
        <v>0</v>
      </c>
      <c r="P1191" s="462">
        <f>N1191*E1191</f>
        <v>0</v>
      </c>
      <c r="Q1191" s="462">
        <f>O1191*E1191</f>
        <v>0</v>
      </c>
    </row>
    <row r="1192" ht="18.65" customHeight="1">
      <c r="A1192" t="s" s="467">
        <v>3527</v>
      </c>
      <c r="B1192" t="s" s="467">
        <v>232</v>
      </c>
      <c r="C1192" s="465">
        <v>6</v>
      </c>
      <c r="D1192" t="s" s="460">
        <v>1122</v>
      </c>
      <c r="E1192" s="468">
        <v>0.013573</v>
      </c>
      <c r="F1192" s="468">
        <v>0.013587</v>
      </c>
      <c r="G1192" s="468">
        <v>0.019089</v>
      </c>
      <c r="H1192" s="468">
        <v>0.000122</v>
      </c>
      <c r="I1192" s="468">
        <v>0.011302</v>
      </c>
      <c r="J1192" s="468">
        <v>0.008486</v>
      </c>
      <c r="K1192" s="469">
        <v>0</v>
      </c>
      <c r="L1192" s="469">
        <v>0</v>
      </c>
      <c r="M1192" s="463">
        <v>0.496</v>
      </c>
      <c r="N1192" s="464">
        <f>4*K1192/J1192</f>
        <v>0</v>
      </c>
      <c r="O1192" s="464">
        <f>4*L1192/I1192</f>
        <v>0</v>
      </c>
      <c r="P1192" s="462">
        <f>N1192*E1192</f>
        <v>0</v>
      </c>
      <c r="Q1192" s="462">
        <f>O1192*E1192</f>
        <v>0</v>
      </c>
    </row>
    <row r="1193" ht="18.65" customHeight="1">
      <c r="A1193" t="s" s="467">
        <v>3527</v>
      </c>
      <c r="B1193" t="s" s="467">
        <v>232</v>
      </c>
      <c r="C1193" s="465">
        <v>7</v>
      </c>
      <c r="D1193" t="s" s="460">
        <v>1122</v>
      </c>
      <c r="E1193" s="468">
        <v>0.012563</v>
      </c>
      <c r="F1193" s="468">
        <v>0.012576</v>
      </c>
      <c r="G1193" s="468">
        <v>0.018512</v>
      </c>
      <c r="H1193" s="468">
        <v>0.000174</v>
      </c>
      <c r="I1193" s="468">
        <v>0.010605</v>
      </c>
      <c r="J1193" s="468">
        <v>0.007176</v>
      </c>
      <c r="K1193" s="469">
        <v>0</v>
      </c>
      <c r="L1193" s="469">
        <v>0</v>
      </c>
      <c r="M1193" s="463">
        <v>4.5358</v>
      </c>
      <c r="N1193" s="464">
        <f>4*K1193/J1193</f>
        <v>0</v>
      </c>
      <c r="O1193" s="464">
        <f>4*L1193/I1193</f>
        <v>0</v>
      </c>
      <c r="P1193" s="462">
        <f>N1193*E1193</f>
        <v>0</v>
      </c>
      <c r="Q1193" s="462">
        <f>O1193*E1193</f>
        <v>0</v>
      </c>
    </row>
    <row r="1194" ht="18.65" customHeight="1">
      <c r="A1194" t="s" s="467">
        <v>3527</v>
      </c>
      <c r="B1194" t="s" s="467">
        <v>232</v>
      </c>
      <c r="C1194" s="465">
        <v>8</v>
      </c>
      <c r="D1194" t="s" s="460">
        <v>1122</v>
      </c>
      <c r="E1194" s="468">
        <v>0.013615</v>
      </c>
      <c r="F1194" s="468">
        <v>0.013629</v>
      </c>
      <c r="G1194" s="468">
        <v>0.019696</v>
      </c>
      <c r="H1194" s="468">
        <v>0.00011</v>
      </c>
      <c r="I1194" s="468">
        <v>0.010494</v>
      </c>
      <c r="J1194" s="468">
        <v>0.00865</v>
      </c>
      <c r="K1194" s="469">
        <v>0</v>
      </c>
      <c r="L1194" s="469">
        <v>0</v>
      </c>
      <c r="M1194" s="463">
        <v>0.4917</v>
      </c>
      <c r="N1194" s="464">
        <f>4*K1194/J1194</f>
        <v>0</v>
      </c>
      <c r="O1194" s="464">
        <f>4*L1194/I1194</f>
        <v>0</v>
      </c>
      <c r="P1194" s="462">
        <f>N1194*E1194</f>
        <v>0</v>
      </c>
      <c r="Q1194" s="462">
        <f>O1194*E1194</f>
        <v>0</v>
      </c>
    </row>
    <row r="1195" ht="18.65" customHeight="1">
      <c r="A1195" t="s" s="467">
        <v>3527</v>
      </c>
      <c r="B1195" t="s" s="467">
        <v>232</v>
      </c>
      <c r="C1195" s="465">
        <v>9</v>
      </c>
      <c r="D1195" t="s" s="460">
        <v>1122</v>
      </c>
      <c r="E1195" s="468">
        <v>0.013675</v>
      </c>
      <c r="F1195" s="468">
        <v>0.015966</v>
      </c>
      <c r="G1195" s="468">
        <v>0.01476</v>
      </c>
      <c r="H1195" s="468">
        <v>0.037221</v>
      </c>
      <c r="I1195" s="468">
        <v>0.009852</v>
      </c>
      <c r="J1195" s="468">
        <v>0.006769</v>
      </c>
      <c r="K1195" s="469">
        <v>0</v>
      </c>
      <c r="L1195" s="469">
        <v>0</v>
      </c>
      <c r="M1195" s="463">
        <v>1.2782</v>
      </c>
      <c r="N1195" s="464">
        <f>4*K1195/J1195</f>
        <v>0</v>
      </c>
      <c r="O1195" s="464">
        <f>4*L1195/I1195</f>
        <v>0</v>
      </c>
      <c r="P1195" s="462">
        <f>N1195*E1195</f>
        <v>0</v>
      </c>
      <c r="Q1195" s="462">
        <f>O1195*E1195</f>
        <v>0</v>
      </c>
    </row>
    <row r="1196" ht="18.65" customHeight="1">
      <c r="A1196" t="s" s="467">
        <v>3527</v>
      </c>
      <c r="B1196" t="s" s="467">
        <v>232</v>
      </c>
      <c r="C1196" s="465">
        <v>10</v>
      </c>
      <c r="D1196" t="s" s="460">
        <v>1122</v>
      </c>
      <c r="E1196" s="468">
        <v>0.013307</v>
      </c>
      <c r="F1196" s="468">
        <v>0.01332</v>
      </c>
      <c r="G1196" s="468">
        <v>0.017085</v>
      </c>
      <c r="H1196" s="468">
        <v>0.000152</v>
      </c>
      <c r="I1196" s="468">
        <v>0.011446</v>
      </c>
      <c r="J1196" s="468">
        <v>0.007816</v>
      </c>
      <c r="K1196" s="469">
        <v>0</v>
      </c>
      <c r="L1196" s="469">
        <v>0</v>
      </c>
      <c r="M1196" s="463">
        <v>0</v>
      </c>
      <c r="N1196" s="464">
        <f>4*K1196/J1196</f>
        <v>0</v>
      </c>
      <c r="O1196" s="464">
        <f>4*L1196/I1196</f>
        <v>0</v>
      </c>
      <c r="P1196" s="462">
        <f>N1196*E1196</f>
        <v>0</v>
      </c>
      <c r="Q1196" s="462">
        <f>O1196*E1196</f>
        <v>0</v>
      </c>
    </row>
    <row r="1197" ht="18.65" customHeight="1">
      <c r="A1197" t="s" s="467">
        <v>3527</v>
      </c>
      <c r="B1197" t="s" s="467">
        <v>232</v>
      </c>
      <c r="C1197" s="465">
        <v>11</v>
      </c>
      <c r="D1197" t="s" s="460">
        <v>1122</v>
      </c>
      <c r="E1197" s="468">
        <v>0.014145</v>
      </c>
      <c r="F1197" s="468">
        <v>0.014159</v>
      </c>
      <c r="G1197" s="468">
        <v>0.019496</v>
      </c>
      <c r="H1197" s="468">
        <v>0.000149</v>
      </c>
      <c r="I1197" s="468">
        <v>0.010576</v>
      </c>
      <c r="J1197" s="468">
        <v>0.008274</v>
      </c>
      <c r="K1197" s="469">
        <v>0</v>
      </c>
      <c r="L1197" s="469">
        <v>0</v>
      </c>
      <c r="M1197" s="463">
        <v>0</v>
      </c>
      <c r="N1197" s="464">
        <f>4*K1197/J1197</f>
        <v>0</v>
      </c>
      <c r="O1197" s="464">
        <f>4*L1197/I1197</f>
        <v>0</v>
      </c>
      <c r="P1197" s="462">
        <f>N1197*E1197</f>
        <v>0</v>
      </c>
      <c r="Q1197" s="462">
        <f>O1197*E1197</f>
        <v>0</v>
      </c>
    </row>
    <row r="1198" ht="18.65" customHeight="1">
      <c r="A1198" t="s" s="467">
        <v>3527</v>
      </c>
      <c r="B1198" t="s" s="467">
        <v>232</v>
      </c>
      <c r="C1198" s="465">
        <v>12</v>
      </c>
      <c r="D1198" t="s" s="460">
        <v>1122</v>
      </c>
      <c r="E1198" s="468">
        <v>0.012796</v>
      </c>
      <c r="F1198" s="468">
        <v>0.012809</v>
      </c>
      <c r="G1198" s="468">
        <v>0.01818</v>
      </c>
      <c r="H1198" s="468">
        <v>0.000242</v>
      </c>
      <c r="I1198" s="468">
        <v>0.011723</v>
      </c>
      <c r="J1198" s="468">
        <v>0.006165</v>
      </c>
      <c r="K1198" s="469">
        <v>0</v>
      </c>
      <c r="L1198" s="469">
        <v>0</v>
      </c>
      <c r="M1198" s="463">
        <v>0</v>
      </c>
      <c r="N1198" s="464">
        <f>4*K1198/J1198</f>
        <v>0</v>
      </c>
      <c r="O1198" s="464">
        <f>4*L1198/I1198</f>
        <v>0</v>
      </c>
      <c r="P1198" s="462">
        <f>N1198*E1198</f>
        <v>0</v>
      </c>
      <c r="Q1198" s="462">
        <f>O1198*E1198</f>
        <v>0</v>
      </c>
    </row>
    <row r="1199" ht="18.65" customHeight="1">
      <c r="A1199" t="s" s="467">
        <v>3527</v>
      </c>
      <c r="B1199" t="s" s="467">
        <v>232</v>
      </c>
      <c r="C1199" s="465">
        <v>13</v>
      </c>
      <c r="D1199" t="s" s="460">
        <v>1122</v>
      </c>
      <c r="E1199" s="468">
        <v>0.014044</v>
      </c>
      <c r="F1199" s="468">
        <v>0.014058</v>
      </c>
      <c r="G1199" s="468">
        <v>0.016141</v>
      </c>
      <c r="H1199" s="468">
        <v>0.00023</v>
      </c>
      <c r="I1199" s="468">
        <v>0.008168999999999999</v>
      </c>
      <c r="J1199" s="468">
        <v>0.007222</v>
      </c>
      <c r="K1199" s="469">
        <v>0</v>
      </c>
      <c r="L1199" s="469">
        <v>0</v>
      </c>
      <c r="M1199" s="463">
        <v>0</v>
      </c>
      <c r="N1199" s="464">
        <f>4*K1199/J1199</f>
        <v>0</v>
      </c>
      <c r="O1199" s="464">
        <f>4*L1199/I1199</f>
        <v>0</v>
      </c>
      <c r="P1199" s="462">
        <f>N1199*E1199</f>
        <v>0</v>
      </c>
      <c r="Q1199" s="462">
        <f>O1199*E1199</f>
        <v>0</v>
      </c>
    </row>
    <row r="1200" ht="18.65" customHeight="1">
      <c r="A1200" t="s" s="467">
        <v>3527</v>
      </c>
      <c r="B1200" t="s" s="467">
        <v>232</v>
      </c>
      <c r="C1200" s="465">
        <v>14</v>
      </c>
      <c r="D1200" t="s" s="460">
        <v>1122</v>
      </c>
      <c r="E1200" s="468">
        <v>0.014315</v>
      </c>
      <c r="F1200" s="468">
        <v>0.014329</v>
      </c>
      <c r="G1200" s="468">
        <v>0.019961</v>
      </c>
      <c r="H1200" s="468">
        <v>0.000405</v>
      </c>
      <c r="I1200" s="468">
        <v>0.010372</v>
      </c>
      <c r="J1200" s="468">
        <v>0.007308</v>
      </c>
      <c r="K1200" s="469">
        <v>0</v>
      </c>
      <c r="L1200" s="469">
        <v>0</v>
      </c>
      <c r="M1200" s="463">
        <v>0</v>
      </c>
      <c r="N1200" s="464">
        <f>4*K1200/J1200</f>
        <v>0</v>
      </c>
      <c r="O1200" s="464">
        <f>4*L1200/I1200</f>
        <v>0</v>
      </c>
      <c r="P1200" s="462">
        <f>N1200*E1200</f>
        <v>0</v>
      </c>
      <c r="Q1200" s="462">
        <f>O1200*E1200</f>
        <v>0</v>
      </c>
    </row>
    <row r="1201" ht="18.65" customHeight="1">
      <c r="A1201" t="s" s="467">
        <v>3527</v>
      </c>
      <c r="B1201" t="s" s="467">
        <v>232</v>
      </c>
      <c r="C1201" t="s" s="459">
        <v>3114</v>
      </c>
      <c r="D1201" t="s" s="460">
        <v>1122</v>
      </c>
      <c r="E1201" s="468">
        <v>0.020648</v>
      </c>
      <c r="F1201" s="468">
        <v>0.020669</v>
      </c>
      <c r="G1201" s="468">
        <v>0.007449</v>
      </c>
      <c r="H1201" s="468">
        <v>0.000231</v>
      </c>
      <c r="I1201" s="468">
        <v>0.007534</v>
      </c>
      <c r="J1201" s="468">
        <v>0.005091</v>
      </c>
      <c r="K1201" s="469">
        <v>0</v>
      </c>
      <c r="L1201" s="469">
        <v>0</v>
      </c>
      <c r="M1201" s="463">
        <v>0</v>
      </c>
      <c r="N1201" s="464">
        <f>4*K1201/J1201</f>
        <v>0</v>
      </c>
      <c r="O1201" s="464">
        <f>4*L1201/I1201</f>
        <v>0</v>
      </c>
      <c r="P1201" s="462">
        <f>N1201*E1201</f>
        <v>0</v>
      </c>
      <c r="Q1201" s="462">
        <f>O1201*E1201</f>
        <v>0</v>
      </c>
    </row>
    <row r="1202" ht="18.65" customHeight="1">
      <c r="A1202" t="s" s="467">
        <v>3527</v>
      </c>
      <c r="B1202" t="s" s="467">
        <v>232</v>
      </c>
      <c r="C1202" t="s" s="459">
        <v>167</v>
      </c>
      <c r="D1202" t="s" s="460">
        <v>1122</v>
      </c>
      <c r="E1202" s="468">
        <v>0.006931</v>
      </c>
      <c r="F1202" s="468">
        <v>0.006938</v>
      </c>
      <c r="G1202" s="468">
        <v>0.037752</v>
      </c>
      <c r="H1202" s="468">
        <v>0.039469</v>
      </c>
      <c r="I1202" s="468">
        <v>0.001874</v>
      </c>
      <c r="J1202" s="468">
        <v>0.002968</v>
      </c>
      <c r="K1202" s="469">
        <v>0</v>
      </c>
      <c r="L1202" s="469">
        <v>0</v>
      </c>
      <c r="M1202" t="s" s="466">
        <v>166</v>
      </c>
      <c r="N1202" s="464">
        <f>4*K1202/J1202</f>
        <v>0</v>
      </c>
      <c r="O1202" s="464">
        <f>4*L1202/I1202</f>
        <v>0</v>
      </c>
      <c r="P1202" s="462">
        <f>N1202*E1202</f>
        <v>0</v>
      </c>
      <c r="Q1202" s="462">
        <f>O1202*E1202</f>
        <v>0</v>
      </c>
    </row>
    <row r="1203" ht="18.65" customHeight="1">
      <c r="A1203" t="s" s="467">
        <v>3527</v>
      </c>
      <c r="B1203" t="s" s="467">
        <v>232</v>
      </c>
      <c r="C1203" t="s" s="459">
        <v>3115</v>
      </c>
      <c r="D1203" t="s" s="460">
        <v>1122</v>
      </c>
      <c r="E1203" s="468">
        <v>0.011642</v>
      </c>
      <c r="F1203" s="468">
        <v>0.015242</v>
      </c>
      <c r="G1203" s="468">
        <v>0.018721</v>
      </c>
      <c r="H1203" s="468">
        <v>0.046958</v>
      </c>
      <c r="I1203" s="468">
        <v>0.011945</v>
      </c>
      <c r="J1203" s="468">
        <v>0.010498</v>
      </c>
      <c r="K1203" s="469">
        <v>0</v>
      </c>
      <c r="L1203" s="469">
        <v>0</v>
      </c>
      <c r="M1203" s="463">
        <v>0</v>
      </c>
      <c r="N1203" s="464">
        <f>4*K1203/J1203</f>
        <v>0</v>
      </c>
      <c r="O1203" s="464">
        <f>4*L1203/I1203</f>
        <v>0</v>
      </c>
      <c r="P1203" s="462">
        <f>N1203*E1203</f>
        <v>0</v>
      </c>
      <c r="Q1203" s="462">
        <f>O1203*E1203</f>
        <v>0</v>
      </c>
    </row>
    <row r="1204" ht="18.65" customHeight="1">
      <c r="A1204" t="s" s="467">
        <v>3527</v>
      </c>
      <c r="B1204" t="s" s="467">
        <v>232</v>
      </c>
      <c r="C1204" s="465">
        <v>16</v>
      </c>
      <c r="D1204" t="s" s="460">
        <v>1122</v>
      </c>
      <c r="E1204" s="468">
        <v>0.014051</v>
      </c>
      <c r="F1204" s="468">
        <v>0.014065</v>
      </c>
      <c r="G1204" s="468">
        <v>0.020288</v>
      </c>
      <c r="H1204" s="468">
        <v>0.000178</v>
      </c>
      <c r="I1204" s="468">
        <v>0.013375</v>
      </c>
      <c r="J1204" s="468">
        <v>0.009181</v>
      </c>
      <c r="K1204" s="469">
        <v>0</v>
      </c>
      <c r="L1204" s="469">
        <v>0</v>
      </c>
      <c r="M1204" s="463">
        <v>0.2538</v>
      </c>
      <c r="N1204" s="464">
        <f>4*K1204/J1204</f>
        <v>0</v>
      </c>
      <c r="O1204" s="464">
        <f>4*L1204/I1204</f>
        <v>0</v>
      </c>
      <c r="P1204" s="462">
        <f>N1204*E1204</f>
        <v>0</v>
      </c>
      <c r="Q1204" s="462">
        <f>O1204*E1204</f>
        <v>0</v>
      </c>
    </row>
    <row r="1205" ht="18.65" customHeight="1">
      <c r="A1205" t="s" s="467">
        <v>3527</v>
      </c>
      <c r="B1205" t="s" s="467">
        <v>232</v>
      </c>
      <c r="C1205" s="465">
        <v>17</v>
      </c>
      <c r="D1205" t="s" s="460">
        <v>1122</v>
      </c>
      <c r="E1205" s="468">
        <v>0.012788</v>
      </c>
      <c r="F1205" s="468">
        <v>0.012801</v>
      </c>
      <c r="G1205" s="468">
        <v>0.01776</v>
      </c>
      <c r="H1205" s="468">
        <v>0.000117</v>
      </c>
      <c r="I1205" s="468">
        <v>0.010138</v>
      </c>
      <c r="J1205" s="468">
        <v>0.006704</v>
      </c>
      <c r="K1205" s="469">
        <v>0</v>
      </c>
      <c r="L1205" s="469">
        <v>0</v>
      </c>
      <c r="M1205" s="463">
        <v>2.2258</v>
      </c>
      <c r="N1205" s="464">
        <f>4*K1205/J1205</f>
        <v>0</v>
      </c>
      <c r="O1205" s="464">
        <f>4*L1205/I1205</f>
        <v>0</v>
      </c>
      <c r="P1205" s="462">
        <f>N1205*E1205</f>
        <v>0</v>
      </c>
      <c r="Q1205" s="462">
        <f>O1205*E1205</f>
        <v>0</v>
      </c>
    </row>
    <row r="1206" ht="18.65" customHeight="1">
      <c r="A1206" t="s" s="467">
        <v>3527</v>
      </c>
      <c r="B1206" t="s" s="467">
        <v>232</v>
      </c>
      <c r="C1206" s="465">
        <v>18</v>
      </c>
      <c r="D1206" t="s" s="460">
        <v>1122</v>
      </c>
      <c r="E1206" s="468">
        <v>0.012636</v>
      </c>
      <c r="F1206" s="468">
        <v>0.012648</v>
      </c>
      <c r="G1206" s="468">
        <v>0.016054</v>
      </c>
      <c r="H1206" s="468">
        <v>0.000176</v>
      </c>
      <c r="I1206" s="468">
        <v>0.01061</v>
      </c>
      <c r="J1206" s="468">
        <v>0.007106</v>
      </c>
      <c r="K1206" s="469">
        <v>0</v>
      </c>
      <c r="L1206" s="469">
        <v>0</v>
      </c>
      <c r="M1206" s="463">
        <v>3.7406</v>
      </c>
      <c r="N1206" s="464">
        <f>4*K1206/J1206</f>
        <v>0</v>
      </c>
      <c r="O1206" s="464">
        <f>4*L1206/I1206</f>
        <v>0</v>
      </c>
      <c r="P1206" s="462">
        <f>N1206*E1206</f>
        <v>0</v>
      </c>
      <c r="Q1206" s="462">
        <f>O1206*E1206</f>
        <v>0</v>
      </c>
    </row>
    <row r="1207" ht="18.65" customHeight="1">
      <c r="A1207" t="s" s="467">
        <v>3527</v>
      </c>
      <c r="B1207" t="s" s="467">
        <v>232</v>
      </c>
      <c r="C1207" s="465">
        <v>19</v>
      </c>
      <c r="D1207" t="s" s="460">
        <v>1122</v>
      </c>
      <c r="E1207" s="468">
        <v>0.012173</v>
      </c>
      <c r="F1207" s="468">
        <v>0.012185</v>
      </c>
      <c r="G1207" s="468">
        <v>0.018269</v>
      </c>
      <c r="H1207" s="468">
        <v>0.000212</v>
      </c>
      <c r="I1207" s="468">
        <v>0.010269</v>
      </c>
      <c r="J1207" s="468">
        <v>0.006817</v>
      </c>
      <c r="K1207" s="469">
        <v>0</v>
      </c>
      <c r="L1207" s="469">
        <v>0</v>
      </c>
      <c r="M1207" s="463">
        <v>4.0952</v>
      </c>
      <c r="N1207" s="464">
        <f>4*K1207/J1207</f>
        <v>0</v>
      </c>
      <c r="O1207" s="464">
        <f>4*L1207/I1207</f>
        <v>0</v>
      </c>
      <c r="P1207" s="462">
        <f>N1207*E1207</f>
        <v>0</v>
      </c>
      <c r="Q1207" s="462">
        <f>O1207*E1207</f>
        <v>0</v>
      </c>
    </row>
    <row r="1208" ht="18.65" customHeight="1">
      <c r="A1208" t="s" s="467">
        <v>3527</v>
      </c>
      <c r="B1208" t="s" s="467">
        <v>232</v>
      </c>
      <c r="C1208" s="465">
        <v>20</v>
      </c>
      <c r="D1208" t="s" s="460">
        <v>1122</v>
      </c>
      <c r="E1208" s="468">
        <v>0.012608</v>
      </c>
      <c r="F1208" s="468">
        <v>0.01262</v>
      </c>
      <c r="G1208" s="468">
        <v>0.01946</v>
      </c>
      <c r="H1208" s="468">
        <v>0.000112</v>
      </c>
      <c r="I1208" s="468">
        <v>0.010955</v>
      </c>
      <c r="J1208" s="468">
        <v>0.006261</v>
      </c>
      <c r="K1208" s="469">
        <v>0</v>
      </c>
      <c r="L1208" s="469">
        <v>0</v>
      </c>
      <c r="M1208" s="463">
        <v>0</v>
      </c>
      <c r="N1208" s="464">
        <f>4*K1208/J1208</f>
        <v>0</v>
      </c>
      <c r="O1208" s="464">
        <f>4*L1208/I1208</f>
        <v>0</v>
      </c>
      <c r="P1208" s="462">
        <f>N1208*E1208</f>
        <v>0</v>
      </c>
      <c r="Q1208" s="462">
        <f>O1208*E1208</f>
        <v>0</v>
      </c>
    </row>
    <row r="1209" ht="18.65" customHeight="1">
      <c r="A1209" t="s" s="467">
        <v>3527</v>
      </c>
      <c r="B1209" t="s" s="467">
        <v>232</v>
      </c>
      <c r="C1209" s="465">
        <v>21</v>
      </c>
      <c r="D1209" t="s" s="460">
        <v>1122</v>
      </c>
      <c r="E1209" s="468">
        <v>0.004211</v>
      </c>
      <c r="F1209" s="468">
        <v>0.012556</v>
      </c>
      <c r="G1209" s="468">
        <v>0.021024</v>
      </c>
      <c r="H1209" s="468">
        <v>0.8564000000000001</v>
      </c>
      <c r="I1209" s="468">
        <v>5e-06</v>
      </c>
      <c r="J1209" s="468">
        <v>0.003476</v>
      </c>
      <c r="K1209" s="469">
        <v>0</v>
      </c>
      <c r="L1209" s="469">
        <v>0</v>
      </c>
      <c r="M1209" s="463">
        <v>0.2779</v>
      </c>
      <c r="N1209" s="464">
        <f>4*K1209/J1209</f>
        <v>0</v>
      </c>
      <c r="O1209" s="464">
        <f>4*L1209/I1209</f>
        <v>0</v>
      </c>
      <c r="P1209" s="462">
        <f>N1209*E1209</f>
        <v>0</v>
      </c>
      <c r="Q1209" s="462">
        <f>O1209*E1209</f>
        <v>0</v>
      </c>
    </row>
    <row r="1210" ht="18.65" customHeight="1">
      <c r="A1210" t="s" s="467">
        <v>3527</v>
      </c>
      <c r="B1210" t="s" s="467">
        <v>232</v>
      </c>
      <c r="C1210" t="s" s="459">
        <v>216</v>
      </c>
      <c r="D1210" t="s" s="460">
        <v>1122</v>
      </c>
      <c r="E1210" s="468">
        <v>0.0132</v>
      </c>
      <c r="F1210" s="468">
        <v>0.013214</v>
      </c>
      <c r="G1210" s="468">
        <v>0.018244</v>
      </c>
      <c r="H1210" s="468">
        <v>0.000164</v>
      </c>
      <c r="I1210" s="468">
        <v>0.010975</v>
      </c>
      <c r="J1210" s="468">
        <v>0.007522</v>
      </c>
      <c r="K1210" s="469">
        <v>0</v>
      </c>
      <c r="L1210" s="469">
        <v>0</v>
      </c>
      <c r="M1210" s="463">
        <v>8.390000000000001</v>
      </c>
      <c r="N1210" s="464">
        <f>4*K1210/J1210</f>
        <v>0</v>
      </c>
      <c r="O1210" s="464">
        <f>4*L1210/I1210</f>
        <v>0</v>
      </c>
      <c r="P1210" s="462">
        <f>N1210*E1210</f>
        <v>0</v>
      </c>
      <c r="Q1210" s="462">
        <f>O1210*E1210</f>
        <v>0</v>
      </c>
    </row>
    <row r="1211" ht="18.65" customHeight="1">
      <c r="A1211" t="s" s="467">
        <v>3528</v>
      </c>
      <c r="B1211" t="s" s="467">
        <v>215</v>
      </c>
      <c r="C1211" s="465">
        <v>1</v>
      </c>
      <c r="D1211" t="s" s="460">
        <v>1122</v>
      </c>
      <c r="E1211" s="468">
        <v>0.016831</v>
      </c>
      <c r="F1211" s="468">
        <v>0.016848</v>
      </c>
      <c r="G1211" s="468">
        <v>0.016185</v>
      </c>
      <c r="H1211" s="468">
        <v>0.000171</v>
      </c>
      <c r="I1211" s="468">
        <v>0.008318000000000001</v>
      </c>
      <c r="J1211" s="468">
        <v>0.002246</v>
      </c>
      <c r="K1211" s="469">
        <v>0</v>
      </c>
      <c r="L1211" s="469">
        <v>0</v>
      </c>
      <c r="M1211" s="463">
        <v>0</v>
      </c>
      <c r="N1211" s="464">
        <f>4*K1211/J1211</f>
        <v>0</v>
      </c>
      <c r="O1211" s="464">
        <f>4*L1211/I1211</f>
        <v>0</v>
      </c>
      <c r="P1211" s="462">
        <f>N1211*E1211</f>
        <v>0</v>
      </c>
      <c r="Q1211" s="462">
        <f>O1211*E1211</f>
        <v>0</v>
      </c>
    </row>
    <row r="1212" ht="18.65" customHeight="1">
      <c r="A1212" t="s" s="467">
        <v>3528</v>
      </c>
      <c r="B1212" t="s" s="467">
        <v>215</v>
      </c>
      <c r="C1212" t="s" s="459">
        <v>180</v>
      </c>
      <c r="D1212" t="s" s="460">
        <v>1122</v>
      </c>
      <c r="E1212" s="468">
        <v>0.019779</v>
      </c>
      <c r="F1212" s="468">
        <v>0.019799</v>
      </c>
      <c r="G1212" s="468">
        <v>0.020529</v>
      </c>
      <c r="H1212" s="468">
        <v>0.000198</v>
      </c>
      <c r="I1212" s="468">
        <v>0.012804</v>
      </c>
      <c r="J1212" s="468">
        <v>0.00344</v>
      </c>
      <c r="K1212" s="469">
        <v>0</v>
      </c>
      <c r="L1212" s="469">
        <v>0</v>
      </c>
      <c r="M1212" s="463">
        <v>5.0134</v>
      </c>
      <c r="N1212" s="464">
        <f>4*K1212/J1212</f>
        <v>0</v>
      </c>
      <c r="O1212" s="464">
        <f>4*L1212/I1212</f>
        <v>0</v>
      </c>
      <c r="P1212" s="462">
        <f>N1212*E1212</f>
        <v>0</v>
      </c>
      <c r="Q1212" s="462">
        <f>O1212*E1212</f>
        <v>0</v>
      </c>
    </row>
    <row r="1213" ht="18.65" customHeight="1">
      <c r="A1213" t="s" s="467">
        <v>3528</v>
      </c>
      <c r="B1213" t="s" s="467">
        <v>215</v>
      </c>
      <c r="C1213" t="s" s="459">
        <v>150</v>
      </c>
      <c r="D1213" t="s" s="460">
        <v>1122</v>
      </c>
      <c r="E1213" s="468">
        <v>0.014736</v>
      </c>
      <c r="F1213" s="468">
        <v>0.019402</v>
      </c>
      <c r="G1213" s="468">
        <v>0.022698</v>
      </c>
      <c r="H1213" s="468">
        <v>0.027298</v>
      </c>
      <c r="I1213" s="468">
        <v>0.013728</v>
      </c>
      <c r="J1213" s="468">
        <v>0.002163</v>
      </c>
      <c r="K1213" s="469">
        <v>0</v>
      </c>
      <c r="L1213" s="469">
        <v>0</v>
      </c>
      <c r="M1213" s="463">
        <v>0.6343</v>
      </c>
      <c r="N1213" s="464">
        <f>4*K1213/J1213</f>
        <v>0</v>
      </c>
      <c r="O1213" s="464">
        <f>4*L1213/I1213</f>
        <v>0</v>
      </c>
      <c r="P1213" s="462">
        <f>N1213*E1213</f>
        <v>0</v>
      </c>
      <c r="Q1213" s="462">
        <f>O1213*E1213</f>
        <v>0</v>
      </c>
    </row>
    <row r="1214" ht="18.65" customHeight="1">
      <c r="A1214" t="s" s="467">
        <v>3528</v>
      </c>
      <c r="B1214" t="s" s="467">
        <v>215</v>
      </c>
      <c r="C1214" t="s" s="459">
        <v>182</v>
      </c>
      <c r="D1214" t="s" s="460">
        <v>1122</v>
      </c>
      <c r="E1214" s="468">
        <v>0.022613</v>
      </c>
      <c r="F1214" s="468">
        <v>0.022635</v>
      </c>
      <c r="G1214" s="468">
        <v>0.015833</v>
      </c>
      <c r="H1214" s="468">
        <v>3.3e-05</v>
      </c>
      <c r="I1214" s="468">
        <v>0.012828</v>
      </c>
      <c r="J1214" s="468">
        <v>0.002149</v>
      </c>
      <c r="K1214" s="469">
        <v>0</v>
      </c>
      <c r="L1214" s="469">
        <v>0</v>
      </c>
      <c r="M1214" s="463">
        <v>0</v>
      </c>
      <c r="N1214" s="464">
        <f>4*K1214/J1214</f>
        <v>0</v>
      </c>
      <c r="O1214" s="464">
        <f>4*L1214/I1214</f>
        <v>0</v>
      </c>
      <c r="P1214" s="462">
        <f>N1214*E1214</f>
        <v>0</v>
      </c>
      <c r="Q1214" s="462">
        <f>O1214*E1214</f>
        <v>0</v>
      </c>
    </row>
    <row r="1215" ht="18.65" customHeight="1">
      <c r="A1215" t="s" s="467">
        <v>3528</v>
      </c>
      <c r="B1215" t="s" s="467">
        <v>215</v>
      </c>
      <c r="C1215" s="465">
        <v>3</v>
      </c>
      <c r="D1215" t="s" s="460">
        <v>1121</v>
      </c>
      <c r="E1215" s="468">
        <v>0.018635</v>
      </c>
      <c r="F1215" s="468">
        <v>0.018654</v>
      </c>
      <c r="G1215" s="468">
        <v>0.017256</v>
      </c>
      <c r="H1215" s="468">
        <v>0.000133</v>
      </c>
      <c r="I1215" s="468">
        <v>0.012017</v>
      </c>
      <c r="J1215" s="468">
        <v>0.003146</v>
      </c>
      <c r="K1215" s="469">
        <v>0.00229</v>
      </c>
      <c r="L1215" s="469">
        <v>5e-06</v>
      </c>
      <c r="M1215" s="463">
        <v>10.6632</v>
      </c>
      <c r="N1215" s="464">
        <f>4*K1215/J1215</f>
        <v>2.91163382072473</v>
      </c>
      <c r="O1215" s="464">
        <f>4*L1215/I1215</f>
        <v>0.00166430889573105</v>
      </c>
      <c r="P1215" s="462">
        <f>N1215*E1215</f>
        <v>0.0542582962492053</v>
      </c>
      <c r="Q1215" s="462">
        <f>O1215*E1215</f>
        <v>3.10143962719481e-05</v>
      </c>
    </row>
    <row r="1216" ht="18.65" customHeight="1">
      <c r="A1216" t="s" s="467">
        <v>3528</v>
      </c>
      <c r="B1216" t="s" s="467">
        <v>215</v>
      </c>
      <c r="C1216" s="465">
        <v>4</v>
      </c>
      <c r="D1216" t="s" s="460">
        <v>1121</v>
      </c>
      <c r="E1216" s="468">
        <v>0.018526</v>
      </c>
      <c r="F1216" s="468">
        <v>0.018544</v>
      </c>
      <c r="G1216" s="468">
        <v>0.020156</v>
      </c>
      <c r="H1216" s="468">
        <v>0.000229</v>
      </c>
      <c r="I1216" s="468">
        <v>0.011413</v>
      </c>
      <c r="J1216" s="468">
        <v>0.003414</v>
      </c>
      <c r="K1216" s="469">
        <v>0.004097</v>
      </c>
      <c r="L1216" s="469">
        <v>5e-06</v>
      </c>
      <c r="M1216" s="463">
        <v>10.2704</v>
      </c>
      <c r="N1216" s="464">
        <f>4*K1216/J1216</f>
        <v>4.80023432923257</v>
      </c>
      <c r="O1216" s="464">
        <f>4*L1216/I1216</f>
        <v>0.00175238762814335</v>
      </c>
      <c r="P1216" s="462">
        <f>N1216*E1216</f>
        <v>0.08892914118336261</v>
      </c>
      <c r="Q1216" s="462">
        <f>O1216*E1216</f>
        <v>3.24647331989837e-05</v>
      </c>
    </row>
    <row r="1217" ht="18.65" customHeight="1">
      <c r="A1217" t="s" s="467">
        <v>3528</v>
      </c>
      <c r="B1217" t="s" s="467">
        <v>215</v>
      </c>
      <c r="C1217" s="465">
        <v>5</v>
      </c>
      <c r="D1217" t="s" s="460">
        <v>1121</v>
      </c>
      <c r="E1217" s="468">
        <v>0.019753</v>
      </c>
      <c r="F1217" s="468">
        <v>0.019772</v>
      </c>
      <c r="G1217" s="468">
        <v>0.01746</v>
      </c>
      <c r="H1217" s="468">
        <v>0.000167</v>
      </c>
      <c r="I1217" s="468">
        <v>0.011254</v>
      </c>
      <c r="J1217" s="468">
        <v>0.002219</v>
      </c>
      <c r="K1217" s="469">
        <v>0.001821</v>
      </c>
      <c r="L1217" s="469">
        <v>5e-06</v>
      </c>
      <c r="M1217" s="463">
        <v>10.7852</v>
      </c>
      <c r="N1217" s="464">
        <f>4*K1217/J1217</f>
        <v>3.28255971158179</v>
      </c>
      <c r="O1217" s="464">
        <f>4*L1217/I1217</f>
        <v>0.00177714590367869</v>
      </c>
      <c r="P1217" s="462">
        <f>N1217*E1217</f>
        <v>0.06484040198287511</v>
      </c>
      <c r="Q1217" s="462">
        <f>O1217*E1217</f>
        <v>3.51039630353652e-05</v>
      </c>
    </row>
    <row r="1218" ht="18.65" customHeight="1">
      <c r="A1218" t="s" s="467">
        <v>3528</v>
      </c>
      <c r="B1218" t="s" s="467">
        <v>215</v>
      </c>
      <c r="C1218" s="465">
        <v>6</v>
      </c>
      <c r="D1218" t="s" s="460">
        <v>1121</v>
      </c>
      <c r="E1218" s="468">
        <v>0.01909</v>
      </c>
      <c r="F1218" s="468">
        <v>0.019109</v>
      </c>
      <c r="G1218" s="468">
        <v>0.019383</v>
      </c>
      <c r="H1218" s="468">
        <v>0.000288</v>
      </c>
      <c r="I1218" s="468">
        <v>0.01159</v>
      </c>
      <c r="J1218" s="468">
        <v>0.002754</v>
      </c>
      <c r="K1218" s="469">
        <v>0.002228</v>
      </c>
      <c r="L1218" s="469">
        <v>5e-06</v>
      </c>
      <c r="M1218" s="463">
        <v>28.7658</v>
      </c>
      <c r="N1218" s="464">
        <f>4*K1218/J1218</f>
        <v>3.23602033405955</v>
      </c>
      <c r="O1218" s="464">
        <f>4*L1218/I1218</f>
        <v>0.00172562553925798</v>
      </c>
      <c r="P1218" s="462">
        <f>N1218*E1218</f>
        <v>0.0617756281771968</v>
      </c>
      <c r="Q1218" s="462">
        <f>O1218*E1218</f>
        <v>3.29421915444348e-05</v>
      </c>
    </row>
    <row r="1219" ht="18.65" customHeight="1">
      <c r="A1219" t="s" s="467">
        <v>3528</v>
      </c>
      <c r="B1219" t="s" s="467">
        <v>215</v>
      </c>
      <c r="C1219" s="465">
        <v>7</v>
      </c>
      <c r="D1219" t="s" s="460">
        <v>1122</v>
      </c>
      <c r="E1219" s="468">
        <v>0.018151</v>
      </c>
      <c r="F1219" s="468">
        <v>0.01817</v>
      </c>
      <c r="G1219" s="468">
        <v>0.017392</v>
      </c>
      <c r="H1219" s="468">
        <v>0.000189</v>
      </c>
      <c r="I1219" s="468">
        <v>0.01012</v>
      </c>
      <c r="J1219" s="468">
        <v>0.002301</v>
      </c>
      <c r="K1219" s="469">
        <v>0</v>
      </c>
      <c r="L1219" s="469">
        <v>0</v>
      </c>
      <c r="M1219" s="463">
        <v>3.0235</v>
      </c>
      <c r="N1219" s="464">
        <f>4*K1219/J1219</f>
        <v>0</v>
      </c>
      <c r="O1219" s="464">
        <f>4*L1219/I1219</f>
        <v>0</v>
      </c>
      <c r="P1219" s="462">
        <f>N1219*E1219</f>
        <v>0</v>
      </c>
      <c r="Q1219" s="462">
        <f>O1219*E1219</f>
        <v>0</v>
      </c>
    </row>
    <row r="1220" ht="18.65" customHeight="1">
      <c r="A1220" t="s" s="467">
        <v>3528</v>
      </c>
      <c r="B1220" t="s" s="467">
        <v>215</v>
      </c>
      <c r="C1220" s="465">
        <v>8</v>
      </c>
      <c r="D1220" t="s" s="460">
        <v>1122</v>
      </c>
      <c r="E1220" s="468">
        <v>0.019038</v>
      </c>
      <c r="F1220" s="468">
        <v>0.019058</v>
      </c>
      <c r="G1220" s="468">
        <v>0.0168</v>
      </c>
      <c r="H1220" s="468">
        <v>0.000182</v>
      </c>
      <c r="I1220" s="468">
        <v>0.010251</v>
      </c>
      <c r="J1220" s="468">
        <v>0.003204</v>
      </c>
      <c r="K1220" s="469">
        <v>0</v>
      </c>
      <c r="L1220" s="469">
        <v>0</v>
      </c>
      <c r="M1220" s="463">
        <v>1.0173</v>
      </c>
      <c r="N1220" s="464">
        <f>4*K1220/J1220</f>
        <v>0</v>
      </c>
      <c r="O1220" s="464">
        <f>4*L1220/I1220</f>
        <v>0</v>
      </c>
      <c r="P1220" s="462">
        <f>N1220*E1220</f>
        <v>0</v>
      </c>
      <c r="Q1220" s="462">
        <f>O1220*E1220</f>
        <v>0</v>
      </c>
    </row>
    <row r="1221" ht="18.65" customHeight="1">
      <c r="A1221" t="s" s="467">
        <v>3528</v>
      </c>
      <c r="B1221" t="s" s="467">
        <v>215</v>
      </c>
      <c r="C1221" s="465">
        <v>9</v>
      </c>
      <c r="D1221" t="s" s="460">
        <v>1121</v>
      </c>
      <c r="E1221" s="468">
        <v>0.021149</v>
      </c>
      <c r="F1221" s="468">
        <v>0.02117</v>
      </c>
      <c r="G1221" s="468">
        <v>0.016148</v>
      </c>
      <c r="H1221" s="468">
        <v>0.000113</v>
      </c>
      <c r="I1221" s="468">
        <v>0.012756</v>
      </c>
      <c r="J1221" s="468">
        <v>0.002446</v>
      </c>
      <c r="K1221" s="469">
        <v>0.00149</v>
      </c>
      <c r="L1221" s="469">
        <v>5e-06</v>
      </c>
      <c r="M1221" s="463">
        <v>18.7028</v>
      </c>
      <c r="N1221" s="464">
        <f>4*K1221/J1221</f>
        <v>2.43663123466885</v>
      </c>
      <c r="O1221" s="464">
        <f>4*L1221/I1221</f>
        <v>0.00156788962057071</v>
      </c>
      <c r="P1221" s="462">
        <f>N1221*E1221</f>
        <v>0.0515323139820115</v>
      </c>
      <c r="Q1221" s="462">
        <f>O1221*E1221</f>
        <v>3.31592975854499e-05</v>
      </c>
    </row>
    <row r="1222" ht="18.65" customHeight="1">
      <c r="A1222" t="s" s="467">
        <v>3528</v>
      </c>
      <c r="B1222" t="s" s="467">
        <v>215</v>
      </c>
      <c r="C1222" s="465">
        <v>10</v>
      </c>
      <c r="D1222" t="s" s="460">
        <v>1121</v>
      </c>
      <c r="E1222" s="468">
        <v>0.017573</v>
      </c>
      <c r="F1222" s="468">
        <v>0.01759</v>
      </c>
      <c r="G1222" s="468">
        <v>0.016634</v>
      </c>
      <c r="H1222" s="468">
        <v>0.000165</v>
      </c>
      <c r="I1222" s="468">
        <v>0.010324</v>
      </c>
      <c r="J1222" s="468">
        <v>0.002682</v>
      </c>
      <c r="K1222" s="469">
        <v>0.001426</v>
      </c>
      <c r="L1222" s="469">
        <v>5e-06</v>
      </c>
      <c r="M1222" s="463">
        <v>39.6601</v>
      </c>
      <c r="N1222" s="464">
        <f>4*K1222/J1222</f>
        <v>2.12677106636838</v>
      </c>
      <c r="O1222" s="464">
        <f>4*L1222/I1222</f>
        <v>0.00193723363037582</v>
      </c>
      <c r="P1222" s="462">
        <f>N1222*E1222</f>
        <v>0.0373737479492915</v>
      </c>
      <c r="Q1222" s="462">
        <f>O1222*E1222</f>
        <v>3.40430065865943e-05</v>
      </c>
    </row>
    <row r="1223" ht="18.65" customHeight="1">
      <c r="A1223" t="s" s="467">
        <v>3528</v>
      </c>
      <c r="B1223" t="s" s="467">
        <v>215</v>
      </c>
      <c r="C1223" s="465">
        <v>11</v>
      </c>
      <c r="D1223" t="s" s="460">
        <v>1122</v>
      </c>
      <c r="E1223" s="468">
        <v>0.017273</v>
      </c>
      <c r="F1223" s="468">
        <v>0.01729</v>
      </c>
      <c r="G1223" s="468">
        <v>0.018408</v>
      </c>
      <c r="H1223" s="468">
        <v>0.000159</v>
      </c>
      <c r="I1223" s="468">
        <v>0.009502</v>
      </c>
      <c r="J1223" s="468">
        <v>0.003202</v>
      </c>
      <c r="K1223" s="469">
        <v>0</v>
      </c>
      <c r="L1223" s="469">
        <v>0</v>
      </c>
      <c r="M1223" s="463">
        <v>3.3598</v>
      </c>
      <c r="N1223" s="464">
        <f>4*K1223/J1223</f>
        <v>0</v>
      </c>
      <c r="O1223" s="464">
        <f>4*L1223/I1223</f>
        <v>0</v>
      </c>
      <c r="P1223" s="462">
        <f>N1223*E1223</f>
        <v>0</v>
      </c>
      <c r="Q1223" s="462">
        <f>O1223*E1223</f>
        <v>0</v>
      </c>
    </row>
    <row r="1224" ht="18.65" customHeight="1">
      <c r="A1224" t="s" s="467">
        <v>3528</v>
      </c>
      <c r="B1224" t="s" s="467">
        <v>215</v>
      </c>
      <c r="C1224" s="465">
        <v>12</v>
      </c>
      <c r="D1224" t="s" s="460">
        <v>1121</v>
      </c>
      <c r="E1224" s="468">
        <v>0.018101</v>
      </c>
      <c r="F1224" s="468">
        <v>0.018119</v>
      </c>
      <c r="G1224" s="468">
        <v>0.017111</v>
      </c>
      <c r="H1224" s="468">
        <v>0.000203</v>
      </c>
      <c r="I1224" s="468">
        <v>0.010239</v>
      </c>
      <c r="J1224" s="468">
        <v>0.002305</v>
      </c>
      <c r="K1224" s="469">
        <v>0.001556</v>
      </c>
      <c r="L1224" s="469">
        <v>5e-06</v>
      </c>
      <c r="M1224" s="463">
        <v>23.7011</v>
      </c>
      <c r="N1224" s="464">
        <f>4*K1224/J1224</f>
        <v>2.7002169197397</v>
      </c>
      <c r="O1224" s="464">
        <f>4*L1224/I1224</f>
        <v>0.00195331575349155</v>
      </c>
      <c r="P1224" s="462">
        <f>N1224*E1224</f>
        <v>0.0488766264642083</v>
      </c>
      <c r="Q1224" s="462">
        <f>O1224*E1224</f>
        <v>3.53569684539505e-05</v>
      </c>
    </row>
    <row r="1225" ht="18.65" customHeight="1">
      <c r="A1225" t="s" s="467">
        <v>3528</v>
      </c>
      <c r="B1225" t="s" s="467">
        <v>215</v>
      </c>
      <c r="C1225" s="465">
        <v>13</v>
      </c>
      <c r="D1225" t="s" s="460">
        <v>1121</v>
      </c>
      <c r="E1225" s="468">
        <v>0.017444</v>
      </c>
      <c r="F1225" s="468">
        <v>0.017462</v>
      </c>
      <c r="G1225" s="468">
        <v>0.016149</v>
      </c>
      <c r="H1225" s="468">
        <v>0.000369</v>
      </c>
      <c r="I1225" s="468">
        <v>0.008029</v>
      </c>
      <c r="J1225" s="468">
        <v>0.00225</v>
      </c>
      <c r="K1225" s="469">
        <v>0.000793</v>
      </c>
      <c r="L1225" s="469">
        <v>5e-06</v>
      </c>
      <c r="M1225" s="463">
        <v>20.6696</v>
      </c>
      <c r="N1225" s="464">
        <f>4*K1225/J1225</f>
        <v>1.40977777777778</v>
      </c>
      <c r="O1225" s="464">
        <f>4*L1225/I1225</f>
        <v>0.00249097023290572</v>
      </c>
      <c r="P1225" s="462">
        <f>N1225*E1225</f>
        <v>0.0245921635555556</v>
      </c>
      <c r="Q1225" s="462">
        <f>O1225*E1225</f>
        <v>4.34524847428074e-05</v>
      </c>
    </row>
    <row r="1226" ht="18.65" customHeight="1">
      <c r="A1226" t="s" s="467">
        <v>3528</v>
      </c>
      <c r="B1226" t="s" s="467">
        <v>215</v>
      </c>
      <c r="C1226" s="465">
        <v>14</v>
      </c>
      <c r="D1226" t="s" s="460">
        <v>1121</v>
      </c>
      <c r="E1226" s="468">
        <v>0.019966</v>
      </c>
      <c r="F1226" s="468">
        <v>0.020366</v>
      </c>
      <c r="G1226" s="468">
        <v>0.019057</v>
      </c>
      <c r="H1226" s="468">
        <v>0.00804</v>
      </c>
      <c r="I1226" s="468">
        <v>0.012759</v>
      </c>
      <c r="J1226" s="468">
        <v>0.003229</v>
      </c>
      <c r="K1226" s="469">
        <v>0.004077</v>
      </c>
      <c r="L1226" s="469">
        <v>5e-06</v>
      </c>
      <c r="M1226" s="463">
        <v>12.2674</v>
      </c>
      <c r="N1226" s="464">
        <f>4*K1226/J1226</f>
        <v>5.05048002477547</v>
      </c>
      <c r="O1226" s="464">
        <f>4*L1226/I1226</f>
        <v>0.00156752096559291</v>
      </c>
      <c r="P1226" s="462">
        <f>N1226*E1226</f>
        <v>0.100837884174667</v>
      </c>
      <c r="Q1226" s="462">
        <f>O1226*E1226</f>
        <v>3.1297123599028e-05</v>
      </c>
    </row>
    <row r="1227" ht="18.65" customHeight="1">
      <c r="A1227" t="s" s="467">
        <v>3528</v>
      </c>
      <c r="B1227" t="s" s="467">
        <v>215</v>
      </c>
      <c r="C1227" t="s" s="459">
        <v>3114</v>
      </c>
      <c r="D1227" t="s" s="460">
        <v>1122</v>
      </c>
      <c r="E1227" s="468">
        <v>0.020342</v>
      </c>
      <c r="F1227" s="468">
        <v>0.020363</v>
      </c>
      <c r="G1227" s="468">
        <v>0.019854</v>
      </c>
      <c r="H1227" s="468">
        <v>0.00034</v>
      </c>
      <c r="I1227" s="468">
        <v>0.007103</v>
      </c>
      <c r="J1227" s="468">
        <v>0.007001</v>
      </c>
      <c r="K1227" s="469">
        <v>0</v>
      </c>
      <c r="L1227" s="469">
        <v>0</v>
      </c>
      <c r="M1227" s="463">
        <v>0</v>
      </c>
      <c r="N1227" s="464">
        <f>4*K1227/J1227</f>
        <v>0</v>
      </c>
      <c r="O1227" s="464">
        <f>4*L1227/I1227</f>
        <v>0</v>
      </c>
      <c r="P1227" s="462">
        <f>N1227*E1227</f>
        <v>0</v>
      </c>
      <c r="Q1227" s="462">
        <f>O1227*E1227</f>
        <v>0</v>
      </c>
    </row>
    <row r="1228" ht="18.65" customHeight="1">
      <c r="A1228" t="s" s="467">
        <v>3528</v>
      </c>
      <c r="B1228" t="s" s="467">
        <v>215</v>
      </c>
      <c r="C1228" t="s" s="459">
        <v>167</v>
      </c>
      <c r="D1228" t="s" s="460">
        <v>1122</v>
      </c>
      <c r="E1228" s="468">
        <v>0.020974</v>
      </c>
      <c r="F1228" s="468">
        <v>0.020995</v>
      </c>
      <c r="G1228" s="468">
        <v>0.018583</v>
      </c>
      <c r="H1228" s="468">
        <v>0.852806</v>
      </c>
      <c r="I1228" s="468">
        <v>0.007166</v>
      </c>
      <c r="J1228" s="468">
        <v>0.002667</v>
      </c>
      <c r="K1228" s="469">
        <v>0</v>
      </c>
      <c r="L1228" s="469">
        <v>0</v>
      </c>
      <c r="M1228" s="463">
        <v>0</v>
      </c>
      <c r="N1228" s="464">
        <f>4*K1228/J1228</f>
        <v>0</v>
      </c>
      <c r="O1228" s="464">
        <f>4*L1228/I1228</f>
        <v>0</v>
      </c>
      <c r="P1228" s="462">
        <f>N1228*E1228</f>
        <v>0</v>
      </c>
      <c r="Q1228" s="462">
        <f>O1228*E1228</f>
        <v>0</v>
      </c>
    </row>
    <row r="1229" ht="18.65" customHeight="1">
      <c r="A1229" t="s" s="467">
        <v>3528</v>
      </c>
      <c r="B1229" t="s" s="467">
        <v>215</v>
      </c>
      <c r="C1229" t="s" s="459">
        <v>3115</v>
      </c>
      <c r="D1229" t="s" s="460">
        <v>1121</v>
      </c>
      <c r="E1229" s="468">
        <v>0.020243</v>
      </c>
      <c r="F1229" s="468">
        <v>0.020263</v>
      </c>
      <c r="G1229" s="468">
        <v>0.019226</v>
      </c>
      <c r="H1229" s="468">
        <v>0.000133</v>
      </c>
      <c r="I1229" s="468">
        <v>0.014633</v>
      </c>
      <c r="J1229" s="468">
        <v>0.002703</v>
      </c>
      <c r="K1229" s="469">
        <v>0.002595</v>
      </c>
      <c r="L1229" s="469">
        <v>5e-06</v>
      </c>
      <c r="M1229" s="463">
        <v>27.2143</v>
      </c>
      <c r="N1229" s="464">
        <f>4*K1229/J1229</f>
        <v>3.84017758046615</v>
      </c>
      <c r="O1229" s="464">
        <f>4*L1229/I1229</f>
        <v>0.0013667737306089</v>
      </c>
      <c r="P1229" s="462">
        <f>N1229*E1229</f>
        <v>0.07773671476137629</v>
      </c>
      <c r="Q1229" s="462">
        <f>O1229*E1229</f>
        <v>2.7667600628716e-05</v>
      </c>
    </row>
    <row r="1230" ht="18.65" customHeight="1">
      <c r="A1230" t="s" s="467">
        <v>3528</v>
      </c>
      <c r="B1230" t="s" s="467">
        <v>215</v>
      </c>
      <c r="C1230" s="465">
        <v>16</v>
      </c>
      <c r="D1230" t="s" s="460">
        <v>1121</v>
      </c>
      <c r="E1230" s="468">
        <v>0.020059</v>
      </c>
      <c r="F1230" s="468">
        <v>0.020079</v>
      </c>
      <c r="G1230" s="468">
        <v>0.019374</v>
      </c>
      <c r="H1230" s="468">
        <v>0.000303</v>
      </c>
      <c r="I1230" s="468">
        <v>0.010357</v>
      </c>
      <c r="J1230" s="468">
        <v>0.002501</v>
      </c>
      <c r="K1230" s="469">
        <v>0.001933</v>
      </c>
      <c r="L1230" s="469">
        <v>5e-06</v>
      </c>
      <c r="M1230" s="463">
        <v>17.9075</v>
      </c>
      <c r="N1230" s="464">
        <f>4*K1230/J1230</f>
        <v>3.09156337465014</v>
      </c>
      <c r="O1230" s="464">
        <f>4*L1230/I1230</f>
        <v>0.00193106111808439</v>
      </c>
      <c r="P1230" s="462">
        <f>N1230*E1230</f>
        <v>0.0620136697321072</v>
      </c>
      <c r="Q1230" s="462">
        <f>O1230*E1230</f>
        <v>3.87351549676548e-05</v>
      </c>
    </row>
    <row r="1231" ht="18.65" customHeight="1">
      <c r="A1231" t="s" s="467">
        <v>3528</v>
      </c>
      <c r="B1231" t="s" s="467">
        <v>215</v>
      </c>
      <c r="C1231" s="465">
        <v>17</v>
      </c>
      <c r="D1231" t="s" s="460">
        <v>1122</v>
      </c>
      <c r="E1231" s="468">
        <v>0.01517</v>
      </c>
      <c r="F1231" s="468">
        <v>0.01781</v>
      </c>
      <c r="G1231" s="468">
        <v>0.016944</v>
      </c>
      <c r="H1231" s="468">
        <v>0.032769</v>
      </c>
      <c r="I1231" s="468">
        <v>0.008555999999999999</v>
      </c>
      <c r="J1231" s="468">
        <v>0.002596</v>
      </c>
      <c r="K1231" s="469">
        <v>0</v>
      </c>
      <c r="L1231" s="469">
        <v>0</v>
      </c>
      <c r="M1231" s="463">
        <v>2.8644</v>
      </c>
      <c r="N1231" s="464">
        <f>4*K1231/J1231</f>
        <v>0</v>
      </c>
      <c r="O1231" s="464">
        <f>4*L1231/I1231</f>
        <v>0</v>
      </c>
      <c r="P1231" s="462">
        <f>N1231*E1231</f>
        <v>0</v>
      </c>
      <c r="Q1231" s="462">
        <f>O1231*E1231</f>
        <v>0</v>
      </c>
    </row>
    <row r="1232" ht="18.65" customHeight="1">
      <c r="A1232" t="s" s="467">
        <v>3528</v>
      </c>
      <c r="B1232" t="s" s="467">
        <v>215</v>
      </c>
      <c r="C1232" s="465">
        <v>18</v>
      </c>
      <c r="D1232" t="s" s="460">
        <v>1121</v>
      </c>
      <c r="E1232" s="468">
        <v>0.018067</v>
      </c>
      <c r="F1232" s="468">
        <v>0.018085</v>
      </c>
      <c r="G1232" s="468">
        <v>0.016732</v>
      </c>
      <c r="H1232" s="468">
        <v>0.000181</v>
      </c>
      <c r="I1232" s="468">
        <v>0.010056</v>
      </c>
      <c r="J1232" s="468">
        <v>0.002678</v>
      </c>
      <c r="K1232" s="469">
        <v>0.001617</v>
      </c>
      <c r="L1232" s="469">
        <v>5e-06</v>
      </c>
      <c r="M1232" s="463">
        <v>21.3614</v>
      </c>
      <c r="N1232" s="464">
        <f>4*K1232/J1232</f>
        <v>2.41523525018671</v>
      </c>
      <c r="O1232" s="464">
        <f>4*L1232/I1232</f>
        <v>0.00198886237072395</v>
      </c>
      <c r="P1232" s="462">
        <f>N1232*E1232</f>
        <v>0.0436360552651233</v>
      </c>
      <c r="Q1232" s="462">
        <f>O1232*E1232</f>
        <v>3.59327764518696e-05</v>
      </c>
    </row>
    <row r="1233" ht="18.65" customHeight="1">
      <c r="A1233" t="s" s="467">
        <v>3528</v>
      </c>
      <c r="B1233" t="s" s="467">
        <v>215</v>
      </c>
      <c r="C1233" s="465">
        <v>19</v>
      </c>
      <c r="D1233" t="s" s="460">
        <v>1121</v>
      </c>
      <c r="E1233" s="468">
        <v>0.017878</v>
      </c>
      <c r="F1233" s="468">
        <v>0.017896</v>
      </c>
      <c r="G1233" s="468">
        <v>0.015851</v>
      </c>
      <c r="H1233" s="468">
        <v>0.000132</v>
      </c>
      <c r="I1233" s="468">
        <v>0.009905000000000001</v>
      </c>
      <c r="J1233" s="468">
        <v>0.002824</v>
      </c>
      <c r="K1233" s="469">
        <v>0.000711</v>
      </c>
      <c r="L1233" s="469">
        <v>5e-06</v>
      </c>
      <c r="M1233" s="463">
        <v>10.9059</v>
      </c>
      <c r="N1233" s="464">
        <f>4*K1233/J1233</f>
        <v>1.0070821529745</v>
      </c>
      <c r="O1233" s="464">
        <f>4*L1233/I1233</f>
        <v>0.00201918223119637</v>
      </c>
      <c r="P1233" s="462">
        <f>N1233*E1233</f>
        <v>0.0180046147308781</v>
      </c>
      <c r="Q1233" s="462">
        <f>O1233*E1233</f>
        <v>3.60989399293287e-05</v>
      </c>
    </row>
    <row r="1234" ht="18.65" customHeight="1">
      <c r="A1234" t="s" s="467">
        <v>3528</v>
      </c>
      <c r="B1234" t="s" s="467">
        <v>215</v>
      </c>
      <c r="C1234" s="465">
        <v>20</v>
      </c>
      <c r="D1234" t="s" s="460">
        <v>1121</v>
      </c>
      <c r="E1234" s="468">
        <v>0.017869</v>
      </c>
      <c r="F1234" s="468">
        <v>0.017887</v>
      </c>
      <c r="G1234" s="468">
        <v>0.015341</v>
      </c>
      <c r="H1234" s="468">
        <v>0.000128</v>
      </c>
      <c r="I1234" s="468">
        <v>0.009474</v>
      </c>
      <c r="J1234" s="468">
        <v>0.00223</v>
      </c>
      <c r="K1234" s="469">
        <v>0.001353</v>
      </c>
      <c r="L1234" s="469">
        <v>5e-06</v>
      </c>
      <c r="M1234" s="463">
        <v>31.2654</v>
      </c>
      <c r="N1234" s="464">
        <f>4*K1234/J1234</f>
        <v>2.42690582959641</v>
      </c>
      <c r="O1234" s="464">
        <f>4*L1234/I1234</f>
        <v>0.00211104074308634</v>
      </c>
      <c r="P1234" s="462">
        <f>N1234*E1234</f>
        <v>0.0433663802690583</v>
      </c>
      <c r="Q1234" s="462">
        <f>O1234*E1234</f>
        <v>3.77221870382098e-05</v>
      </c>
    </row>
    <row r="1235" ht="18.65" customHeight="1">
      <c r="A1235" t="s" s="467">
        <v>3528</v>
      </c>
      <c r="B1235" t="s" s="467">
        <v>215</v>
      </c>
      <c r="C1235" s="465">
        <v>21</v>
      </c>
      <c r="D1235" t="s" s="460">
        <v>1122</v>
      </c>
      <c r="E1235" s="468">
        <v>0.002662</v>
      </c>
      <c r="F1235" s="468">
        <v>0.019057</v>
      </c>
      <c r="G1235" s="468">
        <v>0.015383</v>
      </c>
      <c r="H1235" s="468">
        <v>0.974586</v>
      </c>
      <c r="I1235" s="468">
        <v>5e-06</v>
      </c>
      <c r="J1235" s="468">
        <v>0.001619</v>
      </c>
      <c r="K1235" s="469">
        <v>0</v>
      </c>
      <c r="L1235" s="469">
        <v>0</v>
      </c>
      <c r="M1235" s="463">
        <v>0</v>
      </c>
      <c r="N1235" s="464">
        <f>4*K1235/J1235</f>
        <v>0</v>
      </c>
      <c r="O1235" s="464">
        <f>4*L1235/I1235</f>
        <v>0</v>
      </c>
      <c r="P1235" s="462">
        <f>N1235*E1235</f>
        <v>0</v>
      </c>
      <c r="Q1235" s="462">
        <f>O1235*E1235</f>
        <v>0</v>
      </c>
    </row>
    <row r="1236" ht="18.65" customHeight="1">
      <c r="A1236" t="s" s="467">
        <v>3528</v>
      </c>
      <c r="B1236" t="s" s="467">
        <v>215</v>
      </c>
      <c r="C1236" t="s" s="459">
        <v>216</v>
      </c>
      <c r="D1236" t="s" s="460">
        <v>1121</v>
      </c>
      <c r="E1236" s="468">
        <v>0.018105</v>
      </c>
      <c r="F1236" s="468">
        <v>0.018123</v>
      </c>
      <c r="G1236" s="468">
        <v>0.017626</v>
      </c>
      <c r="H1236" s="468">
        <v>0.000186</v>
      </c>
      <c r="I1236" s="468">
        <v>0.010179</v>
      </c>
      <c r="J1236" s="468">
        <v>0.002596</v>
      </c>
      <c r="K1236" s="469">
        <v>0.001302</v>
      </c>
      <c r="L1236" s="469">
        <v>5e-06</v>
      </c>
      <c r="M1236" s="463">
        <v>318.0972</v>
      </c>
      <c r="N1236" s="464">
        <f>4*K1236/J1236</f>
        <v>2.00616332819723</v>
      </c>
      <c r="O1236" s="464">
        <f>4*L1236/I1236</f>
        <v>0.00196482955103645</v>
      </c>
      <c r="P1236" s="462">
        <f>N1236*E1236</f>
        <v>0.0363215870570108</v>
      </c>
      <c r="Q1236" s="462">
        <f>O1236*E1236</f>
        <v>3.55732390215149e-05</v>
      </c>
    </row>
    <row r="1237" ht="18.65" customHeight="1">
      <c r="A1237" t="s" s="467">
        <v>3528</v>
      </c>
      <c r="B1237" t="s" s="467">
        <v>232</v>
      </c>
      <c r="C1237" s="465">
        <v>1</v>
      </c>
      <c r="D1237" t="s" s="460">
        <v>1122</v>
      </c>
      <c r="E1237" s="468">
        <v>0.012954</v>
      </c>
      <c r="F1237" s="468">
        <v>0.012967</v>
      </c>
      <c r="G1237" s="468">
        <v>0.018953</v>
      </c>
      <c r="H1237" s="468">
        <v>0.027068</v>
      </c>
      <c r="I1237" s="468">
        <v>0.009908999999999999</v>
      </c>
      <c r="J1237" s="468">
        <v>0.002825</v>
      </c>
      <c r="K1237" s="469">
        <v>0</v>
      </c>
      <c r="L1237" s="469">
        <v>0</v>
      </c>
      <c r="M1237" s="463">
        <v>0.1169</v>
      </c>
      <c r="N1237" s="464">
        <f>4*K1237/J1237</f>
        <v>0</v>
      </c>
      <c r="O1237" s="464">
        <f>4*L1237/I1237</f>
        <v>0</v>
      </c>
      <c r="P1237" s="462">
        <f>N1237*E1237</f>
        <v>0</v>
      </c>
      <c r="Q1237" s="462">
        <f>O1237*E1237</f>
        <v>0</v>
      </c>
    </row>
    <row r="1238" ht="18.65" customHeight="1">
      <c r="A1238" t="s" s="467">
        <v>3528</v>
      </c>
      <c r="B1238" t="s" s="467">
        <v>232</v>
      </c>
      <c r="C1238" t="s" s="459">
        <v>180</v>
      </c>
      <c r="D1238" t="s" s="460">
        <v>1122</v>
      </c>
      <c r="E1238" s="468">
        <v>0.012271</v>
      </c>
      <c r="F1238" s="468">
        <v>0.012283</v>
      </c>
      <c r="G1238" s="468">
        <v>0.021405</v>
      </c>
      <c r="H1238" s="468">
        <v>0.000183</v>
      </c>
      <c r="I1238" s="468">
        <v>0.008704999999999999</v>
      </c>
      <c r="J1238" s="468">
        <v>0.003464</v>
      </c>
      <c r="K1238" s="469">
        <v>0</v>
      </c>
      <c r="L1238" s="469">
        <v>0</v>
      </c>
      <c r="M1238" s="463">
        <v>0.0036</v>
      </c>
      <c r="N1238" s="464">
        <f>4*K1238/J1238</f>
        <v>0</v>
      </c>
      <c r="O1238" s="464">
        <f>4*L1238/I1238</f>
        <v>0</v>
      </c>
      <c r="P1238" s="462">
        <f>N1238*E1238</f>
        <v>0</v>
      </c>
      <c r="Q1238" s="462">
        <f>O1238*E1238</f>
        <v>0</v>
      </c>
    </row>
    <row r="1239" ht="18.65" customHeight="1">
      <c r="A1239" t="s" s="467">
        <v>3528</v>
      </c>
      <c r="B1239" t="s" s="467">
        <v>232</v>
      </c>
      <c r="C1239" t="s" s="459">
        <v>150</v>
      </c>
      <c r="D1239" t="s" s="460">
        <v>1122</v>
      </c>
      <c r="E1239" s="468">
        <v>0.019779</v>
      </c>
      <c r="F1239" s="468">
        <v>0.019798</v>
      </c>
      <c r="G1239" s="468">
        <v>0.01799</v>
      </c>
      <c r="H1239" s="468">
        <v>2.5e-05</v>
      </c>
      <c r="I1239" s="468">
        <v>0.011142</v>
      </c>
      <c r="J1239" s="468">
        <v>0.002741</v>
      </c>
      <c r="K1239" s="469">
        <v>0</v>
      </c>
      <c r="L1239" s="469">
        <v>0</v>
      </c>
      <c r="M1239" s="463">
        <v>0</v>
      </c>
      <c r="N1239" s="464">
        <f>4*K1239/J1239</f>
        <v>0</v>
      </c>
      <c r="O1239" s="464">
        <f>4*L1239/I1239</f>
        <v>0</v>
      </c>
      <c r="P1239" s="462">
        <f>N1239*E1239</f>
        <v>0</v>
      </c>
      <c r="Q1239" s="462">
        <f>O1239*E1239</f>
        <v>0</v>
      </c>
    </row>
    <row r="1240" ht="18.65" customHeight="1">
      <c r="A1240" t="s" s="467">
        <v>3528</v>
      </c>
      <c r="B1240" t="s" s="467">
        <v>232</v>
      </c>
      <c r="C1240" t="s" s="459">
        <v>182</v>
      </c>
      <c r="D1240" t="s" s="460">
        <v>1122</v>
      </c>
      <c r="E1240" s="468">
        <v>0.015429</v>
      </c>
      <c r="F1240" s="468">
        <v>0.015445</v>
      </c>
      <c r="G1240" s="468">
        <v>0.022825</v>
      </c>
      <c r="H1240" s="468">
        <v>0.011873</v>
      </c>
      <c r="I1240" s="468">
        <v>0.011878</v>
      </c>
      <c r="J1240" s="468">
        <v>0.001215</v>
      </c>
      <c r="K1240" s="469">
        <v>0</v>
      </c>
      <c r="L1240" s="469">
        <v>0</v>
      </c>
      <c r="M1240" t="s" s="466">
        <v>166</v>
      </c>
      <c r="N1240" s="464">
        <f>4*K1240/J1240</f>
        <v>0</v>
      </c>
      <c r="O1240" s="464">
        <f>4*L1240/I1240</f>
        <v>0</v>
      </c>
      <c r="P1240" s="462">
        <f>N1240*E1240</f>
        <v>0</v>
      </c>
      <c r="Q1240" s="462">
        <f>O1240*E1240</f>
        <v>0</v>
      </c>
    </row>
    <row r="1241" ht="18.65" customHeight="1">
      <c r="A1241" t="s" s="467">
        <v>3528</v>
      </c>
      <c r="B1241" t="s" s="467">
        <v>232</v>
      </c>
      <c r="C1241" s="465">
        <v>3</v>
      </c>
      <c r="D1241" t="s" s="460">
        <v>1122</v>
      </c>
      <c r="E1241" s="468">
        <v>0.016124</v>
      </c>
      <c r="F1241" s="468">
        <v>0.01614</v>
      </c>
      <c r="G1241" s="468">
        <v>0.01809</v>
      </c>
      <c r="H1241" s="468">
        <v>0.000349</v>
      </c>
      <c r="I1241" s="468">
        <v>0.012376</v>
      </c>
      <c r="J1241" s="468">
        <v>0.003364</v>
      </c>
      <c r="K1241" s="469">
        <v>0</v>
      </c>
      <c r="L1241" s="469">
        <v>0</v>
      </c>
      <c r="M1241" s="463">
        <v>4.1814</v>
      </c>
      <c r="N1241" s="464">
        <f>4*K1241/J1241</f>
        <v>0</v>
      </c>
      <c r="O1241" s="464">
        <f>4*L1241/I1241</f>
        <v>0</v>
      </c>
      <c r="P1241" s="462">
        <f>N1241*E1241</f>
        <v>0</v>
      </c>
      <c r="Q1241" s="462">
        <f>O1241*E1241</f>
        <v>0</v>
      </c>
    </row>
    <row r="1242" ht="18.65" customHeight="1">
      <c r="A1242" t="s" s="467">
        <v>3528</v>
      </c>
      <c r="B1242" t="s" s="467">
        <v>232</v>
      </c>
      <c r="C1242" s="465">
        <v>4</v>
      </c>
      <c r="D1242" t="s" s="460">
        <v>1122</v>
      </c>
      <c r="E1242" s="468">
        <v>0.016075</v>
      </c>
      <c r="F1242" s="468">
        <v>0.016091</v>
      </c>
      <c r="G1242" s="468">
        <v>0.019038</v>
      </c>
      <c r="H1242" s="468">
        <v>0.000337</v>
      </c>
      <c r="I1242" s="468">
        <v>0.012767</v>
      </c>
      <c r="J1242" s="468">
        <v>0.004563</v>
      </c>
      <c r="K1242" s="469">
        <v>0</v>
      </c>
      <c r="L1242" s="469">
        <v>0</v>
      </c>
      <c r="M1242" s="463">
        <v>2.3143</v>
      </c>
      <c r="N1242" s="464">
        <f>4*K1242/J1242</f>
        <v>0</v>
      </c>
      <c r="O1242" s="464">
        <f>4*L1242/I1242</f>
        <v>0</v>
      </c>
      <c r="P1242" s="462">
        <f>N1242*E1242</f>
        <v>0</v>
      </c>
      <c r="Q1242" s="462">
        <f>O1242*E1242</f>
        <v>0</v>
      </c>
    </row>
    <row r="1243" ht="18.65" customHeight="1">
      <c r="A1243" t="s" s="467">
        <v>3528</v>
      </c>
      <c r="B1243" t="s" s="467">
        <v>232</v>
      </c>
      <c r="C1243" s="465">
        <v>5</v>
      </c>
      <c r="D1243" t="s" s="460">
        <v>1122</v>
      </c>
      <c r="E1243" s="468">
        <v>0.014192</v>
      </c>
      <c r="F1243" s="468">
        <v>0.014207</v>
      </c>
      <c r="G1243" s="468">
        <v>0.020048</v>
      </c>
      <c r="H1243" s="468">
        <v>1.824717</v>
      </c>
      <c r="I1243" s="468">
        <v>0.014384</v>
      </c>
      <c r="J1243" s="468">
        <v>0.003216</v>
      </c>
      <c r="K1243" s="469">
        <v>0</v>
      </c>
      <c r="L1243" s="469">
        <v>0</v>
      </c>
      <c r="M1243" s="463">
        <v>0</v>
      </c>
      <c r="N1243" s="464">
        <f>4*K1243/J1243</f>
        <v>0</v>
      </c>
      <c r="O1243" s="464">
        <f>4*L1243/I1243</f>
        <v>0</v>
      </c>
      <c r="P1243" s="462">
        <f>N1243*E1243</f>
        <v>0</v>
      </c>
      <c r="Q1243" s="462">
        <f>O1243*E1243</f>
        <v>0</v>
      </c>
    </row>
    <row r="1244" ht="18.65" customHeight="1">
      <c r="A1244" t="s" s="467">
        <v>3528</v>
      </c>
      <c r="B1244" t="s" s="467">
        <v>232</v>
      </c>
      <c r="C1244" s="465">
        <v>6</v>
      </c>
      <c r="D1244" t="s" s="460">
        <v>1121</v>
      </c>
      <c r="E1244" s="468">
        <v>0.014031</v>
      </c>
      <c r="F1244" s="468">
        <v>0.014045</v>
      </c>
      <c r="G1244" s="468">
        <v>0.020658</v>
      </c>
      <c r="H1244" s="468">
        <v>0.229278</v>
      </c>
      <c r="I1244" s="468">
        <v>0.010927</v>
      </c>
      <c r="J1244" s="468">
        <v>0.003173</v>
      </c>
      <c r="K1244" s="469">
        <v>0.002581</v>
      </c>
      <c r="L1244" s="469">
        <v>5e-06</v>
      </c>
      <c r="M1244" s="463">
        <v>13.5581</v>
      </c>
      <c r="N1244" s="464">
        <f>4*K1244/J1244</f>
        <v>3.25370312007564</v>
      </c>
      <c r="O1244" s="464">
        <f>4*L1244/I1244</f>
        <v>0.00183032854397364</v>
      </c>
      <c r="P1244" s="462">
        <f>N1244*E1244</f>
        <v>0.0456527084777813</v>
      </c>
      <c r="Q1244" s="462">
        <f>O1244*E1244</f>
        <v>2.56813398004941e-05</v>
      </c>
    </row>
    <row r="1245" ht="18.65" customHeight="1">
      <c r="A1245" t="s" s="467">
        <v>3528</v>
      </c>
      <c r="B1245" t="s" s="467">
        <v>232</v>
      </c>
      <c r="C1245" s="465">
        <v>7</v>
      </c>
      <c r="D1245" t="s" s="460">
        <v>1122</v>
      </c>
      <c r="E1245" s="468">
        <v>0.013179</v>
      </c>
      <c r="F1245" s="468">
        <v>0.013192</v>
      </c>
      <c r="G1245" s="468">
        <v>0.019641</v>
      </c>
      <c r="H1245" s="468">
        <v>0.028907</v>
      </c>
      <c r="I1245" s="468">
        <v>0.010525</v>
      </c>
      <c r="J1245" s="468">
        <v>0.002878</v>
      </c>
      <c r="K1245" s="469">
        <v>0</v>
      </c>
      <c r="L1245" s="469">
        <v>0</v>
      </c>
      <c r="M1245" s="463">
        <v>0.0362</v>
      </c>
      <c r="N1245" s="464">
        <f>4*K1245/J1245</f>
        <v>0</v>
      </c>
      <c r="O1245" s="464">
        <f>4*L1245/I1245</f>
        <v>0</v>
      </c>
      <c r="P1245" s="462">
        <f>N1245*E1245</f>
        <v>0</v>
      </c>
      <c r="Q1245" s="462">
        <f>O1245*E1245</f>
        <v>0</v>
      </c>
    </row>
    <row r="1246" ht="18.65" customHeight="1">
      <c r="A1246" t="s" s="467">
        <v>3528</v>
      </c>
      <c r="B1246" t="s" s="467">
        <v>232</v>
      </c>
      <c r="C1246" s="465">
        <v>9</v>
      </c>
      <c r="D1246" t="s" s="460">
        <v>1122</v>
      </c>
      <c r="E1246" s="468">
        <v>0.016269</v>
      </c>
      <c r="F1246" s="468">
        <v>0.016286</v>
      </c>
      <c r="G1246" s="468">
        <v>0.016541</v>
      </c>
      <c r="H1246" s="468">
        <v>0.000369</v>
      </c>
      <c r="I1246" s="468">
        <v>0.011792</v>
      </c>
      <c r="J1246" s="468">
        <v>0.004108</v>
      </c>
      <c r="K1246" s="469">
        <v>0</v>
      </c>
      <c r="L1246" s="469">
        <v>0</v>
      </c>
      <c r="M1246" s="463">
        <v>5.7365</v>
      </c>
      <c r="N1246" s="464">
        <f>4*K1246/J1246</f>
        <v>0</v>
      </c>
      <c r="O1246" s="464">
        <f>4*L1246/I1246</f>
        <v>0</v>
      </c>
      <c r="P1246" s="462">
        <f>N1246*E1246</f>
        <v>0</v>
      </c>
      <c r="Q1246" s="462">
        <f>O1246*E1246</f>
        <v>0</v>
      </c>
    </row>
    <row r="1247" ht="18.65" customHeight="1">
      <c r="A1247" t="s" s="467">
        <v>3528</v>
      </c>
      <c r="B1247" t="s" s="467">
        <v>232</v>
      </c>
      <c r="C1247" s="465">
        <v>10</v>
      </c>
      <c r="D1247" t="s" s="460">
        <v>1122</v>
      </c>
      <c r="E1247" s="468">
        <v>0.014431</v>
      </c>
      <c r="F1247" s="468">
        <v>0.014445</v>
      </c>
      <c r="G1247" s="468">
        <v>0.018231</v>
      </c>
      <c r="H1247" s="468">
        <v>0.023269</v>
      </c>
      <c r="I1247" s="468">
        <v>0.011178</v>
      </c>
      <c r="J1247" s="468">
        <v>0.00375</v>
      </c>
      <c r="K1247" s="469">
        <v>0</v>
      </c>
      <c r="L1247" s="469">
        <v>0</v>
      </c>
      <c r="M1247" t="s" s="466">
        <v>166</v>
      </c>
      <c r="N1247" s="464">
        <f>4*K1247/J1247</f>
        <v>0</v>
      </c>
      <c r="O1247" s="464">
        <f>4*L1247/I1247</f>
        <v>0</v>
      </c>
      <c r="P1247" s="462">
        <f>N1247*E1247</f>
        <v>0</v>
      </c>
      <c r="Q1247" s="462">
        <f>O1247*E1247</f>
        <v>0</v>
      </c>
    </row>
    <row r="1248" ht="18.65" customHeight="1">
      <c r="A1248" t="s" s="467">
        <v>3528</v>
      </c>
      <c r="B1248" t="s" s="467">
        <v>232</v>
      </c>
      <c r="C1248" s="465">
        <v>11</v>
      </c>
      <c r="D1248" t="s" s="460">
        <v>1122</v>
      </c>
      <c r="E1248" s="468">
        <v>0.013389</v>
      </c>
      <c r="F1248" s="468">
        <v>0.013403</v>
      </c>
      <c r="G1248" s="468">
        <v>0.023388</v>
      </c>
      <c r="H1248" s="468">
        <v>0.127408</v>
      </c>
      <c r="I1248" s="468">
        <v>0.010393</v>
      </c>
      <c r="J1248" s="468">
        <v>0.004149</v>
      </c>
      <c r="K1248" s="469">
        <v>0</v>
      </c>
      <c r="L1248" s="469">
        <v>0</v>
      </c>
      <c r="M1248" s="463">
        <v>0.536</v>
      </c>
      <c r="N1248" s="464">
        <f>4*K1248/J1248</f>
        <v>0</v>
      </c>
      <c r="O1248" s="464">
        <f>4*L1248/I1248</f>
        <v>0</v>
      </c>
      <c r="P1248" s="462">
        <f>N1248*E1248</f>
        <v>0</v>
      </c>
      <c r="Q1248" s="462">
        <f>O1248*E1248</f>
        <v>0</v>
      </c>
    </row>
    <row r="1249" ht="18.65" customHeight="1">
      <c r="A1249" t="s" s="467">
        <v>3528</v>
      </c>
      <c r="B1249" t="s" s="467">
        <v>232</v>
      </c>
      <c r="C1249" s="465">
        <v>12</v>
      </c>
      <c r="D1249" t="s" s="460">
        <v>1122</v>
      </c>
      <c r="E1249" s="468">
        <v>0.013296</v>
      </c>
      <c r="F1249" s="468">
        <v>0.013309</v>
      </c>
      <c r="G1249" s="468">
        <v>0.020198</v>
      </c>
      <c r="H1249" s="468">
        <v>0.00974</v>
      </c>
      <c r="I1249" s="468">
        <v>0.010695</v>
      </c>
      <c r="J1249" s="468">
        <v>0.003524</v>
      </c>
      <c r="K1249" s="469">
        <v>0</v>
      </c>
      <c r="L1249" s="469">
        <v>0</v>
      </c>
      <c r="M1249" s="463">
        <v>2.3649</v>
      </c>
      <c r="N1249" s="464">
        <f>4*K1249/J1249</f>
        <v>0</v>
      </c>
      <c r="O1249" s="464">
        <f>4*L1249/I1249</f>
        <v>0</v>
      </c>
      <c r="P1249" s="462">
        <f>N1249*E1249</f>
        <v>0</v>
      </c>
      <c r="Q1249" s="462">
        <f>O1249*E1249</f>
        <v>0</v>
      </c>
    </row>
    <row r="1250" ht="18.65" customHeight="1">
      <c r="A1250" t="s" s="467">
        <v>3528</v>
      </c>
      <c r="B1250" t="s" s="467">
        <v>232</v>
      </c>
      <c r="C1250" s="465">
        <v>13</v>
      </c>
      <c r="D1250" t="s" s="460">
        <v>1122</v>
      </c>
      <c r="E1250" s="468">
        <v>0.014446</v>
      </c>
      <c r="F1250" s="468">
        <v>0.014461</v>
      </c>
      <c r="G1250" s="468">
        <v>0.018026</v>
      </c>
      <c r="H1250" s="468">
        <v>0.023538</v>
      </c>
      <c r="I1250" s="468">
        <v>0.00795</v>
      </c>
      <c r="J1250" s="468">
        <v>0.003151</v>
      </c>
      <c r="K1250" s="469">
        <v>0</v>
      </c>
      <c r="L1250" s="469">
        <v>0</v>
      </c>
      <c r="M1250" s="463">
        <v>1.2217</v>
      </c>
      <c r="N1250" s="464">
        <f>4*K1250/J1250</f>
        <v>0</v>
      </c>
      <c r="O1250" s="464">
        <f>4*L1250/I1250</f>
        <v>0</v>
      </c>
      <c r="P1250" s="462">
        <f>N1250*E1250</f>
        <v>0</v>
      </c>
      <c r="Q1250" s="462">
        <f>O1250*E1250</f>
        <v>0</v>
      </c>
    </row>
    <row r="1251" ht="18.65" customHeight="1">
      <c r="A1251" t="s" s="467">
        <v>3528</v>
      </c>
      <c r="B1251" t="s" s="467">
        <v>232</v>
      </c>
      <c r="C1251" s="465">
        <v>14</v>
      </c>
      <c r="D1251" t="s" s="460">
        <v>1122</v>
      </c>
      <c r="E1251" s="468">
        <v>0.013796</v>
      </c>
      <c r="F1251" s="468">
        <v>0.01381</v>
      </c>
      <c r="G1251" s="468">
        <v>0.021963</v>
      </c>
      <c r="H1251" s="468">
        <v>0.0002</v>
      </c>
      <c r="I1251" s="468">
        <v>0.012922</v>
      </c>
      <c r="J1251" s="468">
        <v>0.003852</v>
      </c>
      <c r="K1251" s="469">
        <v>0</v>
      </c>
      <c r="L1251" s="469">
        <v>0</v>
      </c>
      <c r="M1251" s="463">
        <v>4.048</v>
      </c>
      <c r="N1251" s="464">
        <f>4*K1251/J1251</f>
        <v>0</v>
      </c>
      <c r="O1251" s="464">
        <f>4*L1251/I1251</f>
        <v>0</v>
      </c>
      <c r="P1251" s="462">
        <f>N1251*E1251</f>
        <v>0</v>
      </c>
      <c r="Q1251" s="462">
        <f>O1251*E1251</f>
        <v>0</v>
      </c>
    </row>
    <row r="1252" ht="18.65" customHeight="1">
      <c r="A1252" t="s" s="467">
        <v>3528</v>
      </c>
      <c r="B1252" t="s" s="467">
        <v>232</v>
      </c>
      <c r="C1252" t="s" s="459">
        <v>3114</v>
      </c>
      <c r="D1252" t="s" s="460">
        <v>1122</v>
      </c>
      <c r="E1252" s="468">
        <v>0.018153</v>
      </c>
      <c r="F1252" s="468">
        <v>0.018171</v>
      </c>
      <c r="G1252" s="468">
        <v>0.014982</v>
      </c>
      <c r="H1252" s="468">
        <v>4.9e-05</v>
      </c>
      <c r="I1252" s="468">
        <v>0.00747</v>
      </c>
      <c r="J1252" s="468">
        <v>0.003009</v>
      </c>
      <c r="K1252" s="469">
        <v>0</v>
      </c>
      <c r="L1252" s="469">
        <v>0</v>
      </c>
      <c r="M1252" s="463">
        <v>0</v>
      </c>
      <c r="N1252" s="464">
        <f>4*K1252/J1252</f>
        <v>0</v>
      </c>
      <c r="O1252" s="464">
        <f>4*L1252/I1252</f>
        <v>0</v>
      </c>
      <c r="P1252" s="462">
        <f>N1252*E1252</f>
        <v>0</v>
      </c>
      <c r="Q1252" s="462">
        <f>O1252*E1252</f>
        <v>0</v>
      </c>
    </row>
    <row r="1253" ht="18.65" customHeight="1">
      <c r="A1253" t="s" s="467">
        <v>3528</v>
      </c>
      <c r="B1253" t="s" s="467">
        <v>232</v>
      </c>
      <c r="C1253" t="s" s="459">
        <v>167</v>
      </c>
      <c r="D1253" t="s" s="460">
        <v>1122</v>
      </c>
      <c r="E1253" s="468">
        <v>0.01278</v>
      </c>
      <c r="F1253" s="468">
        <v>0.012793</v>
      </c>
      <c r="G1253" s="468">
        <v>0.024708</v>
      </c>
      <c r="H1253" s="468">
        <v>0.000132</v>
      </c>
      <c r="I1253" s="468">
        <v>0.007611</v>
      </c>
      <c r="J1253" s="468">
        <v>0.001813</v>
      </c>
      <c r="K1253" s="469">
        <v>0</v>
      </c>
      <c r="L1253" s="469">
        <v>0</v>
      </c>
      <c r="M1253" s="463">
        <v>0</v>
      </c>
      <c r="N1253" s="464">
        <f>4*K1253/J1253</f>
        <v>0</v>
      </c>
      <c r="O1253" s="464">
        <f>4*L1253/I1253</f>
        <v>0</v>
      </c>
      <c r="P1253" s="462">
        <f>N1253*E1253</f>
        <v>0</v>
      </c>
      <c r="Q1253" s="462">
        <f>O1253*E1253</f>
        <v>0</v>
      </c>
    </row>
    <row r="1254" ht="18.65" customHeight="1">
      <c r="A1254" t="s" s="467">
        <v>3528</v>
      </c>
      <c r="B1254" t="s" s="467">
        <v>232</v>
      </c>
      <c r="C1254" t="s" s="459">
        <v>3115</v>
      </c>
      <c r="D1254" t="s" s="460">
        <v>1122</v>
      </c>
      <c r="E1254" s="468">
        <v>0.014521</v>
      </c>
      <c r="F1254" s="468">
        <v>0.01612</v>
      </c>
      <c r="G1254" s="468">
        <v>0.017778</v>
      </c>
      <c r="H1254" s="468">
        <v>0.193375</v>
      </c>
      <c r="I1254" s="468">
        <v>0.011739</v>
      </c>
      <c r="J1254" s="468">
        <v>0.004186</v>
      </c>
      <c r="K1254" s="469">
        <v>0</v>
      </c>
      <c r="L1254" s="469">
        <v>0</v>
      </c>
      <c r="M1254" s="463">
        <v>8.3734</v>
      </c>
      <c r="N1254" s="464">
        <f>4*K1254/J1254</f>
        <v>0</v>
      </c>
      <c r="O1254" s="464">
        <f>4*L1254/I1254</f>
        <v>0</v>
      </c>
      <c r="P1254" s="462">
        <f>N1254*E1254</f>
        <v>0</v>
      </c>
      <c r="Q1254" s="462">
        <f>O1254*E1254</f>
        <v>0</v>
      </c>
    </row>
    <row r="1255" ht="18.65" customHeight="1">
      <c r="A1255" t="s" s="467">
        <v>3528</v>
      </c>
      <c r="B1255" t="s" s="467">
        <v>232</v>
      </c>
      <c r="C1255" s="465">
        <v>16</v>
      </c>
      <c r="D1255" t="s" s="460">
        <v>1122</v>
      </c>
      <c r="E1255" s="468">
        <v>0.015222</v>
      </c>
      <c r="F1255" s="468">
        <v>0.015237</v>
      </c>
      <c r="G1255" s="468">
        <v>0.018478</v>
      </c>
      <c r="H1255" s="468">
        <v>0.000162</v>
      </c>
      <c r="I1255" s="468">
        <v>0.012684</v>
      </c>
      <c r="J1255" s="468">
        <v>0.00354</v>
      </c>
      <c r="K1255" s="469">
        <v>0</v>
      </c>
      <c r="L1255" s="469">
        <v>0</v>
      </c>
      <c r="M1255" s="463">
        <v>0</v>
      </c>
      <c r="N1255" s="464">
        <f>4*K1255/J1255</f>
        <v>0</v>
      </c>
      <c r="O1255" s="464">
        <f>4*L1255/I1255</f>
        <v>0</v>
      </c>
      <c r="P1255" s="462">
        <f>N1255*E1255</f>
        <v>0</v>
      </c>
      <c r="Q1255" s="462">
        <f>O1255*E1255</f>
        <v>0</v>
      </c>
    </row>
    <row r="1256" ht="18.65" customHeight="1">
      <c r="A1256" t="s" s="467">
        <v>3528</v>
      </c>
      <c r="B1256" t="s" s="467">
        <v>232</v>
      </c>
      <c r="C1256" s="465">
        <v>17</v>
      </c>
      <c r="D1256" t="s" s="460">
        <v>1122</v>
      </c>
      <c r="E1256" s="468">
        <v>0.013375</v>
      </c>
      <c r="F1256" s="468">
        <v>0.013388</v>
      </c>
      <c r="G1256" s="468">
        <v>0.018864</v>
      </c>
      <c r="H1256" s="468">
        <v>1.862673</v>
      </c>
      <c r="I1256" s="468">
        <v>0.011019</v>
      </c>
      <c r="J1256" s="468">
        <v>0.003179</v>
      </c>
      <c r="K1256" s="469">
        <v>0</v>
      </c>
      <c r="L1256" s="469">
        <v>0</v>
      </c>
      <c r="M1256" s="463">
        <v>5.3888</v>
      </c>
      <c r="N1256" s="464">
        <f>4*K1256/J1256</f>
        <v>0</v>
      </c>
      <c r="O1256" s="464">
        <f>4*L1256/I1256</f>
        <v>0</v>
      </c>
      <c r="P1256" s="462">
        <f>N1256*E1256</f>
        <v>0</v>
      </c>
      <c r="Q1256" s="462">
        <f>O1256*E1256</f>
        <v>0</v>
      </c>
    </row>
    <row r="1257" ht="18.65" customHeight="1">
      <c r="A1257" t="s" s="467">
        <v>3528</v>
      </c>
      <c r="B1257" t="s" s="467">
        <v>232</v>
      </c>
      <c r="C1257" s="465">
        <v>18</v>
      </c>
      <c r="D1257" t="s" s="460">
        <v>1122</v>
      </c>
      <c r="E1257" s="468">
        <v>0.013319</v>
      </c>
      <c r="F1257" s="468">
        <v>0.013332</v>
      </c>
      <c r="G1257" s="468">
        <v>0.018134</v>
      </c>
      <c r="H1257" s="468">
        <v>0.020223</v>
      </c>
      <c r="I1257" s="468">
        <v>0.012071</v>
      </c>
      <c r="J1257" s="468">
        <v>0.0038</v>
      </c>
      <c r="K1257" s="469">
        <v>0</v>
      </c>
      <c r="L1257" s="469">
        <v>0</v>
      </c>
      <c r="M1257" s="463">
        <v>3.5242</v>
      </c>
      <c r="N1257" s="464">
        <f>4*K1257/J1257</f>
        <v>0</v>
      </c>
      <c r="O1257" s="464">
        <f>4*L1257/I1257</f>
        <v>0</v>
      </c>
      <c r="P1257" s="462">
        <f>N1257*E1257</f>
        <v>0</v>
      </c>
      <c r="Q1257" s="462">
        <f>O1257*E1257</f>
        <v>0</v>
      </c>
    </row>
    <row r="1258" ht="18.65" customHeight="1">
      <c r="A1258" t="s" s="467">
        <v>3528</v>
      </c>
      <c r="B1258" t="s" s="467">
        <v>232</v>
      </c>
      <c r="C1258" s="465">
        <v>19</v>
      </c>
      <c r="D1258" t="s" s="460">
        <v>1122</v>
      </c>
      <c r="E1258" s="468">
        <v>0.013186</v>
      </c>
      <c r="F1258" s="468">
        <v>0.0132</v>
      </c>
      <c r="G1258" s="468">
        <v>0.01836</v>
      </c>
      <c r="H1258" s="468">
        <v>0.020984</v>
      </c>
      <c r="I1258" s="468">
        <v>0.010549</v>
      </c>
      <c r="J1258" s="468">
        <v>0.003089</v>
      </c>
      <c r="K1258" s="469">
        <v>0</v>
      </c>
      <c r="L1258" s="469">
        <v>0</v>
      </c>
      <c r="M1258" s="463">
        <v>0.0485</v>
      </c>
      <c r="N1258" s="464">
        <f>4*K1258/J1258</f>
        <v>0</v>
      </c>
      <c r="O1258" s="464">
        <f>4*L1258/I1258</f>
        <v>0</v>
      </c>
      <c r="P1258" s="462">
        <f>N1258*E1258</f>
        <v>0</v>
      </c>
      <c r="Q1258" s="462">
        <f>O1258*E1258</f>
        <v>0</v>
      </c>
    </row>
    <row r="1259" ht="18.65" customHeight="1">
      <c r="A1259" t="s" s="467">
        <v>3528</v>
      </c>
      <c r="B1259" t="s" s="467">
        <v>232</v>
      </c>
      <c r="C1259" s="465">
        <v>20</v>
      </c>
      <c r="D1259" t="s" s="460">
        <v>1122</v>
      </c>
      <c r="E1259" s="468">
        <v>0.012974</v>
      </c>
      <c r="F1259" s="468">
        <v>0.012987</v>
      </c>
      <c r="G1259" s="468">
        <v>0.020371</v>
      </c>
      <c r="H1259" s="468">
        <v>0.05973</v>
      </c>
      <c r="I1259" s="468">
        <v>0.009953</v>
      </c>
      <c r="J1259" s="468">
        <v>0.003225</v>
      </c>
      <c r="K1259" s="469">
        <v>0</v>
      </c>
      <c r="L1259" s="469">
        <v>0</v>
      </c>
      <c r="M1259" s="463">
        <v>2.9973</v>
      </c>
      <c r="N1259" s="464">
        <f>4*K1259/J1259</f>
        <v>0</v>
      </c>
      <c r="O1259" s="464">
        <f>4*L1259/I1259</f>
        <v>0</v>
      </c>
      <c r="P1259" s="462">
        <f>N1259*E1259</f>
        <v>0</v>
      </c>
      <c r="Q1259" s="462">
        <f>O1259*E1259</f>
        <v>0</v>
      </c>
    </row>
    <row r="1260" ht="18.65" customHeight="1">
      <c r="A1260" t="s" s="467">
        <v>3528</v>
      </c>
      <c r="B1260" t="s" s="467">
        <v>232</v>
      </c>
      <c r="C1260" s="465">
        <v>21</v>
      </c>
      <c r="D1260" t="s" s="460">
        <v>1122</v>
      </c>
      <c r="E1260" s="468">
        <v>0.013916</v>
      </c>
      <c r="F1260" s="468">
        <v>0.01393</v>
      </c>
      <c r="G1260" s="468">
        <v>0.019389</v>
      </c>
      <c r="H1260" s="468">
        <v>0.011214</v>
      </c>
      <c r="I1260" s="468">
        <v>5e-06</v>
      </c>
      <c r="J1260" s="468">
        <v>0.005455</v>
      </c>
      <c r="K1260" s="469">
        <v>0</v>
      </c>
      <c r="L1260" s="469">
        <v>0</v>
      </c>
      <c r="M1260" t="s" s="466">
        <v>166</v>
      </c>
      <c r="N1260" s="464">
        <f>4*K1260/J1260</f>
        <v>0</v>
      </c>
      <c r="O1260" s="464">
        <f>4*L1260/I1260</f>
        <v>0</v>
      </c>
      <c r="P1260" s="462">
        <f>N1260*E1260</f>
        <v>0</v>
      </c>
      <c r="Q1260" s="462">
        <f>O1260*E1260</f>
        <v>0</v>
      </c>
    </row>
    <row r="1261" ht="18.65" customHeight="1">
      <c r="A1261" t="s" s="467">
        <v>3528</v>
      </c>
      <c r="B1261" t="s" s="467">
        <v>232</v>
      </c>
      <c r="C1261" t="s" s="459">
        <v>216</v>
      </c>
      <c r="D1261" t="s" s="460">
        <v>1121</v>
      </c>
      <c r="E1261" s="468">
        <v>0.013846</v>
      </c>
      <c r="F1261" s="468">
        <v>0.01386</v>
      </c>
      <c r="G1261" s="468">
        <v>0.019329</v>
      </c>
      <c r="H1261" s="468">
        <v>1.85283</v>
      </c>
      <c r="I1261" s="468">
        <v>0.010811</v>
      </c>
      <c r="J1261" s="468">
        <v>0.003187</v>
      </c>
      <c r="K1261" s="469">
        <v>0.001025</v>
      </c>
      <c r="L1261" s="469">
        <v>5e-06</v>
      </c>
      <c r="M1261" s="463">
        <v>63.2476</v>
      </c>
      <c r="N1261" s="464">
        <f>4*K1261/J1261</f>
        <v>1.28647631000941</v>
      </c>
      <c r="O1261" s="464">
        <f>4*L1261/I1261</f>
        <v>0.00184996762556655</v>
      </c>
      <c r="P1261" s="462">
        <f>N1261*E1261</f>
        <v>0.0178125509883903</v>
      </c>
      <c r="Q1261" s="462">
        <f>O1261*E1261</f>
        <v>2.56146517435945e-05</v>
      </c>
    </row>
    <row r="1262" ht="18.65" customHeight="1">
      <c r="A1262" t="s" s="467">
        <v>3529</v>
      </c>
      <c r="B1262" t="s" s="467">
        <v>215</v>
      </c>
      <c r="C1262" s="465">
        <v>1</v>
      </c>
      <c r="D1262" t="s" s="460">
        <v>1121</v>
      </c>
      <c r="E1262" s="468">
        <v>0.006515</v>
      </c>
      <c r="F1262" s="468">
        <v>0.015023</v>
      </c>
      <c r="G1262" s="468">
        <v>0.01587</v>
      </c>
      <c r="H1262" s="468">
        <v>0.005019</v>
      </c>
      <c r="I1262" s="468">
        <v>0.006057</v>
      </c>
      <c r="J1262" s="468">
        <v>0.003889</v>
      </c>
      <c r="K1262" s="469">
        <v>0.0307</v>
      </c>
      <c r="L1262" s="469">
        <v>0.337617</v>
      </c>
      <c r="M1262" s="463">
        <v>26.5507</v>
      </c>
      <c r="N1262" s="464">
        <f>4*K1262/J1262</f>
        <v>31.5762406788377</v>
      </c>
      <c r="O1262" s="464">
        <f>4*L1262/I1262</f>
        <v>222.959881129272</v>
      </c>
      <c r="P1262" s="462">
        <f>N1262*E1262</f>
        <v>0.205719208022628</v>
      </c>
      <c r="Q1262" s="462">
        <f>O1262*E1262</f>
        <v>1.45258362555721</v>
      </c>
    </row>
    <row r="1263" ht="18.65" customHeight="1">
      <c r="A1263" t="s" s="467">
        <v>3529</v>
      </c>
      <c r="B1263" t="s" s="467">
        <v>215</v>
      </c>
      <c r="C1263" t="s" s="459">
        <v>180</v>
      </c>
      <c r="D1263" t="s" s="460">
        <v>1122</v>
      </c>
      <c r="E1263" s="468">
        <v>0.003195</v>
      </c>
      <c r="F1263" s="468">
        <v>0.01836</v>
      </c>
      <c r="G1263" s="468">
        <v>0.019336</v>
      </c>
      <c r="H1263" s="468">
        <v>0.009762</v>
      </c>
      <c r="I1263" s="468">
        <v>0.009625</v>
      </c>
      <c r="J1263" s="468">
        <v>0.005659</v>
      </c>
      <c r="K1263" s="469">
        <v>0</v>
      </c>
      <c r="L1263" s="469">
        <v>0</v>
      </c>
      <c r="M1263" s="463">
        <v>4.1078</v>
      </c>
      <c r="N1263" s="464">
        <f>4*K1263/J1263</f>
        <v>0</v>
      </c>
      <c r="O1263" s="464">
        <f>4*L1263/I1263</f>
        <v>0</v>
      </c>
      <c r="P1263" s="462">
        <f>N1263*E1263</f>
        <v>0</v>
      </c>
      <c r="Q1263" s="462">
        <f>O1263*E1263</f>
        <v>0</v>
      </c>
    </row>
    <row r="1264" ht="18.65" customHeight="1">
      <c r="A1264" t="s" s="467">
        <v>3529</v>
      </c>
      <c r="B1264" t="s" s="467">
        <v>215</v>
      </c>
      <c r="C1264" t="s" s="459">
        <v>150</v>
      </c>
      <c r="D1264" t="s" s="460">
        <v>1122</v>
      </c>
      <c r="E1264" s="468">
        <v>0.002609</v>
      </c>
      <c r="F1264" s="468">
        <v>0.017288</v>
      </c>
      <c r="G1264" s="468">
        <v>0.022186</v>
      </c>
      <c r="H1264" s="468">
        <v>0.012148</v>
      </c>
      <c r="I1264" s="468">
        <v>0.185703</v>
      </c>
      <c r="J1264" s="468">
        <v>0.009089</v>
      </c>
      <c r="K1264" s="469">
        <v>0</v>
      </c>
      <c r="L1264" s="469">
        <v>0</v>
      </c>
      <c r="M1264" s="463">
        <v>0.0305</v>
      </c>
      <c r="N1264" s="464">
        <f>4*K1264/J1264</f>
        <v>0</v>
      </c>
      <c r="O1264" s="464">
        <f>4*L1264/I1264</f>
        <v>0</v>
      </c>
      <c r="P1264" s="462">
        <f>N1264*E1264</f>
        <v>0</v>
      </c>
      <c r="Q1264" s="462">
        <f>O1264*E1264</f>
        <v>0</v>
      </c>
    </row>
    <row r="1265" ht="18.65" customHeight="1">
      <c r="A1265" t="s" s="467">
        <v>3529</v>
      </c>
      <c r="B1265" t="s" s="467">
        <v>215</v>
      </c>
      <c r="C1265" t="s" s="459">
        <v>182</v>
      </c>
      <c r="D1265" t="s" s="460">
        <v>1121</v>
      </c>
      <c r="E1265" s="468">
        <v>0.005491</v>
      </c>
      <c r="F1265" s="468">
        <v>0.01756</v>
      </c>
      <c r="G1265" s="468">
        <v>0.020981</v>
      </c>
      <c r="H1265" s="468">
        <v>0.006148</v>
      </c>
      <c r="I1265" s="468">
        <v>0.02426</v>
      </c>
      <c r="J1265" s="468">
        <v>0.001349</v>
      </c>
      <c r="K1265" s="469">
        <v>1.129933</v>
      </c>
      <c r="L1265" s="469">
        <v>5e-06</v>
      </c>
      <c r="M1265" s="463">
        <v>13.166</v>
      </c>
      <c r="N1265" s="464">
        <f>4*K1265/J1265</f>
        <v>3350.4314306894</v>
      </c>
      <c r="O1265" s="464">
        <f>4*L1265/I1265</f>
        <v>0.000824402308326463</v>
      </c>
      <c r="P1265" s="462">
        <f>N1265*E1265</f>
        <v>18.3972189859155</v>
      </c>
      <c r="Q1265" s="462">
        <f>O1265*E1265</f>
        <v>4.52679307502061e-06</v>
      </c>
    </row>
    <row r="1266" ht="18.65" customHeight="1">
      <c r="A1266" t="s" s="467">
        <v>3529</v>
      </c>
      <c r="B1266" t="s" s="467">
        <v>215</v>
      </c>
      <c r="C1266" s="465">
        <v>3</v>
      </c>
      <c r="D1266" t="s" s="460">
        <v>1121</v>
      </c>
      <c r="E1266" s="468">
        <v>0.008317</v>
      </c>
      <c r="F1266" s="468">
        <v>0.016045</v>
      </c>
      <c r="G1266" s="468">
        <v>0.018707</v>
      </c>
      <c r="H1266" s="468">
        <v>0.004817</v>
      </c>
      <c r="I1266" s="468">
        <v>0.009710999999999999</v>
      </c>
      <c r="J1266" s="468">
        <v>0.005278</v>
      </c>
      <c r="K1266" s="469">
        <v>0.087493</v>
      </c>
      <c r="L1266" s="469">
        <v>0.435792</v>
      </c>
      <c r="M1266" s="463">
        <v>14.624</v>
      </c>
      <c r="N1266" s="464">
        <f>4*K1266/J1266</f>
        <v>66.30769230769231</v>
      </c>
      <c r="O1266" s="464">
        <f>4*L1266/I1266</f>
        <v>179.504479456287</v>
      </c>
      <c r="P1266" s="462">
        <f>N1266*E1266</f>
        <v>0.551481076923077</v>
      </c>
      <c r="Q1266" s="462">
        <f>O1266*E1266</f>
        <v>1.49293875563794</v>
      </c>
    </row>
    <row r="1267" ht="18.65" customHeight="1">
      <c r="A1267" t="s" s="467">
        <v>3529</v>
      </c>
      <c r="B1267" t="s" s="467">
        <v>215</v>
      </c>
      <c r="C1267" s="465">
        <v>4</v>
      </c>
      <c r="D1267" t="s" s="460">
        <v>1121</v>
      </c>
      <c r="E1267" s="468">
        <v>0.006677</v>
      </c>
      <c r="F1267" s="468">
        <v>0.016063</v>
      </c>
      <c r="G1267" s="468">
        <v>0.021004</v>
      </c>
      <c r="H1267" s="468">
        <v>0.005197</v>
      </c>
      <c r="I1267" s="468">
        <v>0.01004</v>
      </c>
      <c r="J1267" s="468">
        <v>0.011542</v>
      </c>
      <c r="K1267" s="469">
        <v>5e-06</v>
      </c>
      <c r="L1267" s="469">
        <v>0.676531</v>
      </c>
      <c r="M1267" s="463">
        <v>16.2614</v>
      </c>
      <c r="N1267" s="464">
        <f>4*K1267/J1267</f>
        <v>0.00173280194073817</v>
      </c>
      <c r="O1267" s="464">
        <f>4*L1267/I1267</f>
        <v>269.534262948207</v>
      </c>
      <c r="P1267" s="462">
        <f>N1267*E1267</f>
        <v>1.15699185583088e-05</v>
      </c>
      <c r="Q1267" s="462">
        <f>O1267*E1267</f>
        <v>1.79968027370518</v>
      </c>
    </row>
    <row r="1268" ht="18.65" customHeight="1">
      <c r="A1268" t="s" s="467">
        <v>3529</v>
      </c>
      <c r="B1268" t="s" s="467">
        <v>215</v>
      </c>
      <c r="C1268" s="465">
        <v>5</v>
      </c>
      <c r="D1268" t="s" s="460">
        <v>1121</v>
      </c>
      <c r="E1268" s="468">
        <v>0.009972999999999999</v>
      </c>
      <c r="F1268" s="468">
        <v>0.018095</v>
      </c>
      <c r="G1268" s="468">
        <v>0.015567</v>
      </c>
      <c r="H1268" s="468">
        <v>0.002967</v>
      </c>
      <c r="I1268" s="468">
        <v>0.008571</v>
      </c>
      <c r="J1268" s="468">
        <v>0.004626</v>
      </c>
      <c r="K1268" s="469">
        <v>0.134003</v>
      </c>
      <c r="L1268" s="469">
        <v>0.4987</v>
      </c>
      <c r="M1268" s="463">
        <v>33.6344</v>
      </c>
      <c r="N1268" s="464">
        <f>4*K1268/J1268</f>
        <v>115.869433635971</v>
      </c>
      <c r="O1268" s="464">
        <f>4*L1268/I1268</f>
        <v>232.738303581846</v>
      </c>
      <c r="P1268" s="462">
        <f>N1268*E1268</f>
        <v>1.15556586165154</v>
      </c>
      <c r="Q1268" s="462">
        <f>O1268*E1268</f>
        <v>2.32109910162175</v>
      </c>
    </row>
    <row r="1269" ht="18.65" customHeight="1">
      <c r="A1269" t="s" s="467">
        <v>3529</v>
      </c>
      <c r="B1269" t="s" s="467">
        <v>215</v>
      </c>
      <c r="C1269" s="465">
        <v>6</v>
      </c>
      <c r="D1269" t="s" s="460">
        <v>1121</v>
      </c>
      <c r="E1269" s="468">
        <v>0.004693</v>
      </c>
      <c r="F1269" s="468">
        <v>0.016926</v>
      </c>
      <c r="G1269" s="468">
        <v>0.018242</v>
      </c>
      <c r="H1269" s="468">
        <v>0.006507</v>
      </c>
      <c r="I1269" s="468">
        <v>0.009540999999999999</v>
      </c>
      <c r="J1269" s="468">
        <v>0.006411</v>
      </c>
      <c r="K1269" s="469">
        <v>5e-06</v>
      </c>
      <c r="L1269" s="469">
        <v>0.425594</v>
      </c>
      <c r="M1269" s="463">
        <v>18.5951</v>
      </c>
      <c r="N1269" s="464">
        <f>4*K1269/J1269</f>
        <v>0.00311963812197785</v>
      </c>
      <c r="O1269" s="464">
        <f>4*L1269/I1269</f>
        <v>178.427418509590</v>
      </c>
      <c r="P1269" s="462">
        <f>N1269*E1269</f>
        <v>1.46404617064421e-05</v>
      </c>
      <c r="Q1269" s="462">
        <f>O1269*E1269</f>
        <v>0.837359875065506</v>
      </c>
    </row>
    <row r="1270" ht="18.65" customHeight="1">
      <c r="A1270" t="s" s="467">
        <v>3529</v>
      </c>
      <c r="B1270" t="s" s="467">
        <v>215</v>
      </c>
      <c r="C1270" s="465">
        <v>7</v>
      </c>
      <c r="D1270" t="s" s="460">
        <v>1121</v>
      </c>
      <c r="E1270" s="468">
        <v>0.005717</v>
      </c>
      <c r="F1270" s="468">
        <v>0.016104</v>
      </c>
      <c r="G1270" s="468">
        <v>0.017611</v>
      </c>
      <c r="H1270" s="468">
        <v>0.005863</v>
      </c>
      <c r="I1270" s="468">
        <v>0.008885000000000001</v>
      </c>
      <c r="J1270" s="468">
        <v>0.003334</v>
      </c>
      <c r="K1270" s="469">
        <v>0.101325</v>
      </c>
      <c r="L1270" s="469">
        <v>0.380823</v>
      </c>
      <c r="M1270" s="463">
        <v>24.8657</v>
      </c>
      <c r="N1270" s="464">
        <f>4*K1270/J1270</f>
        <v>121.565686862627</v>
      </c>
      <c r="O1270" s="464">
        <f>4*L1270/I1270</f>
        <v>171.445357343838</v>
      </c>
      <c r="P1270" s="462">
        <f>N1270*E1270</f>
        <v>0.694991031793639</v>
      </c>
      <c r="Q1270" s="462">
        <f>O1270*E1270</f>
        <v>0.980153107934722</v>
      </c>
    </row>
    <row r="1271" ht="18.65" customHeight="1">
      <c r="A1271" t="s" s="467">
        <v>3529</v>
      </c>
      <c r="B1271" t="s" s="467">
        <v>215</v>
      </c>
      <c r="C1271" s="465">
        <v>8</v>
      </c>
      <c r="D1271" t="s" s="460">
        <v>1121</v>
      </c>
      <c r="E1271" s="468">
        <v>0.003955</v>
      </c>
      <c r="F1271" s="468">
        <v>0.016752</v>
      </c>
      <c r="G1271" s="468">
        <v>0.017153</v>
      </c>
      <c r="H1271" s="468">
        <v>0.00759</v>
      </c>
      <c r="I1271" s="468">
        <v>0.011408</v>
      </c>
      <c r="J1271" s="468">
        <v>0.005411</v>
      </c>
      <c r="K1271" s="469">
        <v>5e-06</v>
      </c>
      <c r="L1271" s="469">
        <v>0.39651</v>
      </c>
      <c r="M1271" s="463">
        <v>11.8789</v>
      </c>
      <c r="N1271" s="464">
        <f>4*K1271/J1271</f>
        <v>0.00369617445943449</v>
      </c>
      <c r="O1271" s="464">
        <f>4*L1271/I1271</f>
        <v>139.028751753156</v>
      </c>
      <c r="P1271" s="462">
        <f>N1271*E1271</f>
        <v>1.46183699870634e-05</v>
      </c>
      <c r="Q1271" s="462">
        <f>O1271*E1271</f>
        <v>0.549858713183732</v>
      </c>
    </row>
    <row r="1272" ht="18.65" customHeight="1">
      <c r="A1272" t="s" s="467">
        <v>3529</v>
      </c>
      <c r="B1272" t="s" s="467">
        <v>215</v>
      </c>
      <c r="C1272" s="465">
        <v>9</v>
      </c>
      <c r="D1272" t="s" s="460">
        <v>1121</v>
      </c>
      <c r="E1272" s="468">
        <v>0.005202</v>
      </c>
      <c r="F1272" s="468">
        <v>0.019239</v>
      </c>
      <c r="G1272" s="468">
        <v>0.015724</v>
      </c>
      <c r="H1272" s="468">
        <v>0.00764</v>
      </c>
      <c r="I1272" s="468">
        <v>0.025347</v>
      </c>
      <c r="J1272" s="468">
        <v>0.005698</v>
      </c>
      <c r="K1272" s="469">
        <v>0.108387</v>
      </c>
      <c r="L1272" s="469">
        <v>0.366912</v>
      </c>
      <c r="M1272" s="463">
        <v>13.1173</v>
      </c>
      <c r="N1272" s="464">
        <f>4*K1272/J1272</f>
        <v>76.08775008775009</v>
      </c>
      <c r="O1272" s="464">
        <f>4*L1272/I1272</f>
        <v>57.9022369511185</v>
      </c>
      <c r="P1272" s="462">
        <f>N1272*E1272</f>
        <v>0.395808475956476</v>
      </c>
      <c r="Q1272" s="462">
        <f>O1272*E1272</f>
        <v>0.301207436619718</v>
      </c>
    </row>
    <row r="1273" ht="18.65" customHeight="1">
      <c r="A1273" t="s" s="467">
        <v>3529</v>
      </c>
      <c r="B1273" t="s" s="467">
        <v>215</v>
      </c>
      <c r="C1273" s="465">
        <v>10</v>
      </c>
      <c r="D1273" t="s" s="460">
        <v>1121</v>
      </c>
      <c r="E1273" s="468">
        <v>0.005309</v>
      </c>
      <c r="F1273" s="468">
        <v>0.015728</v>
      </c>
      <c r="G1273" s="468">
        <v>0.016151</v>
      </c>
      <c r="H1273" s="468">
        <v>0.005659</v>
      </c>
      <c r="I1273" s="468">
        <v>0.010793</v>
      </c>
      <c r="J1273" s="468">
        <v>0.004721</v>
      </c>
      <c r="K1273" s="469">
        <v>0.032781</v>
      </c>
      <c r="L1273" s="469">
        <v>0.43473</v>
      </c>
      <c r="M1273" s="463">
        <v>25.1685</v>
      </c>
      <c r="N1273" s="464">
        <f>4*K1273/J1273</f>
        <v>27.7746240203347</v>
      </c>
      <c r="O1273" s="464">
        <f>4*L1273/I1273</f>
        <v>161.115537848606</v>
      </c>
      <c r="P1273" s="462">
        <f>N1273*E1273</f>
        <v>0.147455478923957</v>
      </c>
      <c r="Q1273" s="462">
        <f>O1273*E1273</f>
        <v>0.855362390438249</v>
      </c>
    </row>
    <row r="1274" ht="18.65" customHeight="1">
      <c r="A1274" t="s" s="467">
        <v>3529</v>
      </c>
      <c r="B1274" t="s" s="467">
        <v>215</v>
      </c>
      <c r="C1274" s="465">
        <v>11</v>
      </c>
      <c r="D1274" t="s" s="460">
        <v>1122</v>
      </c>
      <c r="E1274" s="468">
        <v>0.002012</v>
      </c>
      <c r="F1274" s="468">
        <v>0.015165</v>
      </c>
      <c r="G1274" s="468">
        <v>0.018546</v>
      </c>
      <c r="H1274" s="468">
        <v>0.0076</v>
      </c>
      <c r="I1274" s="468">
        <v>0.019486</v>
      </c>
      <c r="J1274" s="468">
        <v>0.004405</v>
      </c>
      <c r="K1274" s="469">
        <v>0</v>
      </c>
      <c r="L1274" s="469">
        <v>0</v>
      </c>
      <c r="M1274" s="463">
        <v>0.0566</v>
      </c>
      <c r="N1274" s="464">
        <f>4*K1274/J1274</f>
        <v>0</v>
      </c>
      <c r="O1274" s="464">
        <f>4*L1274/I1274</f>
        <v>0</v>
      </c>
      <c r="P1274" s="462">
        <f>N1274*E1274</f>
        <v>0</v>
      </c>
      <c r="Q1274" s="462">
        <f>O1274*E1274</f>
        <v>0</v>
      </c>
    </row>
    <row r="1275" ht="18.65" customHeight="1">
      <c r="A1275" t="s" s="467">
        <v>3529</v>
      </c>
      <c r="B1275" t="s" s="467">
        <v>215</v>
      </c>
      <c r="C1275" s="465">
        <v>12</v>
      </c>
      <c r="D1275" t="s" s="460">
        <v>1121</v>
      </c>
      <c r="E1275" s="468">
        <v>0.010095</v>
      </c>
      <c r="F1275" s="468">
        <v>0.015618</v>
      </c>
      <c r="G1275" s="468">
        <v>0.017996</v>
      </c>
      <c r="H1275" s="468">
        <v>0.003042</v>
      </c>
      <c r="I1275" s="468">
        <v>0.007874000000000001</v>
      </c>
      <c r="J1275" s="468">
        <v>0.005362</v>
      </c>
      <c r="K1275" s="469">
        <v>0.007823</v>
      </c>
      <c r="L1275" s="469">
        <v>0.509097</v>
      </c>
      <c r="M1275" s="463">
        <v>34.8695</v>
      </c>
      <c r="N1275" s="464">
        <f>4*K1275/J1275</f>
        <v>5.83588213353226</v>
      </c>
      <c r="O1275" s="464">
        <f>4*L1275/I1275</f>
        <v>258.621793243586</v>
      </c>
      <c r="P1275" s="462">
        <f>N1275*E1275</f>
        <v>0.0589132301380082</v>
      </c>
      <c r="Q1275" s="462">
        <f>O1275*E1275</f>
        <v>2.610787002794</v>
      </c>
    </row>
    <row r="1276" ht="18.65" customHeight="1">
      <c r="A1276" t="s" s="467">
        <v>3529</v>
      </c>
      <c r="B1276" t="s" s="467">
        <v>215</v>
      </c>
      <c r="C1276" s="465">
        <v>13</v>
      </c>
      <c r="D1276" t="s" s="460">
        <v>1121</v>
      </c>
      <c r="E1276" s="468">
        <v>0.014812</v>
      </c>
      <c r="F1276" s="468">
        <v>0.015366</v>
      </c>
      <c r="G1276" s="468">
        <v>0.016356</v>
      </c>
      <c r="H1276" s="468">
        <v>9.000000000000001e-05</v>
      </c>
      <c r="I1276" s="468">
        <v>0.002836</v>
      </c>
      <c r="J1276" s="468">
        <v>0.005607</v>
      </c>
      <c r="K1276" s="469">
        <v>5e-06</v>
      </c>
      <c r="L1276" s="469">
        <v>0.185194</v>
      </c>
      <c r="M1276" s="463">
        <v>33.0122</v>
      </c>
      <c r="N1276" s="464">
        <f>4*K1276/J1276</f>
        <v>0.00356696985910469</v>
      </c>
      <c r="O1276" s="464">
        <f>4*L1276/I1276</f>
        <v>261.204513399154</v>
      </c>
      <c r="P1276" s="462">
        <f>N1276*E1276</f>
        <v>5.28339575530587e-05</v>
      </c>
      <c r="Q1276" s="462">
        <f>O1276*E1276</f>
        <v>3.86896125246827</v>
      </c>
    </row>
    <row r="1277" ht="18.65" customHeight="1">
      <c r="A1277" t="s" s="467">
        <v>3529</v>
      </c>
      <c r="B1277" t="s" s="467">
        <v>215</v>
      </c>
      <c r="C1277" s="465">
        <v>14</v>
      </c>
      <c r="D1277" t="s" s="460">
        <v>1121</v>
      </c>
      <c r="E1277" s="468">
        <v>0.00772</v>
      </c>
      <c r="F1277" s="468">
        <v>0.018145</v>
      </c>
      <c r="G1277" s="468">
        <v>0.018664</v>
      </c>
      <c r="H1277" s="468">
        <v>0.005673</v>
      </c>
      <c r="I1277" s="468">
        <v>0.012252</v>
      </c>
      <c r="J1277" s="468">
        <v>0.006759</v>
      </c>
      <c r="K1277" s="469">
        <v>0.023188</v>
      </c>
      <c r="L1277" s="469">
        <v>0.492004</v>
      </c>
      <c r="M1277" s="463">
        <v>18.6808</v>
      </c>
      <c r="N1277" s="464">
        <f>4*K1277/J1277</f>
        <v>13.7227400503033</v>
      </c>
      <c r="O1277" s="464">
        <f>4*L1277/I1277</f>
        <v>160.628142344107</v>
      </c>
      <c r="P1277" s="462">
        <f>N1277*E1277</f>
        <v>0.105939553188341</v>
      </c>
      <c r="Q1277" s="462">
        <f>O1277*E1277</f>
        <v>1.24004925889651</v>
      </c>
    </row>
    <row r="1278" ht="18.65" customHeight="1">
      <c r="A1278" t="s" s="467">
        <v>3529</v>
      </c>
      <c r="B1278" t="s" s="467">
        <v>215</v>
      </c>
      <c r="C1278" t="s" s="459">
        <v>3114</v>
      </c>
      <c r="D1278" t="s" s="460">
        <v>1122</v>
      </c>
      <c r="E1278" s="468">
        <v>0.002898</v>
      </c>
      <c r="F1278" s="468">
        <v>0.017448</v>
      </c>
      <c r="G1278" s="468">
        <v>0.021644</v>
      </c>
      <c r="H1278" s="468">
        <v>0.004497</v>
      </c>
      <c r="I1278" s="468">
        <v>0.009449000000000001</v>
      </c>
      <c r="J1278" s="468">
        <v>0.002838</v>
      </c>
      <c r="K1278" s="469">
        <v>0</v>
      </c>
      <c r="L1278" s="469">
        <v>0</v>
      </c>
      <c r="M1278" s="463">
        <v>1.8902</v>
      </c>
      <c r="N1278" s="464">
        <f>4*K1278/J1278</f>
        <v>0</v>
      </c>
      <c r="O1278" s="464">
        <f>4*L1278/I1278</f>
        <v>0</v>
      </c>
      <c r="P1278" s="462">
        <f>N1278*E1278</f>
        <v>0</v>
      </c>
      <c r="Q1278" s="462">
        <f>O1278*E1278</f>
        <v>0</v>
      </c>
    </row>
    <row r="1279" ht="18.65" customHeight="1">
      <c r="A1279" t="s" s="467">
        <v>3529</v>
      </c>
      <c r="B1279" t="s" s="467">
        <v>215</v>
      </c>
      <c r="C1279" t="s" s="459">
        <v>167</v>
      </c>
      <c r="D1279" t="s" s="460">
        <v>1122</v>
      </c>
      <c r="E1279" s="468">
        <v>0.003552</v>
      </c>
      <c r="F1279" s="468">
        <v>0.020681</v>
      </c>
      <c r="G1279" s="468">
        <v>0.014048</v>
      </c>
      <c r="H1279" s="468">
        <v>0.004664</v>
      </c>
      <c r="I1279" s="468">
        <v>0.007445</v>
      </c>
      <c r="J1279" s="468">
        <v>0.002434</v>
      </c>
      <c r="K1279" s="469">
        <v>0</v>
      </c>
      <c r="L1279" s="469">
        <v>0</v>
      </c>
      <c r="M1279" s="463">
        <v>0</v>
      </c>
      <c r="N1279" s="464">
        <f>4*K1279/J1279</f>
        <v>0</v>
      </c>
      <c r="O1279" s="464">
        <f>4*L1279/I1279</f>
        <v>0</v>
      </c>
      <c r="P1279" s="462">
        <f>N1279*E1279</f>
        <v>0</v>
      </c>
      <c r="Q1279" s="462">
        <f>O1279*E1279</f>
        <v>0</v>
      </c>
    </row>
    <row r="1280" ht="18.65" customHeight="1">
      <c r="A1280" t="s" s="467">
        <v>3529</v>
      </c>
      <c r="B1280" t="s" s="467">
        <v>215</v>
      </c>
      <c r="C1280" t="s" s="459">
        <v>3115</v>
      </c>
      <c r="D1280" t="s" s="460">
        <v>1121</v>
      </c>
      <c r="E1280" s="468">
        <v>0.005644</v>
      </c>
      <c r="F1280" s="468">
        <v>0.017784</v>
      </c>
      <c r="G1280" s="468">
        <v>0.019851</v>
      </c>
      <c r="H1280" s="468">
        <v>0.008309</v>
      </c>
      <c r="I1280" s="468">
        <v>0.019313</v>
      </c>
      <c r="J1280" s="468">
        <v>0.005817</v>
      </c>
      <c r="K1280" s="469">
        <v>0.120398</v>
      </c>
      <c r="L1280" s="469">
        <v>0.421144</v>
      </c>
      <c r="M1280" s="463">
        <v>10.034</v>
      </c>
      <c r="N1280" s="464">
        <f>4*K1280/J1280</f>
        <v>82.7904418084924</v>
      </c>
      <c r="O1280" s="464">
        <f>4*L1280/I1280</f>
        <v>87.2249779940972</v>
      </c>
      <c r="P1280" s="462">
        <f>N1280*E1280</f>
        <v>0.467269253567131</v>
      </c>
      <c r="Q1280" s="462">
        <f>O1280*E1280</f>
        <v>0.492297775798685</v>
      </c>
    </row>
    <row r="1281" ht="18.65" customHeight="1">
      <c r="A1281" t="s" s="467">
        <v>3529</v>
      </c>
      <c r="B1281" t="s" s="467">
        <v>215</v>
      </c>
      <c r="C1281" s="465">
        <v>16</v>
      </c>
      <c r="D1281" t="s" s="460">
        <v>1121</v>
      </c>
      <c r="E1281" s="468">
        <v>0.00752</v>
      </c>
      <c r="F1281" s="468">
        <v>0.0183</v>
      </c>
      <c r="G1281" s="468">
        <v>0.019078</v>
      </c>
      <c r="H1281" s="468">
        <v>0.007424</v>
      </c>
      <c r="I1281" s="468">
        <v>0.009488999999999999</v>
      </c>
      <c r="J1281" s="468">
        <v>0.00667</v>
      </c>
      <c r="K1281" s="469">
        <v>0.041084</v>
      </c>
      <c r="L1281" s="469">
        <v>0.487884</v>
      </c>
      <c r="M1281" s="463">
        <v>11.3148</v>
      </c>
      <c r="N1281" s="464">
        <f>4*K1281/J1281</f>
        <v>24.6380809595202</v>
      </c>
      <c r="O1281" s="464">
        <f>4*L1281/I1281</f>
        <v>205.662978185267</v>
      </c>
      <c r="P1281" s="462">
        <f>N1281*E1281</f>
        <v>0.185278368815592</v>
      </c>
      <c r="Q1281" s="462">
        <f>O1281*E1281</f>
        <v>1.54658559595321</v>
      </c>
    </row>
    <row r="1282" ht="18.65" customHeight="1">
      <c r="A1282" t="s" s="467">
        <v>3529</v>
      </c>
      <c r="B1282" t="s" s="467">
        <v>215</v>
      </c>
      <c r="C1282" s="465">
        <v>17</v>
      </c>
      <c r="D1282" t="s" s="460">
        <v>1121</v>
      </c>
      <c r="E1282" s="468">
        <v>0.013326</v>
      </c>
      <c r="F1282" s="468">
        <v>0.015757</v>
      </c>
      <c r="G1282" s="468">
        <v>0.017147</v>
      </c>
      <c r="H1282" s="468">
        <v>5e-06</v>
      </c>
      <c r="I1282" s="468">
        <v>0.006198</v>
      </c>
      <c r="J1282" s="468">
        <v>0.00453</v>
      </c>
      <c r="K1282" s="469">
        <v>0.008632000000000001</v>
      </c>
      <c r="L1282" s="469">
        <v>0.353286</v>
      </c>
      <c r="M1282" s="463">
        <v>45.8991</v>
      </c>
      <c r="N1282" s="464">
        <f>4*K1282/J1282</f>
        <v>7.62207505518764</v>
      </c>
      <c r="O1282" s="464">
        <f>4*L1282/I1282</f>
        <v>228</v>
      </c>
      <c r="P1282" s="462">
        <f>N1282*E1282</f>
        <v>0.10157177218543</v>
      </c>
      <c r="Q1282" s="462">
        <f>O1282*E1282</f>
        <v>3.038328</v>
      </c>
    </row>
    <row r="1283" ht="18.65" customHeight="1">
      <c r="A1283" t="s" s="467">
        <v>3529</v>
      </c>
      <c r="B1283" t="s" s="467">
        <v>215</v>
      </c>
      <c r="C1283" s="465">
        <v>18</v>
      </c>
      <c r="D1283" t="s" s="460">
        <v>1121</v>
      </c>
      <c r="E1283" s="468">
        <v>0.004456</v>
      </c>
      <c r="F1283" s="468">
        <v>0.015546</v>
      </c>
      <c r="G1283" s="468">
        <v>0.017486</v>
      </c>
      <c r="H1283" s="468">
        <v>0.006923</v>
      </c>
      <c r="I1283" s="468">
        <v>0.007368</v>
      </c>
      <c r="J1283" s="468">
        <v>0.004132</v>
      </c>
      <c r="K1283" s="469">
        <v>0.06665699999999999</v>
      </c>
      <c r="L1283" s="469">
        <v>0.226116</v>
      </c>
      <c r="M1283" s="463">
        <v>9.9429</v>
      </c>
      <c r="N1283" s="464">
        <f>4*K1283/J1283</f>
        <v>64.52758954501449</v>
      </c>
      <c r="O1283" s="464">
        <f>4*L1283/I1283</f>
        <v>122.755700325733</v>
      </c>
      <c r="P1283" s="462">
        <f>N1283*E1283</f>
        <v>0.287534939012585</v>
      </c>
      <c r="Q1283" s="462">
        <f>O1283*E1283</f>
        <v>0.546999400651466</v>
      </c>
    </row>
    <row r="1284" ht="18.65" customHeight="1">
      <c r="A1284" t="s" s="467">
        <v>3529</v>
      </c>
      <c r="B1284" t="s" s="467">
        <v>215</v>
      </c>
      <c r="C1284" s="465">
        <v>19</v>
      </c>
      <c r="D1284" t="s" s="460">
        <v>1121</v>
      </c>
      <c r="E1284" s="468">
        <v>0.0074</v>
      </c>
      <c r="F1284" s="468">
        <v>0.01567</v>
      </c>
      <c r="G1284" s="468">
        <v>0.016438</v>
      </c>
      <c r="H1284" s="468">
        <v>0.004783</v>
      </c>
      <c r="I1284" s="468">
        <v>0.008744999999999999</v>
      </c>
      <c r="J1284" s="468">
        <v>0.003071</v>
      </c>
      <c r="K1284" s="469">
        <v>0.02616</v>
      </c>
      <c r="L1284" s="469">
        <v>0.301215</v>
      </c>
      <c r="M1284" s="463">
        <v>41.7972</v>
      </c>
      <c r="N1284" s="464">
        <f>4*K1284/J1284</f>
        <v>34.0735916639531</v>
      </c>
      <c r="O1284" s="464">
        <f>4*L1284/I1284</f>
        <v>137.777015437393</v>
      </c>
      <c r="P1284" s="462">
        <f>N1284*E1284</f>
        <v>0.252144578313253</v>
      </c>
      <c r="Q1284" s="462">
        <f>O1284*E1284</f>
        <v>1.01954991423671</v>
      </c>
    </row>
    <row r="1285" ht="18.65" customHeight="1">
      <c r="A1285" t="s" s="467">
        <v>3529</v>
      </c>
      <c r="B1285" t="s" s="467">
        <v>215</v>
      </c>
      <c r="C1285" s="465">
        <v>20</v>
      </c>
      <c r="D1285" t="s" s="460">
        <v>1121</v>
      </c>
      <c r="E1285" s="468">
        <v>0.005595</v>
      </c>
      <c r="F1285" s="468">
        <v>0.015762</v>
      </c>
      <c r="G1285" s="468">
        <v>0.015996</v>
      </c>
      <c r="H1285" s="468">
        <v>0.006657</v>
      </c>
      <c r="I1285" s="468">
        <v>0.006794</v>
      </c>
      <c r="J1285" s="468">
        <v>0.003276</v>
      </c>
      <c r="K1285" s="469">
        <v>0.026814</v>
      </c>
      <c r="L1285" s="469">
        <v>0.288527</v>
      </c>
      <c r="M1285" s="463">
        <v>16.7964</v>
      </c>
      <c r="N1285" s="464">
        <f>4*K1285/J1285</f>
        <v>32.7399267399267</v>
      </c>
      <c r="O1285" s="464">
        <f>4*L1285/I1285</f>
        <v>169.871651457168</v>
      </c>
      <c r="P1285" s="462">
        <f>N1285*E1285</f>
        <v>0.18317989010989</v>
      </c>
      <c r="Q1285" s="462">
        <f>O1285*E1285</f>
        <v>0.950431889902855</v>
      </c>
    </row>
    <row r="1286" ht="18.65" customHeight="1">
      <c r="A1286" t="s" s="467">
        <v>3529</v>
      </c>
      <c r="B1286" t="s" s="467">
        <v>215</v>
      </c>
      <c r="C1286" s="465">
        <v>21</v>
      </c>
      <c r="D1286" t="s" s="460">
        <v>1122</v>
      </c>
      <c r="E1286" s="468">
        <v>0.002597</v>
      </c>
      <c r="F1286" s="468">
        <v>0.016838</v>
      </c>
      <c r="G1286" s="468">
        <v>0.016029</v>
      </c>
      <c r="H1286" s="468">
        <v>0.005592</v>
      </c>
      <c r="I1286" s="468">
        <v>5e-06</v>
      </c>
      <c r="J1286" s="468">
        <v>5e-06</v>
      </c>
      <c r="K1286" s="469">
        <v>0</v>
      </c>
      <c r="L1286" s="469">
        <v>0</v>
      </c>
      <c r="M1286" s="463">
        <v>0</v>
      </c>
      <c r="N1286" s="464">
        <f>4*K1286/J1286</f>
        <v>0</v>
      </c>
      <c r="O1286" s="464">
        <f>4*L1286/I1286</f>
        <v>0</v>
      </c>
      <c r="P1286" s="462">
        <f>N1286*E1286</f>
        <v>0</v>
      </c>
      <c r="Q1286" s="462">
        <f>O1286*E1286</f>
        <v>0</v>
      </c>
    </row>
    <row r="1287" ht="18.65" customHeight="1">
      <c r="A1287" t="s" s="467">
        <v>3529</v>
      </c>
      <c r="B1287" t="s" s="467">
        <v>215</v>
      </c>
      <c r="C1287" t="s" s="459">
        <v>216</v>
      </c>
      <c r="D1287" t="s" s="460">
        <v>1121</v>
      </c>
      <c r="E1287" s="468">
        <v>0.007367</v>
      </c>
      <c r="F1287" s="468">
        <v>0.015996</v>
      </c>
      <c r="G1287" s="468">
        <v>0.017701</v>
      </c>
      <c r="H1287" s="468">
        <v>0.005428</v>
      </c>
      <c r="I1287" s="468">
        <v>0.007733</v>
      </c>
      <c r="J1287" s="468">
        <v>0.004675</v>
      </c>
      <c r="K1287" s="469">
        <v>0.045344</v>
      </c>
      <c r="L1287" s="469">
        <v>0.385735</v>
      </c>
      <c r="M1287" s="463">
        <v>369.5417</v>
      </c>
      <c r="N1287" s="464">
        <f>4*K1287/J1287</f>
        <v>38.7970053475936</v>
      </c>
      <c r="O1287" s="464">
        <f>4*L1287/I1287</f>
        <v>199.526703737230</v>
      </c>
      <c r="P1287" s="462">
        <f>N1287*E1287</f>
        <v>0.285817538395722</v>
      </c>
      <c r="Q1287" s="462">
        <f>O1287*E1287</f>
        <v>1.46991322643217</v>
      </c>
    </row>
    <row r="1288" ht="18.65" customHeight="1">
      <c r="A1288" t="s" s="467">
        <v>3529</v>
      </c>
      <c r="B1288" t="s" s="467">
        <v>232</v>
      </c>
      <c r="C1288" s="465">
        <v>1</v>
      </c>
      <c r="D1288" t="s" s="460">
        <v>1121</v>
      </c>
      <c r="E1288" s="468">
        <v>0.005522</v>
      </c>
      <c r="F1288" s="468">
        <v>0.011077</v>
      </c>
      <c r="G1288" s="468">
        <v>0.014512</v>
      </c>
      <c r="H1288" s="468">
        <v>0.003231</v>
      </c>
      <c r="I1288" s="468">
        <v>0.016767</v>
      </c>
      <c r="J1288" s="468">
        <v>0.006413</v>
      </c>
      <c r="K1288" s="469">
        <v>5e-06</v>
      </c>
      <c r="L1288" s="469">
        <v>0.7024589999999999</v>
      </c>
      <c r="M1288" s="463">
        <v>16.6395</v>
      </c>
      <c r="N1288" s="464">
        <f>4*K1288/J1288</f>
        <v>0.00311866521128957</v>
      </c>
      <c r="O1288" s="464">
        <f>4*L1288/I1288</f>
        <v>167.581320450886</v>
      </c>
      <c r="P1288" s="462">
        <f>N1288*E1288</f>
        <v>1.7221269296741e-05</v>
      </c>
      <c r="Q1288" s="462">
        <f>O1288*E1288</f>
        <v>0.925384051529792</v>
      </c>
    </row>
    <row r="1289" ht="18.65" customHeight="1">
      <c r="A1289" t="s" s="467">
        <v>3529</v>
      </c>
      <c r="B1289" t="s" s="467">
        <v>232</v>
      </c>
      <c r="C1289" t="s" s="459">
        <v>150</v>
      </c>
      <c r="D1289" t="s" s="460">
        <v>1121</v>
      </c>
      <c r="E1289" s="468">
        <v>0.011865</v>
      </c>
      <c r="F1289" s="468">
        <v>0.012526</v>
      </c>
      <c r="G1289" s="468">
        <v>0.025126</v>
      </c>
      <c r="H1289" s="468">
        <v>5e-06</v>
      </c>
      <c r="I1289" s="468">
        <v>0.028865</v>
      </c>
      <c r="J1289" s="468">
        <v>0.005218</v>
      </c>
      <c r="K1289" s="469">
        <v>0.004159</v>
      </c>
      <c r="L1289" s="469">
        <v>0.795637</v>
      </c>
      <c r="M1289" s="463">
        <v>11.4003</v>
      </c>
      <c r="N1289" s="464">
        <f>4*K1289/J1289</f>
        <v>3.18819471061709</v>
      </c>
      <c r="O1289" s="464">
        <f>4*L1289/I1289</f>
        <v>110.256296552919</v>
      </c>
      <c r="P1289" s="462">
        <f>N1289*E1289</f>
        <v>0.0378279302414718</v>
      </c>
      <c r="Q1289" s="462">
        <f>O1289*E1289</f>
        <v>1.30819095860038</v>
      </c>
    </row>
    <row r="1290" ht="18.65" customHeight="1">
      <c r="A1290" t="s" s="467">
        <v>3529</v>
      </c>
      <c r="B1290" t="s" s="467">
        <v>232</v>
      </c>
      <c r="C1290" t="s" s="459">
        <v>182</v>
      </c>
      <c r="D1290" t="s" s="460">
        <v>1122</v>
      </c>
      <c r="E1290" s="468">
        <v>0.004132</v>
      </c>
      <c r="F1290" s="468">
        <v>0.013253</v>
      </c>
      <c r="G1290" s="468">
        <v>0.017813</v>
      </c>
      <c r="H1290" s="468">
        <v>0.00638</v>
      </c>
      <c r="I1290" s="468">
        <v>0.014257</v>
      </c>
      <c r="J1290" s="468">
        <v>0.0106</v>
      </c>
      <c r="K1290" s="469">
        <v>0</v>
      </c>
      <c r="L1290" s="469">
        <v>0</v>
      </c>
      <c r="M1290" s="463">
        <v>2.6095</v>
      </c>
      <c r="N1290" s="464">
        <f>4*K1290/J1290</f>
        <v>0</v>
      </c>
      <c r="O1290" s="464">
        <f>4*L1290/I1290</f>
        <v>0</v>
      </c>
      <c r="P1290" s="462">
        <f>N1290*E1290</f>
        <v>0</v>
      </c>
      <c r="Q1290" s="462">
        <f>O1290*E1290</f>
        <v>0</v>
      </c>
    </row>
    <row r="1291" ht="18.65" customHeight="1">
      <c r="A1291" t="s" s="467">
        <v>3529</v>
      </c>
      <c r="B1291" t="s" s="467">
        <v>232</v>
      </c>
      <c r="C1291" s="465">
        <v>3</v>
      </c>
      <c r="D1291" t="s" s="460">
        <v>1121</v>
      </c>
      <c r="E1291" s="468">
        <v>0.011908</v>
      </c>
      <c r="F1291" s="468">
        <v>0.013468</v>
      </c>
      <c r="G1291" s="468">
        <v>0.016589</v>
      </c>
      <c r="H1291" s="468">
        <v>0.00141</v>
      </c>
      <c r="I1291" s="468">
        <v>0.009426</v>
      </c>
      <c r="J1291" s="468">
        <v>0.008776000000000001</v>
      </c>
      <c r="K1291" s="469">
        <v>5e-06</v>
      </c>
      <c r="L1291" s="469">
        <v>0.59433</v>
      </c>
      <c r="M1291" s="463">
        <v>16.1279</v>
      </c>
      <c r="N1291" s="464">
        <f>4*K1291/J1291</f>
        <v>0.00227894257064722</v>
      </c>
      <c r="O1291" s="464">
        <f>4*L1291/I1291</f>
        <v>252.208784213877</v>
      </c>
      <c r="P1291" s="462">
        <f>N1291*E1291</f>
        <v>2.71376481312671e-05</v>
      </c>
      <c r="Q1291" s="462">
        <f>O1291*E1291</f>
        <v>3.00330220241885</v>
      </c>
    </row>
    <row r="1292" ht="18.65" customHeight="1">
      <c r="A1292" t="s" s="467">
        <v>3529</v>
      </c>
      <c r="B1292" t="s" s="467">
        <v>232</v>
      </c>
      <c r="C1292" s="465">
        <v>4</v>
      </c>
      <c r="D1292" t="s" s="460">
        <v>1121</v>
      </c>
      <c r="E1292" s="468">
        <v>0.009776</v>
      </c>
      <c r="F1292" s="468">
        <v>0.013323</v>
      </c>
      <c r="G1292" s="468">
        <v>0.01804</v>
      </c>
      <c r="H1292" s="468">
        <v>0.003184</v>
      </c>
      <c r="I1292" s="468">
        <v>0.012946</v>
      </c>
      <c r="J1292" s="468">
        <v>0.009558000000000001</v>
      </c>
      <c r="K1292" s="469">
        <v>5e-06</v>
      </c>
      <c r="L1292" s="469">
        <v>1.100377</v>
      </c>
      <c r="M1292" s="463">
        <v>15.1783</v>
      </c>
      <c r="N1292" s="464">
        <f>4*K1292/J1292</f>
        <v>0.00209248796819418</v>
      </c>
      <c r="O1292" s="464">
        <f>4*L1292/I1292</f>
        <v>339.989803800402</v>
      </c>
      <c r="P1292" s="462">
        <f>N1292*E1292</f>
        <v>2.04561623770663e-05</v>
      </c>
      <c r="Q1292" s="462">
        <f>O1292*E1292</f>
        <v>3.32374032195273</v>
      </c>
    </row>
    <row r="1293" ht="18.65" customHeight="1">
      <c r="A1293" t="s" s="467">
        <v>3529</v>
      </c>
      <c r="B1293" t="s" s="467">
        <v>232</v>
      </c>
      <c r="C1293" s="465">
        <v>5</v>
      </c>
      <c r="D1293" t="s" s="460">
        <v>1122</v>
      </c>
      <c r="E1293" s="468">
        <v>0.003342</v>
      </c>
      <c r="F1293" s="468">
        <v>0.011911</v>
      </c>
      <c r="G1293" s="468">
        <v>0.018062</v>
      </c>
      <c r="H1293" s="468">
        <v>0.005312</v>
      </c>
      <c r="I1293" s="468">
        <v>0.04876</v>
      </c>
      <c r="J1293" s="468">
        <v>0.00805</v>
      </c>
      <c r="K1293" s="469">
        <v>0</v>
      </c>
      <c r="L1293" s="469">
        <v>0</v>
      </c>
      <c r="M1293" s="463">
        <v>3.8346</v>
      </c>
      <c r="N1293" s="464">
        <f>4*K1293/J1293</f>
        <v>0</v>
      </c>
      <c r="O1293" s="464">
        <f>4*L1293/I1293</f>
        <v>0</v>
      </c>
      <c r="P1293" s="462">
        <f>N1293*E1293</f>
        <v>0</v>
      </c>
      <c r="Q1293" s="462">
        <f>O1293*E1293</f>
        <v>0</v>
      </c>
    </row>
    <row r="1294" ht="18.65" customHeight="1">
      <c r="A1294" t="s" s="467">
        <v>3529</v>
      </c>
      <c r="B1294" t="s" s="467">
        <v>232</v>
      </c>
      <c r="C1294" s="465">
        <v>6</v>
      </c>
      <c r="D1294" t="s" s="460">
        <v>1121</v>
      </c>
      <c r="E1294" s="468">
        <v>0.005897</v>
      </c>
      <c r="F1294" s="468">
        <v>0.011553</v>
      </c>
      <c r="G1294" s="468">
        <v>0.018357</v>
      </c>
      <c r="H1294" s="468">
        <v>0.004289</v>
      </c>
      <c r="I1294" s="468">
        <v>0.013414</v>
      </c>
      <c r="J1294" s="468">
        <v>0.006892</v>
      </c>
      <c r="K1294" s="469">
        <v>5e-06</v>
      </c>
      <c r="L1294" s="469">
        <v>0.664844</v>
      </c>
      <c r="M1294" s="463">
        <v>10.4193</v>
      </c>
      <c r="N1294" s="464">
        <f>4*K1294/J1294</f>
        <v>0.00290191526407429</v>
      </c>
      <c r="O1294" s="464">
        <f>4*L1294/I1294</f>
        <v>198.253764723423</v>
      </c>
      <c r="P1294" s="462">
        <f>N1294*E1294</f>
        <v>1.71125943122461e-05</v>
      </c>
      <c r="Q1294" s="462">
        <f>O1294*E1294</f>
        <v>1.16910245057403</v>
      </c>
    </row>
    <row r="1295" ht="18.65" customHeight="1">
      <c r="A1295" t="s" s="467">
        <v>3529</v>
      </c>
      <c r="B1295" t="s" s="467">
        <v>232</v>
      </c>
      <c r="C1295" s="465">
        <v>7</v>
      </c>
      <c r="D1295" t="s" s="460">
        <v>1121</v>
      </c>
      <c r="E1295" s="468">
        <v>0.011415</v>
      </c>
      <c r="F1295" s="468">
        <v>0.011426</v>
      </c>
      <c r="G1295" s="468">
        <v>0.015368</v>
      </c>
      <c r="H1295" s="468">
        <v>8e-06</v>
      </c>
      <c r="I1295" s="468">
        <v>0.01082</v>
      </c>
      <c r="J1295" s="468">
        <v>0.007417</v>
      </c>
      <c r="K1295" s="469">
        <v>5e-06</v>
      </c>
      <c r="L1295" s="469">
        <v>1.161434</v>
      </c>
      <c r="M1295" s="463">
        <v>10.7151</v>
      </c>
      <c r="N1295" s="464">
        <f>4*K1295/J1295</f>
        <v>0.00269650802211137</v>
      </c>
      <c r="O1295" s="464">
        <f>4*L1295/I1295</f>
        <v>429.365619223660</v>
      </c>
      <c r="P1295" s="462">
        <f>N1295*E1295</f>
        <v>3.07806390724013e-05</v>
      </c>
      <c r="Q1295" s="462">
        <f>O1295*E1295</f>
        <v>4.90120854343808</v>
      </c>
    </row>
    <row r="1296" ht="18.65" customHeight="1">
      <c r="A1296" t="s" s="467">
        <v>3529</v>
      </c>
      <c r="B1296" t="s" s="467">
        <v>232</v>
      </c>
      <c r="C1296" s="465">
        <v>8</v>
      </c>
      <c r="D1296" t="s" s="460">
        <v>1122</v>
      </c>
      <c r="E1296" s="468">
        <v>0.003525</v>
      </c>
      <c r="F1296" s="468">
        <v>0.01214</v>
      </c>
      <c r="G1296" s="468">
        <v>0.015816</v>
      </c>
      <c r="H1296" s="468">
        <v>0.005703</v>
      </c>
      <c r="I1296" s="468">
        <v>0.018674</v>
      </c>
      <c r="J1296" s="468">
        <v>0.006723</v>
      </c>
      <c r="K1296" s="469">
        <v>0</v>
      </c>
      <c r="L1296" s="469">
        <v>0</v>
      </c>
      <c r="M1296" s="463">
        <v>0.038</v>
      </c>
      <c r="N1296" s="464">
        <f>4*K1296/J1296</f>
        <v>0</v>
      </c>
      <c r="O1296" s="464">
        <f>4*L1296/I1296</f>
        <v>0</v>
      </c>
      <c r="P1296" s="462">
        <f>N1296*E1296</f>
        <v>0</v>
      </c>
      <c r="Q1296" s="462">
        <f>O1296*E1296</f>
        <v>0</v>
      </c>
    </row>
    <row r="1297" ht="18.65" customHeight="1">
      <c r="A1297" t="s" s="467">
        <v>3529</v>
      </c>
      <c r="B1297" t="s" s="467">
        <v>232</v>
      </c>
      <c r="C1297" s="465">
        <v>9</v>
      </c>
      <c r="D1297" t="s" s="460">
        <v>1122</v>
      </c>
      <c r="E1297" s="468">
        <v>0.003322</v>
      </c>
      <c r="F1297" s="468">
        <v>0.01338</v>
      </c>
      <c r="G1297" s="468">
        <v>0.016099</v>
      </c>
      <c r="H1297" s="468">
        <v>0.006104</v>
      </c>
      <c r="I1297" s="468">
        <v>0.030804</v>
      </c>
      <c r="J1297" s="468">
        <v>0.010656</v>
      </c>
      <c r="K1297" s="469">
        <v>0</v>
      </c>
      <c r="L1297" s="469">
        <v>0</v>
      </c>
      <c r="M1297" s="463">
        <v>3.3386</v>
      </c>
      <c r="N1297" s="464">
        <f>4*K1297/J1297</f>
        <v>0</v>
      </c>
      <c r="O1297" s="464">
        <f>4*L1297/I1297</f>
        <v>0</v>
      </c>
      <c r="P1297" s="462">
        <f>N1297*E1297</f>
        <v>0</v>
      </c>
      <c r="Q1297" s="462">
        <f>O1297*E1297</f>
        <v>0</v>
      </c>
    </row>
    <row r="1298" ht="18.65" customHeight="1">
      <c r="A1298" t="s" s="467">
        <v>3529</v>
      </c>
      <c r="B1298" t="s" s="467">
        <v>232</v>
      </c>
      <c r="C1298" s="465">
        <v>10</v>
      </c>
      <c r="D1298" t="s" s="460">
        <v>1122</v>
      </c>
      <c r="E1298" s="468">
        <v>0.002638</v>
      </c>
      <c r="F1298" s="468">
        <v>0.01206</v>
      </c>
      <c r="G1298" s="468">
        <v>0.01509</v>
      </c>
      <c r="H1298" s="468">
        <v>0.006588</v>
      </c>
      <c r="I1298" s="468">
        <v>0.075033</v>
      </c>
      <c r="J1298" s="468">
        <v>0.007748</v>
      </c>
      <c r="K1298" s="469">
        <v>0</v>
      </c>
      <c r="L1298" s="469">
        <v>0</v>
      </c>
      <c r="M1298" s="463">
        <v>3.0707</v>
      </c>
      <c r="N1298" s="464">
        <f>4*K1298/J1298</f>
        <v>0</v>
      </c>
      <c r="O1298" s="464">
        <f>4*L1298/I1298</f>
        <v>0</v>
      </c>
      <c r="P1298" s="462">
        <f>N1298*E1298</f>
        <v>0</v>
      </c>
      <c r="Q1298" s="462">
        <f>O1298*E1298</f>
        <v>0</v>
      </c>
    </row>
    <row r="1299" ht="18.65" customHeight="1">
      <c r="A1299" t="s" s="467">
        <v>3529</v>
      </c>
      <c r="B1299" t="s" s="467">
        <v>232</v>
      </c>
      <c r="C1299" s="465">
        <v>11</v>
      </c>
      <c r="D1299" t="s" s="460">
        <v>1121</v>
      </c>
      <c r="E1299" s="468">
        <v>0.007798</v>
      </c>
      <c r="F1299" s="468">
        <v>0.011918</v>
      </c>
      <c r="G1299" s="468">
        <v>0.018375</v>
      </c>
      <c r="H1299" s="468">
        <v>0.002442</v>
      </c>
      <c r="I1299" s="468">
        <v>0.008836999999999999</v>
      </c>
      <c r="J1299" s="468">
        <v>0.006788</v>
      </c>
      <c r="K1299" s="469">
        <v>0.015914</v>
      </c>
      <c r="L1299" s="469">
        <v>0.5787369999999999</v>
      </c>
      <c r="M1299" s="463">
        <v>20.697</v>
      </c>
      <c r="N1299" s="464">
        <f>4*K1299/J1299</f>
        <v>9.37772539776075</v>
      </c>
      <c r="O1299" s="464">
        <f>4*L1299/I1299</f>
        <v>261.9608464411</v>
      </c>
      <c r="P1299" s="462">
        <f>N1299*E1299</f>
        <v>0.0731275026517383</v>
      </c>
      <c r="Q1299" s="462">
        <f>O1299*E1299</f>
        <v>2.0427706805477</v>
      </c>
    </row>
    <row r="1300" ht="18.65" customHeight="1">
      <c r="A1300" t="s" s="467">
        <v>3529</v>
      </c>
      <c r="B1300" t="s" s="467">
        <v>232</v>
      </c>
      <c r="C1300" s="465">
        <v>12</v>
      </c>
      <c r="D1300" t="s" s="460">
        <v>1121</v>
      </c>
      <c r="E1300" s="468">
        <v>0.007201</v>
      </c>
      <c r="F1300" s="468">
        <v>0.011023</v>
      </c>
      <c r="G1300" s="468">
        <v>0.016937</v>
      </c>
      <c r="H1300" s="468">
        <v>0.003292</v>
      </c>
      <c r="I1300" s="468">
        <v>0.011056</v>
      </c>
      <c r="J1300" s="468">
        <v>0.007124</v>
      </c>
      <c r="K1300" s="469">
        <v>5e-06</v>
      </c>
      <c r="L1300" s="469">
        <v>0.629292</v>
      </c>
      <c r="M1300" s="463">
        <v>24.2793</v>
      </c>
      <c r="N1300" s="464">
        <f>4*K1300/J1300</f>
        <v>0.00280741156653565</v>
      </c>
      <c r="O1300" s="464">
        <f>4*L1300/I1300</f>
        <v>227.674384949349</v>
      </c>
      <c r="P1300" s="462">
        <f>N1300*E1300</f>
        <v>2.02161706906232e-05</v>
      </c>
      <c r="Q1300" s="462">
        <f>O1300*E1300</f>
        <v>1.63948324602026</v>
      </c>
    </row>
    <row r="1301" ht="18.65" customHeight="1">
      <c r="A1301" t="s" s="467">
        <v>3529</v>
      </c>
      <c r="B1301" t="s" s="467">
        <v>232</v>
      </c>
      <c r="C1301" s="465">
        <v>13</v>
      </c>
      <c r="D1301" t="s" s="460">
        <v>1121</v>
      </c>
      <c r="E1301" s="468">
        <v>0.01049</v>
      </c>
      <c r="F1301" s="468">
        <v>0.011858</v>
      </c>
      <c r="G1301" s="468">
        <v>0.015298</v>
      </c>
      <c r="H1301" s="468">
        <v>0.000672</v>
      </c>
      <c r="I1301" s="468">
        <v>0.003991</v>
      </c>
      <c r="J1301" s="468">
        <v>0.007482</v>
      </c>
      <c r="K1301" s="469">
        <v>5e-06</v>
      </c>
      <c r="L1301" s="469">
        <v>0.290293</v>
      </c>
      <c r="M1301" s="463">
        <v>27.8641</v>
      </c>
      <c r="N1301" s="464">
        <f>4*K1301/J1301</f>
        <v>0.00267308206361935</v>
      </c>
      <c r="O1301" s="464">
        <f>4*L1301/I1301</f>
        <v>290.947632172388</v>
      </c>
      <c r="P1301" s="462">
        <f>N1301*E1301</f>
        <v>2.8040630847367e-05</v>
      </c>
      <c r="Q1301" s="462">
        <f>O1301*E1301</f>
        <v>3.05204066148835</v>
      </c>
    </row>
    <row r="1302" ht="18.65" customHeight="1">
      <c r="A1302" t="s" s="467">
        <v>3529</v>
      </c>
      <c r="B1302" t="s" s="467">
        <v>232</v>
      </c>
      <c r="C1302" s="465">
        <v>14</v>
      </c>
      <c r="D1302" t="s" s="460">
        <v>1121</v>
      </c>
      <c r="E1302" s="468">
        <v>0.01192</v>
      </c>
      <c r="F1302" s="468">
        <v>0.011932</v>
      </c>
      <c r="G1302" s="468">
        <v>0.019789</v>
      </c>
      <c r="H1302" s="468">
        <v>2e-05</v>
      </c>
      <c r="I1302" s="468">
        <v>0.009129</v>
      </c>
      <c r="J1302" s="468">
        <v>0.006679</v>
      </c>
      <c r="K1302" s="469">
        <v>5e-06</v>
      </c>
      <c r="L1302" s="469">
        <v>0.697335</v>
      </c>
      <c r="M1302" s="463">
        <v>11.5342</v>
      </c>
      <c r="N1302" s="464">
        <f>4*K1302/J1302</f>
        <v>0.0029944602485402</v>
      </c>
      <c r="O1302" s="464">
        <f>4*L1302/I1302</f>
        <v>305.547157410450</v>
      </c>
      <c r="P1302" s="462">
        <f>N1302*E1302</f>
        <v>3.56939661625992e-05</v>
      </c>
      <c r="Q1302" s="462">
        <f>O1302*E1302</f>
        <v>3.64212211633256</v>
      </c>
    </row>
    <row r="1303" ht="18.65" customHeight="1">
      <c r="A1303" t="s" s="467">
        <v>3529</v>
      </c>
      <c r="B1303" t="s" s="467">
        <v>232</v>
      </c>
      <c r="C1303" t="s" s="459">
        <v>3114</v>
      </c>
      <c r="D1303" t="s" s="460">
        <v>1122</v>
      </c>
      <c r="E1303" s="468">
        <v>0.0024</v>
      </c>
      <c r="F1303" s="468">
        <v>0.013845</v>
      </c>
      <c r="G1303" s="468">
        <v>0.016043</v>
      </c>
      <c r="H1303" s="468">
        <v>0.003421</v>
      </c>
      <c r="I1303" s="468">
        <v>0.031008</v>
      </c>
      <c r="J1303" s="468">
        <v>0.012697</v>
      </c>
      <c r="K1303" s="469">
        <v>0</v>
      </c>
      <c r="L1303" s="469">
        <v>0</v>
      </c>
      <c r="M1303" s="463">
        <v>0.9578</v>
      </c>
      <c r="N1303" s="464">
        <f>4*K1303/J1303</f>
        <v>0</v>
      </c>
      <c r="O1303" s="464">
        <f>4*L1303/I1303</f>
        <v>0</v>
      </c>
      <c r="P1303" s="462">
        <f>N1303*E1303</f>
        <v>0</v>
      </c>
      <c r="Q1303" s="462">
        <f>O1303*E1303</f>
        <v>0</v>
      </c>
    </row>
    <row r="1304" ht="18.65" customHeight="1">
      <c r="A1304" t="s" s="467">
        <v>3529</v>
      </c>
      <c r="B1304" t="s" s="467">
        <v>232</v>
      </c>
      <c r="C1304" t="s" s="459">
        <v>167</v>
      </c>
      <c r="D1304" t="s" s="460">
        <v>1122</v>
      </c>
      <c r="E1304" s="468">
        <v>0.005651</v>
      </c>
      <c r="F1304" s="468">
        <v>0.00733</v>
      </c>
      <c r="G1304" s="468">
        <v>0.026396</v>
      </c>
      <c r="H1304" s="468">
        <v>0.00037</v>
      </c>
      <c r="I1304" s="468">
        <v>0.00351</v>
      </c>
      <c r="J1304" s="468">
        <v>5e-06</v>
      </c>
      <c r="K1304" s="469">
        <v>0</v>
      </c>
      <c r="L1304" s="469">
        <v>0</v>
      </c>
      <c r="M1304" s="463">
        <v>1.0729</v>
      </c>
      <c r="N1304" s="464">
        <f>4*K1304/J1304</f>
        <v>0</v>
      </c>
      <c r="O1304" s="464">
        <f>4*L1304/I1304</f>
        <v>0</v>
      </c>
      <c r="P1304" s="462">
        <f>N1304*E1304</f>
        <v>0</v>
      </c>
      <c r="Q1304" s="462">
        <f>O1304*E1304</f>
        <v>0</v>
      </c>
    </row>
    <row r="1305" ht="18.65" customHeight="1">
      <c r="A1305" t="s" s="467">
        <v>3529</v>
      </c>
      <c r="B1305" t="s" s="467">
        <v>232</v>
      </c>
      <c r="C1305" t="s" s="459">
        <v>3115</v>
      </c>
      <c r="D1305" t="s" s="460">
        <v>1122</v>
      </c>
      <c r="E1305" s="468">
        <v>0.001889</v>
      </c>
      <c r="F1305" s="468">
        <v>0.014118</v>
      </c>
      <c r="G1305" s="468">
        <v>0.014977</v>
      </c>
      <c r="H1305" s="468">
        <v>0.008994</v>
      </c>
      <c r="I1305" s="468">
        <v>0.032209</v>
      </c>
      <c r="J1305" s="468">
        <v>0.00731</v>
      </c>
      <c r="K1305" s="469">
        <v>0</v>
      </c>
      <c r="L1305" s="469">
        <v>0</v>
      </c>
      <c r="M1305" s="463">
        <v>0.4985</v>
      </c>
      <c r="N1305" s="464">
        <f>4*K1305/J1305</f>
        <v>0</v>
      </c>
      <c r="O1305" s="464">
        <f>4*L1305/I1305</f>
        <v>0</v>
      </c>
      <c r="P1305" s="462">
        <f>N1305*E1305</f>
        <v>0</v>
      </c>
      <c r="Q1305" s="462">
        <f>O1305*E1305</f>
        <v>0</v>
      </c>
    </row>
    <row r="1306" ht="18.65" customHeight="1">
      <c r="A1306" t="s" s="467">
        <v>3529</v>
      </c>
      <c r="B1306" t="s" s="467">
        <v>232</v>
      </c>
      <c r="C1306" s="465">
        <v>16</v>
      </c>
      <c r="D1306" t="s" s="460">
        <v>1121</v>
      </c>
      <c r="E1306" s="468">
        <v>0.012939</v>
      </c>
      <c r="F1306" s="468">
        <v>0.012959</v>
      </c>
      <c r="G1306" s="468">
        <v>0.017095</v>
      </c>
      <c r="H1306" s="468">
        <v>5e-06</v>
      </c>
      <c r="I1306" s="468">
        <v>0.01686</v>
      </c>
      <c r="J1306" s="468">
        <v>0.010135</v>
      </c>
      <c r="K1306" s="469">
        <v>5e-06</v>
      </c>
      <c r="L1306" s="469">
        <v>1.476733</v>
      </c>
      <c r="M1306" s="463">
        <v>22.5745</v>
      </c>
      <c r="N1306" s="464">
        <f>4*K1306/J1306</f>
        <v>0.00197335964479526</v>
      </c>
      <c r="O1306" s="464">
        <f>4*L1306/I1306</f>
        <v>350.351838671412</v>
      </c>
      <c r="P1306" s="462">
        <f>N1306*E1306</f>
        <v>2.55333004440059e-05</v>
      </c>
      <c r="Q1306" s="462">
        <f>O1306*E1306</f>
        <v>4.5332024405694</v>
      </c>
    </row>
    <row r="1307" ht="18.65" customHeight="1">
      <c r="A1307" t="s" s="467">
        <v>3529</v>
      </c>
      <c r="B1307" t="s" s="467">
        <v>232</v>
      </c>
      <c r="C1307" s="465">
        <v>17</v>
      </c>
      <c r="D1307" t="s" s="460">
        <v>1122</v>
      </c>
      <c r="E1307" s="468">
        <v>0.002757</v>
      </c>
      <c r="F1307" s="468">
        <v>0.011783</v>
      </c>
      <c r="G1307" s="468">
        <v>0.014916</v>
      </c>
      <c r="H1307" s="468">
        <v>0.006396</v>
      </c>
      <c r="I1307" s="468">
        <v>0.017788</v>
      </c>
      <c r="J1307" s="468">
        <v>0.007702</v>
      </c>
      <c r="K1307" s="469">
        <v>0</v>
      </c>
      <c r="L1307" s="469">
        <v>0</v>
      </c>
      <c r="M1307" s="463">
        <v>4.8664</v>
      </c>
      <c r="N1307" s="464">
        <f>4*K1307/J1307</f>
        <v>0</v>
      </c>
      <c r="O1307" s="464">
        <f>4*L1307/I1307</f>
        <v>0</v>
      </c>
      <c r="P1307" s="462">
        <f>N1307*E1307</f>
        <v>0</v>
      </c>
      <c r="Q1307" s="462">
        <f>O1307*E1307</f>
        <v>0</v>
      </c>
    </row>
    <row r="1308" ht="18.65" customHeight="1">
      <c r="A1308" t="s" s="467">
        <v>3529</v>
      </c>
      <c r="B1308" t="s" s="467">
        <v>232</v>
      </c>
      <c r="C1308" s="465">
        <v>18</v>
      </c>
      <c r="D1308" t="s" s="460">
        <v>1121</v>
      </c>
      <c r="E1308" s="468">
        <v>0.006581</v>
      </c>
      <c r="F1308" s="468">
        <v>0.011427</v>
      </c>
      <c r="G1308" s="468">
        <v>0.014658</v>
      </c>
      <c r="H1308" s="468">
        <v>0.003213</v>
      </c>
      <c r="I1308" s="468">
        <v>0.013371</v>
      </c>
      <c r="J1308" s="468">
        <v>0.006289</v>
      </c>
      <c r="K1308" s="469">
        <v>5e-06</v>
      </c>
      <c r="L1308" s="469">
        <v>0.591865</v>
      </c>
      <c r="M1308" s="463">
        <v>20.0548</v>
      </c>
      <c r="N1308" s="464">
        <f>4*K1308/J1308</f>
        <v>0.00318015582763555</v>
      </c>
      <c r="O1308" s="464">
        <f>4*L1308/I1308</f>
        <v>177.059307456436</v>
      </c>
      <c r="P1308" s="462">
        <f>N1308*E1308</f>
        <v>2.09286055016696e-05</v>
      </c>
      <c r="Q1308" s="462">
        <f>O1308*E1308</f>
        <v>1.16522730237081</v>
      </c>
    </row>
    <row r="1309" ht="18.65" customHeight="1">
      <c r="A1309" t="s" s="467">
        <v>3529</v>
      </c>
      <c r="B1309" t="s" s="467">
        <v>232</v>
      </c>
      <c r="C1309" s="465">
        <v>19</v>
      </c>
      <c r="D1309" t="s" s="460">
        <v>1121</v>
      </c>
      <c r="E1309" s="468">
        <v>0.008966999999999999</v>
      </c>
      <c r="F1309" s="468">
        <v>0.010721</v>
      </c>
      <c r="G1309" s="468">
        <v>0.016204</v>
      </c>
      <c r="H1309" s="468">
        <v>0.001033</v>
      </c>
      <c r="I1309" s="468">
        <v>0.011499</v>
      </c>
      <c r="J1309" s="468">
        <v>0.005109</v>
      </c>
      <c r="K1309" s="469">
        <v>0.020223</v>
      </c>
      <c r="L1309" s="469">
        <v>0.695313</v>
      </c>
      <c r="M1309" s="463">
        <v>37.4642</v>
      </c>
      <c r="N1309" s="464">
        <f>4*K1309/J1309</f>
        <v>15.8332354668233</v>
      </c>
      <c r="O1309" s="464">
        <f>4*L1309/I1309</f>
        <v>241.869032089747</v>
      </c>
      <c r="P1309" s="462">
        <f>N1309*E1309</f>
        <v>0.141976622431005</v>
      </c>
      <c r="Q1309" s="462">
        <f>O1309*E1309</f>
        <v>2.16883961074876</v>
      </c>
    </row>
    <row r="1310" ht="18.65" customHeight="1">
      <c r="A1310" t="s" s="467">
        <v>3529</v>
      </c>
      <c r="B1310" t="s" s="467">
        <v>232</v>
      </c>
      <c r="C1310" s="465">
        <v>20</v>
      </c>
      <c r="D1310" t="s" s="460">
        <v>1122</v>
      </c>
      <c r="E1310" s="468">
        <v>0.002618</v>
      </c>
      <c r="F1310" s="468">
        <v>0.01122</v>
      </c>
      <c r="G1310" s="468">
        <v>0.016455</v>
      </c>
      <c r="H1310" s="468">
        <v>0.005562</v>
      </c>
      <c r="I1310" s="468">
        <v>0.038104</v>
      </c>
      <c r="J1310" s="468">
        <v>0.007298</v>
      </c>
      <c r="K1310" s="469">
        <v>0</v>
      </c>
      <c r="L1310" s="469">
        <v>0</v>
      </c>
      <c r="M1310" s="463">
        <v>0.5123</v>
      </c>
      <c r="N1310" s="464">
        <f>4*K1310/J1310</f>
        <v>0</v>
      </c>
      <c r="O1310" s="464">
        <f>4*L1310/I1310</f>
        <v>0</v>
      </c>
      <c r="P1310" s="462">
        <f>N1310*E1310</f>
        <v>0</v>
      </c>
      <c r="Q1310" s="462">
        <f>O1310*E1310</f>
        <v>0</v>
      </c>
    </row>
    <row r="1311" ht="18.65" customHeight="1">
      <c r="A1311" t="s" s="467">
        <v>3529</v>
      </c>
      <c r="B1311" t="s" s="467">
        <v>232</v>
      </c>
      <c r="C1311" s="465">
        <v>21</v>
      </c>
      <c r="D1311" t="s" s="460">
        <v>1122</v>
      </c>
      <c r="E1311" s="468">
        <v>0.002973</v>
      </c>
      <c r="F1311" s="468">
        <v>0.011027</v>
      </c>
      <c r="G1311" s="468">
        <v>0.017986</v>
      </c>
      <c r="H1311" s="468">
        <v>0.003207</v>
      </c>
      <c r="I1311" s="468">
        <v>5e-06</v>
      </c>
      <c r="J1311" s="468">
        <v>5e-06</v>
      </c>
      <c r="K1311" s="469">
        <v>0</v>
      </c>
      <c r="L1311" s="469">
        <v>0</v>
      </c>
      <c r="M1311" s="463">
        <v>2.5904</v>
      </c>
      <c r="N1311" s="464">
        <f>4*K1311/J1311</f>
        <v>0</v>
      </c>
      <c r="O1311" s="464">
        <f>4*L1311/I1311</f>
        <v>0</v>
      </c>
      <c r="P1311" s="462">
        <f>N1311*E1311</f>
        <v>0</v>
      </c>
      <c r="Q1311" s="462">
        <f>O1311*E1311</f>
        <v>0</v>
      </c>
    </row>
    <row r="1312" ht="18.65" customHeight="1">
      <c r="A1312" t="s" s="467">
        <v>3529</v>
      </c>
      <c r="B1312" t="s" s="467">
        <v>232</v>
      </c>
      <c r="C1312" t="s" s="459">
        <v>216</v>
      </c>
      <c r="D1312" t="s" s="460">
        <v>1121</v>
      </c>
      <c r="E1312" s="468">
        <v>0.005919</v>
      </c>
      <c r="F1312" s="468">
        <v>0.011693</v>
      </c>
      <c r="G1312" s="468">
        <v>0.016277</v>
      </c>
      <c r="H1312" s="468">
        <v>0.00426</v>
      </c>
      <c r="I1312" s="468">
        <v>0.011325</v>
      </c>
      <c r="J1312" s="468">
        <v>0.007299</v>
      </c>
      <c r="K1312" s="469">
        <v>5e-06</v>
      </c>
      <c r="L1312" s="469">
        <v>0.637466</v>
      </c>
      <c r="M1312" s="463">
        <v>198.9195</v>
      </c>
      <c r="N1312" s="464">
        <f>4*K1312/J1312</f>
        <v>0.0027401013837512</v>
      </c>
      <c r="O1312" s="464">
        <f>4*L1312/I1312</f>
        <v>225.153554083885</v>
      </c>
      <c r="P1312" s="462">
        <f>N1312*E1312</f>
        <v>1.62186600904234e-05</v>
      </c>
      <c r="Q1312" s="462">
        <f>O1312*E1312</f>
        <v>1.33268388662252</v>
      </c>
    </row>
    <row r="1313" ht="18.65" customHeight="1">
      <c r="A1313" t="s" s="467">
        <v>3530</v>
      </c>
      <c r="B1313" t="s" s="467">
        <v>215</v>
      </c>
      <c r="C1313" s="465">
        <v>1</v>
      </c>
      <c r="D1313" t="s" s="460">
        <v>1121</v>
      </c>
      <c r="E1313" s="468">
        <v>0.008024999999999999</v>
      </c>
      <c r="F1313" s="468">
        <v>0.014922</v>
      </c>
      <c r="G1313" s="468">
        <v>0.015518</v>
      </c>
      <c r="H1313" s="468">
        <v>0.003317</v>
      </c>
      <c r="I1313" s="468">
        <v>0.009046999999999999</v>
      </c>
      <c r="J1313" s="468">
        <v>0.001192</v>
      </c>
      <c r="K1313" s="469">
        <v>0.060224</v>
      </c>
      <c r="L1313" s="469">
        <v>5e-06</v>
      </c>
      <c r="M1313" s="463">
        <v>101.0881</v>
      </c>
      <c r="N1313" s="464">
        <f>4*K1313/J1313</f>
        <v>202.093959731544</v>
      </c>
      <c r="O1313" s="464">
        <f>4*L1313/I1313</f>
        <v>0.00221067757267603</v>
      </c>
      <c r="P1313" s="462">
        <f>N1313*E1313</f>
        <v>1.62180402684564</v>
      </c>
      <c r="Q1313" s="462">
        <f>O1313*E1313</f>
        <v>1.77406875207251e-05</v>
      </c>
    </row>
    <row r="1314" ht="18.65" customHeight="1">
      <c r="A1314" t="s" s="467">
        <v>3530</v>
      </c>
      <c r="B1314" t="s" s="467">
        <v>215</v>
      </c>
      <c r="C1314" t="s" s="459">
        <v>180</v>
      </c>
      <c r="D1314" t="s" s="460">
        <v>1122</v>
      </c>
      <c r="E1314" s="468">
        <v>0.005633</v>
      </c>
      <c r="F1314" s="468">
        <v>0.018607</v>
      </c>
      <c r="G1314" s="468">
        <v>0.018354</v>
      </c>
      <c r="H1314" s="468">
        <v>0.006006</v>
      </c>
      <c r="I1314" s="468">
        <v>0.020831</v>
      </c>
      <c r="J1314" s="468">
        <v>5e-06</v>
      </c>
      <c r="K1314" s="469">
        <v>0</v>
      </c>
      <c r="L1314" s="469">
        <v>0</v>
      </c>
      <c r="M1314" s="463">
        <v>5.2955</v>
      </c>
      <c r="N1314" s="464">
        <f>4*K1314/J1314</f>
        <v>0</v>
      </c>
      <c r="O1314" s="464">
        <f>4*L1314/I1314</f>
        <v>0</v>
      </c>
      <c r="P1314" s="462">
        <f>N1314*E1314</f>
        <v>0</v>
      </c>
      <c r="Q1314" s="462">
        <f>O1314*E1314</f>
        <v>0</v>
      </c>
    </row>
    <row r="1315" ht="18.65" customHeight="1">
      <c r="A1315" t="s" s="467">
        <v>3530</v>
      </c>
      <c r="B1315" t="s" s="467">
        <v>215</v>
      </c>
      <c r="C1315" t="s" s="459">
        <v>150</v>
      </c>
      <c r="D1315" t="s" s="460">
        <v>1121</v>
      </c>
      <c r="E1315" s="468">
        <v>0.004182</v>
      </c>
      <c r="F1315" s="468">
        <v>0.016964</v>
      </c>
      <c r="G1315" s="468">
        <v>0.021314</v>
      </c>
      <c r="H1315" s="468">
        <v>0.010935</v>
      </c>
      <c r="I1315" s="468">
        <v>0.137424</v>
      </c>
      <c r="J1315" s="468">
        <v>1.9e-05</v>
      </c>
      <c r="K1315" s="469">
        <v>0.007416</v>
      </c>
      <c r="L1315" s="469">
        <v>5e-06</v>
      </c>
      <c r="M1315" s="463">
        <v>10.4081</v>
      </c>
      <c r="N1315" s="464">
        <f>4*K1315/J1315</f>
        <v>1561.263157894740</v>
      </c>
      <c r="O1315" s="464">
        <f>4*L1315/I1315</f>
        <v>0.000145534986610781</v>
      </c>
      <c r="P1315" s="462">
        <f>N1315*E1315</f>
        <v>6.5292025263158</v>
      </c>
      <c r="Q1315" s="462">
        <f>O1315*E1315</f>
        <v>6.08627314006286e-07</v>
      </c>
    </row>
    <row r="1316" ht="18.65" customHeight="1">
      <c r="A1316" t="s" s="467">
        <v>3530</v>
      </c>
      <c r="B1316" t="s" s="467">
        <v>215</v>
      </c>
      <c r="C1316" t="s" s="459">
        <v>182</v>
      </c>
      <c r="D1316" t="s" s="460">
        <v>1122</v>
      </c>
      <c r="E1316" s="468">
        <v>0.005682</v>
      </c>
      <c r="F1316" s="468">
        <v>0.017399</v>
      </c>
      <c r="G1316" s="468">
        <v>0.020253</v>
      </c>
      <c r="H1316" s="468">
        <v>0.004802</v>
      </c>
      <c r="I1316" s="468">
        <v>0.018677</v>
      </c>
      <c r="J1316" s="468">
        <v>5e-06</v>
      </c>
      <c r="K1316" s="469">
        <v>0</v>
      </c>
      <c r="L1316" s="469">
        <v>0</v>
      </c>
      <c r="M1316" s="463">
        <v>5.1902</v>
      </c>
      <c r="N1316" s="464">
        <f>4*K1316/J1316</f>
        <v>0</v>
      </c>
      <c r="O1316" s="464">
        <f>4*L1316/I1316</f>
        <v>0</v>
      </c>
      <c r="P1316" s="462">
        <f>N1316*E1316</f>
        <v>0</v>
      </c>
      <c r="Q1316" s="462">
        <f>O1316*E1316</f>
        <v>0</v>
      </c>
    </row>
    <row r="1317" ht="18.65" customHeight="1">
      <c r="A1317" t="s" s="467">
        <v>3530</v>
      </c>
      <c r="B1317" t="s" s="467">
        <v>215</v>
      </c>
      <c r="C1317" s="465">
        <v>3</v>
      </c>
      <c r="D1317" t="s" s="460">
        <v>1121</v>
      </c>
      <c r="E1317" s="468">
        <v>0.008132</v>
      </c>
      <c r="F1317" s="468">
        <v>0.016225</v>
      </c>
      <c r="G1317" s="468">
        <v>0.016919</v>
      </c>
      <c r="H1317" s="468">
        <v>0.004669</v>
      </c>
      <c r="I1317" s="468">
        <v>0.016656</v>
      </c>
      <c r="J1317" s="468">
        <v>0.0008899999999999999</v>
      </c>
      <c r="K1317" s="469">
        <v>0.08226700000000001</v>
      </c>
      <c r="L1317" s="469">
        <v>5e-06</v>
      </c>
      <c r="M1317" s="463">
        <v>42.2412</v>
      </c>
      <c r="N1317" s="464">
        <f>4*K1317/J1317</f>
        <v>369.739325842697</v>
      </c>
      <c r="O1317" s="464">
        <f>4*L1317/I1317</f>
        <v>0.00120076849183477</v>
      </c>
      <c r="P1317" s="462">
        <f>N1317*E1317</f>
        <v>3.00672019775281</v>
      </c>
      <c r="Q1317" s="462">
        <f>O1317*E1317</f>
        <v>9.76464937560035e-06</v>
      </c>
    </row>
    <row r="1318" ht="18.65" customHeight="1">
      <c r="A1318" t="s" s="467">
        <v>3530</v>
      </c>
      <c r="B1318" t="s" s="467">
        <v>215</v>
      </c>
      <c r="C1318" s="465">
        <v>4</v>
      </c>
      <c r="D1318" t="s" s="460">
        <v>1121</v>
      </c>
      <c r="E1318" s="468">
        <v>0.009625</v>
      </c>
      <c r="F1318" s="468">
        <v>0.01515</v>
      </c>
      <c r="G1318" s="468">
        <v>0.021249</v>
      </c>
      <c r="H1318" s="468">
        <v>0.002536</v>
      </c>
      <c r="I1318" s="468">
        <v>0.015286</v>
      </c>
      <c r="J1318" s="468">
        <v>0.003384</v>
      </c>
      <c r="K1318" s="469">
        <v>0.060834</v>
      </c>
      <c r="L1318" s="469">
        <v>0.35939</v>
      </c>
      <c r="M1318" s="463">
        <v>54.3779</v>
      </c>
      <c r="N1318" s="464">
        <f>4*K1318/J1318</f>
        <v>71.9078014184397</v>
      </c>
      <c r="O1318" s="464">
        <f>4*L1318/I1318</f>
        <v>94.0442234724585</v>
      </c>
      <c r="P1318" s="462">
        <f>N1318*E1318</f>
        <v>0.692112588652482</v>
      </c>
      <c r="Q1318" s="462">
        <f>O1318*E1318</f>
        <v>0.905175650922413</v>
      </c>
    </row>
    <row r="1319" ht="18.65" customHeight="1">
      <c r="A1319" t="s" s="467">
        <v>3530</v>
      </c>
      <c r="B1319" t="s" s="467">
        <v>215</v>
      </c>
      <c r="C1319" s="465">
        <v>5</v>
      </c>
      <c r="D1319" t="s" s="460">
        <v>1121</v>
      </c>
      <c r="E1319" s="468">
        <v>0.010623</v>
      </c>
      <c r="F1319" s="468">
        <v>0.018061</v>
      </c>
      <c r="G1319" s="468">
        <v>0.015789</v>
      </c>
      <c r="H1319" s="468">
        <v>0.002741</v>
      </c>
      <c r="I1319" s="468">
        <v>0.009743999999999999</v>
      </c>
      <c r="J1319" s="468">
        <v>0.010203</v>
      </c>
      <c r="K1319" s="469">
        <v>5e-06</v>
      </c>
      <c r="L1319" s="469">
        <v>0.623192</v>
      </c>
      <c r="M1319" s="463">
        <v>12.1434</v>
      </c>
      <c r="N1319" s="464">
        <f>4*K1319/J1319</f>
        <v>0.00196020778202489</v>
      </c>
      <c r="O1319" s="464">
        <f>4*L1319/I1319</f>
        <v>255.825944170772</v>
      </c>
      <c r="P1319" s="462">
        <f>N1319*E1319</f>
        <v>2.08232872684504e-05</v>
      </c>
      <c r="Q1319" s="462">
        <f>O1319*E1319</f>
        <v>2.71763900492611</v>
      </c>
    </row>
    <row r="1320" ht="18.65" customHeight="1">
      <c r="A1320" t="s" s="467">
        <v>3530</v>
      </c>
      <c r="B1320" t="s" s="467">
        <v>215</v>
      </c>
      <c r="C1320" s="465">
        <v>6</v>
      </c>
      <c r="D1320" t="s" s="460">
        <v>1121</v>
      </c>
      <c r="E1320" s="468">
        <v>0.005277</v>
      </c>
      <c r="F1320" s="468">
        <v>0.0168</v>
      </c>
      <c r="G1320" s="468">
        <v>0.01786</v>
      </c>
      <c r="H1320" s="468">
        <v>0.006514</v>
      </c>
      <c r="I1320" s="468">
        <v>0.014292</v>
      </c>
      <c r="J1320" s="468">
        <v>0.000373</v>
      </c>
      <c r="K1320" s="469">
        <v>0.009107000000000001</v>
      </c>
      <c r="L1320" s="469">
        <v>0.030309</v>
      </c>
      <c r="M1320" s="463">
        <v>57.909</v>
      </c>
      <c r="N1320" s="464">
        <f>4*K1320/J1320</f>
        <v>97.6621983914209</v>
      </c>
      <c r="O1320" s="464">
        <f>4*L1320/I1320</f>
        <v>8.48278757346767</v>
      </c>
      <c r="P1320" s="462">
        <f>N1320*E1320</f>
        <v>0.515363420911528</v>
      </c>
      <c r="Q1320" s="462">
        <f>O1320*E1320</f>
        <v>0.0447636700251889</v>
      </c>
    </row>
    <row r="1321" ht="18.65" customHeight="1">
      <c r="A1321" t="s" s="467">
        <v>3530</v>
      </c>
      <c r="B1321" t="s" s="467">
        <v>215</v>
      </c>
      <c r="C1321" s="465">
        <v>7</v>
      </c>
      <c r="D1321" t="s" s="460">
        <v>1121</v>
      </c>
      <c r="E1321" s="468">
        <v>0.006161</v>
      </c>
      <c r="F1321" s="468">
        <v>0.016471</v>
      </c>
      <c r="G1321" s="468">
        <v>0.015859</v>
      </c>
      <c r="H1321" s="468">
        <v>0.005272</v>
      </c>
      <c r="I1321" s="468">
        <v>0.012456</v>
      </c>
      <c r="J1321" s="468">
        <v>0.001399</v>
      </c>
      <c r="K1321" s="469">
        <v>0.056761</v>
      </c>
      <c r="L1321" s="469">
        <v>5e-06</v>
      </c>
      <c r="M1321" s="463">
        <v>42.1295</v>
      </c>
      <c r="N1321" s="464">
        <f>4*K1321/J1321</f>
        <v>162.290207290922</v>
      </c>
      <c r="O1321" s="464">
        <f>4*L1321/I1321</f>
        <v>0.00160565189466924</v>
      </c>
      <c r="P1321" s="462">
        <f>N1321*E1321</f>
        <v>0.99986996711937</v>
      </c>
      <c r="Q1321" s="462">
        <f>O1321*E1321</f>
        <v>9.89242132305719e-06</v>
      </c>
    </row>
    <row r="1322" ht="18.65" customHeight="1">
      <c r="A1322" t="s" s="467">
        <v>3530</v>
      </c>
      <c r="B1322" t="s" s="467">
        <v>215</v>
      </c>
      <c r="C1322" s="465">
        <v>8</v>
      </c>
      <c r="D1322" t="s" s="460">
        <v>1121</v>
      </c>
      <c r="E1322" s="468">
        <v>0.008226000000000001</v>
      </c>
      <c r="F1322" s="468">
        <v>0.016211</v>
      </c>
      <c r="G1322" s="468">
        <v>0.01719</v>
      </c>
      <c r="H1322" s="468">
        <v>0.004313</v>
      </c>
      <c r="I1322" s="468">
        <v>0.008871</v>
      </c>
      <c r="J1322" s="468">
        <v>0.003164</v>
      </c>
      <c r="K1322" s="469">
        <v>0.089183</v>
      </c>
      <c r="L1322" s="469">
        <v>0.15614</v>
      </c>
      <c r="M1322" s="463">
        <v>21.2416</v>
      </c>
      <c r="N1322" s="464">
        <f>4*K1322/J1322</f>
        <v>112.747155499368</v>
      </c>
      <c r="O1322" s="464">
        <f>4*L1322/I1322</f>
        <v>70.404689437493</v>
      </c>
      <c r="P1322" s="462">
        <f>N1322*E1322</f>
        <v>0.927458101137801</v>
      </c>
      <c r="Q1322" s="462">
        <f>O1322*E1322</f>
        <v>0.5791489753128169</v>
      </c>
    </row>
    <row r="1323" ht="18.65" customHeight="1">
      <c r="A1323" t="s" s="467">
        <v>3530</v>
      </c>
      <c r="B1323" t="s" s="467">
        <v>215</v>
      </c>
      <c r="C1323" s="465">
        <v>9</v>
      </c>
      <c r="D1323" t="s" s="460">
        <v>1121</v>
      </c>
      <c r="E1323" s="468">
        <v>0.005905</v>
      </c>
      <c r="F1323" s="468">
        <v>0.0183</v>
      </c>
      <c r="G1323" s="468">
        <v>0.015723</v>
      </c>
      <c r="H1323" s="468">
        <v>0.006167</v>
      </c>
      <c r="I1323" s="468">
        <v>0.025003</v>
      </c>
      <c r="J1323" s="468">
        <v>1.9e-05</v>
      </c>
      <c r="K1323" s="469">
        <v>0.000781</v>
      </c>
      <c r="L1323" s="469">
        <v>5e-06</v>
      </c>
      <c r="M1323" s="463">
        <v>17.5564</v>
      </c>
      <c r="N1323" s="464">
        <f>4*K1323/J1323</f>
        <v>164.421052631579</v>
      </c>
      <c r="O1323" s="464">
        <f>4*L1323/I1323</f>
        <v>0.000799904011518618</v>
      </c>
      <c r="P1323" s="462">
        <f>N1323*E1323</f>
        <v>0.970906315789474</v>
      </c>
      <c r="Q1323" s="462">
        <f>O1323*E1323</f>
        <v>4.72343318801744e-06</v>
      </c>
    </row>
    <row r="1324" ht="18.65" customHeight="1">
      <c r="A1324" t="s" s="467">
        <v>3530</v>
      </c>
      <c r="B1324" t="s" s="467">
        <v>215</v>
      </c>
      <c r="C1324" s="465">
        <v>10</v>
      </c>
      <c r="D1324" t="s" s="460">
        <v>1121</v>
      </c>
      <c r="E1324" s="468">
        <v>0.009168000000000001</v>
      </c>
      <c r="F1324" s="468">
        <v>0.015502</v>
      </c>
      <c r="G1324" s="468">
        <v>0.015972</v>
      </c>
      <c r="H1324" s="468">
        <v>0.00337</v>
      </c>
      <c r="I1324" s="468">
        <v>0.012196</v>
      </c>
      <c r="J1324" s="468">
        <v>1.2e-05</v>
      </c>
      <c r="K1324" s="469">
        <v>0.000695</v>
      </c>
      <c r="L1324" s="469">
        <v>5e-06</v>
      </c>
      <c r="M1324" s="463">
        <v>28.2668</v>
      </c>
      <c r="N1324" s="464">
        <f>4*K1324/J1324</f>
        <v>231.666666666667</v>
      </c>
      <c r="O1324" s="464">
        <f>4*L1324/I1324</f>
        <v>0.00163988192850115</v>
      </c>
      <c r="P1324" s="462">
        <f>N1324*E1324</f>
        <v>2.12392</v>
      </c>
      <c r="Q1324" s="462">
        <f>O1324*E1324</f>
        <v>1.50344375204985e-05</v>
      </c>
    </row>
    <row r="1325" ht="18.65" customHeight="1">
      <c r="A1325" t="s" s="467">
        <v>3530</v>
      </c>
      <c r="B1325" t="s" s="467">
        <v>215</v>
      </c>
      <c r="C1325" s="465">
        <v>11</v>
      </c>
      <c r="D1325" t="s" s="460">
        <v>1121</v>
      </c>
      <c r="E1325" s="468">
        <v>0.006475</v>
      </c>
      <c r="F1325" s="468">
        <v>0.014905</v>
      </c>
      <c r="G1325" s="468">
        <v>0.017784</v>
      </c>
      <c r="H1325" s="468">
        <v>0.005654</v>
      </c>
      <c r="I1325" s="468">
        <v>0.009622</v>
      </c>
      <c r="J1325" s="468">
        <v>0.00349</v>
      </c>
      <c r="K1325" s="469">
        <v>0.063253</v>
      </c>
      <c r="L1325" s="469">
        <v>0.144311</v>
      </c>
      <c r="M1325" s="463">
        <v>31.7051</v>
      </c>
      <c r="N1325" s="464">
        <f>4*K1325/J1325</f>
        <v>72.49627507163321</v>
      </c>
      <c r="O1325" s="464">
        <f>4*L1325/I1325</f>
        <v>59.9921014342133</v>
      </c>
      <c r="P1325" s="462">
        <f>N1325*E1325</f>
        <v>0.469413381088825</v>
      </c>
      <c r="Q1325" s="462">
        <f>O1325*E1325</f>
        <v>0.388448856786531</v>
      </c>
    </row>
    <row r="1326" ht="18.65" customHeight="1">
      <c r="A1326" t="s" s="467">
        <v>3530</v>
      </c>
      <c r="B1326" t="s" s="467">
        <v>215</v>
      </c>
      <c r="C1326" s="465">
        <v>12</v>
      </c>
      <c r="D1326" t="s" s="460">
        <v>1121</v>
      </c>
      <c r="E1326" s="468">
        <v>0.005507</v>
      </c>
      <c r="F1326" s="468">
        <v>0.015884</v>
      </c>
      <c r="G1326" s="468">
        <v>0.016481</v>
      </c>
      <c r="H1326" s="468">
        <v>0.006583</v>
      </c>
      <c r="I1326" s="468">
        <v>0.012435</v>
      </c>
      <c r="J1326" s="468">
        <v>0.000833</v>
      </c>
      <c r="K1326" s="469">
        <v>0.037733</v>
      </c>
      <c r="L1326" s="469">
        <v>5e-06</v>
      </c>
      <c r="M1326" s="463">
        <v>47.206</v>
      </c>
      <c r="N1326" s="464">
        <f>4*K1326/J1326</f>
        <v>181.190876350540</v>
      </c>
      <c r="O1326" s="464">
        <f>4*L1326/I1326</f>
        <v>0.00160836349014877</v>
      </c>
      <c r="P1326" s="462">
        <f>N1326*E1326</f>
        <v>0.997818156062424</v>
      </c>
      <c r="Q1326" s="462">
        <f>O1326*E1326</f>
        <v>8.85725774024928e-06</v>
      </c>
    </row>
    <row r="1327" ht="18.65" customHeight="1">
      <c r="A1327" t="s" s="467">
        <v>3530</v>
      </c>
      <c r="B1327" t="s" s="467">
        <v>215</v>
      </c>
      <c r="C1327" s="465">
        <v>13</v>
      </c>
      <c r="D1327" t="s" s="460">
        <v>1121</v>
      </c>
      <c r="E1327" s="468">
        <v>0.007523</v>
      </c>
      <c r="F1327" s="468">
        <v>0.015724</v>
      </c>
      <c r="G1327" s="468">
        <v>0.015378</v>
      </c>
      <c r="H1327" s="468">
        <v>0.004561</v>
      </c>
      <c r="I1327" s="468">
        <v>0.003953</v>
      </c>
      <c r="J1327" s="468">
        <v>0.006468</v>
      </c>
      <c r="K1327" s="469">
        <v>5e-06</v>
      </c>
      <c r="L1327" s="469">
        <v>0.136987</v>
      </c>
      <c r="M1327" s="463">
        <v>34.8925</v>
      </c>
      <c r="N1327" s="464">
        <f>4*K1327/J1327</f>
        <v>0.00309214594928881</v>
      </c>
      <c r="O1327" s="464">
        <f>4*L1327/I1327</f>
        <v>138.615734884898</v>
      </c>
      <c r="P1327" s="462">
        <f>N1327*E1327</f>
        <v>2.32622139764997e-05</v>
      </c>
      <c r="Q1327" s="462">
        <f>O1327*E1327</f>
        <v>1.04280617353909</v>
      </c>
    </row>
    <row r="1328" ht="18.65" customHeight="1">
      <c r="A1328" t="s" s="467">
        <v>3530</v>
      </c>
      <c r="B1328" t="s" s="467">
        <v>215</v>
      </c>
      <c r="C1328" s="465">
        <v>14</v>
      </c>
      <c r="D1328" t="s" s="460">
        <v>1121</v>
      </c>
      <c r="E1328" s="468">
        <v>0.006863</v>
      </c>
      <c r="F1328" s="468">
        <v>0.017998</v>
      </c>
      <c r="G1328" s="468">
        <v>0.017562</v>
      </c>
      <c r="H1328" s="468">
        <v>0.006272</v>
      </c>
      <c r="I1328" s="468">
        <v>0.015041</v>
      </c>
      <c r="J1328" s="468">
        <v>0.00221</v>
      </c>
      <c r="K1328" s="469">
        <v>0.080897</v>
      </c>
      <c r="L1328" s="469">
        <v>0.019795</v>
      </c>
      <c r="M1328" s="463">
        <v>31.8881</v>
      </c>
      <c r="N1328" s="464">
        <f>4*K1328/J1328</f>
        <v>146.419909502262</v>
      </c>
      <c r="O1328" s="464">
        <f>4*L1328/I1328</f>
        <v>5.26427764111429</v>
      </c>
      <c r="P1328" s="462">
        <f>N1328*E1328</f>
        <v>1.00487983891402</v>
      </c>
      <c r="Q1328" s="462">
        <f>O1328*E1328</f>
        <v>0.0361287374509674</v>
      </c>
    </row>
    <row r="1329" ht="18.65" customHeight="1">
      <c r="A1329" t="s" s="467">
        <v>3530</v>
      </c>
      <c r="B1329" t="s" s="467">
        <v>215</v>
      </c>
      <c r="C1329" t="s" s="459">
        <v>3114</v>
      </c>
      <c r="D1329" t="s" s="460">
        <v>1122</v>
      </c>
      <c r="E1329" s="468">
        <v>0.002629</v>
      </c>
      <c r="F1329" s="468">
        <v>0.017463</v>
      </c>
      <c r="G1329" s="468">
        <v>0.020305</v>
      </c>
      <c r="H1329" s="468">
        <v>0.00737</v>
      </c>
      <c r="I1329" s="468">
        <v>0.007254</v>
      </c>
      <c r="J1329" s="468">
        <v>0.003849</v>
      </c>
      <c r="K1329" s="469">
        <v>0</v>
      </c>
      <c r="L1329" s="469">
        <v>0</v>
      </c>
      <c r="M1329" s="463">
        <v>2.0375</v>
      </c>
      <c r="N1329" s="464">
        <f>4*K1329/J1329</f>
        <v>0</v>
      </c>
      <c r="O1329" s="464">
        <f>4*L1329/I1329</f>
        <v>0</v>
      </c>
      <c r="P1329" s="462">
        <f>N1329*E1329</f>
        <v>0</v>
      </c>
      <c r="Q1329" s="462">
        <f>O1329*E1329</f>
        <v>0</v>
      </c>
    </row>
    <row r="1330" ht="18.65" customHeight="1">
      <c r="A1330" t="s" s="467">
        <v>3530</v>
      </c>
      <c r="B1330" t="s" s="467">
        <v>215</v>
      </c>
      <c r="C1330" t="s" s="459">
        <v>167</v>
      </c>
      <c r="D1330" t="s" s="460">
        <v>1122</v>
      </c>
      <c r="E1330" s="468">
        <v>0.004249</v>
      </c>
      <c r="F1330" s="468">
        <v>0.021418</v>
      </c>
      <c r="G1330" s="468">
        <v>0.012173</v>
      </c>
      <c r="H1330" s="468">
        <v>0.005941</v>
      </c>
      <c r="I1330" s="468">
        <v>0.006823</v>
      </c>
      <c r="J1330" s="468">
        <v>0.002292</v>
      </c>
      <c r="K1330" s="469">
        <v>0</v>
      </c>
      <c r="L1330" s="469">
        <v>0</v>
      </c>
      <c r="M1330" s="463">
        <v>1.5323</v>
      </c>
      <c r="N1330" s="464">
        <f>4*K1330/J1330</f>
        <v>0</v>
      </c>
      <c r="O1330" s="464">
        <f>4*L1330/I1330</f>
        <v>0</v>
      </c>
      <c r="P1330" s="462">
        <f>N1330*E1330</f>
        <v>0</v>
      </c>
      <c r="Q1330" s="462">
        <f>O1330*E1330</f>
        <v>0</v>
      </c>
    </row>
    <row r="1331" ht="18.65" customHeight="1">
      <c r="A1331" t="s" s="467">
        <v>3530</v>
      </c>
      <c r="B1331" t="s" s="467">
        <v>215</v>
      </c>
      <c r="C1331" t="s" s="459">
        <v>3115</v>
      </c>
      <c r="D1331" t="s" s="460">
        <v>1121</v>
      </c>
      <c r="E1331" s="468">
        <v>0.005828</v>
      </c>
      <c r="F1331" s="468">
        <v>0.017556</v>
      </c>
      <c r="G1331" s="468">
        <v>0.019536</v>
      </c>
      <c r="H1331" s="468">
        <v>0.008201</v>
      </c>
      <c r="I1331" s="468">
        <v>0.027444</v>
      </c>
      <c r="J1331" s="468">
        <v>0.002295</v>
      </c>
      <c r="K1331" s="469">
        <v>0.08527899999999999</v>
      </c>
      <c r="L1331" s="469">
        <v>0.284632</v>
      </c>
      <c r="M1331" s="463">
        <v>14.0628</v>
      </c>
      <c r="N1331" s="464">
        <f>4*K1331/J1331</f>
        <v>148.634422657952</v>
      </c>
      <c r="O1331" s="464">
        <f>4*L1331/I1331</f>
        <v>41.4854977408541</v>
      </c>
      <c r="P1331" s="462">
        <f>N1331*E1331</f>
        <v>0.866241415250544</v>
      </c>
      <c r="Q1331" s="462">
        <f>O1331*E1331</f>
        <v>0.241777480833698</v>
      </c>
    </row>
    <row r="1332" ht="18.65" customHeight="1">
      <c r="A1332" t="s" s="467">
        <v>3530</v>
      </c>
      <c r="B1332" t="s" s="467">
        <v>215</v>
      </c>
      <c r="C1332" s="465">
        <v>16</v>
      </c>
      <c r="D1332" t="s" s="460">
        <v>1121</v>
      </c>
      <c r="E1332" s="468">
        <v>0.009164</v>
      </c>
      <c r="F1332" s="468">
        <v>0.018024</v>
      </c>
      <c r="G1332" s="468">
        <v>0.018107</v>
      </c>
      <c r="H1332" s="468">
        <v>0.004169</v>
      </c>
      <c r="I1332" s="468">
        <v>0.013592</v>
      </c>
      <c r="J1332" s="468">
        <v>0.000126</v>
      </c>
      <c r="K1332" s="469">
        <v>0.00645</v>
      </c>
      <c r="L1332" s="469">
        <v>5e-06</v>
      </c>
      <c r="M1332" s="463">
        <v>100.1519</v>
      </c>
      <c r="N1332" s="464">
        <f>4*K1332/J1332</f>
        <v>204.761904761905</v>
      </c>
      <c r="O1332" s="464">
        <f>4*L1332/I1332</f>
        <v>0.00147145379635079</v>
      </c>
      <c r="P1332" s="462">
        <f>N1332*E1332</f>
        <v>1.8764380952381</v>
      </c>
      <c r="Q1332" s="462">
        <f>O1332*E1332</f>
        <v>1.34844025897586e-05</v>
      </c>
    </row>
    <row r="1333" ht="18.65" customHeight="1">
      <c r="A1333" t="s" s="467">
        <v>3530</v>
      </c>
      <c r="B1333" t="s" s="467">
        <v>215</v>
      </c>
      <c r="C1333" s="465">
        <v>17</v>
      </c>
      <c r="D1333" t="s" s="460">
        <v>1121</v>
      </c>
      <c r="E1333" s="468">
        <v>0.006833</v>
      </c>
      <c r="F1333" s="468">
        <v>0.015984</v>
      </c>
      <c r="G1333" s="468">
        <v>0.016067</v>
      </c>
      <c r="H1333" s="468">
        <v>0.004987</v>
      </c>
      <c r="I1333" s="468">
        <v>0.009194000000000001</v>
      </c>
      <c r="J1333" s="468">
        <v>0.001846</v>
      </c>
      <c r="K1333" s="469">
        <v>0.088348</v>
      </c>
      <c r="L1333" s="469">
        <v>0.072253</v>
      </c>
      <c r="M1333" s="463">
        <v>48.9874</v>
      </c>
      <c r="N1333" s="464">
        <f>4*K1333/J1333</f>
        <v>191.436619718310</v>
      </c>
      <c r="O1333" s="464">
        <f>4*L1333/I1333</f>
        <v>31.4348488144442</v>
      </c>
      <c r="P1333" s="462">
        <f>N1333*E1333</f>
        <v>1.30808642253521</v>
      </c>
      <c r="Q1333" s="462">
        <f>O1333*E1333</f>
        <v>0.214794321949097</v>
      </c>
    </row>
    <row r="1334" ht="18.65" customHeight="1">
      <c r="A1334" t="s" s="467">
        <v>3530</v>
      </c>
      <c r="B1334" t="s" s="467">
        <v>215</v>
      </c>
      <c r="C1334" s="465">
        <v>18</v>
      </c>
      <c r="D1334" t="s" s="460">
        <v>1121</v>
      </c>
      <c r="E1334" s="468">
        <v>0.006793</v>
      </c>
      <c r="F1334" s="468">
        <v>0.015794</v>
      </c>
      <c r="G1334" s="468">
        <v>0.016697</v>
      </c>
      <c r="H1334" s="468">
        <v>0.004686</v>
      </c>
      <c r="I1334" s="468">
        <v>0.009749000000000001</v>
      </c>
      <c r="J1334" s="468">
        <v>9e-06</v>
      </c>
      <c r="K1334" s="469">
        <v>0.000346</v>
      </c>
      <c r="L1334" s="469">
        <v>0.018827</v>
      </c>
      <c r="M1334" s="463">
        <v>43.4138</v>
      </c>
      <c r="N1334" s="464">
        <f>4*K1334/J1334</f>
        <v>153.777777777778</v>
      </c>
      <c r="O1334" s="464">
        <f>4*L1334/I1334</f>
        <v>7.72468971176531</v>
      </c>
      <c r="P1334" s="462">
        <f>N1334*E1334</f>
        <v>1.04461244444445</v>
      </c>
      <c r="Q1334" s="462">
        <f>O1334*E1334</f>
        <v>0.0524738172120218</v>
      </c>
    </row>
    <row r="1335" ht="18.65" customHeight="1">
      <c r="A1335" t="s" s="467">
        <v>3530</v>
      </c>
      <c r="B1335" t="s" s="467">
        <v>215</v>
      </c>
      <c r="C1335" s="465">
        <v>19</v>
      </c>
      <c r="D1335" t="s" s="460">
        <v>1121</v>
      </c>
      <c r="E1335" s="468">
        <v>0.006969</v>
      </c>
      <c r="F1335" s="468">
        <v>0.015542</v>
      </c>
      <c r="G1335" s="468">
        <v>0.016215</v>
      </c>
      <c r="H1335" s="468">
        <v>0.004546</v>
      </c>
      <c r="I1335" s="468">
        <v>0.010434</v>
      </c>
      <c r="J1335" s="468">
        <v>0.002224</v>
      </c>
      <c r="K1335" s="469">
        <v>0.062642</v>
      </c>
      <c r="L1335" s="469">
        <v>0.128801</v>
      </c>
      <c r="M1335" s="463">
        <v>41.4509</v>
      </c>
      <c r="N1335" s="464">
        <f>4*K1335/J1335</f>
        <v>112.665467625899</v>
      </c>
      <c r="O1335" s="464">
        <f>4*L1335/I1335</f>
        <v>49.3774199731647</v>
      </c>
      <c r="P1335" s="462">
        <f>N1335*E1335</f>
        <v>0.78516564388489</v>
      </c>
      <c r="Q1335" s="462">
        <f>O1335*E1335</f>
        <v>0.344111239792985</v>
      </c>
    </row>
    <row r="1336" ht="18.65" customHeight="1">
      <c r="A1336" t="s" s="467">
        <v>3530</v>
      </c>
      <c r="B1336" t="s" s="467">
        <v>215</v>
      </c>
      <c r="C1336" s="465">
        <v>20</v>
      </c>
      <c r="D1336" t="s" s="460">
        <v>1121</v>
      </c>
      <c r="E1336" s="468">
        <v>0.005379</v>
      </c>
      <c r="F1336" s="468">
        <v>0.01572</v>
      </c>
      <c r="G1336" s="468">
        <v>0.015327</v>
      </c>
      <c r="H1336" s="468">
        <v>0.006323</v>
      </c>
      <c r="I1336" s="468">
        <v>0.01003</v>
      </c>
      <c r="J1336" s="468">
        <v>0.001843</v>
      </c>
      <c r="K1336" s="469">
        <v>0.074574</v>
      </c>
      <c r="L1336" s="469">
        <v>0.05991</v>
      </c>
      <c r="M1336" s="463">
        <v>28.1119</v>
      </c>
      <c r="N1336" s="464">
        <f>4*K1336/J1336</f>
        <v>161.853499728703</v>
      </c>
      <c r="O1336" s="464">
        <f>4*L1336/I1336</f>
        <v>23.8923230309073</v>
      </c>
      <c r="P1336" s="462">
        <f>N1336*E1336</f>
        <v>0.870609975040693</v>
      </c>
      <c r="Q1336" s="462">
        <f>O1336*E1336</f>
        <v>0.12851680558325</v>
      </c>
    </row>
    <row r="1337" ht="18.65" customHeight="1">
      <c r="A1337" t="s" s="467">
        <v>3530</v>
      </c>
      <c r="B1337" t="s" s="467">
        <v>215</v>
      </c>
      <c r="C1337" s="465">
        <v>21</v>
      </c>
      <c r="D1337" t="s" s="460">
        <v>1122</v>
      </c>
      <c r="E1337" s="468">
        <v>0.003263</v>
      </c>
      <c r="F1337" s="468">
        <v>0.016427</v>
      </c>
      <c r="G1337" s="468">
        <v>0.015743</v>
      </c>
      <c r="H1337" s="468">
        <v>0.005843</v>
      </c>
      <c r="I1337" s="468">
        <v>5e-06</v>
      </c>
      <c r="J1337" s="468">
        <v>5e-06</v>
      </c>
      <c r="K1337" s="469">
        <v>0</v>
      </c>
      <c r="L1337" s="469">
        <v>0</v>
      </c>
      <c r="M1337" s="463">
        <v>0</v>
      </c>
      <c r="N1337" s="464">
        <f>4*K1337/J1337</f>
        <v>0</v>
      </c>
      <c r="O1337" s="464">
        <f>4*L1337/I1337</f>
        <v>0</v>
      </c>
      <c r="P1337" s="462">
        <f>N1337*E1337</f>
        <v>0</v>
      </c>
      <c r="Q1337" s="462">
        <f>O1337*E1337</f>
        <v>0</v>
      </c>
    </row>
    <row r="1338" ht="18.65" customHeight="1">
      <c r="A1338" t="s" s="467">
        <v>3530</v>
      </c>
      <c r="B1338" t="s" s="467">
        <v>215</v>
      </c>
      <c r="C1338" t="s" s="459">
        <v>216</v>
      </c>
      <c r="D1338" t="s" s="460">
        <v>1121</v>
      </c>
      <c r="E1338" s="468">
        <v>0.007619</v>
      </c>
      <c r="F1338" s="468">
        <v>0.015959</v>
      </c>
      <c r="G1338" s="468">
        <v>0.016946</v>
      </c>
      <c r="H1338" s="468">
        <v>0.004817</v>
      </c>
      <c r="I1338" s="468">
        <v>0.012116</v>
      </c>
      <c r="J1338" s="468">
        <v>0.001032</v>
      </c>
      <c r="K1338" s="469">
        <v>0.06418600000000001</v>
      </c>
      <c r="L1338" s="469">
        <v>5e-06</v>
      </c>
      <c r="M1338" s="463">
        <v>982.5484</v>
      </c>
      <c r="N1338" s="464">
        <f>4*K1338/J1338</f>
        <v>248.782945736434</v>
      </c>
      <c r="O1338" s="464">
        <f>4*L1338/I1338</f>
        <v>0.00165070980521624</v>
      </c>
      <c r="P1338" s="462">
        <f>N1338*E1338</f>
        <v>1.89547726356589</v>
      </c>
      <c r="Q1338" s="462">
        <f>O1338*E1338</f>
        <v>1.25767580059425e-05</v>
      </c>
    </row>
    <row r="1339" ht="18.65" customHeight="1">
      <c r="A1339" t="s" s="467">
        <v>3530</v>
      </c>
      <c r="B1339" t="s" s="467">
        <v>232</v>
      </c>
      <c r="C1339" s="465">
        <v>1</v>
      </c>
      <c r="D1339" t="s" s="460">
        <v>1121</v>
      </c>
      <c r="E1339" s="468">
        <v>0.004398</v>
      </c>
      <c r="F1339" s="468">
        <v>0.010434</v>
      </c>
      <c r="G1339" s="468">
        <v>0.013868</v>
      </c>
      <c r="H1339" s="468">
        <v>0.00387</v>
      </c>
      <c r="I1339" s="468">
        <v>0.020307</v>
      </c>
      <c r="J1339" s="468">
        <v>0.001364</v>
      </c>
      <c r="K1339" s="469">
        <v>0.110059</v>
      </c>
      <c r="L1339" s="469">
        <v>0.168475</v>
      </c>
      <c r="M1339" s="463">
        <v>26.3768</v>
      </c>
      <c r="N1339" s="464">
        <f>4*K1339/J1339</f>
        <v>322.753665689150</v>
      </c>
      <c r="O1339" s="464">
        <f>4*L1339/I1339</f>
        <v>33.1856010242773</v>
      </c>
      <c r="P1339" s="462">
        <f>N1339*E1339</f>
        <v>1.41947062170088</v>
      </c>
      <c r="Q1339" s="462">
        <f>O1339*E1339</f>
        <v>0.145950273304772</v>
      </c>
    </row>
    <row r="1340" ht="18.65" customHeight="1">
      <c r="A1340" t="s" s="467">
        <v>3530</v>
      </c>
      <c r="B1340" t="s" s="467">
        <v>232</v>
      </c>
      <c r="C1340" t="s" s="459">
        <v>180</v>
      </c>
      <c r="D1340" t="s" s="460">
        <v>1122</v>
      </c>
      <c r="E1340" s="468">
        <v>0.001533</v>
      </c>
      <c r="F1340" s="468">
        <v>0.009415</v>
      </c>
      <c r="G1340" s="468">
        <v>0.017585</v>
      </c>
      <c r="H1340" s="468">
        <v>0.00692</v>
      </c>
      <c r="I1340" s="468">
        <v>0.009031000000000001</v>
      </c>
      <c r="J1340" s="468">
        <v>5e-06</v>
      </c>
      <c r="K1340" s="469">
        <v>0</v>
      </c>
      <c r="L1340" s="469">
        <v>0</v>
      </c>
      <c r="M1340" s="463">
        <v>0</v>
      </c>
      <c r="N1340" s="464">
        <f>4*K1340/J1340</f>
        <v>0</v>
      </c>
      <c r="O1340" s="464">
        <f>4*L1340/I1340</f>
        <v>0</v>
      </c>
      <c r="P1340" s="462">
        <f>N1340*E1340</f>
        <v>0</v>
      </c>
      <c r="Q1340" s="462">
        <f>O1340*E1340</f>
        <v>0</v>
      </c>
    </row>
    <row r="1341" ht="18.65" customHeight="1">
      <c r="A1341" t="s" s="467">
        <v>3530</v>
      </c>
      <c r="B1341" t="s" s="467">
        <v>232</v>
      </c>
      <c r="C1341" t="s" s="459">
        <v>150</v>
      </c>
      <c r="D1341" t="s" s="460">
        <v>1122</v>
      </c>
      <c r="E1341" s="468">
        <v>0.006011</v>
      </c>
      <c r="F1341" s="468">
        <v>0.013624</v>
      </c>
      <c r="G1341" s="468">
        <v>0.01939</v>
      </c>
      <c r="H1341" s="468">
        <v>0.004898</v>
      </c>
      <c r="I1341" s="468">
        <v>0.029339</v>
      </c>
      <c r="J1341" s="468">
        <v>5e-06</v>
      </c>
      <c r="K1341" s="469">
        <v>0</v>
      </c>
      <c r="L1341" s="469">
        <v>0</v>
      </c>
      <c r="M1341" s="463">
        <v>1.7334</v>
      </c>
      <c r="N1341" s="464">
        <f>4*K1341/J1341</f>
        <v>0</v>
      </c>
      <c r="O1341" s="464">
        <f>4*L1341/I1341</f>
        <v>0</v>
      </c>
      <c r="P1341" s="462">
        <f>N1341*E1341</f>
        <v>0</v>
      </c>
      <c r="Q1341" s="462">
        <f>O1341*E1341</f>
        <v>0</v>
      </c>
    </row>
    <row r="1342" ht="18.65" customHeight="1">
      <c r="A1342" t="s" s="467">
        <v>3530</v>
      </c>
      <c r="B1342" t="s" s="467">
        <v>232</v>
      </c>
      <c r="C1342" t="s" s="459">
        <v>182</v>
      </c>
      <c r="D1342" t="s" s="460">
        <v>1122</v>
      </c>
      <c r="E1342" s="468">
        <v>0.003694</v>
      </c>
      <c r="F1342" s="468">
        <v>0.011984</v>
      </c>
      <c r="G1342" s="468">
        <v>0.017328</v>
      </c>
      <c r="H1342" s="468">
        <v>0.006043</v>
      </c>
      <c r="I1342" s="468">
        <v>0.020907</v>
      </c>
      <c r="J1342" s="468">
        <v>5e-06</v>
      </c>
      <c r="K1342" s="469">
        <v>0</v>
      </c>
      <c r="L1342" s="469">
        <v>0</v>
      </c>
      <c r="M1342" s="463">
        <v>0.0548</v>
      </c>
      <c r="N1342" s="464">
        <f>4*K1342/J1342</f>
        <v>0</v>
      </c>
      <c r="O1342" s="464">
        <f>4*L1342/I1342</f>
        <v>0</v>
      </c>
      <c r="P1342" s="462">
        <f>N1342*E1342</f>
        <v>0</v>
      </c>
      <c r="Q1342" s="462">
        <f>O1342*E1342</f>
        <v>0</v>
      </c>
    </row>
    <row r="1343" ht="18.65" customHeight="1">
      <c r="A1343" t="s" s="467">
        <v>3530</v>
      </c>
      <c r="B1343" t="s" s="467">
        <v>232</v>
      </c>
      <c r="C1343" s="465">
        <v>3</v>
      </c>
      <c r="D1343" t="s" s="460">
        <v>1121</v>
      </c>
      <c r="E1343" s="468">
        <v>0.005964</v>
      </c>
      <c r="F1343" s="468">
        <v>0.01343</v>
      </c>
      <c r="G1343" s="468">
        <v>0.014606</v>
      </c>
      <c r="H1343" s="468">
        <v>0.006075</v>
      </c>
      <c r="I1343" s="468">
        <v>0.023189</v>
      </c>
      <c r="J1343" s="468">
        <v>0.000336</v>
      </c>
      <c r="K1343" s="469">
        <v>0.080757</v>
      </c>
      <c r="L1343" s="469">
        <v>5e-06</v>
      </c>
      <c r="M1343" s="463">
        <v>33.8303</v>
      </c>
      <c r="N1343" s="464">
        <f>4*K1343/J1343</f>
        <v>961.392857142857</v>
      </c>
      <c r="O1343" s="464">
        <f>4*L1343/I1343</f>
        <v>0.000862477899003838</v>
      </c>
      <c r="P1343" s="462">
        <f>N1343*E1343</f>
        <v>5.733747</v>
      </c>
      <c r="Q1343" s="462">
        <f>O1343*E1343</f>
        <v>5.14381818965889e-06</v>
      </c>
    </row>
    <row r="1344" ht="18.65" customHeight="1">
      <c r="A1344" t="s" s="467">
        <v>3530</v>
      </c>
      <c r="B1344" t="s" s="467">
        <v>232</v>
      </c>
      <c r="C1344" s="465">
        <v>4</v>
      </c>
      <c r="D1344" t="s" s="460">
        <v>1122</v>
      </c>
      <c r="E1344" s="468">
        <v>0.002953</v>
      </c>
      <c r="F1344" s="468">
        <v>0.012753</v>
      </c>
      <c r="G1344" s="468">
        <v>0.016716</v>
      </c>
      <c r="H1344" s="468">
        <v>0.006771</v>
      </c>
      <c r="I1344" s="468">
        <v>0.043958</v>
      </c>
      <c r="J1344" s="468">
        <v>0.003802</v>
      </c>
      <c r="K1344" s="469">
        <v>0</v>
      </c>
      <c r="L1344" s="469">
        <v>0</v>
      </c>
      <c r="M1344" s="463">
        <v>5.6111</v>
      </c>
      <c r="N1344" s="464">
        <f>4*K1344/J1344</f>
        <v>0</v>
      </c>
      <c r="O1344" s="464">
        <f>4*L1344/I1344</f>
        <v>0</v>
      </c>
      <c r="P1344" s="462">
        <f>N1344*E1344</f>
        <v>0</v>
      </c>
      <c r="Q1344" s="462">
        <f>O1344*E1344</f>
        <v>0</v>
      </c>
    </row>
    <row r="1345" ht="18.65" customHeight="1">
      <c r="A1345" t="s" s="467">
        <v>3530</v>
      </c>
      <c r="B1345" t="s" s="467">
        <v>232</v>
      </c>
      <c r="C1345" s="465">
        <v>5</v>
      </c>
      <c r="D1345" t="s" s="460">
        <v>1122</v>
      </c>
      <c r="E1345" s="468">
        <v>0.003368</v>
      </c>
      <c r="F1345" s="468">
        <v>0.012442</v>
      </c>
      <c r="G1345" s="468">
        <v>0.014877</v>
      </c>
      <c r="H1345" s="468">
        <v>0.006594</v>
      </c>
      <c r="I1345" s="468">
        <v>0.047231</v>
      </c>
      <c r="J1345" s="468">
        <v>0.00847</v>
      </c>
      <c r="K1345" s="469">
        <v>0</v>
      </c>
      <c r="L1345" s="469">
        <v>0</v>
      </c>
      <c r="M1345" s="463">
        <v>3.1437</v>
      </c>
      <c r="N1345" s="464">
        <f>4*K1345/J1345</f>
        <v>0</v>
      </c>
      <c r="O1345" s="464">
        <f>4*L1345/I1345</f>
        <v>0</v>
      </c>
      <c r="P1345" s="462">
        <f>N1345*E1345</f>
        <v>0</v>
      </c>
      <c r="Q1345" s="462">
        <f>O1345*E1345</f>
        <v>0</v>
      </c>
    </row>
    <row r="1346" ht="18.65" customHeight="1">
      <c r="A1346" t="s" s="467">
        <v>3530</v>
      </c>
      <c r="B1346" t="s" s="467">
        <v>232</v>
      </c>
      <c r="C1346" s="465">
        <v>6</v>
      </c>
      <c r="D1346" t="s" s="460">
        <v>1121</v>
      </c>
      <c r="E1346" s="468">
        <v>0.00624</v>
      </c>
      <c r="F1346" s="468">
        <v>0.010954</v>
      </c>
      <c r="G1346" s="468">
        <v>0.017416</v>
      </c>
      <c r="H1346" s="468">
        <v>0.003402</v>
      </c>
      <c r="I1346" s="468">
        <v>0.01463</v>
      </c>
      <c r="J1346" s="468">
        <v>0.000193</v>
      </c>
      <c r="K1346" s="469">
        <v>0.003096</v>
      </c>
      <c r="L1346" s="469">
        <v>0.292829</v>
      </c>
      <c r="M1346" s="463">
        <v>33.3125</v>
      </c>
      <c r="N1346" s="464">
        <f>4*K1346/J1346</f>
        <v>64.1658031088083</v>
      </c>
      <c r="O1346" s="464">
        <f>4*L1346/I1346</f>
        <v>80.0626110731374</v>
      </c>
      <c r="P1346" s="462">
        <f>N1346*E1346</f>
        <v>0.400394611398964</v>
      </c>
      <c r="Q1346" s="462">
        <f>O1346*E1346</f>
        <v>0.499590693096377</v>
      </c>
    </row>
    <row r="1347" ht="18.65" customHeight="1">
      <c r="A1347" t="s" s="467">
        <v>3530</v>
      </c>
      <c r="B1347" t="s" s="467">
        <v>232</v>
      </c>
      <c r="C1347" s="465">
        <v>7</v>
      </c>
      <c r="D1347" t="s" s="460">
        <v>1122</v>
      </c>
      <c r="E1347" s="468">
        <v>0.004001</v>
      </c>
      <c r="F1347" s="468">
        <v>0.011097</v>
      </c>
      <c r="G1347" s="468">
        <v>0.014374</v>
      </c>
      <c r="H1347" s="468">
        <v>0.004317</v>
      </c>
      <c r="I1347" s="468">
        <v>0.019384</v>
      </c>
      <c r="J1347" s="468">
        <v>0.004734</v>
      </c>
      <c r="K1347" s="469">
        <v>0</v>
      </c>
      <c r="L1347" s="469">
        <v>0</v>
      </c>
      <c r="M1347" s="463">
        <v>5.9923</v>
      </c>
      <c r="N1347" s="464">
        <f>4*K1347/J1347</f>
        <v>0</v>
      </c>
      <c r="O1347" s="464">
        <f>4*L1347/I1347</f>
        <v>0</v>
      </c>
      <c r="P1347" s="462">
        <f>N1347*E1347</f>
        <v>0</v>
      </c>
      <c r="Q1347" s="462">
        <f>O1347*E1347</f>
        <v>0</v>
      </c>
    </row>
    <row r="1348" ht="18.65" customHeight="1">
      <c r="A1348" t="s" s="467">
        <v>3530</v>
      </c>
      <c r="B1348" t="s" s="467">
        <v>232</v>
      </c>
      <c r="C1348" s="465">
        <v>8</v>
      </c>
      <c r="D1348" t="s" s="460">
        <v>1122</v>
      </c>
      <c r="E1348" s="468">
        <v>0.00364</v>
      </c>
      <c r="F1348" s="468">
        <v>0.012111</v>
      </c>
      <c r="G1348" s="468">
        <v>0.015305</v>
      </c>
      <c r="H1348" s="468">
        <v>0.005475</v>
      </c>
      <c r="I1348" s="468">
        <v>0.011881</v>
      </c>
      <c r="J1348" s="468">
        <v>0.007285</v>
      </c>
      <c r="K1348" s="469">
        <v>0</v>
      </c>
      <c r="L1348" s="469">
        <v>0</v>
      </c>
      <c r="M1348" s="463">
        <v>0.9855</v>
      </c>
      <c r="N1348" s="464">
        <f>4*K1348/J1348</f>
        <v>0</v>
      </c>
      <c r="O1348" s="464">
        <f>4*L1348/I1348</f>
        <v>0</v>
      </c>
      <c r="P1348" s="462">
        <f>N1348*E1348</f>
        <v>0</v>
      </c>
      <c r="Q1348" s="462">
        <f>O1348*E1348</f>
        <v>0</v>
      </c>
    </row>
    <row r="1349" ht="18.65" customHeight="1">
      <c r="A1349" t="s" s="467">
        <v>3530</v>
      </c>
      <c r="B1349" t="s" s="467">
        <v>232</v>
      </c>
      <c r="C1349" s="465">
        <v>9</v>
      </c>
      <c r="D1349" t="s" s="460">
        <v>1122</v>
      </c>
      <c r="E1349" s="468">
        <v>0.003166</v>
      </c>
      <c r="F1349" s="468">
        <v>0.012786</v>
      </c>
      <c r="G1349" s="468">
        <v>0.013813</v>
      </c>
      <c r="H1349" s="468">
        <v>0.006055</v>
      </c>
      <c r="I1349" s="468">
        <v>0.020284</v>
      </c>
      <c r="J1349" s="468">
        <v>5e-06</v>
      </c>
      <c r="K1349" s="469">
        <v>0</v>
      </c>
      <c r="L1349" s="469">
        <v>0</v>
      </c>
      <c r="M1349" s="463">
        <v>0</v>
      </c>
      <c r="N1349" s="464">
        <f>4*K1349/J1349</f>
        <v>0</v>
      </c>
      <c r="O1349" s="464">
        <f>4*L1349/I1349</f>
        <v>0</v>
      </c>
      <c r="P1349" s="462">
        <f>N1349*E1349</f>
        <v>0</v>
      </c>
      <c r="Q1349" s="462">
        <f>O1349*E1349</f>
        <v>0</v>
      </c>
    </row>
    <row r="1350" ht="18.65" customHeight="1">
      <c r="A1350" t="s" s="467">
        <v>3530</v>
      </c>
      <c r="B1350" t="s" s="467">
        <v>232</v>
      </c>
      <c r="C1350" s="465">
        <v>10</v>
      </c>
      <c r="D1350" t="s" s="460">
        <v>1122</v>
      </c>
      <c r="E1350" s="468">
        <v>0.003669</v>
      </c>
      <c r="F1350" s="468">
        <v>0.011702</v>
      </c>
      <c r="G1350" s="468">
        <v>0.013932</v>
      </c>
      <c r="H1350" s="468">
        <v>0.005081</v>
      </c>
      <c r="I1350" s="468">
        <v>0.027796</v>
      </c>
      <c r="J1350" s="468">
        <v>5e-06</v>
      </c>
      <c r="K1350" s="469">
        <v>0</v>
      </c>
      <c r="L1350" s="469">
        <v>0</v>
      </c>
      <c r="M1350" s="463">
        <v>0</v>
      </c>
      <c r="N1350" s="464">
        <f>4*K1350/J1350</f>
        <v>0</v>
      </c>
      <c r="O1350" s="464">
        <f>4*L1350/I1350</f>
        <v>0</v>
      </c>
      <c r="P1350" s="462">
        <f>N1350*E1350</f>
        <v>0</v>
      </c>
      <c r="Q1350" s="462">
        <f>O1350*E1350</f>
        <v>0</v>
      </c>
    </row>
    <row r="1351" ht="18.65" customHeight="1">
      <c r="A1351" t="s" s="467">
        <v>3530</v>
      </c>
      <c r="B1351" t="s" s="467">
        <v>232</v>
      </c>
      <c r="C1351" s="465">
        <v>11</v>
      </c>
      <c r="D1351" t="s" s="460">
        <v>1121</v>
      </c>
      <c r="E1351" s="468">
        <v>0.005227</v>
      </c>
      <c r="F1351" s="468">
        <v>0.011395</v>
      </c>
      <c r="G1351" s="468">
        <v>0.017954</v>
      </c>
      <c r="H1351" s="468">
        <v>0.004376</v>
      </c>
      <c r="I1351" s="468">
        <v>0.015609</v>
      </c>
      <c r="J1351" s="468">
        <v>0.004205</v>
      </c>
      <c r="K1351" s="469">
        <v>0.064985</v>
      </c>
      <c r="L1351" s="469">
        <v>0.055759</v>
      </c>
      <c r="M1351" s="463">
        <v>99.074</v>
      </c>
      <c r="N1351" s="464">
        <f>4*K1351/J1351</f>
        <v>61.8168846611177</v>
      </c>
      <c r="O1351" s="464">
        <f>4*L1351/I1351</f>
        <v>14.2889358703312</v>
      </c>
      <c r="P1351" s="462">
        <f>N1351*E1351</f>
        <v>0.323116856123662</v>
      </c>
      <c r="Q1351" s="462">
        <f>O1351*E1351</f>
        <v>0.07468826779422121</v>
      </c>
    </row>
    <row r="1352" ht="18.65" customHeight="1">
      <c r="A1352" t="s" s="467">
        <v>3530</v>
      </c>
      <c r="B1352" t="s" s="467">
        <v>232</v>
      </c>
      <c r="C1352" s="465">
        <v>12</v>
      </c>
      <c r="D1352" t="s" s="460">
        <v>1121</v>
      </c>
      <c r="E1352" s="468">
        <v>0.007606</v>
      </c>
      <c r="F1352" s="468">
        <v>0.01034</v>
      </c>
      <c r="G1352" s="468">
        <v>0.016232</v>
      </c>
      <c r="H1352" s="468">
        <v>0.002046</v>
      </c>
      <c r="I1352" s="468">
        <v>0.013165</v>
      </c>
      <c r="J1352" s="468">
        <v>0.001167</v>
      </c>
      <c r="K1352" s="469">
        <v>0.026644</v>
      </c>
      <c r="L1352" s="469">
        <v>0.262107</v>
      </c>
      <c r="M1352" s="463">
        <v>37.9116</v>
      </c>
      <c r="N1352" s="464">
        <f>4*K1352/J1352</f>
        <v>91.324764353042</v>
      </c>
      <c r="O1352" s="464">
        <f>4*L1352/I1352</f>
        <v>79.63752373718189</v>
      </c>
      <c r="P1352" s="462">
        <f>N1352*E1352</f>
        <v>0.694616157669237</v>
      </c>
      <c r="Q1352" s="462">
        <f>O1352*E1352</f>
        <v>0.605723005545006</v>
      </c>
    </row>
    <row r="1353" ht="18.65" customHeight="1">
      <c r="A1353" t="s" s="467">
        <v>3530</v>
      </c>
      <c r="B1353" t="s" s="467">
        <v>232</v>
      </c>
      <c r="C1353" s="465">
        <v>13</v>
      </c>
      <c r="D1353" t="s" s="460">
        <v>1121</v>
      </c>
      <c r="E1353" s="468">
        <v>0.005579</v>
      </c>
      <c r="F1353" s="468">
        <v>0.011809</v>
      </c>
      <c r="G1353" s="468">
        <v>0.014352</v>
      </c>
      <c r="H1353" s="468">
        <v>0.003947</v>
      </c>
      <c r="I1353" s="468">
        <v>0.006793</v>
      </c>
      <c r="J1353" s="468">
        <v>0.007382</v>
      </c>
      <c r="K1353" s="469">
        <v>0.031771</v>
      </c>
      <c r="L1353" s="469">
        <v>0.1752</v>
      </c>
      <c r="M1353" s="463">
        <v>10.9619</v>
      </c>
      <c r="N1353" s="464">
        <f>4*K1353/J1353</f>
        <v>17.2153887835275</v>
      </c>
      <c r="O1353" s="464">
        <f>4*L1353/I1353</f>
        <v>103.165022817606</v>
      </c>
      <c r="P1353" s="462">
        <f>N1353*E1353</f>
        <v>0.0960446540232999</v>
      </c>
      <c r="Q1353" s="462">
        <f>O1353*E1353</f>
        <v>0.575557662299424</v>
      </c>
    </row>
    <row r="1354" ht="18.65" customHeight="1">
      <c r="A1354" t="s" s="467">
        <v>3530</v>
      </c>
      <c r="B1354" t="s" s="467">
        <v>232</v>
      </c>
      <c r="C1354" s="465">
        <v>14</v>
      </c>
      <c r="D1354" t="s" s="460">
        <v>1122</v>
      </c>
      <c r="E1354" s="468">
        <v>0.00231</v>
      </c>
      <c r="F1354" s="468">
        <v>0.011816</v>
      </c>
      <c r="G1354" s="468">
        <v>0.017646</v>
      </c>
      <c r="H1354" s="468">
        <v>0.007473</v>
      </c>
      <c r="I1354" s="468">
        <v>0.027755</v>
      </c>
      <c r="J1354" s="468">
        <v>0.002324</v>
      </c>
      <c r="K1354" s="469">
        <v>0</v>
      </c>
      <c r="L1354" s="469">
        <v>0</v>
      </c>
      <c r="M1354" s="463">
        <v>4.2139</v>
      </c>
      <c r="N1354" s="464">
        <f>4*K1354/J1354</f>
        <v>0</v>
      </c>
      <c r="O1354" s="464">
        <f>4*L1354/I1354</f>
        <v>0</v>
      </c>
      <c r="P1354" s="462">
        <f>N1354*E1354</f>
        <v>0</v>
      </c>
      <c r="Q1354" s="462">
        <f>O1354*E1354</f>
        <v>0</v>
      </c>
    </row>
    <row r="1355" ht="18.65" customHeight="1">
      <c r="A1355" t="s" s="467">
        <v>3530</v>
      </c>
      <c r="B1355" t="s" s="467">
        <v>232</v>
      </c>
      <c r="C1355" t="s" s="459">
        <v>3114</v>
      </c>
      <c r="D1355" t="s" s="460">
        <v>1122</v>
      </c>
      <c r="E1355" s="468">
        <v>0.002144</v>
      </c>
      <c r="F1355" s="468">
        <v>0.013986</v>
      </c>
      <c r="G1355" s="468">
        <v>0.014321</v>
      </c>
      <c r="H1355" s="468">
        <v>0.00488</v>
      </c>
      <c r="I1355" s="468">
        <v>0.043848</v>
      </c>
      <c r="J1355" s="468">
        <v>0.004254</v>
      </c>
      <c r="K1355" s="469">
        <v>0</v>
      </c>
      <c r="L1355" s="469">
        <v>0</v>
      </c>
      <c r="M1355" s="463">
        <v>0.6749000000000001</v>
      </c>
      <c r="N1355" s="464">
        <f>4*K1355/J1355</f>
        <v>0</v>
      </c>
      <c r="O1355" s="464">
        <f>4*L1355/I1355</f>
        <v>0</v>
      </c>
      <c r="P1355" s="462">
        <f>N1355*E1355</f>
        <v>0</v>
      </c>
      <c r="Q1355" s="462">
        <f>O1355*E1355</f>
        <v>0</v>
      </c>
    </row>
    <row r="1356" ht="18.65" customHeight="1">
      <c r="A1356" t="s" s="467">
        <v>3530</v>
      </c>
      <c r="B1356" t="s" s="467">
        <v>232</v>
      </c>
      <c r="C1356" t="s" s="459">
        <v>167</v>
      </c>
      <c r="D1356" t="s" s="460">
        <v>1122</v>
      </c>
      <c r="E1356" s="468">
        <v>0.005896</v>
      </c>
      <c r="F1356" s="468">
        <v>0.007689</v>
      </c>
      <c r="G1356" s="468">
        <v>0.027217</v>
      </c>
      <c r="H1356" s="468">
        <v>0.001149</v>
      </c>
      <c r="I1356" s="468">
        <v>0.003106</v>
      </c>
      <c r="J1356" s="468">
        <v>5e-06</v>
      </c>
      <c r="K1356" s="469">
        <v>0</v>
      </c>
      <c r="L1356" s="469">
        <v>0</v>
      </c>
      <c r="M1356" s="463">
        <v>0</v>
      </c>
      <c r="N1356" s="464">
        <f>4*K1356/J1356</f>
        <v>0</v>
      </c>
      <c r="O1356" s="464">
        <f>4*L1356/I1356</f>
        <v>0</v>
      </c>
      <c r="P1356" s="462">
        <f>N1356*E1356</f>
        <v>0</v>
      </c>
      <c r="Q1356" s="462">
        <f>O1356*E1356</f>
        <v>0</v>
      </c>
    </row>
    <row r="1357" ht="18.65" customHeight="1">
      <c r="A1357" t="s" s="467">
        <v>3530</v>
      </c>
      <c r="B1357" t="s" s="467">
        <v>232</v>
      </c>
      <c r="C1357" t="s" s="459">
        <v>3115</v>
      </c>
      <c r="D1357" t="s" s="460">
        <v>1122</v>
      </c>
      <c r="E1357" s="468">
        <v>0.003452</v>
      </c>
      <c r="F1357" s="468">
        <v>0.013487</v>
      </c>
      <c r="G1357" s="468">
        <v>0.014583</v>
      </c>
      <c r="H1357" s="468">
        <v>0.006662</v>
      </c>
      <c r="I1357" s="468">
        <v>0.040443</v>
      </c>
      <c r="J1357" s="468">
        <v>0.003559</v>
      </c>
      <c r="K1357" s="469">
        <v>0</v>
      </c>
      <c r="L1357" s="469">
        <v>0</v>
      </c>
      <c r="M1357" s="463">
        <v>0.2454</v>
      </c>
      <c r="N1357" s="464">
        <f>4*K1357/J1357</f>
        <v>0</v>
      </c>
      <c r="O1357" s="464">
        <f>4*L1357/I1357</f>
        <v>0</v>
      </c>
      <c r="P1357" s="462">
        <f>N1357*E1357</f>
        <v>0</v>
      </c>
      <c r="Q1357" s="462">
        <f>O1357*E1357</f>
        <v>0</v>
      </c>
    </row>
    <row r="1358" ht="18.65" customHeight="1">
      <c r="A1358" t="s" s="467">
        <v>3530</v>
      </c>
      <c r="B1358" t="s" s="467">
        <v>232</v>
      </c>
      <c r="C1358" s="465">
        <v>16</v>
      </c>
      <c r="D1358" t="s" s="460">
        <v>1122</v>
      </c>
      <c r="E1358" s="468">
        <v>0.003638</v>
      </c>
      <c r="F1358" s="468">
        <v>0.012037</v>
      </c>
      <c r="G1358" s="468">
        <v>0.016518</v>
      </c>
      <c r="H1358" s="468">
        <v>0.005186</v>
      </c>
      <c r="I1358" s="468">
        <v>0.041346</v>
      </c>
      <c r="J1358" s="468">
        <v>0.000671</v>
      </c>
      <c r="K1358" s="469">
        <v>0</v>
      </c>
      <c r="L1358" s="469">
        <v>0</v>
      </c>
      <c r="M1358" s="463">
        <v>8.6592</v>
      </c>
      <c r="N1358" s="464">
        <f>4*K1358/J1358</f>
        <v>0</v>
      </c>
      <c r="O1358" s="464">
        <f>4*L1358/I1358</f>
        <v>0</v>
      </c>
      <c r="P1358" s="462">
        <f>N1358*E1358</f>
        <v>0</v>
      </c>
      <c r="Q1358" s="462">
        <f>O1358*E1358</f>
        <v>0</v>
      </c>
    </row>
    <row r="1359" ht="18.65" customHeight="1">
      <c r="A1359" t="s" s="467">
        <v>3530</v>
      </c>
      <c r="B1359" t="s" s="467">
        <v>232</v>
      </c>
      <c r="C1359" s="465">
        <v>17</v>
      </c>
      <c r="D1359" t="s" s="460">
        <v>1121</v>
      </c>
      <c r="E1359" s="468">
        <v>0.00552</v>
      </c>
      <c r="F1359" s="468">
        <v>0.011217</v>
      </c>
      <c r="G1359" s="468">
        <v>0.014361</v>
      </c>
      <c r="H1359" s="468">
        <v>0.003801</v>
      </c>
      <c r="I1359" s="468">
        <v>0.014607</v>
      </c>
      <c r="J1359" s="468">
        <v>0.001947</v>
      </c>
      <c r="K1359" s="469">
        <v>0.21545</v>
      </c>
      <c r="L1359" s="469">
        <v>5e-06</v>
      </c>
      <c r="M1359" s="463">
        <v>24.2257</v>
      </c>
      <c r="N1359" s="464">
        <f>4*K1359/J1359</f>
        <v>442.629686697483</v>
      </c>
      <c r="O1359" s="464">
        <f>4*L1359/I1359</f>
        <v>0.00136920654480728</v>
      </c>
      <c r="P1359" s="462">
        <f>N1359*E1359</f>
        <v>2.44331587057011</v>
      </c>
      <c r="Q1359" s="462">
        <f>O1359*E1359</f>
        <v>7.55802012733619e-06</v>
      </c>
    </row>
    <row r="1360" ht="18.65" customHeight="1">
      <c r="A1360" t="s" s="467">
        <v>3530</v>
      </c>
      <c r="B1360" t="s" s="467">
        <v>232</v>
      </c>
      <c r="C1360" s="465">
        <v>18</v>
      </c>
      <c r="D1360" t="s" s="460">
        <v>1122</v>
      </c>
      <c r="E1360" s="468">
        <v>0.003432</v>
      </c>
      <c r="F1360" s="468">
        <v>0.010636</v>
      </c>
      <c r="G1360" s="468">
        <v>0.014654</v>
      </c>
      <c r="H1360" s="468">
        <v>0.005062</v>
      </c>
      <c r="I1360" s="468">
        <v>0.023663</v>
      </c>
      <c r="J1360" s="468">
        <v>5e-06</v>
      </c>
      <c r="K1360" s="469">
        <v>0</v>
      </c>
      <c r="L1360" s="469">
        <v>0</v>
      </c>
      <c r="M1360" s="463">
        <v>0</v>
      </c>
      <c r="N1360" s="464">
        <f>4*K1360/J1360</f>
        <v>0</v>
      </c>
      <c r="O1360" s="464">
        <f>4*L1360/I1360</f>
        <v>0</v>
      </c>
      <c r="P1360" s="462">
        <f>N1360*E1360</f>
        <v>0</v>
      </c>
      <c r="Q1360" s="462">
        <f>O1360*E1360</f>
        <v>0</v>
      </c>
    </row>
    <row r="1361" ht="18.65" customHeight="1">
      <c r="A1361" t="s" s="467">
        <v>3530</v>
      </c>
      <c r="B1361" t="s" s="467">
        <v>232</v>
      </c>
      <c r="C1361" s="465">
        <v>19</v>
      </c>
      <c r="D1361" t="s" s="460">
        <v>1121</v>
      </c>
      <c r="E1361" s="468">
        <v>0.007738</v>
      </c>
      <c r="F1361" s="468">
        <v>0.010256</v>
      </c>
      <c r="G1361" s="468">
        <v>0.015121</v>
      </c>
      <c r="H1361" s="468">
        <v>0.001085</v>
      </c>
      <c r="I1361" s="468">
        <v>0.008591</v>
      </c>
      <c r="J1361" s="468">
        <v>0.004739</v>
      </c>
      <c r="K1361" s="469">
        <v>0.027201</v>
      </c>
      <c r="L1361" s="469">
        <v>0.43124</v>
      </c>
      <c r="M1361" s="463">
        <v>28.7618</v>
      </c>
      <c r="N1361" s="464">
        <f>4*K1361/J1361</f>
        <v>22.9592741084617</v>
      </c>
      <c r="O1361" s="464">
        <f>4*L1361/I1361</f>
        <v>200.786869980212</v>
      </c>
      <c r="P1361" s="462">
        <f>N1361*E1361</f>
        <v>0.177658863051277</v>
      </c>
      <c r="Q1361" s="462">
        <f>O1361*E1361</f>
        <v>1.55368879990688</v>
      </c>
    </row>
    <row r="1362" ht="18.65" customHeight="1">
      <c r="A1362" t="s" s="467">
        <v>3530</v>
      </c>
      <c r="B1362" t="s" s="467">
        <v>232</v>
      </c>
      <c r="C1362" s="465">
        <v>20</v>
      </c>
      <c r="D1362" t="s" s="460">
        <v>1122</v>
      </c>
      <c r="E1362" s="468">
        <v>0.003616</v>
      </c>
      <c r="F1362" s="468">
        <v>0.010801</v>
      </c>
      <c r="G1362" s="468">
        <v>0.015529</v>
      </c>
      <c r="H1362" s="468">
        <v>0.004893</v>
      </c>
      <c r="I1362" s="468">
        <v>0.024752</v>
      </c>
      <c r="J1362" s="468">
        <v>0.004791</v>
      </c>
      <c r="K1362" s="469">
        <v>0</v>
      </c>
      <c r="L1362" s="469">
        <v>0</v>
      </c>
      <c r="M1362" s="463">
        <v>8.722300000000001</v>
      </c>
      <c r="N1362" s="464">
        <f>4*K1362/J1362</f>
        <v>0</v>
      </c>
      <c r="O1362" s="464">
        <f>4*L1362/I1362</f>
        <v>0</v>
      </c>
      <c r="P1362" s="462">
        <f>N1362*E1362</f>
        <v>0</v>
      </c>
      <c r="Q1362" s="462">
        <f>O1362*E1362</f>
        <v>0</v>
      </c>
    </row>
    <row r="1363" ht="18.65" customHeight="1">
      <c r="A1363" t="s" s="467">
        <v>3530</v>
      </c>
      <c r="B1363" t="s" s="467">
        <v>232</v>
      </c>
      <c r="C1363" s="465">
        <v>21</v>
      </c>
      <c r="D1363" t="s" s="460">
        <v>1122</v>
      </c>
      <c r="E1363" s="468">
        <v>0.003819</v>
      </c>
      <c r="F1363" s="468">
        <v>0.01033</v>
      </c>
      <c r="G1363" s="468">
        <v>0.017603</v>
      </c>
      <c r="H1363" s="468">
        <v>0.003767</v>
      </c>
      <c r="I1363" s="468">
        <v>5e-06</v>
      </c>
      <c r="J1363" s="468">
        <v>5e-06</v>
      </c>
      <c r="K1363" s="469">
        <v>0</v>
      </c>
      <c r="L1363" s="469">
        <v>0</v>
      </c>
      <c r="M1363" s="463">
        <v>0</v>
      </c>
      <c r="N1363" s="464">
        <f>4*K1363/J1363</f>
        <v>0</v>
      </c>
      <c r="O1363" s="464">
        <f>4*L1363/I1363</f>
        <v>0</v>
      </c>
      <c r="P1363" s="462">
        <f>N1363*E1363</f>
        <v>0</v>
      </c>
      <c r="Q1363" s="462">
        <f>O1363*E1363</f>
        <v>0</v>
      </c>
    </row>
    <row r="1364" ht="18.65" customHeight="1">
      <c r="A1364" t="s" s="467">
        <v>3530</v>
      </c>
      <c r="B1364" t="s" s="467">
        <v>232</v>
      </c>
      <c r="C1364" t="s" s="459">
        <v>216</v>
      </c>
      <c r="D1364" t="s" s="460">
        <v>1121</v>
      </c>
      <c r="E1364" s="468">
        <v>0.005358</v>
      </c>
      <c r="F1364" s="468">
        <v>0.011139</v>
      </c>
      <c r="G1364" s="468">
        <v>0.015555</v>
      </c>
      <c r="H1364" s="468">
        <v>0.003932</v>
      </c>
      <c r="I1364" s="468">
        <v>0.015851</v>
      </c>
      <c r="J1364" s="468">
        <v>0.001035</v>
      </c>
      <c r="K1364" s="469">
        <v>0.08541700000000001</v>
      </c>
      <c r="L1364" s="469">
        <v>0.029285</v>
      </c>
      <c r="M1364" s="463">
        <v>365.8294</v>
      </c>
      <c r="N1364" s="464">
        <f>4*K1364/J1364</f>
        <v>330.114009661836</v>
      </c>
      <c r="O1364" s="464">
        <f>4*L1364/I1364</f>
        <v>7.39007002712763</v>
      </c>
      <c r="P1364" s="462">
        <f>N1364*E1364</f>
        <v>1.76875086376812</v>
      </c>
      <c r="Q1364" s="462">
        <f>O1364*E1364</f>
        <v>0.0395959952053498</v>
      </c>
    </row>
    <row r="1365" ht="18.65" customHeight="1">
      <c r="A1365" t="s" s="467">
        <v>3531</v>
      </c>
      <c r="B1365" t="s" s="467">
        <v>215</v>
      </c>
      <c r="C1365" s="465">
        <v>1</v>
      </c>
      <c r="D1365" t="s" s="460">
        <v>1121</v>
      </c>
      <c r="E1365" s="468">
        <v>0.004908</v>
      </c>
      <c r="F1365" s="468">
        <v>0.015243</v>
      </c>
      <c r="G1365" s="468">
        <v>0.015211</v>
      </c>
      <c r="H1365" s="468">
        <v>0.005813</v>
      </c>
      <c r="I1365" s="468">
        <v>0.007889999999999999</v>
      </c>
      <c r="J1365" s="468">
        <v>0.008703000000000001</v>
      </c>
      <c r="K1365" s="469">
        <v>0.174026</v>
      </c>
      <c r="L1365" s="469">
        <v>0.272926</v>
      </c>
      <c r="M1365" s="463">
        <v>32.916</v>
      </c>
      <c r="N1365" s="464">
        <f>4*K1365/J1365</f>
        <v>79.9843732046421</v>
      </c>
      <c r="O1365" s="464">
        <f>4*L1365/I1365</f>
        <v>138.365525982256</v>
      </c>
      <c r="P1365" s="462">
        <f>N1365*E1365</f>
        <v>0.392563303688383</v>
      </c>
      <c r="Q1365" s="462">
        <f>O1365*E1365</f>
        <v>0.679098001520912</v>
      </c>
    </row>
    <row r="1366" ht="18.65" customHeight="1">
      <c r="A1366" t="s" s="467">
        <v>3531</v>
      </c>
      <c r="B1366" t="s" s="467">
        <v>215</v>
      </c>
      <c r="C1366" t="s" s="459">
        <v>180</v>
      </c>
      <c r="D1366" t="s" s="460">
        <v>1122</v>
      </c>
      <c r="E1366" s="468">
        <v>0.006451</v>
      </c>
      <c r="F1366" s="468">
        <v>0.018309</v>
      </c>
      <c r="G1366" s="468">
        <v>0.019764</v>
      </c>
      <c r="H1366" s="468">
        <v>0.006709</v>
      </c>
      <c r="I1366" s="468">
        <v>0.010145</v>
      </c>
      <c r="J1366" s="468">
        <v>0.03647</v>
      </c>
      <c r="K1366" s="469">
        <v>0</v>
      </c>
      <c r="L1366" s="469">
        <v>0</v>
      </c>
      <c r="M1366" s="463">
        <v>0</v>
      </c>
      <c r="N1366" s="464">
        <f>4*K1366/J1366</f>
        <v>0</v>
      </c>
      <c r="O1366" s="464">
        <f>4*L1366/I1366</f>
        <v>0</v>
      </c>
      <c r="P1366" s="462">
        <f>N1366*E1366</f>
        <v>0</v>
      </c>
      <c r="Q1366" s="462">
        <f>O1366*E1366</f>
        <v>0</v>
      </c>
    </row>
    <row r="1367" ht="18.65" customHeight="1">
      <c r="A1367" t="s" s="467">
        <v>3531</v>
      </c>
      <c r="B1367" t="s" s="467">
        <v>215</v>
      </c>
      <c r="C1367" t="s" s="459">
        <v>150</v>
      </c>
      <c r="D1367" t="s" s="460">
        <v>1121</v>
      </c>
      <c r="E1367" s="468">
        <v>0.008293999999999999</v>
      </c>
      <c r="F1367" s="468">
        <v>0.01617</v>
      </c>
      <c r="G1367" s="468">
        <v>0.025648</v>
      </c>
      <c r="H1367" s="468">
        <v>0.007218</v>
      </c>
      <c r="I1367" s="468">
        <v>0.025723</v>
      </c>
      <c r="J1367" s="468">
        <v>0.01161</v>
      </c>
      <c r="K1367" s="469">
        <v>1.778791</v>
      </c>
      <c r="L1367" s="469">
        <v>3.169213</v>
      </c>
      <c r="M1367" s="463">
        <v>10.1416</v>
      </c>
      <c r="N1367" s="464">
        <f>4*K1367/J1367</f>
        <v>612.847889750215</v>
      </c>
      <c r="O1367" s="464">
        <f>4*L1367/I1367</f>
        <v>492.821677098317</v>
      </c>
      <c r="P1367" s="462">
        <f>N1367*E1367</f>
        <v>5.08296039758828</v>
      </c>
      <c r="Q1367" s="462">
        <f>O1367*E1367</f>
        <v>4.08746298985344</v>
      </c>
    </row>
    <row r="1368" ht="18.65" customHeight="1">
      <c r="A1368" t="s" s="467">
        <v>3531</v>
      </c>
      <c r="B1368" t="s" s="467">
        <v>215</v>
      </c>
      <c r="C1368" t="s" s="459">
        <v>182</v>
      </c>
      <c r="D1368" t="s" s="460">
        <v>1121</v>
      </c>
      <c r="E1368" s="468">
        <v>0.007795</v>
      </c>
      <c r="F1368" s="468">
        <v>0.017625</v>
      </c>
      <c r="G1368" s="468">
        <v>0.019979</v>
      </c>
      <c r="H1368" s="468">
        <v>0.003266</v>
      </c>
      <c r="I1368" s="468">
        <v>0.027834</v>
      </c>
      <c r="J1368" s="468">
        <v>0.00153</v>
      </c>
      <c r="K1368" s="469">
        <v>0.109962</v>
      </c>
      <c r="L1368" s="469">
        <v>5e-06</v>
      </c>
      <c r="M1368" s="463">
        <v>17.9739</v>
      </c>
      <c r="N1368" s="464">
        <f>4*K1368/J1368</f>
        <v>287.482352941176</v>
      </c>
      <c r="O1368" s="464">
        <f>4*L1368/I1368</f>
        <v>0.00071854566357692</v>
      </c>
      <c r="P1368" s="462">
        <f>N1368*E1368</f>
        <v>2.24092494117647</v>
      </c>
      <c r="Q1368" s="462">
        <f>O1368*E1368</f>
        <v>5.60106344758209e-06</v>
      </c>
    </row>
    <row r="1369" ht="18.65" customHeight="1">
      <c r="A1369" t="s" s="467">
        <v>3531</v>
      </c>
      <c r="B1369" t="s" s="467">
        <v>215</v>
      </c>
      <c r="C1369" s="465">
        <v>3</v>
      </c>
      <c r="D1369" t="s" s="460">
        <v>1121</v>
      </c>
      <c r="E1369" s="468">
        <v>0.008554000000000001</v>
      </c>
      <c r="F1369" s="468">
        <v>0.016236</v>
      </c>
      <c r="G1369" s="468">
        <v>0.018003</v>
      </c>
      <c r="H1369" s="468">
        <v>0.005391</v>
      </c>
      <c r="I1369" s="468">
        <v>0.008557</v>
      </c>
      <c r="J1369" s="468">
        <v>0.007856999999999999</v>
      </c>
      <c r="K1369" s="469">
        <v>0.398337</v>
      </c>
      <c r="L1369" s="469">
        <v>0.18956</v>
      </c>
      <c r="M1369" s="463">
        <v>22.8284</v>
      </c>
      <c r="N1369" s="464">
        <f>4*K1369/J1369</f>
        <v>202.793432607866</v>
      </c>
      <c r="O1369" s="464">
        <f>4*L1369/I1369</f>
        <v>88.6104943321257</v>
      </c>
      <c r="P1369" s="462">
        <f>N1369*E1369</f>
        <v>1.73469502252769</v>
      </c>
      <c r="Q1369" s="462">
        <f>O1369*E1369</f>
        <v>0.7579741685170031</v>
      </c>
    </row>
    <row r="1370" ht="18.65" customHeight="1">
      <c r="A1370" t="s" s="467">
        <v>3531</v>
      </c>
      <c r="B1370" t="s" s="467">
        <v>215</v>
      </c>
      <c r="C1370" s="465">
        <v>4</v>
      </c>
      <c r="D1370" t="s" s="460">
        <v>1121</v>
      </c>
      <c r="E1370" s="468">
        <v>0.00751</v>
      </c>
      <c r="F1370" s="468">
        <v>0.016735</v>
      </c>
      <c r="G1370" s="468">
        <v>0.019009</v>
      </c>
      <c r="H1370" s="468">
        <v>0.005276</v>
      </c>
      <c r="I1370" s="468">
        <v>0.005525</v>
      </c>
      <c r="J1370" s="468">
        <v>0.019515</v>
      </c>
      <c r="K1370" s="469">
        <v>0.214984</v>
      </c>
      <c r="L1370" s="469">
        <v>0.606592</v>
      </c>
      <c r="M1370" s="463">
        <v>15.8646</v>
      </c>
      <c r="N1370" s="464">
        <f>4*K1370/J1370</f>
        <v>44.0653856008199</v>
      </c>
      <c r="O1370" s="464">
        <f>4*L1370/I1370</f>
        <v>439.161628959276</v>
      </c>
      <c r="P1370" s="462">
        <f>N1370*E1370</f>
        <v>0.330931045862157</v>
      </c>
      <c r="Q1370" s="462">
        <f>O1370*E1370</f>
        <v>3.29810383348416</v>
      </c>
    </row>
    <row r="1371" ht="18.65" customHeight="1">
      <c r="A1371" t="s" s="467">
        <v>3531</v>
      </c>
      <c r="B1371" t="s" s="467">
        <v>215</v>
      </c>
      <c r="C1371" s="465">
        <v>5</v>
      </c>
      <c r="D1371" t="s" s="460">
        <v>1121</v>
      </c>
      <c r="E1371" s="468">
        <v>0.007826</v>
      </c>
      <c r="F1371" s="468">
        <v>0.017934</v>
      </c>
      <c r="G1371" s="468">
        <v>0.016205</v>
      </c>
      <c r="H1371" s="468">
        <v>0.005435</v>
      </c>
      <c r="I1371" s="468">
        <v>0.013027</v>
      </c>
      <c r="J1371" s="468">
        <v>1.3e-05</v>
      </c>
      <c r="K1371" s="469">
        <v>0.000785</v>
      </c>
      <c r="L1371" s="469">
        <v>5e-06</v>
      </c>
      <c r="M1371" s="463">
        <v>30.5028</v>
      </c>
      <c r="N1371" s="464">
        <f>4*K1371/J1371</f>
        <v>241.538461538462</v>
      </c>
      <c r="O1371" s="464">
        <f>4*L1371/I1371</f>
        <v>0.00153527289475704</v>
      </c>
      <c r="P1371" s="462">
        <f>N1371*E1371</f>
        <v>1.89028</v>
      </c>
      <c r="Q1371" s="462">
        <f>O1371*E1371</f>
        <v>1.20150456743686e-05</v>
      </c>
    </row>
    <row r="1372" ht="18.65" customHeight="1">
      <c r="A1372" t="s" s="467">
        <v>3531</v>
      </c>
      <c r="B1372" t="s" s="467">
        <v>215</v>
      </c>
      <c r="C1372" s="465">
        <v>6</v>
      </c>
      <c r="D1372" t="s" s="460">
        <v>1122</v>
      </c>
      <c r="E1372" s="468">
        <v>0.003586</v>
      </c>
      <c r="F1372" s="468">
        <v>0.017038</v>
      </c>
      <c r="G1372" s="468">
        <v>0.018022</v>
      </c>
      <c r="H1372" s="468">
        <v>0.007687</v>
      </c>
      <c r="I1372" s="468">
        <v>0.019642</v>
      </c>
      <c r="J1372" s="468">
        <v>0.024242</v>
      </c>
      <c r="K1372" s="469">
        <v>0</v>
      </c>
      <c r="L1372" s="469">
        <v>0</v>
      </c>
      <c r="M1372" s="463">
        <v>4.824</v>
      </c>
      <c r="N1372" s="464">
        <f>4*K1372/J1372</f>
        <v>0</v>
      </c>
      <c r="O1372" s="464">
        <f>4*L1372/I1372</f>
        <v>0</v>
      </c>
      <c r="P1372" s="462">
        <f>N1372*E1372</f>
        <v>0</v>
      </c>
      <c r="Q1372" s="462">
        <f>O1372*E1372</f>
        <v>0</v>
      </c>
    </row>
    <row r="1373" ht="18.65" customHeight="1">
      <c r="A1373" t="s" s="467">
        <v>3531</v>
      </c>
      <c r="B1373" t="s" s="467">
        <v>215</v>
      </c>
      <c r="C1373" s="465">
        <v>7</v>
      </c>
      <c r="D1373" t="s" s="460">
        <v>1121</v>
      </c>
      <c r="E1373" s="468">
        <v>0.006455</v>
      </c>
      <c r="F1373" s="468">
        <v>0.016492</v>
      </c>
      <c r="G1373" s="468">
        <v>0.016188</v>
      </c>
      <c r="H1373" s="468">
        <v>0.005672</v>
      </c>
      <c r="I1373" s="468">
        <v>0.011133</v>
      </c>
      <c r="J1373" s="468">
        <v>0.002375</v>
      </c>
      <c r="K1373" s="469">
        <v>0.135464</v>
      </c>
      <c r="L1373" s="469">
        <v>5e-06</v>
      </c>
      <c r="M1373" s="463">
        <v>72.1592</v>
      </c>
      <c r="N1373" s="464">
        <f>4*K1373/J1373</f>
        <v>228.149894736842</v>
      </c>
      <c r="O1373" s="464">
        <f>4*L1373/I1373</f>
        <v>0.00179646097188539</v>
      </c>
      <c r="P1373" s="462">
        <f>N1373*E1373</f>
        <v>1.47270757052632</v>
      </c>
      <c r="Q1373" s="462">
        <f>O1373*E1373</f>
        <v>1.15961555735202e-05</v>
      </c>
    </row>
    <row r="1374" ht="18.65" customHeight="1">
      <c r="A1374" t="s" s="467">
        <v>3531</v>
      </c>
      <c r="B1374" t="s" s="467">
        <v>215</v>
      </c>
      <c r="C1374" s="465">
        <v>8</v>
      </c>
      <c r="D1374" t="s" s="460">
        <v>1121</v>
      </c>
      <c r="E1374" s="468">
        <v>0.006707</v>
      </c>
      <c r="F1374" s="468">
        <v>0.016766</v>
      </c>
      <c r="G1374" s="468">
        <v>0.016682</v>
      </c>
      <c r="H1374" s="468">
        <v>0.004744</v>
      </c>
      <c r="I1374" s="468">
        <v>0.010633</v>
      </c>
      <c r="J1374" s="468">
        <v>0.011731</v>
      </c>
      <c r="K1374" s="469">
        <v>0.202744</v>
      </c>
      <c r="L1374" s="469">
        <v>0.213025</v>
      </c>
      <c r="M1374" s="463">
        <v>14.8325</v>
      </c>
      <c r="N1374" s="464">
        <f>4*K1374/J1374</f>
        <v>69.13102037336969</v>
      </c>
      <c r="O1374" s="464">
        <f>4*L1374/I1374</f>
        <v>80.137308379573</v>
      </c>
      <c r="P1374" s="462">
        <f>N1374*E1374</f>
        <v>0.463661753644191</v>
      </c>
      <c r="Q1374" s="462">
        <f>O1374*E1374</f>
        <v>0.537480927301796</v>
      </c>
    </row>
    <row r="1375" ht="18.65" customHeight="1">
      <c r="A1375" t="s" s="467">
        <v>3531</v>
      </c>
      <c r="B1375" t="s" s="467">
        <v>215</v>
      </c>
      <c r="C1375" s="465">
        <v>9</v>
      </c>
      <c r="D1375" t="s" s="460">
        <v>1121</v>
      </c>
      <c r="E1375" s="468">
        <v>0.005901</v>
      </c>
      <c r="F1375" s="468">
        <v>0.018753</v>
      </c>
      <c r="G1375" s="468">
        <v>0.015502</v>
      </c>
      <c r="H1375" s="468">
        <v>0.006304</v>
      </c>
      <c r="I1375" s="468">
        <v>0.052935</v>
      </c>
      <c r="J1375" s="468">
        <v>6.7e-05</v>
      </c>
      <c r="K1375" s="469">
        <v>0.191635</v>
      </c>
      <c r="L1375" s="469">
        <v>5e-06</v>
      </c>
      <c r="M1375" s="463">
        <v>52.9841</v>
      </c>
      <c r="N1375" s="464">
        <f>4*K1375/J1375</f>
        <v>11440.8955223881</v>
      </c>
      <c r="O1375" s="464">
        <f>4*L1375/I1375</f>
        <v>0.000377821856994427</v>
      </c>
      <c r="P1375" s="462">
        <f>N1375*E1375</f>
        <v>67.5127244776122</v>
      </c>
      <c r="Q1375" s="462">
        <f>O1375*E1375</f>
        <v>2.22952677812411e-06</v>
      </c>
    </row>
    <row r="1376" ht="18.65" customHeight="1">
      <c r="A1376" t="s" s="467">
        <v>3531</v>
      </c>
      <c r="B1376" t="s" s="467">
        <v>215</v>
      </c>
      <c r="C1376" s="465">
        <v>10</v>
      </c>
      <c r="D1376" t="s" s="460">
        <v>1121</v>
      </c>
      <c r="E1376" s="468">
        <v>0.00576</v>
      </c>
      <c r="F1376" s="468">
        <v>0.015615</v>
      </c>
      <c r="G1376" s="468">
        <v>0.015958</v>
      </c>
      <c r="H1376" s="468">
        <v>0.00562</v>
      </c>
      <c r="I1376" s="468">
        <v>0.014982</v>
      </c>
      <c r="J1376" s="468">
        <v>0.006099</v>
      </c>
      <c r="K1376" s="469">
        <v>0.248925</v>
      </c>
      <c r="L1376" s="469">
        <v>5e-06</v>
      </c>
      <c r="M1376" s="463">
        <v>30.6367</v>
      </c>
      <c r="N1376" s="464">
        <f>4*K1376/J1376</f>
        <v>163.256271519921</v>
      </c>
      <c r="O1376" s="464">
        <f>4*L1376/I1376</f>
        <v>0.0013349352556401</v>
      </c>
      <c r="P1376" s="462">
        <f>N1376*E1376</f>
        <v>0.940356123954745</v>
      </c>
      <c r="Q1376" s="462">
        <f>O1376*E1376</f>
        <v>7.68922707248698e-06</v>
      </c>
    </row>
    <row r="1377" ht="18.65" customHeight="1">
      <c r="A1377" t="s" s="467">
        <v>3531</v>
      </c>
      <c r="B1377" t="s" s="467">
        <v>215</v>
      </c>
      <c r="C1377" s="465">
        <v>11</v>
      </c>
      <c r="D1377" t="s" s="460">
        <v>1121</v>
      </c>
      <c r="E1377" s="468">
        <v>0.004542</v>
      </c>
      <c r="F1377" s="468">
        <v>0.014838</v>
      </c>
      <c r="G1377" s="468">
        <v>0.018625</v>
      </c>
      <c r="H1377" s="468">
        <v>0.006559</v>
      </c>
      <c r="I1377" s="468">
        <v>0.018528</v>
      </c>
      <c r="J1377" s="468">
        <v>1.4e-05</v>
      </c>
      <c r="K1377" s="469">
        <v>0.000709</v>
      </c>
      <c r="L1377" s="469">
        <v>5e-06</v>
      </c>
      <c r="M1377" s="463">
        <v>44.4544</v>
      </c>
      <c r="N1377" s="464">
        <f>4*K1377/J1377</f>
        <v>202.571428571429</v>
      </c>
      <c r="O1377" s="464">
        <f>4*L1377/I1377</f>
        <v>0.00107944732297064</v>
      </c>
      <c r="P1377" s="462">
        <f>N1377*E1377</f>
        <v>0.920079428571431</v>
      </c>
      <c r="Q1377" s="462">
        <f>O1377*E1377</f>
        <v>4.90284974093265e-06</v>
      </c>
    </row>
    <row r="1378" ht="18.65" customHeight="1">
      <c r="A1378" t="s" s="467">
        <v>3531</v>
      </c>
      <c r="B1378" t="s" s="467">
        <v>215</v>
      </c>
      <c r="C1378" s="465">
        <v>12</v>
      </c>
      <c r="D1378" t="s" s="460">
        <v>1121</v>
      </c>
      <c r="E1378" s="468">
        <v>0.011506</v>
      </c>
      <c r="F1378" s="468">
        <v>0.015554</v>
      </c>
      <c r="G1378" s="468">
        <v>0.017296</v>
      </c>
      <c r="H1378" s="468">
        <v>0.002137</v>
      </c>
      <c r="I1378" s="468">
        <v>0.011291</v>
      </c>
      <c r="J1378" s="468">
        <v>0.000344</v>
      </c>
      <c r="K1378" s="469">
        <v>0.023094</v>
      </c>
      <c r="L1378" s="469">
        <v>5e-06</v>
      </c>
      <c r="M1378" s="463">
        <v>130.7375</v>
      </c>
      <c r="N1378" s="464">
        <f>4*K1378/J1378</f>
        <v>268.534883720930</v>
      </c>
      <c r="O1378" s="464">
        <f>4*L1378/I1378</f>
        <v>0.00177132229209105</v>
      </c>
      <c r="P1378" s="462">
        <f>N1378*E1378</f>
        <v>3.08976237209302</v>
      </c>
      <c r="Q1378" s="462">
        <f>O1378*E1378</f>
        <v>2.03808342927996e-05</v>
      </c>
    </row>
    <row r="1379" ht="18.65" customHeight="1">
      <c r="A1379" t="s" s="467">
        <v>3531</v>
      </c>
      <c r="B1379" t="s" s="467">
        <v>215</v>
      </c>
      <c r="C1379" s="465">
        <v>13</v>
      </c>
      <c r="D1379" t="s" s="460">
        <v>1121</v>
      </c>
      <c r="E1379" s="468">
        <v>0.00576</v>
      </c>
      <c r="F1379" s="468">
        <v>0.015505</v>
      </c>
      <c r="G1379" s="468">
        <v>0.015874</v>
      </c>
      <c r="H1379" s="468">
        <v>0.006306</v>
      </c>
      <c r="I1379" s="468">
        <v>0.003739</v>
      </c>
      <c r="J1379" s="468">
        <v>0.009591000000000001</v>
      </c>
      <c r="K1379" s="469">
        <v>5e-06</v>
      </c>
      <c r="L1379" s="469">
        <v>0.169415</v>
      </c>
      <c r="M1379" s="463">
        <v>29.8052</v>
      </c>
      <c r="N1379" s="464">
        <f>4*K1379/J1379</f>
        <v>0.00208528829110625</v>
      </c>
      <c r="O1379" s="464">
        <f>4*L1379/I1379</f>
        <v>181.240973522332</v>
      </c>
      <c r="P1379" s="462">
        <f>N1379*E1379</f>
        <v>1.2011260556772e-05</v>
      </c>
      <c r="Q1379" s="462">
        <f>O1379*E1379</f>
        <v>1.04394800748863</v>
      </c>
    </row>
    <row r="1380" ht="18.65" customHeight="1">
      <c r="A1380" t="s" s="467">
        <v>3531</v>
      </c>
      <c r="B1380" t="s" s="467">
        <v>215</v>
      </c>
      <c r="C1380" s="465">
        <v>14</v>
      </c>
      <c r="D1380" t="s" s="460">
        <v>1122</v>
      </c>
      <c r="E1380" s="468">
        <v>0.004987</v>
      </c>
      <c r="F1380" s="468">
        <v>0.018074</v>
      </c>
      <c r="G1380" s="468">
        <v>0.018371</v>
      </c>
      <c r="H1380" s="468">
        <v>0.007214</v>
      </c>
      <c r="I1380" s="468">
        <v>0.045522</v>
      </c>
      <c r="J1380" s="468">
        <v>5e-06</v>
      </c>
      <c r="K1380" s="469">
        <v>0</v>
      </c>
      <c r="L1380" s="469">
        <v>0</v>
      </c>
      <c r="M1380" s="463">
        <v>1.5131</v>
      </c>
      <c r="N1380" s="464">
        <f>4*K1380/J1380</f>
        <v>0</v>
      </c>
      <c r="O1380" s="464">
        <f>4*L1380/I1380</f>
        <v>0</v>
      </c>
      <c r="P1380" s="462">
        <f>N1380*E1380</f>
        <v>0</v>
      </c>
      <c r="Q1380" s="462">
        <f>O1380*E1380</f>
        <v>0</v>
      </c>
    </row>
    <row r="1381" ht="18.65" customHeight="1">
      <c r="A1381" t="s" s="467">
        <v>3531</v>
      </c>
      <c r="B1381" t="s" s="467">
        <v>215</v>
      </c>
      <c r="C1381" t="s" s="459">
        <v>3114</v>
      </c>
      <c r="D1381" t="s" s="460">
        <v>1122</v>
      </c>
      <c r="E1381" s="468">
        <v>0.002778</v>
      </c>
      <c r="F1381" s="468">
        <v>0.017515</v>
      </c>
      <c r="G1381" s="468">
        <v>0.020977</v>
      </c>
      <c r="H1381" s="468">
        <v>0.007349</v>
      </c>
      <c r="I1381" s="468">
        <v>0.005716</v>
      </c>
      <c r="J1381" s="468">
        <v>0.043492</v>
      </c>
      <c r="K1381" s="469">
        <v>0</v>
      </c>
      <c r="L1381" s="469">
        <v>0</v>
      </c>
      <c r="M1381" s="463">
        <v>0.5185</v>
      </c>
      <c r="N1381" s="464">
        <f>4*K1381/J1381</f>
        <v>0</v>
      </c>
      <c r="O1381" s="464">
        <f>4*L1381/I1381</f>
        <v>0</v>
      </c>
      <c r="P1381" s="462">
        <f>N1381*E1381</f>
        <v>0</v>
      </c>
      <c r="Q1381" s="462">
        <f>O1381*E1381</f>
        <v>0</v>
      </c>
    </row>
    <row r="1382" ht="18.65" customHeight="1">
      <c r="A1382" t="s" s="467">
        <v>3531</v>
      </c>
      <c r="B1382" t="s" s="467">
        <v>215</v>
      </c>
      <c r="C1382" t="s" s="459">
        <v>167</v>
      </c>
      <c r="D1382" t="s" s="460">
        <v>1122</v>
      </c>
      <c r="E1382" s="468">
        <v>0.006513</v>
      </c>
      <c r="F1382" s="468">
        <v>0.020489</v>
      </c>
      <c r="G1382" s="468">
        <v>0.015866</v>
      </c>
      <c r="H1382" s="468">
        <v>0.011611</v>
      </c>
      <c r="I1382" s="468">
        <v>0.009776</v>
      </c>
      <c r="J1382" s="468">
        <v>0.009922</v>
      </c>
      <c r="K1382" s="469">
        <v>0</v>
      </c>
      <c r="L1382" s="469">
        <v>0</v>
      </c>
      <c r="M1382" s="463">
        <v>0.4789</v>
      </c>
      <c r="N1382" s="464">
        <f>4*K1382/J1382</f>
        <v>0</v>
      </c>
      <c r="O1382" s="464">
        <f>4*L1382/I1382</f>
        <v>0</v>
      </c>
      <c r="P1382" s="462">
        <f>N1382*E1382</f>
        <v>0</v>
      </c>
      <c r="Q1382" s="462">
        <f>O1382*E1382</f>
        <v>0</v>
      </c>
    </row>
    <row r="1383" ht="18.65" customHeight="1">
      <c r="A1383" t="s" s="467">
        <v>3531</v>
      </c>
      <c r="B1383" t="s" s="467">
        <v>215</v>
      </c>
      <c r="C1383" t="s" s="459">
        <v>3115</v>
      </c>
      <c r="D1383" t="s" s="460">
        <v>1122</v>
      </c>
      <c r="E1383" s="468">
        <v>0.004537</v>
      </c>
      <c r="F1383" s="468">
        <v>0.018119</v>
      </c>
      <c r="G1383" s="468">
        <v>0.019114</v>
      </c>
      <c r="H1383" s="468">
        <v>0.009044</v>
      </c>
      <c r="I1383" s="468">
        <v>0.024241</v>
      </c>
      <c r="J1383" s="468">
        <v>0.023988</v>
      </c>
      <c r="K1383" s="469">
        <v>0</v>
      </c>
      <c r="L1383" s="469">
        <v>0</v>
      </c>
      <c r="M1383" s="463">
        <v>7.01</v>
      </c>
      <c r="N1383" s="464">
        <f>4*K1383/J1383</f>
        <v>0</v>
      </c>
      <c r="O1383" s="464">
        <f>4*L1383/I1383</f>
        <v>0</v>
      </c>
      <c r="P1383" s="462">
        <f>N1383*E1383</f>
        <v>0</v>
      </c>
      <c r="Q1383" s="462">
        <f>O1383*E1383</f>
        <v>0</v>
      </c>
    </row>
    <row r="1384" ht="18.65" customHeight="1">
      <c r="A1384" t="s" s="467">
        <v>3531</v>
      </c>
      <c r="B1384" t="s" s="467">
        <v>215</v>
      </c>
      <c r="C1384" s="465">
        <v>16</v>
      </c>
      <c r="D1384" t="s" s="460">
        <v>1122</v>
      </c>
      <c r="E1384" s="468">
        <v>0.004637</v>
      </c>
      <c r="F1384" s="468">
        <v>0.018709</v>
      </c>
      <c r="G1384" s="468">
        <v>0.017848</v>
      </c>
      <c r="H1384" s="468">
        <v>0.008354</v>
      </c>
      <c r="I1384" s="468">
        <v>0.012159</v>
      </c>
      <c r="J1384" s="468">
        <v>0.020077</v>
      </c>
      <c r="K1384" s="469">
        <v>0</v>
      </c>
      <c r="L1384" s="469">
        <v>0</v>
      </c>
      <c r="M1384" s="463">
        <v>0.6548</v>
      </c>
      <c r="N1384" s="464">
        <f>4*K1384/J1384</f>
        <v>0</v>
      </c>
      <c r="O1384" s="464">
        <f>4*L1384/I1384</f>
        <v>0</v>
      </c>
      <c r="P1384" s="462">
        <f>N1384*E1384</f>
        <v>0</v>
      </c>
      <c r="Q1384" s="462">
        <f>O1384*E1384</f>
        <v>0</v>
      </c>
    </row>
    <row r="1385" ht="18.65" customHeight="1">
      <c r="A1385" t="s" s="467">
        <v>3531</v>
      </c>
      <c r="B1385" t="s" s="467">
        <v>215</v>
      </c>
      <c r="C1385" s="465">
        <v>17</v>
      </c>
      <c r="D1385" t="s" s="460">
        <v>1121</v>
      </c>
      <c r="E1385" s="468">
        <v>0.007813000000000001</v>
      </c>
      <c r="F1385" s="468">
        <v>0.015807</v>
      </c>
      <c r="G1385" s="468">
        <v>0.016588</v>
      </c>
      <c r="H1385" s="468">
        <v>0.004634</v>
      </c>
      <c r="I1385" s="468">
        <v>0.011863</v>
      </c>
      <c r="J1385" s="468">
        <v>0.001828</v>
      </c>
      <c r="K1385" s="469">
        <v>0.164189</v>
      </c>
      <c r="L1385" s="469">
        <v>5e-06</v>
      </c>
      <c r="M1385" s="463">
        <v>60.9408</v>
      </c>
      <c r="N1385" s="464">
        <f>4*K1385/J1385</f>
        <v>359.275711159737</v>
      </c>
      <c r="O1385" s="464">
        <f>4*L1385/I1385</f>
        <v>0.00168591418696788</v>
      </c>
      <c r="P1385" s="462">
        <f>N1385*E1385</f>
        <v>2.80702113129103</v>
      </c>
      <c r="Q1385" s="462">
        <f>O1385*E1385</f>
        <v>1.317204754278e-05</v>
      </c>
    </row>
    <row r="1386" ht="18.65" customHeight="1">
      <c r="A1386" t="s" s="467">
        <v>3531</v>
      </c>
      <c r="B1386" t="s" s="467">
        <v>215</v>
      </c>
      <c r="C1386" s="465">
        <v>18</v>
      </c>
      <c r="D1386" t="s" s="460">
        <v>1121</v>
      </c>
      <c r="E1386" s="468">
        <v>0.006022</v>
      </c>
      <c r="F1386" s="468">
        <v>0.015355</v>
      </c>
      <c r="G1386" s="468">
        <v>0.017779</v>
      </c>
      <c r="H1386" s="468">
        <v>0.006631</v>
      </c>
      <c r="I1386" s="468">
        <v>0.009341</v>
      </c>
      <c r="J1386" s="468">
        <v>0.001013</v>
      </c>
      <c r="K1386" s="469">
        <v>0.055102</v>
      </c>
      <c r="L1386" s="469">
        <v>5e-06</v>
      </c>
      <c r="M1386" s="463">
        <v>34.1811</v>
      </c>
      <c r="N1386" s="464">
        <f>4*K1386/J1386</f>
        <v>217.579466929911</v>
      </c>
      <c r="O1386" s="464">
        <f>4*L1386/I1386</f>
        <v>0.00214109838347072</v>
      </c>
      <c r="P1386" s="462">
        <f>N1386*E1386</f>
        <v>1.31026354985192</v>
      </c>
      <c r="Q1386" s="462">
        <f>O1386*E1386</f>
        <v>1.28936944652607e-05</v>
      </c>
    </row>
    <row r="1387" ht="18.65" customHeight="1">
      <c r="A1387" t="s" s="467">
        <v>3531</v>
      </c>
      <c r="B1387" t="s" s="467">
        <v>215</v>
      </c>
      <c r="C1387" s="465">
        <v>19</v>
      </c>
      <c r="D1387" t="s" s="460">
        <v>1121</v>
      </c>
      <c r="E1387" s="468">
        <v>0.006817</v>
      </c>
      <c r="F1387" s="468">
        <v>0.015777</v>
      </c>
      <c r="G1387" s="468">
        <v>0.015894</v>
      </c>
      <c r="H1387" s="468">
        <v>0.005196</v>
      </c>
      <c r="I1387" s="468">
        <v>0.009032999999999999</v>
      </c>
      <c r="J1387" s="468">
        <v>0.005175</v>
      </c>
      <c r="K1387" s="469">
        <v>0.142437</v>
      </c>
      <c r="L1387" s="469">
        <v>0.141984</v>
      </c>
      <c r="M1387" s="463">
        <v>25.4377</v>
      </c>
      <c r="N1387" s="464">
        <f>4*K1387/J1387</f>
        <v>110.096231884058</v>
      </c>
      <c r="O1387" s="464">
        <f>4*L1387/I1387</f>
        <v>62.873463965460</v>
      </c>
      <c r="P1387" s="462">
        <f>N1387*E1387</f>
        <v>0.750526012753623</v>
      </c>
      <c r="Q1387" s="462">
        <f>O1387*E1387</f>
        <v>0.428608403852541</v>
      </c>
    </row>
    <row r="1388" ht="18.65" customHeight="1">
      <c r="A1388" t="s" s="467">
        <v>3531</v>
      </c>
      <c r="B1388" t="s" s="467">
        <v>215</v>
      </c>
      <c r="C1388" s="465">
        <v>20</v>
      </c>
      <c r="D1388" t="s" s="460">
        <v>1121</v>
      </c>
      <c r="E1388" s="468">
        <v>0.005108</v>
      </c>
      <c r="F1388" s="468">
        <v>0.015959</v>
      </c>
      <c r="G1388" s="468">
        <v>0.015418</v>
      </c>
      <c r="H1388" s="468">
        <v>0.006303</v>
      </c>
      <c r="I1388" s="468">
        <v>0.009396</v>
      </c>
      <c r="J1388" s="468">
        <v>0.008669</v>
      </c>
      <c r="K1388" s="469">
        <v>0.364862</v>
      </c>
      <c r="L1388" s="469">
        <v>0.041022</v>
      </c>
      <c r="M1388" s="463">
        <v>19.7392</v>
      </c>
      <c r="N1388" s="464">
        <f>4*K1388/J1388</f>
        <v>168.352520475257</v>
      </c>
      <c r="O1388" s="464">
        <f>4*L1388/I1388</f>
        <v>17.463601532567</v>
      </c>
      <c r="P1388" s="462">
        <f>N1388*E1388</f>
        <v>0.859944674587613</v>
      </c>
      <c r="Q1388" s="462">
        <f>O1388*E1388</f>
        <v>0.0892040766283522</v>
      </c>
    </row>
    <row r="1389" ht="18.65" customHeight="1">
      <c r="A1389" t="s" s="467">
        <v>3531</v>
      </c>
      <c r="B1389" t="s" s="467">
        <v>215</v>
      </c>
      <c r="C1389" s="465">
        <v>21</v>
      </c>
      <c r="D1389" t="s" s="460">
        <v>1122</v>
      </c>
      <c r="E1389" s="468">
        <v>0.006055</v>
      </c>
      <c r="F1389" s="468">
        <v>0.017051</v>
      </c>
      <c r="G1389" s="468">
        <v>0.015621</v>
      </c>
      <c r="H1389" s="468">
        <v>0.005976</v>
      </c>
      <c r="I1389" s="468">
        <v>5e-06</v>
      </c>
      <c r="J1389" s="468">
        <v>5e-06</v>
      </c>
      <c r="K1389" s="469">
        <v>0</v>
      </c>
      <c r="L1389" s="469">
        <v>0</v>
      </c>
      <c r="M1389" s="463">
        <v>0</v>
      </c>
      <c r="N1389" s="464">
        <f>4*K1389/J1389</f>
        <v>0</v>
      </c>
      <c r="O1389" s="464">
        <f>4*L1389/I1389</f>
        <v>0</v>
      </c>
      <c r="P1389" s="462">
        <f>N1389*E1389</f>
        <v>0</v>
      </c>
      <c r="Q1389" s="462">
        <f>O1389*E1389</f>
        <v>0</v>
      </c>
    </row>
    <row r="1390" ht="18.65" customHeight="1">
      <c r="A1390" t="s" s="467">
        <v>3531</v>
      </c>
      <c r="B1390" t="s" s="467">
        <v>215</v>
      </c>
      <c r="C1390" t="s" s="459">
        <v>216</v>
      </c>
      <c r="D1390" t="s" s="460">
        <v>1121</v>
      </c>
      <c r="E1390" s="468">
        <v>0.006694</v>
      </c>
      <c r="F1390" s="468">
        <v>0.016072</v>
      </c>
      <c r="G1390" s="468">
        <v>0.017184</v>
      </c>
      <c r="H1390" s="468">
        <v>0.005813</v>
      </c>
      <c r="I1390" s="468">
        <v>0.012362</v>
      </c>
      <c r="J1390" s="468">
        <v>0.002959</v>
      </c>
      <c r="K1390" s="469">
        <v>0.17791</v>
      </c>
      <c r="L1390" s="469">
        <v>5e-06</v>
      </c>
      <c r="M1390" s="463">
        <v>677.45</v>
      </c>
      <c r="N1390" s="464">
        <f>4*K1390/J1390</f>
        <v>240.500168976005</v>
      </c>
      <c r="O1390" s="464">
        <f>4*L1390/I1390</f>
        <v>0.00161786118751011</v>
      </c>
      <c r="P1390" s="462">
        <f>N1390*E1390</f>
        <v>1.60990813112538</v>
      </c>
      <c r="Q1390" s="462">
        <f>O1390*E1390</f>
        <v>1.08299627891927e-05</v>
      </c>
    </row>
    <row r="1391" ht="18.65" customHeight="1">
      <c r="A1391" t="s" s="467">
        <v>3531</v>
      </c>
      <c r="B1391" t="s" s="467">
        <v>232</v>
      </c>
      <c r="C1391" s="465">
        <v>1</v>
      </c>
      <c r="D1391" t="s" s="460">
        <v>1122</v>
      </c>
      <c r="E1391" s="468">
        <v>0.00235</v>
      </c>
      <c r="F1391" s="468">
        <v>0.011176</v>
      </c>
      <c r="G1391" s="468">
        <v>0.01403</v>
      </c>
      <c r="H1391" s="468">
        <v>0.005951</v>
      </c>
      <c r="I1391" s="468">
        <v>0.087191</v>
      </c>
      <c r="J1391" s="468">
        <v>0.089993</v>
      </c>
      <c r="K1391" s="469">
        <v>0</v>
      </c>
      <c r="L1391" s="469">
        <v>0</v>
      </c>
      <c r="M1391" t="s" s="466">
        <v>166</v>
      </c>
      <c r="N1391" s="464">
        <f>4*K1391/J1391</f>
        <v>0</v>
      </c>
      <c r="O1391" s="464">
        <f>4*L1391/I1391</f>
        <v>0</v>
      </c>
      <c r="P1391" s="462">
        <f>N1391*E1391</f>
        <v>0</v>
      </c>
      <c r="Q1391" s="462">
        <f>O1391*E1391</f>
        <v>0</v>
      </c>
    </row>
    <row r="1392" ht="18.65" customHeight="1">
      <c r="A1392" t="s" s="467">
        <v>3531</v>
      </c>
      <c r="B1392" t="s" s="467">
        <v>232</v>
      </c>
      <c r="C1392" t="s" s="459">
        <v>180</v>
      </c>
      <c r="D1392" t="s" s="460">
        <v>1122</v>
      </c>
      <c r="E1392" s="468">
        <v>0.002543</v>
      </c>
      <c r="F1392" s="468">
        <v>0.010308</v>
      </c>
      <c r="G1392" s="468">
        <v>0.016744</v>
      </c>
      <c r="H1392" s="468">
        <v>0.006588</v>
      </c>
      <c r="I1392" s="468">
        <v>0.011183</v>
      </c>
      <c r="J1392" s="468">
        <v>0.012874</v>
      </c>
      <c r="K1392" s="469">
        <v>0</v>
      </c>
      <c r="L1392" s="469">
        <v>0</v>
      </c>
      <c r="M1392" s="463">
        <v>2.958</v>
      </c>
      <c r="N1392" s="464">
        <f>4*K1392/J1392</f>
        <v>0</v>
      </c>
      <c r="O1392" s="464">
        <f>4*L1392/I1392</f>
        <v>0</v>
      </c>
      <c r="P1392" s="462">
        <f>N1392*E1392</f>
        <v>0</v>
      </c>
      <c r="Q1392" s="462">
        <f>O1392*E1392</f>
        <v>0</v>
      </c>
    </row>
    <row r="1393" ht="18.65" customHeight="1">
      <c r="A1393" t="s" s="467">
        <v>3531</v>
      </c>
      <c r="B1393" t="s" s="467">
        <v>232</v>
      </c>
      <c r="C1393" t="s" s="459">
        <v>150</v>
      </c>
      <c r="D1393" t="s" s="460">
        <v>1122</v>
      </c>
      <c r="E1393" s="468">
        <v>0.006452</v>
      </c>
      <c r="F1393" s="468">
        <v>0.013459</v>
      </c>
      <c r="G1393" s="468">
        <v>0.019861</v>
      </c>
      <c r="H1393" s="468">
        <v>0.003346</v>
      </c>
      <c r="I1393" s="468">
        <v>0.037536</v>
      </c>
      <c r="J1393" s="468">
        <v>0.008954999999999999</v>
      </c>
      <c r="K1393" s="469">
        <v>0</v>
      </c>
      <c r="L1393" s="469">
        <v>0</v>
      </c>
      <c r="M1393" s="463">
        <v>2.2755</v>
      </c>
      <c r="N1393" s="464">
        <f>4*K1393/J1393</f>
        <v>0</v>
      </c>
      <c r="O1393" s="464">
        <f>4*L1393/I1393</f>
        <v>0</v>
      </c>
      <c r="P1393" s="462">
        <f>N1393*E1393</f>
        <v>0</v>
      </c>
      <c r="Q1393" s="462">
        <f>O1393*E1393</f>
        <v>0</v>
      </c>
    </row>
    <row r="1394" ht="18.65" customHeight="1">
      <c r="A1394" t="s" s="467">
        <v>3531</v>
      </c>
      <c r="B1394" t="s" s="467">
        <v>232</v>
      </c>
      <c r="C1394" t="s" s="459">
        <v>182</v>
      </c>
      <c r="D1394" t="s" s="460">
        <v>1122</v>
      </c>
      <c r="E1394" s="468">
        <v>0.003477</v>
      </c>
      <c r="F1394" s="468">
        <v>0.012538</v>
      </c>
      <c r="G1394" s="468">
        <v>0.019169</v>
      </c>
      <c r="H1394" s="468">
        <v>0.005479</v>
      </c>
      <c r="I1394" s="468">
        <v>0.010253</v>
      </c>
      <c r="J1394" s="468">
        <v>0.007282</v>
      </c>
      <c r="K1394" s="469">
        <v>0</v>
      </c>
      <c r="L1394" s="469">
        <v>0</v>
      </c>
      <c r="M1394" s="463">
        <v>0.8895</v>
      </c>
      <c r="N1394" s="464">
        <f>4*K1394/J1394</f>
        <v>0</v>
      </c>
      <c r="O1394" s="464">
        <f>4*L1394/I1394</f>
        <v>0</v>
      </c>
      <c r="P1394" s="462">
        <f>N1394*E1394</f>
        <v>0</v>
      </c>
      <c r="Q1394" s="462">
        <f>O1394*E1394</f>
        <v>0</v>
      </c>
    </row>
    <row r="1395" ht="18.65" customHeight="1">
      <c r="A1395" t="s" s="467">
        <v>3531</v>
      </c>
      <c r="B1395" t="s" s="467">
        <v>232</v>
      </c>
      <c r="C1395" s="465">
        <v>3</v>
      </c>
      <c r="D1395" t="s" s="460">
        <v>1122</v>
      </c>
      <c r="E1395" s="468">
        <v>0.003392</v>
      </c>
      <c r="F1395" s="468">
        <v>0.013835</v>
      </c>
      <c r="G1395" s="468">
        <v>0.015203</v>
      </c>
      <c r="H1395" s="468">
        <v>0.006863</v>
      </c>
      <c r="I1395" s="468">
        <v>0.018148</v>
      </c>
      <c r="J1395" s="468">
        <v>0.041172</v>
      </c>
      <c r="K1395" s="469">
        <v>0</v>
      </c>
      <c r="L1395" s="469">
        <v>0</v>
      </c>
      <c r="M1395" s="463">
        <v>5.4526</v>
      </c>
      <c r="N1395" s="464">
        <f>4*K1395/J1395</f>
        <v>0</v>
      </c>
      <c r="O1395" s="464">
        <f>4*L1395/I1395</f>
        <v>0</v>
      </c>
      <c r="P1395" s="462">
        <f>N1395*E1395</f>
        <v>0</v>
      </c>
      <c r="Q1395" s="462">
        <f>O1395*E1395</f>
        <v>0</v>
      </c>
    </row>
    <row r="1396" ht="18.65" customHeight="1">
      <c r="A1396" t="s" s="467">
        <v>3531</v>
      </c>
      <c r="B1396" t="s" s="467">
        <v>232</v>
      </c>
      <c r="C1396" s="465">
        <v>4</v>
      </c>
      <c r="D1396" t="s" s="460">
        <v>1121</v>
      </c>
      <c r="E1396" s="468">
        <v>0.005696</v>
      </c>
      <c r="F1396" s="468">
        <v>0.013688</v>
      </c>
      <c r="G1396" s="468">
        <v>0.016912</v>
      </c>
      <c r="H1396" s="468">
        <v>0.005268</v>
      </c>
      <c r="I1396" s="468">
        <v>0.000311</v>
      </c>
      <c r="J1396" s="468">
        <v>0.027693</v>
      </c>
      <c r="K1396" s="469">
        <v>3.971522</v>
      </c>
      <c r="L1396" s="469">
        <v>2.768761</v>
      </c>
      <c r="M1396" s="463">
        <v>10.9991</v>
      </c>
      <c r="N1396" s="464">
        <f>4*K1396/J1396</f>
        <v>573.649947640198</v>
      </c>
      <c r="O1396" s="464">
        <f>4*L1396/I1396</f>
        <v>35611.0739549839</v>
      </c>
      <c r="P1396" s="462">
        <f>N1396*E1396</f>
        <v>3.26751010175857</v>
      </c>
      <c r="Q1396" s="462">
        <f>O1396*E1396</f>
        <v>202.840677247588</v>
      </c>
    </row>
    <row r="1397" ht="18.65" customHeight="1">
      <c r="A1397" t="s" s="467">
        <v>3531</v>
      </c>
      <c r="B1397" t="s" s="467">
        <v>232</v>
      </c>
      <c r="C1397" s="465">
        <v>5</v>
      </c>
      <c r="D1397" t="s" s="460">
        <v>1121</v>
      </c>
      <c r="E1397" s="468">
        <v>0.007678</v>
      </c>
      <c r="F1397" s="468">
        <v>0.01173</v>
      </c>
      <c r="G1397" s="468">
        <v>0.018597</v>
      </c>
      <c r="H1397" s="468">
        <v>0.002701</v>
      </c>
      <c r="I1397" s="468">
        <v>0.019187</v>
      </c>
      <c r="J1397" s="468">
        <v>3.7e-05</v>
      </c>
      <c r="K1397" s="469">
        <v>5e-06</v>
      </c>
      <c r="L1397" s="469">
        <v>0.277748</v>
      </c>
      <c r="M1397" s="463">
        <v>15.769</v>
      </c>
      <c r="N1397" s="464">
        <f>4*K1397/J1397</f>
        <v>0.540540540540541</v>
      </c>
      <c r="O1397" s="464">
        <f>4*L1397/I1397</f>
        <v>57.9033720748423</v>
      </c>
      <c r="P1397" s="462">
        <f>N1397*E1397</f>
        <v>0.00415027027027027</v>
      </c>
      <c r="Q1397" s="462">
        <f>O1397*E1397</f>
        <v>0.444582090790639</v>
      </c>
    </row>
    <row r="1398" ht="18.65" customHeight="1">
      <c r="A1398" t="s" s="467">
        <v>3531</v>
      </c>
      <c r="B1398" t="s" s="467">
        <v>232</v>
      </c>
      <c r="C1398" s="465">
        <v>6</v>
      </c>
      <c r="D1398" t="s" s="460">
        <v>1122</v>
      </c>
      <c r="E1398" s="468">
        <v>0.002988</v>
      </c>
      <c r="F1398" s="468">
        <v>0.011972</v>
      </c>
      <c r="G1398" s="468">
        <v>0.016635</v>
      </c>
      <c r="H1398" s="468">
        <v>0.006938</v>
      </c>
      <c r="I1398" s="468">
        <v>0.015382</v>
      </c>
      <c r="J1398" s="468">
        <v>0.019063</v>
      </c>
      <c r="K1398" s="469">
        <v>0</v>
      </c>
      <c r="L1398" s="469">
        <v>0</v>
      </c>
      <c r="M1398" s="463">
        <v>3.6719</v>
      </c>
      <c r="N1398" s="464">
        <f>4*K1398/J1398</f>
        <v>0</v>
      </c>
      <c r="O1398" s="464">
        <f>4*L1398/I1398</f>
        <v>0</v>
      </c>
      <c r="P1398" s="462">
        <f>N1398*E1398</f>
        <v>0</v>
      </c>
      <c r="Q1398" s="462">
        <f>O1398*E1398</f>
        <v>0</v>
      </c>
    </row>
    <row r="1399" ht="18.65" customHeight="1">
      <c r="A1399" t="s" s="467">
        <v>3531</v>
      </c>
      <c r="B1399" t="s" s="467">
        <v>232</v>
      </c>
      <c r="C1399" s="465">
        <v>7</v>
      </c>
      <c r="D1399" t="s" s="460">
        <v>1121</v>
      </c>
      <c r="E1399" s="468">
        <v>0.007767</v>
      </c>
      <c r="F1399" s="468">
        <v>0.010911</v>
      </c>
      <c r="G1399" s="468">
        <v>0.015294</v>
      </c>
      <c r="H1399" s="468">
        <v>0.001995</v>
      </c>
      <c r="I1399" s="468">
        <v>0.015231</v>
      </c>
      <c r="J1399" s="468">
        <v>0.00304</v>
      </c>
      <c r="K1399" s="469">
        <v>0.206357</v>
      </c>
      <c r="L1399" s="469">
        <v>1.023096</v>
      </c>
      <c r="M1399" s="463">
        <v>29.6002</v>
      </c>
      <c r="N1399" s="464">
        <f>4*K1399/J1399</f>
        <v>271.522368421053</v>
      </c>
      <c r="O1399" s="464">
        <f>4*L1399/I1399</f>
        <v>268.687807760488</v>
      </c>
      <c r="P1399" s="462">
        <f>N1399*E1399</f>
        <v>2.10891423552632</v>
      </c>
      <c r="Q1399" s="462">
        <f>O1399*E1399</f>
        <v>2.08689820287571</v>
      </c>
    </row>
    <row r="1400" ht="18.65" customHeight="1">
      <c r="A1400" t="s" s="467">
        <v>3531</v>
      </c>
      <c r="B1400" t="s" s="467">
        <v>232</v>
      </c>
      <c r="C1400" s="465">
        <v>8</v>
      </c>
      <c r="D1400" t="s" s="460">
        <v>1122</v>
      </c>
      <c r="E1400" s="468">
        <v>0.004373</v>
      </c>
      <c r="F1400" s="468">
        <v>0.012358</v>
      </c>
      <c r="G1400" s="468">
        <v>0.016128</v>
      </c>
      <c r="H1400" s="468">
        <v>0.005042</v>
      </c>
      <c r="I1400" s="468">
        <v>0.012814</v>
      </c>
      <c r="J1400" s="468">
        <v>0.018084</v>
      </c>
      <c r="K1400" s="469">
        <v>0</v>
      </c>
      <c r="L1400" s="469">
        <v>0</v>
      </c>
      <c r="M1400" s="463">
        <v>0</v>
      </c>
      <c r="N1400" s="464">
        <f>4*K1400/J1400</f>
        <v>0</v>
      </c>
      <c r="O1400" s="464">
        <f>4*L1400/I1400</f>
        <v>0</v>
      </c>
      <c r="P1400" s="462">
        <f>N1400*E1400</f>
        <v>0</v>
      </c>
      <c r="Q1400" s="462">
        <f>O1400*E1400</f>
        <v>0</v>
      </c>
    </row>
    <row r="1401" ht="18.65" customHeight="1">
      <c r="A1401" t="s" s="467">
        <v>3531</v>
      </c>
      <c r="B1401" t="s" s="467">
        <v>232</v>
      </c>
      <c r="C1401" s="465">
        <v>9</v>
      </c>
      <c r="D1401" t="s" s="460">
        <v>1121</v>
      </c>
      <c r="E1401" s="468">
        <v>0.007692</v>
      </c>
      <c r="F1401" s="468">
        <v>0.013626</v>
      </c>
      <c r="G1401" s="468">
        <v>0.015061</v>
      </c>
      <c r="H1401" s="468">
        <v>0.001756</v>
      </c>
      <c r="I1401" s="468">
        <v>0.017154</v>
      </c>
      <c r="J1401" s="468">
        <v>0.002324</v>
      </c>
      <c r="K1401" s="469">
        <v>0.203899</v>
      </c>
      <c r="L1401" s="469">
        <v>5e-06</v>
      </c>
      <c r="M1401" s="463">
        <v>13.4431</v>
      </c>
      <c r="N1401" s="464">
        <f>4*K1401/J1401</f>
        <v>350.944922547332</v>
      </c>
      <c r="O1401" s="464">
        <f>4*L1401/I1401</f>
        <v>0.00116590882592981</v>
      </c>
      <c r="P1401" s="462">
        <f>N1401*E1401</f>
        <v>2.69946834423408</v>
      </c>
      <c r="Q1401" s="462">
        <f>O1401*E1401</f>
        <v>8.9681706890521e-06</v>
      </c>
    </row>
    <row r="1402" ht="18.65" customHeight="1">
      <c r="A1402" t="s" s="467">
        <v>3531</v>
      </c>
      <c r="B1402" t="s" s="467">
        <v>232</v>
      </c>
      <c r="C1402" s="465">
        <v>10</v>
      </c>
      <c r="D1402" t="s" s="460">
        <v>1122</v>
      </c>
      <c r="E1402" s="468">
        <v>0.003312</v>
      </c>
      <c r="F1402" s="468">
        <v>0.012042</v>
      </c>
      <c r="G1402" s="468">
        <v>0.014296</v>
      </c>
      <c r="H1402" s="468">
        <v>0.005528</v>
      </c>
      <c r="I1402" s="468">
        <v>0.07432900000000001</v>
      </c>
      <c r="J1402" s="468">
        <v>0.012692</v>
      </c>
      <c r="K1402" s="469">
        <v>0</v>
      </c>
      <c r="L1402" s="469">
        <v>0</v>
      </c>
      <c r="M1402" s="463">
        <v>5.6753</v>
      </c>
      <c r="N1402" s="464">
        <f>4*K1402/J1402</f>
        <v>0</v>
      </c>
      <c r="O1402" s="464">
        <f>4*L1402/I1402</f>
        <v>0</v>
      </c>
      <c r="P1402" s="462">
        <f>N1402*E1402</f>
        <v>0</v>
      </c>
      <c r="Q1402" s="462">
        <f>O1402*E1402</f>
        <v>0</v>
      </c>
    </row>
    <row r="1403" ht="18.65" customHeight="1">
      <c r="A1403" t="s" s="467">
        <v>3531</v>
      </c>
      <c r="B1403" t="s" s="467">
        <v>232</v>
      </c>
      <c r="C1403" s="465">
        <v>11</v>
      </c>
      <c r="D1403" t="s" s="460">
        <v>1121</v>
      </c>
      <c r="E1403" s="468">
        <v>0.006083</v>
      </c>
      <c r="F1403" s="468">
        <v>0.01106</v>
      </c>
      <c r="G1403" s="468">
        <v>0.019698</v>
      </c>
      <c r="H1403" s="468">
        <v>0.002709</v>
      </c>
      <c r="I1403" s="468">
        <v>0.019942</v>
      </c>
      <c r="J1403" s="468">
        <v>1.9e-05</v>
      </c>
      <c r="K1403" s="469">
        <v>0.002402</v>
      </c>
      <c r="L1403" s="469">
        <v>5e-06</v>
      </c>
      <c r="M1403" s="463">
        <v>21.076</v>
      </c>
      <c r="N1403" s="464">
        <f>4*K1403/J1403</f>
        <v>505.684210526316</v>
      </c>
      <c r="O1403" s="464">
        <f>4*L1403/I1403</f>
        <v>0.00100290843445993</v>
      </c>
      <c r="P1403" s="462">
        <f>N1403*E1403</f>
        <v>3.07607705263158</v>
      </c>
      <c r="Q1403" s="462">
        <f>O1403*E1403</f>
        <v>6.10069200681975e-06</v>
      </c>
    </row>
    <row r="1404" ht="18.65" customHeight="1">
      <c r="A1404" t="s" s="467">
        <v>3531</v>
      </c>
      <c r="B1404" t="s" s="467">
        <v>232</v>
      </c>
      <c r="C1404" s="465">
        <v>12</v>
      </c>
      <c r="D1404" t="s" s="460">
        <v>1121</v>
      </c>
      <c r="E1404" s="468">
        <v>0.008714</v>
      </c>
      <c r="F1404" s="468">
        <v>0.010532</v>
      </c>
      <c r="G1404" s="468">
        <v>0.017367</v>
      </c>
      <c r="H1404" s="468">
        <v>0.00163</v>
      </c>
      <c r="I1404" s="468">
        <v>0.014135</v>
      </c>
      <c r="J1404" s="468">
        <v>0.0002</v>
      </c>
      <c r="K1404" s="469">
        <v>0.03137</v>
      </c>
      <c r="L1404" s="469">
        <v>5e-06</v>
      </c>
      <c r="M1404" s="463">
        <v>79.77930000000001</v>
      </c>
      <c r="N1404" s="464">
        <f>4*K1404/J1404</f>
        <v>627.4</v>
      </c>
      <c r="O1404" s="464">
        <f>4*L1404/I1404</f>
        <v>0.0014149274849664</v>
      </c>
      <c r="P1404" s="462">
        <f>N1404*E1404</f>
        <v>5.4671636</v>
      </c>
      <c r="Q1404" s="462">
        <f>O1404*E1404</f>
        <v>1.23296781039972e-05</v>
      </c>
    </row>
    <row r="1405" ht="18.65" customHeight="1">
      <c r="A1405" t="s" s="467">
        <v>3531</v>
      </c>
      <c r="B1405" t="s" s="467">
        <v>232</v>
      </c>
      <c r="C1405" s="465">
        <v>13</v>
      </c>
      <c r="D1405" t="s" s="460">
        <v>1121</v>
      </c>
      <c r="E1405" s="468">
        <v>0.009096999999999999</v>
      </c>
      <c r="F1405" s="468">
        <v>0.011863</v>
      </c>
      <c r="G1405" s="468">
        <v>0.014765</v>
      </c>
      <c r="H1405" s="468">
        <v>0.00198</v>
      </c>
      <c r="I1405" s="468">
        <v>0.004029</v>
      </c>
      <c r="J1405" s="468">
        <v>0.009214</v>
      </c>
      <c r="K1405" s="469">
        <v>5e-06</v>
      </c>
      <c r="L1405" s="469">
        <v>0.358401</v>
      </c>
      <c r="M1405" s="463">
        <v>34.7351</v>
      </c>
      <c r="N1405" s="464">
        <f>4*K1405/J1405</f>
        <v>0.00217060994139353</v>
      </c>
      <c r="O1405" s="464">
        <f>4*L1405/I1405</f>
        <v>355.821295606850</v>
      </c>
      <c r="P1405" s="462">
        <f>N1405*E1405</f>
        <v>1.97460386368569e-05</v>
      </c>
      <c r="Q1405" s="462">
        <f>O1405*E1405</f>
        <v>3.23690632613551</v>
      </c>
    </row>
    <row r="1406" ht="18.65" customHeight="1">
      <c r="A1406" t="s" s="467">
        <v>3531</v>
      </c>
      <c r="B1406" t="s" s="467">
        <v>232</v>
      </c>
      <c r="C1406" s="465">
        <v>14</v>
      </c>
      <c r="D1406" t="s" s="460">
        <v>1122</v>
      </c>
      <c r="E1406" s="468">
        <v>0.002707</v>
      </c>
      <c r="F1406" s="468">
        <v>0.011828</v>
      </c>
      <c r="G1406" s="468">
        <v>0.018134</v>
      </c>
      <c r="H1406" s="468">
        <v>0.007042</v>
      </c>
      <c r="I1406" s="468">
        <v>0.025691</v>
      </c>
      <c r="J1406" s="468">
        <v>5e-06</v>
      </c>
      <c r="K1406" s="469">
        <v>0</v>
      </c>
      <c r="L1406" s="469">
        <v>0</v>
      </c>
      <c r="M1406" s="463">
        <v>0</v>
      </c>
      <c r="N1406" s="464">
        <f>4*K1406/J1406</f>
        <v>0</v>
      </c>
      <c r="O1406" s="464">
        <f>4*L1406/I1406</f>
        <v>0</v>
      </c>
      <c r="P1406" s="462">
        <f>N1406*E1406</f>
        <v>0</v>
      </c>
      <c r="Q1406" s="462">
        <f>O1406*E1406</f>
        <v>0</v>
      </c>
    </row>
    <row r="1407" ht="18.65" customHeight="1">
      <c r="A1407" t="s" s="467">
        <v>3531</v>
      </c>
      <c r="B1407" t="s" s="467">
        <v>232</v>
      </c>
      <c r="C1407" t="s" s="459">
        <v>3114</v>
      </c>
      <c r="D1407" t="s" s="460">
        <v>1122</v>
      </c>
      <c r="E1407" s="468">
        <v>0.003939</v>
      </c>
      <c r="F1407" s="468">
        <v>0.016097</v>
      </c>
      <c r="G1407" s="468">
        <v>0.0112</v>
      </c>
      <c r="H1407" s="468">
        <v>0.00549</v>
      </c>
      <c r="I1407" s="468">
        <v>0.003661</v>
      </c>
      <c r="J1407" s="468">
        <v>0.017542</v>
      </c>
      <c r="K1407" s="469">
        <v>0</v>
      </c>
      <c r="L1407" s="469">
        <v>0</v>
      </c>
      <c r="M1407" s="463">
        <v>1.6384</v>
      </c>
      <c r="N1407" s="464">
        <f>4*K1407/J1407</f>
        <v>0</v>
      </c>
      <c r="O1407" s="464">
        <f>4*L1407/I1407</f>
        <v>0</v>
      </c>
      <c r="P1407" s="462">
        <f>N1407*E1407</f>
        <v>0</v>
      </c>
      <c r="Q1407" s="462">
        <f>O1407*E1407</f>
        <v>0</v>
      </c>
    </row>
    <row r="1408" ht="18.65" customHeight="1">
      <c r="A1408" t="s" s="467">
        <v>3531</v>
      </c>
      <c r="B1408" t="s" s="467">
        <v>232</v>
      </c>
      <c r="C1408" t="s" s="459">
        <v>167</v>
      </c>
      <c r="D1408" t="s" s="460">
        <v>1122</v>
      </c>
      <c r="E1408" s="468">
        <v>0.0083</v>
      </c>
      <c r="F1408" s="468">
        <v>0.008525</v>
      </c>
      <c r="G1408" s="468">
        <v>0.029863</v>
      </c>
      <c r="H1408" s="468">
        <v>5e-06</v>
      </c>
      <c r="I1408" s="468">
        <v>0.006463</v>
      </c>
      <c r="J1408" s="468">
        <v>0.007576</v>
      </c>
      <c r="K1408" s="469">
        <v>0</v>
      </c>
      <c r="L1408" s="469">
        <v>0</v>
      </c>
      <c r="M1408" s="463">
        <v>0</v>
      </c>
      <c r="N1408" s="464">
        <f>4*K1408/J1408</f>
        <v>0</v>
      </c>
      <c r="O1408" s="464">
        <f>4*L1408/I1408</f>
        <v>0</v>
      </c>
      <c r="P1408" s="462">
        <f>N1408*E1408</f>
        <v>0</v>
      </c>
      <c r="Q1408" s="462">
        <f>O1408*E1408</f>
        <v>0</v>
      </c>
    </row>
    <row r="1409" ht="18.65" customHeight="1">
      <c r="A1409" t="s" s="467">
        <v>3531</v>
      </c>
      <c r="B1409" t="s" s="467">
        <v>232</v>
      </c>
      <c r="C1409" t="s" s="459">
        <v>3115</v>
      </c>
      <c r="D1409" t="s" s="460">
        <v>1122</v>
      </c>
      <c r="E1409" s="468">
        <v>0.004456</v>
      </c>
      <c r="F1409" s="468">
        <v>0.013942</v>
      </c>
      <c r="G1409" s="468">
        <v>0.014837</v>
      </c>
      <c r="H1409" s="468">
        <v>0.006187</v>
      </c>
      <c r="I1409" s="468">
        <v>0.014104</v>
      </c>
      <c r="J1409" s="468">
        <v>0.018947</v>
      </c>
      <c r="K1409" s="469">
        <v>0</v>
      </c>
      <c r="L1409" s="469">
        <v>0</v>
      </c>
      <c r="M1409" s="463">
        <v>0</v>
      </c>
      <c r="N1409" s="464">
        <f>4*K1409/J1409</f>
        <v>0</v>
      </c>
      <c r="O1409" s="464">
        <f>4*L1409/I1409</f>
        <v>0</v>
      </c>
      <c r="P1409" s="462">
        <f>N1409*E1409</f>
        <v>0</v>
      </c>
      <c r="Q1409" s="462">
        <f>O1409*E1409</f>
        <v>0</v>
      </c>
    </row>
    <row r="1410" ht="18.65" customHeight="1">
      <c r="A1410" t="s" s="467">
        <v>3531</v>
      </c>
      <c r="B1410" t="s" s="467">
        <v>232</v>
      </c>
      <c r="C1410" s="465">
        <v>16</v>
      </c>
      <c r="D1410" t="s" s="460">
        <v>1122</v>
      </c>
      <c r="E1410" s="468">
        <v>0.002239</v>
      </c>
      <c r="F1410" s="468">
        <v>0.013144</v>
      </c>
      <c r="G1410" s="468">
        <v>0.015224</v>
      </c>
      <c r="H1410" s="468">
        <v>0.008312</v>
      </c>
      <c r="I1410" s="468">
        <v>0.102512</v>
      </c>
      <c r="J1410" s="468">
        <v>0.06009</v>
      </c>
      <c r="K1410" s="469">
        <v>0</v>
      </c>
      <c r="L1410" s="469">
        <v>0</v>
      </c>
      <c r="M1410" t="s" s="466">
        <v>166</v>
      </c>
      <c r="N1410" s="464">
        <f>4*K1410/J1410</f>
        <v>0</v>
      </c>
      <c r="O1410" s="464">
        <f>4*L1410/I1410</f>
        <v>0</v>
      </c>
      <c r="P1410" s="462">
        <f>N1410*E1410</f>
        <v>0</v>
      </c>
      <c r="Q1410" s="462">
        <f>O1410*E1410</f>
        <v>0</v>
      </c>
    </row>
    <row r="1411" ht="18.65" customHeight="1">
      <c r="A1411" t="s" s="467">
        <v>3531</v>
      </c>
      <c r="B1411" t="s" s="467">
        <v>232</v>
      </c>
      <c r="C1411" s="465">
        <v>17</v>
      </c>
      <c r="D1411" t="s" s="460">
        <v>1121</v>
      </c>
      <c r="E1411" s="468">
        <v>0.005338</v>
      </c>
      <c r="F1411" s="468">
        <v>0.011408</v>
      </c>
      <c r="G1411" s="468">
        <v>0.015206</v>
      </c>
      <c r="H1411" s="468">
        <v>0.00469</v>
      </c>
      <c r="I1411" s="468">
        <v>0.012464</v>
      </c>
      <c r="J1411" s="468">
        <v>0.002572</v>
      </c>
      <c r="K1411" s="469">
        <v>0.236673</v>
      </c>
      <c r="L1411" s="469">
        <v>5e-06</v>
      </c>
      <c r="M1411" s="463">
        <v>22.0438</v>
      </c>
      <c r="N1411" s="464">
        <f>4*K1411/J1411</f>
        <v>368.076205287714</v>
      </c>
      <c r="O1411" s="464">
        <f>4*L1411/I1411</f>
        <v>0.00160462130937099</v>
      </c>
      <c r="P1411" s="462">
        <f>N1411*E1411</f>
        <v>1.96479078382582</v>
      </c>
      <c r="Q1411" s="462">
        <f>O1411*E1411</f>
        <v>8.56546854942234e-06</v>
      </c>
    </row>
    <row r="1412" ht="18.65" customHeight="1">
      <c r="A1412" t="s" s="467">
        <v>3531</v>
      </c>
      <c r="B1412" t="s" s="467">
        <v>232</v>
      </c>
      <c r="C1412" s="465">
        <v>18</v>
      </c>
      <c r="D1412" t="s" s="460">
        <v>1121</v>
      </c>
      <c r="E1412" s="468">
        <v>0.006063</v>
      </c>
      <c r="F1412" s="468">
        <v>0.011007</v>
      </c>
      <c r="G1412" s="468">
        <v>0.014569</v>
      </c>
      <c r="H1412" s="468">
        <v>0.003211</v>
      </c>
      <c r="I1412" s="468">
        <v>0.017726</v>
      </c>
      <c r="J1412" s="468">
        <v>0.000352</v>
      </c>
      <c r="K1412" s="469">
        <v>0.097494</v>
      </c>
      <c r="L1412" s="469">
        <v>5e-06</v>
      </c>
      <c r="M1412" s="463">
        <v>68.14</v>
      </c>
      <c r="N1412" s="464">
        <f>4*K1412/J1412</f>
        <v>1107.886363636360</v>
      </c>
      <c r="O1412" s="464">
        <f>4*L1412/I1412</f>
        <v>0.00112828613336342</v>
      </c>
      <c r="P1412" s="462">
        <f>N1412*E1412</f>
        <v>6.71711502272725</v>
      </c>
      <c r="Q1412" s="462">
        <f>O1412*E1412</f>
        <v>6.84079882658242e-06</v>
      </c>
    </row>
    <row r="1413" ht="18.65" customHeight="1">
      <c r="A1413" t="s" s="467">
        <v>3531</v>
      </c>
      <c r="B1413" t="s" s="467">
        <v>232</v>
      </c>
      <c r="C1413" s="465">
        <v>19</v>
      </c>
      <c r="D1413" t="s" s="460">
        <v>1121</v>
      </c>
      <c r="E1413" s="468">
        <v>0.008163999999999999</v>
      </c>
      <c r="F1413" s="468">
        <v>0.01044</v>
      </c>
      <c r="G1413" s="468">
        <v>0.015921</v>
      </c>
      <c r="H1413" s="468">
        <v>0.000721</v>
      </c>
      <c r="I1413" s="468">
        <v>0.012782</v>
      </c>
      <c r="J1413" s="468">
        <v>0.002151</v>
      </c>
      <c r="K1413" s="469">
        <v>0.209418</v>
      </c>
      <c r="L1413" s="469">
        <v>5e-06</v>
      </c>
      <c r="M1413" s="463">
        <v>30.8049</v>
      </c>
      <c r="N1413" s="464">
        <f>4*K1413/J1413</f>
        <v>389.433751743375</v>
      </c>
      <c r="O1413" s="464">
        <f>4*L1413/I1413</f>
        <v>0.00156470035988108</v>
      </c>
      <c r="P1413" s="462">
        <f>N1413*E1413</f>
        <v>3.17933714923291</v>
      </c>
      <c r="Q1413" s="462">
        <f>O1413*E1413</f>
        <v>1.27742137380691e-05</v>
      </c>
    </row>
    <row r="1414" ht="18.65" customHeight="1">
      <c r="A1414" t="s" s="467">
        <v>3531</v>
      </c>
      <c r="B1414" t="s" s="467">
        <v>232</v>
      </c>
      <c r="C1414" s="465">
        <v>20</v>
      </c>
      <c r="D1414" t="s" s="460">
        <v>1121</v>
      </c>
      <c r="E1414" s="468">
        <v>0.006204</v>
      </c>
      <c r="F1414" s="468">
        <v>0.011018</v>
      </c>
      <c r="G1414" s="468">
        <v>0.016258</v>
      </c>
      <c r="H1414" s="468">
        <v>0.003383</v>
      </c>
      <c r="I1414" s="468">
        <v>0.011671</v>
      </c>
      <c r="J1414" s="468">
        <v>0.015449</v>
      </c>
      <c r="K1414" s="469">
        <v>5e-06</v>
      </c>
      <c r="L1414" s="469">
        <v>1.923211</v>
      </c>
      <c r="M1414" s="463">
        <v>12.3435</v>
      </c>
      <c r="N1414" s="464">
        <f>4*K1414/J1414</f>
        <v>0.00129458217360347</v>
      </c>
      <c r="O1414" s="464">
        <f>4*L1414/I1414</f>
        <v>659.141804472624</v>
      </c>
      <c r="P1414" s="462">
        <f>N1414*E1414</f>
        <v>8.031587805035929e-06</v>
      </c>
      <c r="Q1414" s="462">
        <f>O1414*E1414</f>
        <v>4.08931575494816</v>
      </c>
    </row>
    <row r="1415" ht="18.65" customHeight="1">
      <c r="A1415" t="s" s="467">
        <v>3531</v>
      </c>
      <c r="B1415" t="s" s="467">
        <v>232</v>
      </c>
      <c r="C1415" s="465">
        <v>21</v>
      </c>
      <c r="D1415" t="s" s="460">
        <v>1122</v>
      </c>
      <c r="E1415" s="468">
        <v>0.005765</v>
      </c>
      <c r="F1415" s="468">
        <v>0.011345</v>
      </c>
      <c r="G1415" s="468">
        <v>0.017582</v>
      </c>
      <c r="H1415" s="468">
        <v>0.004535</v>
      </c>
      <c r="I1415" s="468">
        <v>5e-06</v>
      </c>
      <c r="J1415" s="468">
        <v>5e-06</v>
      </c>
      <c r="K1415" s="469">
        <v>0</v>
      </c>
      <c r="L1415" s="469">
        <v>0</v>
      </c>
      <c r="M1415" s="463">
        <v>0</v>
      </c>
      <c r="N1415" s="464">
        <f>4*K1415/J1415</f>
        <v>0</v>
      </c>
      <c r="O1415" s="464">
        <f>4*L1415/I1415</f>
        <v>0</v>
      </c>
      <c r="P1415" s="462">
        <f>N1415*E1415</f>
        <v>0</v>
      </c>
      <c r="Q1415" s="462">
        <f>O1415*E1415</f>
        <v>0</v>
      </c>
    </row>
    <row r="1416" ht="18.65" customHeight="1">
      <c r="A1416" t="s" s="467">
        <v>3531</v>
      </c>
      <c r="B1416" t="s" s="467">
        <v>232</v>
      </c>
      <c r="C1416" t="s" s="459">
        <v>216</v>
      </c>
      <c r="D1416" t="s" s="460">
        <v>1121</v>
      </c>
      <c r="E1416" s="468">
        <v>0.006647</v>
      </c>
      <c r="F1416" s="468">
        <v>0.011419</v>
      </c>
      <c r="G1416" s="468">
        <v>0.016181</v>
      </c>
      <c r="H1416" s="468">
        <v>0.003289</v>
      </c>
      <c r="I1416" s="468">
        <v>0.014559</v>
      </c>
      <c r="J1416" s="468">
        <v>0.002214</v>
      </c>
      <c r="K1416" s="469">
        <v>0.28346</v>
      </c>
      <c r="L1416" s="469">
        <v>5e-06</v>
      </c>
      <c r="M1416" s="463">
        <v>368.327</v>
      </c>
      <c r="N1416" s="464">
        <f>4*K1416/J1416</f>
        <v>512.122854561879</v>
      </c>
      <c r="O1416" s="464">
        <f>4*L1416/I1416</f>
        <v>0.0013737207225771</v>
      </c>
      <c r="P1416" s="462">
        <f>N1416*E1416</f>
        <v>3.40408061427281</v>
      </c>
      <c r="Q1416" s="462">
        <f>O1416*E1416</f>
        <v>9.13112164296998e-06</v>
      </c>
    </row>
    <row r="1417" ht="18.65" customHeight="1">
      <c r="A1417" t="s" s="467">
        <v>3532</v>
      </c>
      <c r="B1417" t="s" s="467">
        <v>215</v>
      </c>
      <c r="C1417" s="465">
        <v>1</v>
      </c>
      <c r="D1417" t="s" s="460">
        <v>1121</v>
      </c>
      <c r="E1417" s="468">
        <v>0.005966</v>
      </c>
      <c r="F1417" s="468">
        <v>0.014702</v>
      </c>
      <c r="G1417" s="468">
        <v>0.016442</v>
      </c>
      <c r="H1417" s="468">
        <v>0.004841</v>
      </c>
      <c r="I1417" s="468">
        <v>0.009913</v>
      </c>
      <c r="J1417" s="468">
        <v>0.000203</v>
      </c>
      <c r="K1417" s="469">
        <v>5.327558</v>
      </c>
      <c r="L1417" s="469">
        <v>4.274122</v>
      </c>
      <c r="M1417" s="463">
        <v>40.2667</v>
      </c>
      <c r="N1417" s="464">
        <f>4*K1417/J1417</f>
        <v>104976.512315271</v>
      </c>
      <c r="O1417" s="464">
        <f>4*L1417/I1417</f>
        <v>1724.653283567030</v>
      </c>
      <c r="P1417" s="462">
        <f>N1417*E1417</f>
        <v>626.2898724729069</v>
      </c>
      <c r="Q1417" s="462">
        <f>O1417*E1417</f>
        <v>10.2892814897609</v>
      </c>
    </row>
    <row r="1418" ht="18.65" customHeight="1">
      <c r="A1418" t="s" s="467">
        <v>3532</v>
      </c>
      <c r="B1418" t="s" s="467">
        <v>215</v>
      </c>
      <c r="C1418" t="s" s="459">
        <v>180</v>
      </c>
      <c r="D1418" t="s" s="460">
        <v>1122</v>
      </c>
      <c r="E1418" s="468">
        <v>0.000555</v>
      </c>
      <c r="F1418" s="468">
        <v>0.018812</v>
      </c>
      <c r="G1418" s="468">
        <v>0.018783</v>
      </c>
      <c r="H1418" s="468">
        <v>0.013272</v>
      </c>
      <c r="I1418" s="468">
        <v>0.018185</v>
      </c>
      <c r="J1418" s="468">
        <v>0.009282</v>
      </c>
      <c r="K1418" s="469">
        <v>0</v>
      </c>
      <c r="L1418" s="469">
        <v>0</v>
      </c>
      <c r="M1418" s="463">
        <v>8.794</v>
      </c>
      <c r="N1418" s="464">
        <f>4*K1418/J1418</f>
        <v>0</v>
      </c>
      <c r="O1418" s="464">
        <f>4*L1418/I1418</f>
        <v>0</v>
      </c>
      <c r="P1418" s="462">
        <f>N1418*E1418</f>
        <v>0</v>
      </c>
      <c r="Q1418" s="462">
        <f>O1418*E1418</f>
        <v>0</v>
      </c>
    </row>
    <row r="1419" ht="18.65" customHeight="1">
      <c r="A1419" t="s" s="467">
        <v>3532</v>
      </c>
      <c r="B1419" t="s" s="467">
        <v>215</v>
      </c>
      <c r="C1419" t="s" s="459">
        <v>182</v>
      </c>
      <c r="D1419" t="s" s="460">
        <v>1121</v>
      </c>
      <c r="E1419" s="468">
        <v>0.010787</v>
      </c>
      <c r="F1419" s="468">
        <v>0.018043</v>
      </c>
      <c r="G1419" s="468">
        <v>0.019757</v>
      </c>
      <c r="H1419" s="468">
        <v>5e-06</v>
      </c>
      <c r="I1419" s="468">
        <v>0.017694</v>
      </c>
      <c r="J1419" s="468">
        <v>0.0001</v>
      </c>
      <c r="K1419" s="469">
        <v>1.252279</v>
      </c>
      <c r="L1419" s="469">
        <v>0.65678</v>
      </c>
      <c r="M1419" s="463">
        <v>23.8299</v>
      </c>
      <c r="N1419" s="464">
        <f>4*K1419/J1419</f>
        <v>50091.16</v>
      </c>
      <c r="O1419" s="464">
        <f>4*L1419/I1419</f>
        <v>148.475189329716</v>
      </c>
      <c r="P1419" s="462">
        <f>N1419*E1419</f>
        <v>540.33334292</v>
      </c>
      <c r="Q1419" s="462">
        <f>O1419*E1419</f>
        <v>1.60160186729965</v>
      </c>
    </row>
    <row r="1420" ht="18.65" customHeight="1">
      <c r="A1420" t="s" s="467">
        <v>3532</v>
      </c>
      <c r="B1420" t="s" s="467">
        <v>215</v>
      </c>
      <c r="C1420" s="465">
        <v>3</v>
      </c>
      <c r="D1420" t="s" s="460">
        <v>1121</v>
      </c>
      <c r="E1420" s="468">
        <v>0.00571</v>
      </c>
      <c r="F1420" s="468">
        <v>0.01639</v>
      </c>
      <c r="G1420" s="468">
        <v>0.017957</v>
      </c>
      <c r="H1420" s="468">
        <v>0.006632</v>
      </c>
      <c r="I1420" s="468">
        <v>0.013649</v>
      </c>
      <c r="J1420" s="468">
        <v>0.007043</v>
      </c>
      <c r="K1420" s="469">
        <v>1.174768</v>
      </c>
      <c r="L1420" s="469">
        <v>4.092948</v>
      </c>
      <c r="M1420" s="463">
        <v>16.7175</v>
      </c>
      <c r="N1420" s="464">
        <f>4*K1420/J1420</f>
        <v>667.197501064887</v>
      </c>
      <c r="O1420" s="464">
        <f>4*L1420/I1420</f>
        <v>1199.486555791630</v>
      </c>
      <c r="P1420" s="462">
        <f>N1420*E1420</f>
        <v>3.8096977310805</v>
      </c>
      <c r="Q1420" s="462">
        <f>O1420*E1420</f>
        <v>6.84906823357021</v>
      </c>
    </row>
    <row r="1421" ht="18.65" customHeight="1">
      <c r="A1421" t="s" s="467">
        <v>3532</v>
      </c>
      <c r="B1421" t="s" s="467">
        <v>215</v>
      </c>
      <c r="C1421" s="465">
        <v>4</v>
      </c>
      <c r="D1421" t="s" s="460">
        <v>1122</v>
      </c>
      <c r="E1421" s="468">
        <v>1e-06</v>
      </c>
      <c r="F1421" s="468">
        <v>0.01626</v>
      </c>
      <c r="G1421" s="468">
        <v>0.020243</v>
      </c>
      <c r="H1421" s="468">
        <v>0.011614</v>
      </c>
      <c r="I1421" s="468">
        <v>1.395812</v>
      </c>
      <c r="J1421" s="468">
        <v>5e-06</v>
      </c>
      <c r="K1421" s="469">
        <v>0</v>
      </c>
      <c r="L1421" s="469">
        <v>0</v>
      </c>
      <c r="M1421" s="463">
        <v>0</v>
      </c>
      <c r="N1421" s="464">
        <f>4*K1421/J1421</f>
        <v>0</v>
      </c>
      <c r="O1421" s="464">
        <f>4*L1421/I1421</f>
        <v>0</v>
      </c>
      <c r="P1421" s="462">
        <f>N1421*E1421</f>
        <v>0</v>
      </c>
      <c r="Q1421" s="462">
        <f>O1421*E1421</f>
        <v>0</v>
      </c>
    </row>
    <row r="1422" ht="18.65" customHeight="1">
      <c r="A1422" t="s" s="467">
        <v>3532</v>
      </c>
      <c r="B1422" t="s" s="467">
        <v>215</v>
      </c>
      <c r="C1422" s="465">
        <v>7</v>
      </c>
      <c r="D1422" t="s" s="460">
        <v>1122</v>
      </c>
      <c r="E1422" s="468">
        <v>1e-06</v>
      </c>
      <c r="F1422" s="468">
        <v>0.016404</v>
      </c>
      <c r="G1422" s="468">
        <v>0.0168</v>
      </c>
      <c r="H1422" s="468">
        <v>0.009469</v>
      </c>
      <c r="I1422" s="468">
        <v>0.443472</v>
      </c>
      <c r="J1422" s="468">
        <v>5e-06</v>
      </c>
      <c r="K1422" s="469">
        <v>0</v>
      </c>
      <c r="L1422" s="469">
        <v>0</v>
      </c>
      <c r="M1422" s="463">
        <v>0</v>
      </c>
      <c r="N1422" s="464">
        <f>4*K1422/J1422</f>
        <v>0</v>
      </c>
      <c r="O1422" s="464">
        <f>4*L1422/I1422</f>
        <v>0</v>
      </c>
      <c r="P1422" s="462">
        <f>N1422*E1422</f>
        <v>0</v>
      </c>
      <c r="Q1422" s="462">
        <f>O1422*E1422</f>
        <v>0</v>
      </c>
    </row>
    <row r="1423" ht="18.65" customHeight="1">
      <c r="A1423" t="s" s="467">
        <v>3532</v>
      </c>
      <c r="B1423" t="s" s="467">
        <v>215</v>
      </c>
      <c r="C1423" s="465">
        <v>8</v>
      </c>
      <c r="D1423" t="s" s="460">
        <v>1122</v>
      </c>
      <c r="E1423" s="468">
        <v>0</v>
      </c>
      <c r="F1423" s="468">
        <v>0.017003</v>
      </c>
      <c r="G1423" s="468">
        <v>0.016453</v>
      </c>
      <c r="H1423" s="468">
        <v>0.010587</v>
      </c>
      <c r="I1423" s="468">
        <v>0.004581</v>
      </c>
      <c r="J1423" s="468">
        <v>0.192026</v>
      </c>
      <c r="K1423" s="469">
        <v>0</v>
      </c>
      <c r="L1423" s="469">
        <v>0</v>
      </c>
      <c r="M1423" t="s" s="466">
        <v>166</v>
      </c>
      <c r="N1423" s="464">
        <f>4*K1423/J1423</f>
        <v>0</v>
      </c>
      <c r="O1423" s="464">
        <f>4*L1423/I1423</f>
        <v>0</v>
      </c>
      <c r="P1423" s="462">
        <f>N1423*E1423</f>
        <v>0</v>
      </c>
      <c r="Q1423" s="462">
        <f>O1423*E1423</f>
        <v>0</v>
      </c>
    </row>
    <row r="1424" ht="18.65" customHeight="1">
      <c r="A1424" t="s" s="467">
        <v>3532</v>
      </c>
      <c r="B1424" t="s" s="467">
        <v>215</v>
      </c>
      <c r="C1424" s="465">
        <v>11</v>
      </c>
      <c r="D1424" t="s" s="460">
        <v>1121</v>
      </c>
      <c r="E1424" s="468">
        <v>0.007748</v>
      </c>
      <c r="F1424" s="468">
        <v>0.014402</v>
      </c>
      <c r="G1424" s="468">
        <v>0.019452</v>
      </c>
      <c r="H1424" s="468">
        <v>0.005037</v>
      </c>
      <c r="I1424" s="468">
        <v>0.012734</v>
      </c>
      <c r="J1424" s="468">
        <v>3.9e-05</v>
      </c>
      <c r="K1424" s="469">
        <v>0.5438730000000001</v>
      </c>
      <c r="L1424" s="469">
        <v>4.956987</v>
      </c>
      <c r="M1424" s="463">
        <v>31.7443</v>
      </c>
      <c r="N1424" s="464">
        <f>4*K1424/J1424</f>
        <v>55781.8461538462</v>
      </c>
      <c r="O1424" s="464">
        <f>4*L1424/I1424</f>
        <v>1557.087168211090</v>
      </c>
      <c r="P1424" s="462">
        <f>N1424*E1424</f>
        <v>432.197744</v>
      </c>
      <c r="Q1424" s="462">
        <f>O1424*E1424</f>
        <v>12.0643113792995</v>
      </c>
    </row>
    <row r="1425" ht="18.65" customHeight="1">
      <c r="A1425" t="s" s="467">
        <v>3532</v>
      </c>
      <c r="B1425" t="s" s="467">
        <v>215</v>
      </c>
      <c r="C1425" s="465">
        <v>13</v>
      </c>
      <c r="D1425" t="s" s="460">
        <v>1122</v>
      </c>
      <c r="E1425" s="468">
        <v>0.000118</v>
      </c>
      <c r="F1425" s="468">
        <v>0.01567</v>
      </c>
      <c r="G1425" s="468">
        <v>0.015968</v>
      </c>
      <c r="H1425" s="468">
        <v>0.010128</v>
      </c>
      <c r="I1425" s="468">
        <v>0.000864</v>
      </c>
      <c r="J1425" s="468">
        <v>0.000296</v>
      </c>
      <c r="K1425" s="469">
        <v>0</v>
      </c>
      <c r="L1425" s="469">
        <v>0</v>
      </c>
      <c r="M1425" s="463">
        <v>0</v>
      </c>
      <c r="N1425" s="464">
        <f>4*K1425/J1425</f>
        <v>0</v>
      </c>
      <c r="O1425" s="464">
        <f>4*L1425/I1425</f>
        <v>0</v>
      </c>
      <c r="P1425" s="462">
        <f>N1425*E1425</f>
        <v>0</v>
      </c>
      <c r="Q1425" s="462">
        <f>O1425*E1425</f>
        <v>0</v>
      </c>
    </row>
    <row r="1426" ht="18.65" customHeight="1">
      <c r="A1426" t="s" s="467">
        <v>3532</v>
      </c>
      <c r="B1426" t="s" s="467">
        <v>215</v>
      </c>
      <c r="C1426" s="465">
        <v>14</v>
      </c>
      <c r="D1426" t="s" s="460">
        <v>1121</v>
      </c>
      <c r="E1426" s="468">
        <v>0.000869</v>
      </c>
      <c r="F1426" s="468">
        <v>0.017693</v>
      </c>
      <c r="G1426" s="468">
        <v>0.019172</v>
      </c>
      <c r="H1426" s="468">
        <v>0.010584</v>
      </c>
      <c r="I1426" s="468">
        <v>0.538577</v>
      </c>
      <c r="J1426" s="468">
        <v>5e-06</v>
      </c>
      <c r="K1426" s="469">
        <v>0.010778</v>
      </c>
      <c r="L1426" s="469">
        <v>1.062646</v>
      </c>
      <c r="M1426" s="463">
        <v>9.9604</v>
      </c>
      <c r="N1426" s="464">
        <f>4*K1426/J1426</f>
        <v>8622.4</v>
      </c>
      <c r="O1426" s="464">
        <f>4*L1426/I1426</f>
        <v>7.89224939052355</v>
      </c>
      <c r="P1426" s="462">
        <f>N1426*E1426</f>
        <v>7.4928656</v>
      </c>
      <c r="Q1426" s="462">
        <f>O1426*E1426</f>
        <v>0.00685836472036496</v>
      </c>
    </row>
    <row r="1427" ht="18.65" customHeight="1">
      <c r="A1427" t="s" s="467">
        <v>3532</v>
      </c>
      <c r="B1427" t="s" s="467">
        <v>215</v>
      </c>
      <c r="C1427" t="s" s="459">
        <v>3114</v>
      </c>
      <c r="D1427" t="s" s="460">
        <v>1122</v>
      </c>
      <c r="E1427" s="468">
        <v>8e-06</v>
      </c>
      <c r="F1427" s="468">
        <v>0.018297</v>
      </c>
      <c r="G1427" s="468">
        <v>0.019983</v>
      </c>
      <c r="H1427" s="468">
        <v>0.007806</v>
      </c>
      <c r="I1427" s="468">
        <v>0.39209</v>
      </c>
      <c r="J1427" s="468">
        <v>1.038344</v>
      </c>
      <c r="K1427" s="469">
        <v>0</v>
      </c>
      <c r="L1427" s="469">
        <v>0</v>
      </c>
      <c r="M1427" t="s" s="466">
        <v>166</v>
      </c>
      <c r="N1427" s="464">
        <f>4*K1427/J1427</f>
        <v>0</v>
      </c>
      <c r="O1427" s="464">
        <f>4*L1427/I1427</f>
        <v>0</v>
      </c>
      <c r="P1427" s="462">
        <f>N1427*E1427</f>
        <v>0</v>
      </c>
      <c r="Q1427" s="462">
        <f>O1427*E1427</f>
        <v>0</v>
      </c>
    </row>
    <row r="1428" ht="18.65" customHeight="1">
      <c r="A1428" t="s" s="467">
        <v>3532</v>
      </c>
      <c r="B1428" t="s" s="467">
        <v>215</v>
      </c>
      <c r="C1428" t="s" s="459">
        <v>167</v>
      </c>
      <c r="D1428" t="s" s="460">
        <v>1122</v>
      </c>
      <c r="E1428" s="468">
        <v>0.003157</v>
      </c>
      <c r="F1428" s="468">
        <v>0.020735</v>
      </c>
      <c r="G1428" s="468">
        <v>0.015961</v>
      </c>
      <c r="H1428" s="468">
        <v>0.010013</v>
      </c>
      <c r="I1428" s="468">
        <v>0.008961999999999999</v>
      </c>
      <c r="J1428" s="468">
        <v>0.005754</v>
      </c>
      <c r="K1428" s="469">
        <v>0</v>
      </c>
      <c r="L1428" s="469">
        <v>0</v>
      </c>
      <c r="M1428" s="463">
        <v>3.0159</v>
      </c>
      <c r="N1428" s="464">
        <f>4*K1428/J1428</f>
        <v>0</v>
      </c>
      <c r="O1428" s="464">
        <f>4*L1428/I1428</f>
        <v>0</v>
      </c>
      <c r="P1428" s="462">
        <f>N1428*E1428</f>
        <v>0</v>
      </c>
      <c r="Q1428" s="462">
        <f>O1428*E1428</f>
        <v>0</v>
      </c>
    </row>
    <row r="1429" ht="18.65" customHeight="1">
      <c r="A1429" t="s" s="467">
        <v>3532</v>
      </c>
      <c r="B1429" t="s" s="467">
        <v>215</v>
      </c>
      <c r="C1429" t="s" s="459">
        <v>3115</v>
      </c>
      <c r="D1429" t="s" s="460">
        <v>1121</v>
      </c>
      <c r="E1429" s="468">
        <v>0.005191</v>
      </c>
      <c r="F1429" s="468">
        <v>0.017725</v>
      </c>
      <c r="G1429" s="468">
        <v>0.020188</v>
      </c>
      <c r="H1429" s="468">
        <v>0.007658</v>
      </c>
      <c r="I1429" s="468">
        <v>0.031286</v>
      </c>
      <c r="J1429" s="468">
        <v>0.000154</v>
      </c>
      <c r="K1429" s="469">
        <v>2.243645</v>
      </c>
      <c r="L1429" s="469">
        <v>1.696383</v>
      </c>
      <c r="M1429" s="463">
        <v>36.8799</v>
      </c>
      <c r="N1429" s="464">
        <f>4*K1429/J1429</f>
        <v>58276.4935064935</v>
      </c>
      <c r="O1429" s="464">
        <f>4*L1429/I1429</f>
        <v>216.887169980183</v>
      </c>
      <c r="P1429" s="462">
        <f>N1429*E1429</f>
        <v>302.513277792208</v>
      </c>
      <c r="Q1429" s="462">
        <f>O1429*E1429</f>
        <v>1.12586129936713</v>
      </c>
    </row>
    <row r="1430" ht="18.65" customHeight="1">
      <c r="A1430" t="s" s="467">
        <v>3532</v>
      </c>
      <c r="B1430" t="s" s="467">
        <v>215</v>
      </c>
      <c r="C1430" s="465">
        <v>16</v>
      </c>
      <c r="D1430" t="s" s="460">
        <v>1122</v>
      </c>
      <c r="E1430" s="468">
        <v>1e-06</v>
      </c>
      <c r="F1430" s="468">
        <v>0.018337</v>
      </c>
      <c r="G1430" s="468">
        <v>0.018958</v>
      </c>
      <c r="H1430" s="468">
        <v>0.012401</v>
      </c>
      <c r="I1430" s="468">
        <v>0.001513</v>
      </c>
      <c r="J1430" s="468">
        <v>5e-06</v>
      </c>
      <c r="K1430" s="469">
        <v>0</v>
      </c>
      <c r="L1430" s="469">
        <v>0</v>
      </c>
      <c r="M1430" s="463">
        <v>0</v>
      </c>
      <c r="N1430" s="464">
        <f>4*K1430/J1430</f>
        <v>0</v>
      </c>
      <c r="O1430" s="464">
        <f>4*L1430/I1430</f>
        <v>0</v>
      </c>
      <c r="P1430" s="462">
        <f>N1430*E1430</f>
        <v>0</v>
      </c>
      <c r="Q1430" s="462">
        <f>O1430*E1430</f>
        <v>0</v>
      </c>
    </row>
    <row r="1431" ht="18.65" customHeight="1">
      <c r="A1431" t="s" s="467">
        <v>3532</v>
      </c>
      <c r="B1431" t="s" s="467">
        <v>215</v>
      </c>
      <c r="C1431" s="465">
        <v>17</v>
      </c>
      <c r="D1431" t="s" s="460">
        <v>1122</v>
      </c>
      <c r="E1431" s="468">
        <v>6e-05</v>
      </c>
      <c r="F1431" s="468">
        <v>0.015955</v>
      </c>
      <c r="G1431" s="468">
        <v>0.016811</v>
      </c>
      <c r="H1431" s="468">
        <v>0.008551</v>
      </c>
      <c r="I1431" s="468">
        <v>0.004931</v>
      </c>
      <c r="J1431" s="468">
        <v>7.499999999999999e-05</v>
      </c>
      <c r="K1431" s="469">
        <v>0</v>
      </c>
      <c r="L1431" s="469">
        <v>0</v>
      </c>
      <c r="M1431" s="463">
        <v>2.0773</v>
      </c>
      <c r="N1431" s="464">
        <f>4*K1431/J1431</f>
        <v>0</v>
      </c>
      <c r="O1431" s="464">
        <f>4*L1431/I1431</f>
        <v>0</v>
      </c>
      <c r="P1431" s="462">
        <f>N1431*E1431</f>
        <v>0</v>
      </c>
      <c r="Q1431" s="462">
        <f>O1431*E1431</f>
        <v>0</v>
      </c>
    </row>
    <row r="1432" ht="18.65" customHeight="1">
      <c r="A1432" t="s" s="467">
        <v>3532</v>
      </c>
      <c r="B1432" t="s" s="467">
        <v>215</v>
      </c>
      <c r="C1432" s="465">
        <v>18</v>
      </c>
      <c r="D1432" t="s" s="460">
        <v>1121</v>
      </c>
      <c r="E1432" s="468">
        <v>0.000813</v>
      </c>
      <c r="F1432" s="468">
        <v>0.015246</v>
      </c>
      <c r="G1432" s="468">
        <v>0.018103</v>
      </c>
      <c r="H1432" s="468">
        <v>0.008139</v>
      </c>
      <c r="I1432" s="468">
        <v>0.072409</v>
      </c>
      <c r="J1432" s="468">
        <v>5e-06</v>
      </c>
      <c r="K1432" s="469">
        <v>0.045871</v>
      </c>
      <c r="L1432" s="469">
        <v>5e-06</v>
      </c>
      <c r="M1432" s="463">
        <v>21.9018</v>
      </c>
      <c r="N1432" s="464">
        <f>4*K1432/J1432</f>
        <v>36696.8</v>
      </c>
      <c r="O1432" s="464">
        <f>4*L1432/I1432</f>
        <v>0.000276208758579735</v>
      </c>
      <c r="P1432" s="462">
        <f>N1432*E1432</f>
        <v>29.8344984</v>
      </c>
      <c r="Q1432" s="462">
        <f>O1432*E1432</f>
        <v>2.24557720725325e-07</v>
      </c>
    </row>
    <row r="1433" ht="18.65" customHeight="1">
      <c r="A1433" t="s" s="467">
        <v>3532</v>
      </c>
      <c r="B1433" t="s" s="467">
        <v>215</v>
      </c>
      <c r="C1433" s="465">
        <v>21</v>
      </c>
      <c r="D1433" t="s" s="460">
        <v>1122</v>
      </c>
      <c r="E1433" s="468">
        <v>2.3e-05</v>
      </c>
      <c r="F1433" s="468">
        <v>0.016429</v>
      </c>
      <c r="G1433" s="468">
        <v>0.016551</v>
      </c>
      <c r="H1433" s="468">
        <v>0.005184</v>
      </c>
      <c r="I1433" s="468">
        <v>5e-06</v>
      </c>
      <c r="J1433" s="468">
        <v>5e-06</v>
      </c>
      <c r="K1433" s="469">
        <v>0</v>
      </c>
      <c r="L1433" s="469">
        <v>0</v>
      </c>
      <c r="M1433" s="463">
        <v>0</v>
      </c>
      <c r="N1433" s="464">
        <f>4*K1433/J1433</f>
        <v>0</v>
      </c>
      <c r="O1433" s="464">
        <f>4*L1433/I1433</f>
        <v>0</v>
      </c>
      <c r="P1433" s="462">
        <f>N1433*E1433</f>
        <v>0</v>
      </c>
      <c r="Q1433" s="462">
        <f>O1433*E1433</f>
        <v>0</v>
      </c>
    </row>
    <row r="1434" ht="18.65" customHeight="1">
      <c r="A1434" t="s" s="467">
        <v>3532</v>
      </c>
      <c r="B1434" t="s" s="467">
        <v>215</v>
      </c>
      <c r="C1434" t="s" s="459">
        <v>216</v>
      </c>
      <c r="D1434" t="s" s="460">
        <v>1121</v>
      </c>
      <c r="E1434" s="468">
        <v>0.000887</v>
      </c>
      <c r="F1434" s="468">
        <v>0.01608</v>
      </c>
      <c r="G1434" s="468">
        <v>0.017473</v>
      </c>
      <c r="H1434" s="468">
        <v>0.00928</v>
      </c>
      <c r="I1434" s="468">
        <v>0.017107</v>
      </c>
      <c r="J1434" s="468">
        <v>1.7e-05</v>
      </c>
      <c r="K1434" s="469">
        <v>0.760609</v>
      </c>
      <c r="L1434" s="469">
        <v>0.09389400000000001</v>
      </c>
      <c r="M1434" s="463">
        <v>134.4169</v>
      </c>
      <c r="N1434" s="464">
        <f>4*K1434/J1434</f>
        <v>178966.823529412</v>
      </c>
      <c r="O1434" s="464">
        <f>4*L1434/I1434</f>
        <v>21.9545215408897</v>
      </c>
      <c r="P1434" s="462">
        <f>N1434*E1434</f>
        <v>158.743572470588</v>
      </c>
      <c r="Q1434" s="462">
        <f>O1434*E1434</f>
        <v>0.0194736606067692</v>
      </c>
    </row>
    <row r="1435" ht="18.65" customHeight="1">
      <c r="A1435" t="s" s="467">
        <v>3532</v>
      </c>
      <c r="B1435" t="s" s="467">
        <v>232</v>
      </c>
      <c r="C1435" t="s" s="459">
        <v>150</v>
      </c>
      <c r="D1435" t="s" s="460">
        <v>1122</v>
      </c>
      <c r="E1435" s="468">
        <v>0.005034</v>
      </c>
      <c r="F1435" s="468">
        <v>0.014553</v>
      </c>
      <c r="G1435" s="468">
        <v>0.021085</v>
      </c>
      <c r="H1435" s="468">
        <v>0.006829</v>
      </c>
      <c r="I1435" s="468">
        <v>0.012308</v>
      </c>
      <c r="J1435" s="468">
        <v>0.025702</v>
      </c>
      <c r="K1435" s="469">
        <v>0</v>
      </c>
      <c r="L1435" s="469">
        <v>0</v>
      </c>
      <c r="M1435" s="463">
        <v>0</v>
      </c>
      <c r="N1435" s="464">
        <f>4*K1435/J1435</f>
        <v>0</v>
      </c>
      <c r="O1435" s="464">
        <f>4*L1435/I1435</f>
        <v>0</v>
      </c>
      <c r="P1435" s="462">
        <f>N1435*E1435</f>
        <v>0</v>
      </c>
      <c r="Q1435" s="462">
        <f>O1435*E1435</f>
        <v>0</v>
      </c>
    </row>
    <row r="1436" ht="18.65" customHeight="1">
      <c r="A1436" t="s" s="467">
        <v>3532</v>
      </c>
      <c r="B1436" t="s" s="467">
        <v>232</v>
      </c>
      <c r="C1436" t="s" s="459">
        <v>182</v>
      </c>
      <c r="D1436" t="s" s="460">
        <v>1122</v>
      </c>
      <c r="E1436" s="468">
        <v>1e-06</v>
      </c>
      <c r="F1436" s="468">
        <v>0.012448</v>
      </c>
      <c r="G1436" s="468">
        <v>0.019001</v>
      </c>
      <c r="H1436" s="468">
        <v>0.012744</v>
      </c>
      <c r="I1436" s="468">
        <v>1.142316</v>
      </c>
      <c r="J1436" s="468">
        <v>5e-06</v>
      </c>
      <c r="K1436" s="469">
        <v>0</v>
      </c>
      <c r="L1436" s="469">
        <v>0</v>
      </c>
      <c r="M1436" s="463">
        <v>0</v>
      </c>
      <c r="N1436" s="464">
        <f>4*K1436/J1436</f>
        <v>0</v>
      </c>
      <c r="O1436" s="464">
        <f>4*L1436/I1436</f>
        <v>0</v>
      </c>
      <c r="P1436" s="462">
        <f>N1436*E1436</f>
        <v>0</v>
      </c>
      <c r="Q1436" s="462">
        <f>O1436*E1436</f>
        <v>0</v>
      </c>
    </row>
    <row r="1437" ht="18.65" customHeight="1">
      <c r="A1437" t="s" s="467">
        <v>3532</v>
      </c>
      <c r="B1437" t="s" s="467">
        <v>232</v>
      </c>
      <c r="C1437" s="465">
        <v>5</v>
      </c>
      <c r="D1437" t="s" s="460">
        <v>1121</v>
      </c>
      <c r="E1437" s="468">
        <v>0.011126</v>
      </c>
      <c r="F1437" s="468">
        <v>0.011781</v>
      </c>
      <c r="G1437" s="468">
        <v>0.017388</v>
      </c>
      <c r="H1437" s="468">
        <v>9.8e-05</v>
      </c>
      <c r="I1437" s="468">
        <v>0.013329</v>
      </c>
      <c r="J1437" s="468">
        <v>0.005881</v>
      </c>
      <c r="K1437" s="469">
        <v>3.588087</v>
      </c>
      <c r="L1437" s="469">
        <v>5e-06</v>
      </c>
      <c r="M1437" s="463">
        <v>19.0447</v>
      </c>
      <c r="N1437" s="464">
        <f>4*K1437/J1437</f>
        <v>2440.460465907160</v>
      </c>
      <c r="O1437" s="464">
        <f>4*L1437/I1437</f>
        <v>0.00150048765848901</v>
      </c>
      <c r="P1437" s="462">
        <f>N1437*E1437</f>
        <v>27.1525631436831</v>
      </c>
      <c r="Q1437" s="462">
        <f>O1437*E1437</f>
        <v>1.66944256883487e-05</v>
      </c>
    </row>
    <row r="1438" ht="18.65" customHeight="1">
      <c r="A1438" t="s" s="467">
        <v>3532</v>
      </c>
      <c r="B1438" t="s" s="467">
        <v>232</v>
      </c>
      <c r="C1438" s="465">
        <v>6</v>
      </c>
      <c r="D1438" t="s" s="460">
        <v>1122</v>
      </c>
      <c r="E1438" s="468">
        <v>0.001795</v>
      </c>
      <c r="F1438" s="468">
        <v>0.011893</v>
      </c>
      <c r="G1438" s="468">
        <v>0.017021</v>
      </c>
      <c r="H1438" s="468">
        <v>0.00686</v>
      </c>
      <c r="I1438" s="468">
        <v>0.032818</v>
      </c>
      <c r="J1438" s="468">
        <v>0.3924</v>
      </c>
      <c r="K1438" s="469">
        <v>0</v>
      </c>
      <c r="L1438" s="469">
        <v>0</v>
      </c>
      <c r="M1438" s="463">
        <v>7.9154</v>
      </c>
      <c r="N1438" s="464">
        <f>4*K1438/J1438</f>
        <v>0</v>
      </c>
      <c r="O1438" s="464">
        <f>4*L1438/I1438</f>
        <v>0</v>
      </c>
      <c r="P1438" s="462">
        <f>N1438*E1438</f>
        <v>0</v>
      </c>
      <c r="Q1438" s="462">
        <f>O1438*E1438</f>
        <v>0</v>
      </c>
    </row>
    <row r="1439" ht="18.65" customHeight="1">
      <c r="A1439" t="s" s="467">
        <v>3532</v>
      </c>
      <c r="B1439" t="s" s="467">
        <v>232</v>
      </c>
      <c r="C1439" s="465">
        <v>12</v>
      </c>
      <c r="D1439" t="s" s="460">
        <v>1122</v>
      </c>
      <c r="E1439" s="468">
        <v>0.001467</v>
      </c>
      <c r="F1439" s="468">
        <v>0.011041</v>
      </c>
      <c r="G1439" s="468">
        <v>0.016716</v>
      </c>
      <c r="H1439" s="468">
        <v>0.008052</v>
      </c>
      <c r="I1439" s="468">
        <v>0.106962</v>
      </c>
      <c r="J1439" s="468">
        <v>0.107788</v>
      </c>
      <c r="K1439" s="469">
        <v>0</v>
      </c>
      <c r="L1439" s="469">
        <v>0</v>
      </c>
      <c r="M1439" t="s" s="466">
        <v>166</v>
      </c>
      <c r="N1439" s="464">
        <f>4*K1439/J1439</f>
        <v>0</v>
      </c>
      <c r="O1439" s="464">
        <f>4*L1439/I1439</f>
        <v>0</v>
      </c>
      <c r="P1439" s="462">
        <f>N1439*E1439</f>
        <v>0</v>
      </c>
      <c r="Q1439" s="462">
        <f>O1439*E1439</f>
        <v>0</v>
      </c>
    </row>
    <row r="1440" ht="18.65" customHeight="1">
      <c r="A1440" t="s" s="467">
        <v>3532</v>
      </c>
      <c r="B1440" t="s" s="467">
        <v>232</v>
      </c>
      <c r="C1440" s="465">
        <v>13</v>
      </c>
      <c r="D1440" t="s" s="460">
        <v>1121</v>
      </c>
      <c r="E1440" s="468">
        <v>0.011673</v>
      </c>
      <c r="F1440" s="468">
        <v>0.011698</v>
      </c>
      <c r="G1440" s="468">
        <v>0.015147</v>
      </c>
      <c r="H1440" s="468">
        <v>5e-06</v>
      </c>
      <c r="I1440" s="468">
        <v>0.007983000000000001</v>
      </c>
      <c r="J1440" s="468">
        <v>0.000421</v>
      </c>
      <c r="K1440" s="469">
        <v>0.058177</v>
      </c>
      <c r="L1440" s="469">
        <v>5e-06</v>
      </c>
      <c r="M1440" s="463">
        <v>61.3965</v>
      </c>
      <c r="N1440" s="464">
        <f>4*K1440/J1440</f>
        <v>552.750593824228</v>
      </c>
      <c r="O1440" s="464">
        <f>4*L1440/I1440</f>
        <v>0.00250532381310284</v>
      </c>
      <c r="P1440" s="462">
        <f>N1440*E1440</f>
        <v>6.45225768171021</v>
      </c>
      <c r="Q1440" s="462">
        <f>O1440*E1440</f>
        <v>2.92446448703495e-05</v>
      </c>
    </row>
    <row r="1441" ht="18.65" customHeight="1">
      <c r="A1441" t="s" s="467">
        <v>3532</v>
      </c>
      <c r="B1441" t="s" s="467">
        <v>232</v>
      </c>
      <c r="C1441" s="465">
        <v>14</v>
      </c>
      <c r="D1441" t="s" s="460">
        <v>1122</v>
      </c>
      <c r="E1441" s="468">
        <v>8e-06</v>
      </c>
      <c r="F1441" s="468">
        <v>0.012306</v>
      </c>
      <c r="G1441" s="468">
        <v>0.017371</v>
      </c>
      <c r="H1441" s="468">
        <v>0.010835</v>
      </c>
      <c r="I1441" s="468">
        <v>1.541738</v>
      </c>
      <c r="J1441" s="468">
        <v>5e-06</v>
      </c>
      <c r="K1441" s="469">
        <v>0</v>
      </c>
      <c r="L1441" s="469">
        <v>0</v>
      </c>
      <c r="M1441" s="463">
        <v>0</v>
      </c>
      <c r="N1441" s="464">
        <f>4*K1441/J1441</f>
        <v>0</v>
      </c>
      <c r="O1441" s="464">
        <f>4*L1441/I1441</f>
        <v>0</v>
      </c>
      <c r="P1441" s="462">
        <f>N1441*E1441</f>
        <v>0</v>
      </c>
      <c r="Q1441" s="462">
        <f>O1441*E1441</f>
        <v>0</v>
      </c>
    </row>
    <row r="1442" ht="18.65" customHeight="1">
      <c r="A1442" t="s" s="467">
        <v>3532</v>
      </c>
      <c r="B1442" t="s" s="467">
        <v>232</v>
      </c>
      <c r="C1442" s="465">
        <v>21</v>
      </c>
      <c r="D1442" t="s" s="460">
        <v>1122</v>
      </c>
      <c r="E1442" s="468">
        <v>0.000757</v>
      </c>
      <c r="F1442" s="468">
        <v>0.010134</v>
      </c>
      <c r="G1442" s="468">
        <v>0.01937</v>
      </c>
      <c r="H1442" s="468">
        <v>0.002827</v>
      </c>
      <c r="I1442" s="468">
        <v>5e-06</v>
      </c>
      <c r="J1442" s="468">
        <v>5e-06</v>
      </c>
      <c r="K1442" s="469">
        <v>0</v>
      </c>
      <c r="L1442" s="469">
        <v>0</v>
      </c>
      <c r="M1442" s="463">
        <v>2.5304</v>
      </c>
      <c r="N1442" s="464">
        <f>4*K1442/J1442</f>
        <v>0</v>
      </c>
      <c r="O1442" s="464">
        <f>4*L1442/I1442</f>
        <v>0</v>
      </c>
      <c r="P1442" s="462">
        <f>N1442*E1442</f>
        <v>0</v>
      </c>
      <c r="Q1442" s="462">
        <f>O1442*E1442</f>
        <v>0</v>
      </c>
    </row>
    <row r="1443" ht="18.65" customHeight="1">
      <c r="A1443" t="s" s="467">
        <v>3532</v>
      </c>
      <c r="B1443" t="s" s="467">
        <v>232</v>
      </c>
      <c r="C1443" t="s" s="459">
        <v>216</v>
      </c>
      <c r="D1443" t="s" s="460">
        <v>1121</v>
      </c>
      <c r="E1443" s="468">
        <v>0.005097</v>
      </c>
      <c r="F1443" s="468">
        <v>0.01142</v>
      </c>
      <c r="G1443" s="468">
        <v>0.016326</v>
      </c>
      <c r="H1443" s="468">
        <v>0.004365</v>
      </c>
      <c r="I1443" s="468">
        <v>0.018528</v>
      </c>
      <c r="J1443" s="468">
        <v>0.000131</v>
      </c>
      <c r="K1443" s="469">
        <v>0.486659</v>
      </c>
      <c r="L1443" s="469">
        <v>2.990547</v>
      </c>
      <c r="M1443" s="463">
        <v>546.4838999999999</v>
      </c>
      <c r="N1443" s="464">
        <f>4*K1443/J1443</f>
        <v>14859.8167938931</v>
      </c>
      <c r="O1443" s="464">
        <f>4*L1443/I1443</f>
        <v>645.627590673575</v>
      </c>
      <c r="P1443" s="462">
        <f>N1443*E1443</f>
        <v>75.74048619847311</v>
      </c>
      <c r="Q1443" s="462">
        <f>O1443*E1443</f>
        <v>3.29076382966321</v>
      </c>
    </row>
    <row r="1444" ht="18.65" customHeight="1">
      <c r="A1444" t="s" s="467">
        <v>3533</v>
      </c>
      <c r="B1444" t="s" s="467">
        <v>215</v>
      </c>
      <c r="C1444" s="465">
        <v>1</v>
      </c>
      <c r="D1444" t="s" s="460">
        <v>1121</v>
      </c>
      <c r="E1444" s="468">
        <v>0.006136</v>
      </c>
      <c r="F1444" s="468">
        <v>0.014981</v>
      </c>
      <c r="G1444" s="468">
        <v>0.015437</v>
      </c>
      <c r="H1444" s="468">
        <v>0.005474</v>
      </c>
      <c r="I1444" s="468">
        <v>0.00878</v>
      </c>
      <c r="J1444" s="468">
        <v>0.001564</v>
      </c>
      <c r="K1444" s="469">
        <v>0.04723</v>
      </c>
      <c r="L1444" s="469">
        <v>5e-06</v>
      </c>
      <c r="M1444" s="463">
        <v>36.1196</v>
      </c>
      <c r="N1444" s="464">
        <f>4*K1444/J1444</f>
        <v>120.792838874680</v>
      </c>
      <c r="O1444" s="464">
        <f>4*L1444/I1444</f>
        <v>0.00227790432801822</v>
      </c>
      <c r="P1444" s="462">
        <f>N1444*E1444</f>
        <v>0.741184859335036</v>
      </c>
      <c r="Q1444" s="462">
        <f>O1444*E1444</f>
        <v>1.39772209567198e-05</v>
      </c>
    </row>
    <row r="1445" ht="18.65" customHeight="1">
      <c r="A1445" t="s" s="467">
        <v>3533</v>
      </c>
      <c r="B1445" t="s" s="467">
        <v>215</v>
      </c>
      <c r="C1445" t="s" s="459">
        <v>180</v>
      </c>
      <c r="D1445" t="s" s="460">
        <v>1121</v>
      </c>
      <c r="E1445" s="468">
        <v>0.008763</v>
      </c>
      <c r="F1445" s="468">
        <v>0.018214</v>
      </c>
      <c r="G1445" s="468">
        <v>0.020287</v>
      </c>
      <c r="H1445" s="468">
        <v>0.006329</v>
      </c>
      <c r="I1445" s="468">
        <v>0.012759</v>
      </c>
      <c r="J1445" s="468">
        <v>0.001977</v>
      </c>
      <c r="K1445" s="469">
        <v>0.076574</v>
      </c>
      <c r="L1445" s="469">
        <v>5e-06</v>
      </c>
      <c r="M1445" s="463">
        <v>24.8674</v>
      </c>
      <c r="N1445" s="464">
        <f>4*K1445/J1445</f>
        <v>154.929691451694</v>
      </c>
      <c r="O1445" s="464">
        <f>4*L1445/I1445</f>
        <v>0.00156752096559291</v>
      </c>
      <c r="P1445" s="462">
        <f>N1445*E1445</f>
        <v>1.35764888619119</v>
      </c>
      <c r="Q1445" s="462">
        <f>O1445*E1445</f>
        <v>1.37361862214907e-05</v>
      </c>
    </row>
    <row r="1446" ht="18.65" customHeight="1">
      <c r="A1446" t="s" s="467">
        <v>3533</v>
      </c>
      <c r="B1446" t="s" s="467">
        <v>215</v>
      </c>
      <c r="C1446" t="s" s="459">
        <v>150</v>
      </c>
      <c r="D1446" t="s" s="460">
        <v>1122</v>
      </c>
      <c r="E1446" s="468">
        <v>0.004796</v>
      </c>
      <c r="F1446" s="468">
        <v>0.017267</v>
      </c>
      <c r="G1446" s="468">
        <v>0.022016</v>
      </c>
      <c r="H1446" s="468">
        <v>0.01054</v>
      </c>
      <c r="I1446" s="468">
        <v>0.02972</v>
      </c>
      <c r="J1446" s="468">
        <v>0.006066</v>
      </c>
      <c r="K1446" s="469">
        <v>0</v>
      </c>
      <c r="L1446" s="469">
        <v>0</v>
      </c>
      <c r="M1446" s="463">
        <v>7.4077</v>
      </c>
      <c r="N1446" s="464">
        <f>4*K1446/J1446</f>
        <v>0</v>
      </c>
      <c r="O1446" s="464">
        <f>4*L1446/I1446</f>
        <v>0</v>
      </c>
      <c r="P1446" s="462">
        <f>N1446*E1446</f>
        <v>0</v>
      </c>
      <c r="Q1446" s="462">
        <f>O1446*E1446</f>
        <v>0</v>
      </c>
    </row>
    <row r="1447" ht="18.65" customHeight="1">
      <c r="A1447" t="s" s="467">
        <v>3533</v>
      </c>
      <c r="B1447" t="s" s="467">
        <v>215</v>
      </c>
      <c r="C1447" t="s" s="459">
        <v>182</v>
      </c>
      <c r="D1447" t="s" s="460">
        <v>1122</v>
      </c>
      <c r="E1447" s="468">
        <v>0.00609</v>
      </c>
      <c r="F1447" s="468">
        <v>0.018177</v>
      </c>
      <c r="G1447" s="468">
        <v>0.019696</v>
      </c>
      <c r="H1447" s="468">
        <v>0.005377</v>
      </c>
      <c r="I1447" s="468">
        <v>0.021862</v>
      </c>
      <c r="J1447" s="468">
        <v>5e-06</v>
      </c>
      <c r="K1447" s="469">
        <v>0</v>
      </c>
      <c r="L1447" s="469">
        <v>0</v>
      </c>
      <c r="M1447" s="463">
        <v>0.1999</v>
      </c>
      <c r="N1447" s="464">
        <f>4*K1447/J1447</f>
        <v>0</v>
      </c>
      <c r="O1447" s="464">
        <f>4*L1447/I1447</f>
        <v>0</v>
      </c>
      <c r="P1447" s="462">
        <f>N1447*E1447</f>
        <v>0</v>
      </c>
      <c r="Q1447" s="462">
        <f>O1447*E1447</f>
        <v>0</v>
      </c>
    </row>
    <row r="1448" ht="18.65" customHeight="1">
      <c r="A1448" t="s" s="467">
        <v>3533</v>
      </c>
      <c r="B1448" t="s" s="467">
        <v>215</v>
      </c>
      <c r="C1448" s="465">
        <v>3</v>
      </c>
      <c r="D1448" t="s" s="460">
        <v>1121</v>
      </c>
      <c r="E1448" s="468">
        <v>0.006731</v>
      </c>
      <c r="F1448" s="468">
        <v>0.016113</v>
      </c>
      <c r="G1448" s="468">
        <v>0.017661</v>
      </c>
      <c r="H1448" s="468">
        <v>0.004889</v>
      </c>
      <c r="I1448" s="468">
        <v>0.009204</v>
      </c>
      <c r="J1448" s="468">
        <v>0.00586</v>
      </c>
      <c r="K1448" s="469">
        <v>0.033539</v>
      </c>
      <c r="L1448" s="469">
        <v>0.169549</v>
      </c>
      <c r="M1448" s="463">
        <v>9.481400000000001</v>
      </c>
      <c r="N1448" s="464">
        <f>4*K1448/J1448</f>
        <v>22.8935153583618</v>
      </c>
      <c r="O1448" s="464">
        <f>4*L1448/I1448</f>
        <v>73.6849196001738</v>
      </c>
      <c r="P1448" s="462">
        <f>N1448*E1448</f>
        <v>0.154096251877133</v>
      </c>
      <c r="Q1448" s="462">
        <f>O1448*E1448</f>
        <v>0.49597319382877</v>
      </c>
    </row>
    <row r="1449" ht="18.65" customHeight="1">
      <c r="A1449" t="s" s="467">
        <v>3533</v>
      </c>
      <c r="B1449" t="s" s="467">
        <v>215</v>
      </c>
      <c r="C1449" s="465">
        <v>4</v>
      </c>
      <c r="D1449" t="s" s="460">
        <v>1121</v>
      </c>
      <c r="E1449" s="468">
        <v>0.011555</v>
      </c>
      <c r="F1449" s="468">
        <v>0.015421</v>
      </c>
      <c r="G1449" s="468">
        <v>0.021425</v>
      </c>
      <c r="H1449" s="468">
        <v>0.002131</v>
      </c>
      <c r="I1449" s="468">
        <v>0.01541</v>
      </c>
      <c r="J1449" s="468">
        <v>0.000348</v>
      </c>
      <c r="K1449" s="469">
        <v>0.036266</v>
      </c>
      <c r="L1449" s="469">
        <v>5e-06</v>
      </c>
      <c r="M1449" s="463">
        <v>74.3258</v>
      </c>
      <c r="N1449" s="464">
        <f>4*K1449/J1449</f>
        <v>416.850574712644</v>
      </c>
      <c r="O1449" s="464">
        <f>4*L1449/I1449</f>
        <v>0.00129785853341986</v>
      </c>
      <c r="P1449" s="462">
        <f>N1449*E1449</f>
        <v>4.8167083908046</v>
      </c>
      <c r="Q1449" s="462">
        <f>O1449*E1449</f>
        <v>1.49967553536665e-05</v>
      </c>
    </row>
    <row r="1450" ht="18.65" customHeight="1">
      <c r="A1450" t="s" s="467">
        <v>3533</v>
      </c>
      <c r="B1450" t="s" s="467">
        <v>215</v>
      </c>
      <c r="C1450" s="465">
        <v>5</v>
      </c>
      <c r="D1450" t="s" s="460">
        <v>1121</v>
      </c>
      <c r="E1450" s="468">
        <v>0.006913</v>
      </c>
      <c r="F1450" s="468">
        <v>0.017765</v>
      </c>
      <c r="G1450" s="468">
        <v>0.015803</v>
      </c>
      <c r="H1450" s="468">
        <v>0.004838</v>
      </c>
      <c r="I1450" s="468">
        <v>0.013873</v>
      </c>
      <c r="J1450" s="468">
        <v>0.003747</v>
      </c>
      <c r="K1450" s="469">
        <v>0.127532</v>
      </c>
      <c r="L1450" s="469">
        <v>5e-06</v>
      </c>
      <c r="M1450" s="463">
        <v>19.7576</v>
      </c>
      <c r="N1450" s="464">
        <f>4*K1450/J1450</f>
        <v>136.143047771551</v>
      </c>
      <c r="O1450" s="464">
        <f>4*L1450/I1450</f>
        <v>0.00144164924673827</v>
      </c>
      <c r="P1450" s="462">
        <f>N1450*E1450</f>
        <v>0.941156889244732</v>
      </c>
      <c r="Q1450" s="462">
        <f>O1450*E1450</f>
        <v>9.96612124270166e-06</v>
      </c>
    </row>
    <row r="1451" ht="18.65" customHeight="1">
      <c r="A1451" t="s" s="467">
        <v>3533</v>
      </c>
      <c r="B1451" t="s" s="467">
        <v>215</v>
      </c>
      <c r="C1451" s="465">
        <v>6</v>
      </c>
      <c r="D1451" t="s" s="460">
        <v>1121</v>
      </c>
      <c r="E1451" s="468">
        <v>0.006881</v>
      </c>
      <c r="F1451" s="468">
        <v>0.016623</v>
      </c>
      <c r="G1451" s="468">
        <v>0.018455</v>
      </c>
      <c r="H1451" s="468">
        <v>0.005692</v>
      </c>
      <c r="I1451" s="468">
        <v>0.012398</v>
      </c>
      <c r="J1451" s="468">
        <v>0.0008140000000000001</v>
      </c>
      <c r="K1451" s="469">
        <v>0.035928</v>
      </c>
      <c r="L1451" s="469">
        <v>5e-06</v>
      </c>
      <c r="M1451" s="463">
        <v>88.1897</v>
      </c>
      <c r="N1451" s="464">
        <f>4*K1451/J1451</f>
        <v>176.550368550369</v>
      </c>
      <c r="O1451" s="464">
        <f>4*L1451/I1451</f>
        <v>0.00161316341345378</v>
      </c>
      <c r="P1451" s="462">
        <f>N1451*E1451</f>
        <v>1.21484308599509</v>
      </c>
      <c r="Q1451" s="462">
        <f>O1451*E1451</f>
        <v>1.11001774479755e-05</v>
      </c>
    </row>
    <row r="1452" ht="18.65" customHeight="1">
      <c r="A1452" t="s" s="467">
        <v>3533</v>
      </c>
      <c r="B1452" t="s" s="467">
        <v>215</v>
      </c>
      <c r="C1452" s="465">
        <v>7</v>
      </c>
      <c r="D1452" t="s" s="460">
        <v>1121</v>
      </c>
      <c r="E1452" s="468">
        <v>0.006202</v>
      </c>
      <c r="F1452" s="468">
        <v>0.016257</v>
      </c>
      <c r="G1452" s="468">
        <v>0.016237</v>
      </c>
      <c r="H1452" s="468">
        <v>0.005878</v>
      </c>
      <c r="I1452" s="468">
        <v>0.011222</v>
      </c>
      <c r="J1452" s="468">
        <v>0.002566</v>
      </c>
      <c r="K1452" s="469">
        <v>0.081205</v>
      </c>
      <c r="L1452" s="469">
        <v>0.014748</v>
      </c>
      <c r="M1452" s="463">
        <v>31.6033</v>
      </c>
      <c r="N1452" s="464">
        <f>4*K1452/J1452</f>
        <v>126.586126266563</v>
      </c>
      <c r="O1452" s="464">
        <f>4*L1452/I1452</f>
        <v>5.25681696667261</v>
      </c>
      <c r="P1452" s="462">
        <f>N1452*E1452</f>
        <v>0.785087155105224</v>
      </c>
      <c r="Q1452" s="462">
        <f>O1452*E1452</f>
        <v>0.0326027788273035</v>
      </c>
    </row>
    <row r="1453" ht="18.65" customHeight="1">
      <c r="A1453" t="s" s="467">
        <v>3533</v>
      </c>
      <c r="B1453" t="s" s="467">
        <v>215</v>
      </c>
      <c r="C1453" s="465">
        <v>8</v>
      </c>
      <c r="D1453" t="s" s="460">
        <v>1121</v>
      </c>
      <c r="E1453" s="468">
        <v>0.008233000000000001</v>
      </c>
      <c r="F1453" s="468">
        <v>0.016463</v>
      </c>
      <c r="G1453" s="468">
        <v>0.01745</v>
      </c>
      <c r="H1453" s="468">
        <v>0.00412</v>
      </c>
      <c r="I1453" s="468">
        <v>0.011868</v>
      </c>
      <c r="J1453" s="468">
        <v>5.1e-05</v>
      </c>
      <c r="K1453" s="469">
        <v>0.001932</v>
      </c>
      <c r="L1453" s="469">
        <v>5e-06</v>
      </c>
      <c r="M1453" s="463">
        <v>35.5955</v>
      </c>
      <c r="N1453" s="464">
        <f>4*K1453/J1453</f>
        <v>151.529411764706</v>
      </c>
      <c r="O1453" s="464">
        <f>4*L1453/I1453</f>
        <v>0.00168520390967307</v>
      </c>
      <c r="P1453" s="462">
        <f>N1453*E1453</f>
        <v>1.24754164705882</v>
      </c>
      <c r="Q1453" s="462">
        <f>O1453*E1453</f>
        <v>1.38742837883384e-05</v>
      </c>
    </row>
    <row r="1454" ht="18.65" customHeight="1">
      <c r="A1454" t="s" s="467">
        <v>3533</v>
      </c>
      <c r="B1454" t="s" s="467">
        <v>215</v>
      </c>
      <c r="C1454" s="465">
        <v>9</v>
      </c>
      <c r="D1454" t="s" s="460">
        <v>1121</v>
      </c>
      <c r="E1454" s="468">
        <v>0.006786</v>
      </c>
      <c r="F1454" s="468">
        <v>0.018498</v>
      </c>
      <c r="G1454" s="468">
        <v>0.016119</v>
      </c>
      <c r="H1454" s="468">
        <v>0.00613</v>
      </c>
      <c r="I1454" s="468">
        <v>0.017772</v>
      </c>
      <c r="J1454" s="468">
        <v>0.000283</v>
      </c>
      <c r="K1454" s="469">
        <v>0.01177</v>
      </c>
      <c r="L1454" s="469">
        <v>5e-06</v>
      </c>
      <c r="M1454" s="463">
        <v>68.3563</v>
      </c>
      <c r="N1454" s="464">
        <f>4*K1454/J1454</f>
        <v>166.360424028269</v>
      </c>
      <c r="O1454" s="464">
        <f>4*L1454/I1454</f>
        <v>0.00112536574386676</v>
      </c>
      <c r="P1454" s="462">
        <f>N1454*E1454</f>
        <v>1.12892183745583</v>
      </c>
      <c r="Q1454" s="462">
        <f>O1454*E1454</f>
        <v>7.63673193787983e-06</v>
      </c>
    </row>
    <row r="1455" ht="18.65" customHeight="1">
      <c r="A1455" t="s" s="467">
        <v>3533</v>
      </c>
      <c r="B1455" t="s" s="467">
        <v>215</v>
      </c>
      <c r="C1455" s="465">
        <v>10</v>
      </c>
      <c r="D1455" t="s" s="460">
        <v>1121</v>
      </c>
      <c r="E1455" s="468">
        <v>0.006505</v>
      </c>
      <c r="F1455" s="468">
        <v>0.015673</v>
      </c>
      <c r="G1455" s="468">
        <v>0.015637</v>
      </c>
      <c r="H1455" s="468">
        <v>0.005102</v>
      </c>
      <c r="I1455" s="468">
        <v>0.013271</v>
      </c>
      <c r="J1455" s="468">
        <v>0.001846</v>
      </c>
      <c r="K1455" s="469">
        <v>0.081445</v>
      </c>
      <c r="L1455" s="469">
        <v>5e-06</v>
      </c>
      <c r="M1455" s="463">
        <v>47.324</v>
      </c>
      <c r="N1455" s="464">
        <f>4*K1455/J1455</f>
        <v>176.478873239437</v>
      </c>
      <c r="O1455" s="464">
        <f>4*L1455/I1455</f>
        <v>0.00150704543741994</v>
      </c>
      <c r="P1455" s="462">
        <f>N1455*E1455</f>
        <v>1.14799507042254</v>
      </c>
      <c r="Q1455" s="462">
        <f>O1455*E1455</f>
        <v>9.80333057041671e-06</v>
      </c>
    </row>
    <row r="1456" ht="18.65" customHeight="1">
      <c r="A1456" t="s" s="467">
        <v>3533</v>
      </c>
      <c r="B1456" t="s" s="467">
        <v>215</v>
      </c>
      <c r="C1456" s="465">
        <v>11</v>
      </c>
      <c r="D1456" t="s" s="460">
        <v>1121</v>
      </c>
      <c r="E1456" s="468">
        <v>0.008559000000000001</v>
      </c>
      <c r="F1456" s="468">
        <v>0.014893</v>
      </c>
      <c r="G1456" s="468">
        <v>0.017781</v>
      </c>
      <c r="H1456" s="468">
        <v>0.004163</v>
      </c>
      <c r="I1456" s="468">
        <v>0.011498</v>
      </c>
      <c r="J1456" s="468">
        <v>0.0004929999999999999</v>
      </c>
      <c r="K1456" s="469">
        <v>0.025029</v>
      </c>
      <c r="L1456" s="469">
        <v>5e-06</v>
      </c>
      <c r="M1456" s="463">
        <v>80.0898</v>
      </c>
      <c r="N1456" s="464">
        <f>4*K1456/J1456</f>
        <v>203.075050709939</v>
      </c>
      <c r="O1456" s="464">
        <f>4*L1456/I1456</f>
        <v>0.00173943294485998</v>
      </c>
      <c r="P1456" s="462">
        <f>N1456*E1456</f>
        <v>1.73811935902637</v>
      </c>
      <c r="Q1456" s="462">
        <f>O1456*E1456</f>
        <v>1.48878065750566e-05</v>
      </c>
    </row>
    <row r="1457" ht="18.65" customHeight="1">
      <c r="A1457" t="s" s="467">
        <v>3533</v>
      </c>
      <c r="B1457" t="s" s="467">
        <v>215</v>
      </c>
      <c r="C1457" s="465">
        <v>12</v>
      </c>
      <c r="D1457" t="s" s="460">
        <v>1121</v>
      </c>
      <c r="E1457" s="468">
        <v>0.01214</v>
      </c>
      <c r="F1457" s="468">
        <v>0.015765</v>
      </c>
      <c r="G1457" s="468">
        <v>0.017271</v>
      </c>
      <c r="H1457" s="468">
        <v>0.001881</v>
      </c>
      <c r="I1457" s="468">
        <v>0.010971</v>
      </c>
      <c r="J1457" s="468">
        <v>0.001482</v>
      </c>
      <c r="K1457" s="469">
        <v>0.0935</v>
      </c>
      <c r="L1457" s="469">
        <v>5e-06</v>
      </c>
      <c r="M1457" s="463">
        <v>62.2032</v>
      </c>
      <c r="N1457" s="464">
        <f>4*K1457/J1457</f>
        <v>252.361673414305</v>
      </c>
      <c r="O1457" s="464">
        <f>4*L1457/I1457</f>
        <v>0.00182298787713062</v>
      </c>
      <c r="P1457" s="462">
        <f>N1457*E1457</f>
        <v>3.06367071524966</v>
      </c>
      <c r="Q1457" s="462">
        <f>O1457*E1457</f>
        <v>2.21310728283657e-05</v>
      </c>
    </row>
    <row r="1458" ht="18.65" customHeight="1">
      <c r="A1458" t="s" s="467">
        <v>3533</v>
      </c>
      <c r="B1458" t="s" s="467">
        <v>215</v>
      </c>
      <c r="C1458" s="465">
        <v>13</v>
      </c>
      <c r="D1458" t="s" s="460">
        <v>1121</v>
      </c>
      <c r="E1458" s="468">
        <v>0.006509</v>
      </c>
      <c r="F1458" s="468">
        <v>0.015378</v>
      </c>
      <c r="G1458" s="468">
        <v>0.015876</v>
      </c>
      <c r="H1458" s="468">
        <v>0.004678</v>
      </c>
      <c r="I1458" s="468">
        <v>0.005824</v>
      </c>
      <c r="J1458" s="468">
        <v>0.001808</v>
      </c>
      <c r="K1458" s="469">
        <v>0.03275</v>
      </c>
      <c r="L1458" s="469">
        <v>0.019979</v>
      </c>
      <c r="M1458" s="463">
        <v>32.9563</v>
      </c>
      <c r="N1458" s="464">
        <f>4*K1458/J1458</f>
        <v>72.4557522123894</v>
      </c>
      <c r="O1458" s="464">
        <f>4*L1458/I1458</f>
        <v>13.7218406593407</v>
      </c>
      <c r="P1458" s="462">
        <f>N1458*E1458</f>
        <v>0.471614491150443</v>
      </c>
      <c r="Q1458" s="462">
        <f>O1458*E1458</f>
        <v>0.0893154608516486</v>
      </c>
    </row>
    <row r="1459" ht="18.65" customHeight="1">
      <c r="A1459" t="s" s="467">
        <v>3533</v>
      </c>
      <c r="B1459" t="s" s="467">
        <v>215</v>
      </c>
      <c r="C1459" s="465">
        <v>14</v>
      </c>
      <c r="D1459" t="s" s="460">
        <v>1121</v>
      </c>
      <c r="E1459" s="468">
        <v>0.010417</v>
      </c>
      <c r="F1459" s="468">
        <v>0.017962</v>
      </c>
      <c r="G1459" s="468">
        <v>0.018595</v>
      </c>
      <c r="H1459" s="468">
        <v>0.004318</v>
      </c>
      <c r="I1459" s="468">
        <v>0.01583</v>
      </c>
      <c r="J1459" s="468">
        <v>0.0009810000000000001</v>
      </c>
      <c r="K1459" s="469">
        <v>0.07724200000000001</v>
      </c>
      <c r="L1459" s="469">
        <v>5e-06</v>
      </c>
      <c r="M1459" s="463">
        <v>69.41030000000001</v>
      </c>
      <c r="N1459" s="464">
        <f>4*K1459/J1459</f>
        <v>314.952089704383</v>
      </c>
      <c r="O1459" s="464">
        <f>4*L1459/I1459</f>
        <v>0.00126342387871131</v>
      </c>
      <c r="P1459" s="462">
        <f>N1459*E1459</f>
        <v>3.28085591845056</v>
      </c>
      <c r="Q1459" s="462">
        <f>O1459*E1459</f>
        <v>1.31610865445357e-05</v>
      </c>
    </row>
    <row r="1460" ht="18.65" customHeight="1">
      <c r="A1460" t="s" s="467">
        <v>3533</v>
      </c>
      <c r="B1460" t="s" s="467">
        <v>215</v>
      </c>
      <c r="C1460" t="s" s="459">
        <v>3114</v>
      </c>
      <c r="D1460" t="s" s="460">
        <v>1122</v>
      </c>
      <c r="E1460" s="468">
        <v>0.004951</v>
      </c>
      <c r="F1460" s="468">
        <v>0.018444</v>
      </c>
      <c r="G1460" s="468">
        <v>0.019269</v>
      </c>
      <c r="H1460" s="468">
        <v>0.004209</v>
      </c>
      <c r="I1460" s="468">
        <v>0.009518</v>
      </c>
      <c r="J1460" s="468">
        <v>5e-06</v>
      </c>
      <c r="K1460" s="469">
        <v>0</v>
      </c>
      <c r="L1460" s="469">
        <v>0</v>
      </c>
      <c r="M1460" s="463">
        <v>0</v>
      </c>
      <c r="N1460" s="464">
        <f>4*K1460/J1460</f>
        <v>0</v>
      </c>
      <c r="O1460" s="464">
        <f>4*L1460/I1460</f>
        <v>0</v>
      </c>
      <c r="P1460" s="462">
        <f>N1460*E1460</f>
        <v>0</v>
      </c>
      <c r="Q1460" s="462">
        <f>O1460*E1460</f>
        <v>0</v>
      </c>
    </row>
    <row r="1461" ht="18.65" customHeight="1">
      <c r="A1461" t="s" s="467">
        <v>3533</v>
      </c>
      <c r="B1461" t="s" s="467">
        <v>215</v>
      </c>
      <c r="C1461" t="s" s="459">
        <v>167</v>
      </c>
      <c r="D1461" t="s" s="460">
        <v>1122</v>
      </c>
      <c r="E1461" s="468">
        <v>0.002463</v>
      </c>
      <c r="F1461" s="468">
        <v>0.022212</v>
      </c>
      <c r="G1461" s="468">
        <v>0.010895</v>
      </c>
      <c r="H1461" s="468">
        <v>0.009657000000000001</v>
      </c>
      <c r="I1461" s="468">
        <v>0.005354</v>
      </c>
      <c r="J1461" s="468">
        <v>0.000367</v>
      </c>
      <c r="K1461" s="469">
        <v>0</v>
      </c>
      <c r="L1461" s="469">
        <v>0</v>
      </c>
      <c r="M1461" s="463">
        <v>1.0141</v>
      </c>
      <c r="N1461" s="464">
        <f>4*K1461/J1461</f>
        <v>0</v>
      </c>
      <c r="O1461" s="464">
        <f>4*L1461/I1461</f>
        <v>0</v>
      </c>
      <c r="P1461" s="462">
        <f>N1461*E1461</f>
        <v>0</v>
      </c>
      <c r="Q1461" s="462">
        <f>O1461*E1461</f>
        <v>0</v>
      </c>
    </row>
    <row r="1462" ht="18.65" customHeight="1">
      <c r="A1462" t="s" s="467">
        <v>3533</v>
      </c>
      <c r="B1462" t="s" s="467">
        <v>215</v>
      </c>
      <c r="C1462" t="s" s="459">
        <v>3115</v>
      </c>
      <c r="D1462" t="s" s="460">
        <v>1121</v>
      </c>
      <c r="E1462" s="468">
        <v>0.006714</v>
      </c>
      <c r="F1462" s="468">
        <v>0.017486</v>
      </c>
      <c r="G1462" s="468">
        <v>0.020254</v>
      </c>
      <c r="H1462" s="468">
        <v>0.007771</v>
      </c>
      <c r="I1462" s="468">
        <v>0.029743</v>
      </c>
      <c r="J1462" s="468">
        <v>0.000583</v>
      </c>
      <c r="K1462" s="469">
        <v>0.043262</v>
      </c>
      <c r="L1462" s="469">
        <v>5e-06</v>
      </c>
      <c r="M1462" s="463">
        <v>40.8401</v>
      </c>
      <c r="N1462" s="464">
        <f>4*K1462/J1462</f>
        <v>296.823327615780</v>
      </c>
      <c r="O1462" s="464">
        <f>4*L1462/I1462</f>
        <v>0.000672427125710251</v>
      </c>
      <c r="P1462" s="462">
        <f>N1462*E1462</f>
        <v>1.99287182161235</v>
      </c>
      <c r="Q1462" s="462">
        <f>O1462*E1462</f>
        <v>4.51467572201863e-06</v>
      </c>
    </row>
    <row r="1463" ht="18.65" customHeight="1">
      <c r="A1463" t="s" s="467">
        <v>3533</v>
      </c>
      <c r="B1463" t="s" s="467">
        <v>215</v>
      </c>
      <c r="C1463" s="465">
        <v>16</v>
      </c>
      <c r="D1463" t="s" s="460">
        <v>1121</v>
      </c>
      <c r="E1463" s="468">
        <v>0.006931</v>
      </c>
      <c r="F1463" s="468">
        <v>0.017976</v>
      </c>
      <c r="G1463" s="468">
        <v>0.018726</v>
      </c>
      <c r="H1463" s="468">
        <v>0.006564</v>
      </c>
      <c r="I1463" s="468">
        <v>0.01506</v>
      </c>
      <c r="J1463" s="468">
        <v>0.001015</v>
      </c>
      <c r="K1463" s="469">
        <v>0.049968</v>
      </c>
      <c r="L1463" s="469">
        <v>5e-06</v>
      </c>
      <c r="M1463" s="463">
        <v>37.9611</v>
      </c>
      <c r="N1463" s="464">
        <f>4*K1463/J1463</f>
        <v>196.918226600985</v>
      </c>
      <c r="O1463" s="464">
        <f>4*L1463/I1463</f>
        <v>0.00132802124833997</v>
      </c>
      <c r="P1463" s="462">
        <f>N1463*E1463</f>
        <v>1.36484022857143</v>
      </c>
      <c r="Q1463" s="462">
        <f>O1463*E1463</f>
        <v>9.20451527224433e-06</v>
      </c>
    </row>
    <row r="1464" ht="18.65" customHeight="1">
      <c r="A1464" t="s" s="467">
        <v>3533</v>
      </c>
      <c r="B1464" t="s" s="467">
        <v>215</v>
      </c>
      <c r="C1464" s="465">
        <v>17</v>
      </c>
      <c r="D1464" t="s" s="460">
        <v>1121</v>
      </c>
      <c r="E1464" s="468">
        <v>0.009819</v>
      </c>
      <c r="F1464" s="468">
        <v>0.015985</v>
      </c>
      <c r="G1464" s="468">
        <v>0.016119</v>
      </c>
      <c r="H1464" s="468">
        <v>0.003242</v>
      </c>
      <c r="I1464" s="468">
        <v>0.011066</v>
      </c>
      <c r="J1464" s="468">
        <v>0.000867</v>
      </c>
      <c r="K1464" s="469">
        <v>0.054282</v>
      </c>
      <c r="L1464" s="469">
        <v>5e-06</v>
      </c>
      <c r="M1464" s="463">
        <v>70.1416</v>
      </c>
      <c r="N1464" s="464">
        <f>4*K1464/J1464</f>
        <v>250.435986159170</v>
      </c>
      <c r="O1464" s="464">
        <f>4*L1464/I1464</f>
        <v>0.00180733779143322</v>
      </c>
      <c r="P1464" s="462">
        <f>N1464*E1464</f>
        <v>2.45903094809689</v>
      </c>
      <c r="Q1464" s="462">
        <f>O1464*E1464</f>
        <v>1.77462497740828e-05</v>
      </c>
    </row>
    <row r="1465" ht="18.65" customHeight="1">
      <c r="A1465" t="s" s="467">
        <v>3533</v>
      </c>
      <c r="B1465" t="s" s="467">
        <v>215</v>
      </c>
      <c r="C1465" s="465">
        <v>18</v>
      </c>
      <c r="D1465" t="s" s="460">
        <v>1121</v>
      </c>
      <c r="E1465" s="468">
        <v>0.006976</v>
      </c>
      <c r="F1465" s="468">
        <v>0.015635</v>
      </c>
      <c r="G1465" s="468">
        <v>0.016839</v>
      </c>
      <c r="H1465" s="468">
        <v>0.004783</v>
      </c>
      <c r="I1465" s="468">
        <v>0.010898</v>
      </c>
      <c r="J1465" s="468">
        <v>0.000418</v>
      </c>
      <c r="K1465" s="469">
        <v>0.022451</v>
      </c>
      <c r="L1465" s="469">
        <v>5e-06</v>
      </c>
      <c r="M1465" s="463">
        <v>83.1425</v>
      </c>
      <c r="N1465" s="464">
        <f>4*K1465/J1465</f>
        <v>214.842105263158</v>
      </c>
      <c r="O1465" s="464">
        <f>4*L1465/I1465</f>
        <v>0.00183519911910442</v>
      </c>
      <c r="P1465" s="462">
        <f>N1465*E1465</f>
        <v>1.49873852631579</v>
      </c>
      <c r="Q1465" s="462">
        <f>O1465*E1465</f>
        <v>1.28023490548724e-05</v>
      </c>
    </row>
    <row r="1466" ht="18.65" customHeight="1">
      <c r="A1466" t="s" s="467">
        <v>3533</v>
      </c>
      <c r="B1466" t="s" s="467">
        <v>215</v>
      </c>
      <c r="C1466" s="465">
        <v>19</v>
      </c>
      <c r="D1466" t="s" s="460">
        <v>1121</v>
      </c>
      <c r="E1466" s="468">
        <v>0.009859</v>
      </c>
      <c r="F1466" s="468">
        <v>0.015853</v>
      </c>
      <c r="G1466" s="468">
        <v>0.01542</v>
      </c>
      <c r="H1466" s="468">
        <v>0.002465</v>
      </c>
      <c r="I1466" s="468">
        <v>0.010831</v>
      </c>
      <c r="J1466" s="468">
        <v>0.000126</v>
      </c>
      <c r="K1466" s="469">
        <v>0.007307</v>
      </c>
      <c r="L1466" s="469">
        <v>5e-06</v>
      </c>
      <c r="M1466" s="463">
        <v>154.4139</v>
      </c>
      <c r="N1466" s="464">
        <f>4*K1466/J1466</f>
        <v>231.968253968254</v>
      </c>
      <c r="O1466" s="464">
        <f>4*L1466/I1466</f>
        <v>0.00184655156495245</v>
      </c>
      <c r="P1466" s="462">
        <f>N1466*E1466</f>
        <v>2.28697501587302</v>
      </c>
      <c r="Q1466" s="462">
        <f>O1466*E1466</f>
        <v>1.82051518788662e-05</v>
      </c>
    </row>
    <row r="1467" ht="18.65" customHeight="1">
      <c r="A1467" t="s" s="467">
        <v>3533</v>
      </c>
      <c r="B1467" t="s" s="467">
        <v>215</v>
      </c>
      <c r="C1467" s="465">
        <v>20</v>
      </c>
      <c r="D1467" t="s" s="460">
        <v>1121</v>
      </c>
      <c r="E1467" s="468">
        <v>0.006097</v>
      </c>
      <c r="F1467" s="468">
        <v>0.015702</v>
      </c>
      <c r="G1467" s="468">
        <v>0.015572</v>
      </c>
      <c r="H1467" s="468">
        <v>0.005934</v>
      </c>
      <c r="I1467" s="468">
        <v>0.009143</v>
      </c>
      <c r="J1467" s="468">
        <v>8e-06</v>
      </c>
      <c r="K1467" s="469">
        <v>0.000302</v>
      </c>
      <c r="L1467" s="469">
        <v>5e-06</v>
      </c>
      <c r="M1467" s="463">
        <v>20.0968</v>
      </c>
      <c r="N1467" s="464">
        <f>4*K1467/J1467</f>
        <v>151</v>
      </c>
      <c r="O1467" s="464">
        <f>4*L1467/I1467</f>
        <v>0.00218746582084655</v>
      </c>
      <c r="P1467" s="462">
        <f>N1467*E1467</f>
        <v>0.920647</v>
      </c>
      <c r="Q1467" s="462">
        <f>O1467*E1467</f>
        <v>1.33369791097014e-05</v>
      </c>
    </row>
    <row r="1468" ht="18.65" customHeight="1">
      <c r="A1468" t="s" s="467">
        <v>3533</v>
      </c>
      <c r="B1468" t="s" s="467">
        <v>215</v>
      </c>
      <c r="C1468" s="465">
        <v>21</v>
      </c>
      <c r="D1468" t="s" s="460">
        <v>1122</v>
      </c>
      <c r="E1468" s="468">
        <v>0.003509</v>
      </c>
      <c r="F1468" s="468">
        <v>0.016736</v>
      </c>
      <c r="G1468" s="468">
        <v>0.015386</v>
      </c>
      <c r="H1468" s="468">
        <v>0.005929</v>
      </c>
      <c r="I1468" s="468">
        <v>5e-06</v>
      </c>
      <c r="J1468" s="468">
        <v>5e-06</v>
      </c>
      <c r="K1468" s="469">
        <v>0</v>
      </c>
      <c r="L1468" s="469">
        <v>0</v>
      </c>
      <c r="M1468" s="463">
        <v>0</v>
      </c>
      <c r="N1468" s="464">
        <f>4*K1468/J1468</f>
        <v>0</v>
      </c>
      <c r="O1468" s="464">
        <f>4*L1468/I1468</f>
        <v>0</v>
      </c>
      <c r="P1468" s="462">
        <f>N1468*E1468</f>
        <v>0</v>
      </c>
      <c r="Q1468" s="462">
        <f>O1468*E1468</f>
        <v>0</v>
      </c>
    </row>
    <row r="1469" ht="18.65" customHeight="1">
      <c r="A1469" t="s" s="467">
        <v>3533</v>
      </c>
      <c r="B1469" t="s" s="467">
        <v>215</v>
      </c>
      <c r="C1469" t="s" s="459">
        <v>216</v>
      </c>
      <c r="D1469" t="s" s="460">
        <v>1121</v>
      </c>
      <c r="E1469" s="468">
        <v>0.007729</v>
      </c>
      <c r="F1469" s="468">
        <v>0.015959</v>
      </c>
      <c r="G1469" s="468">
        <v>0.01715</v>
      </c>
      <c r="H1469" s="468">
        <v>0.004943</v>
      </c>
      <c r="I1469" s="468">
        <v>0.011639</v>
      </c>
      <c r="J1469" s="468">
        <v>0.000913</v>
      </c>
      <c r="K1469" s="469">
        <v>0.046265</v>
      </c>
      <c r="L1469" s="469">
        <v>5e-06</v>
      </c>
      <c r="M1469" s="463">
        <v>1235.5706</v>
      </c>
      <c r="N1469" s="464">
        <f>4*K1469/J1469</f>
        <v>202.694414019715</v>
      </c>
      <c r="O1469" s="464">
        <f>4*L1469/I1469</f>
        <v>0.00171836068390755</v>
      </c>
      <c r="P1469" s="462">
        <f>N1469*E1469</f>
        <v>1.56662512595838</v>
      </c>
      <c r="Q1469" s="462">
        <f>O1469*E1469</f>
        <v>1.32812097259215e-05</v>
      </c>
    </row>
    <row r="1470" ht="18.65" customHeight="1">
      <c r="A1470" t="s" s="467">
        <v>3533</v>
      </c>
      <c r="B1470" t="s" s="467">
        <v>232</v>
      </c>
      <c r="C1470" s="465">
        <v>1</v>
      </c>
      <c r="D1470" t="s" s="460">
        <v>1121</v>
      </c>
      <c r="E1470" s="468">
        <v>0.006245</v>
      </c>
      <c r="F1470" s="468">
        <v>0.010965</v>
      </c>
      <c r="G1470" s="468">
        <v>0.014032</v>
      </c>
      <c r="H1470" s="468">
        <v>0.002659</v>
      </c>
      <c r="I1470" s="468">
        <v>0.014389</v>
      </c>
      <c r="J1470" s="468">
        <v>0.002988</v>
      </c>
      <c r="K1470" s="469">
        <v>0.080112</v>
      </c>
      <c r="L1470" s="469">
        <v>0.062662</v>
      </c>
      <c r="M1470" s="463">
        <v>18.9734</v>
      </c>
      <c r="N1470" s="464">
        <f>4*K1470/J1470</f>
        <v>107.244979919679</v>
      </c>
      <c r="O1470" s="464">
        <f>4*L1470/I1470</f>
        <v>17.4194176106748</v>
      </c>
      <c r="P1470" s="462">
        <f>N1470*E1470</f>
        <v>0.669744899598395</v>
      </c>
      <c r="Q1470" s="462">
        <f>O1470*E1470</f>
        <v>0.108784262978664</v>
      </c>
    </row>
    <row r="1471" ht="18.65" customHeight="1">
      <c r="A1471" t="s" s="467">
        <v>3533</v>
      </c>
      <c r="B1471" t="s" s="467">
        <v>232</v>
      </c>
      <c r="C1471" t="s" s="459">
        <v>180</v>
      </c>
      <c r="D1471" t="s" s="460">
        <v>1121</v>
      </c>
      <c r="E1471" s="468">
        <v>0.010806</v>
      </c>
      <c r="F1471" s="468">
        <v>0.010824</v>
      </c>
      <c r="G1471" s="468">
        <v>0.016061</v>
      </c>
      <c r="H1471" s="468">
        <v>5e-06</v>
      </c>
      <c r="I1471" s="468">
        <v>0.01525</v>
      </c>
      <c r="J1471" s="468">
        <v>8.000000000000001e-05</v>
      </c>
      <c r="K1471" s="469">
        <v>0.020788</v>
      </c>
      <c r="L1471" s="469">
        <v>5e-06</v>
      </c>
      <c r="M1471" s="463">
        <v>13.8831</v>
      </c>
      <c r="N1471" s="464">
        <f>4*K1471/J1471</f>
        <v>1039.4</v>
      </c>
      <c r="O1471" s="464">
        <f>4*L1471/I1471</f>
        <v>0.00131147540983607</v>
      </c>
      <c r="P1471" s="462">
        <f>N1471*E1471</f>
        <v>11.2317564</v>
      </c>
      <c r="Q1471" s="462">
        <f>O1471*E1471</f>
        <v>1.41718032786886e-05</v>
      </c>
    </row>
    <row r="1472" ht="18.65" customHeight="1">
      <c r="A1472" t="s" s="467">
        <v>3533</v>
      </c>
      <c r="B1472" t="s" s="467">
        <v>232</v>
      </c>
      <c r="C1472" t="s" s="459">
        <v>150</v>
      </c>
      <c r="D1472" t="s" s="460">
        <v>1122</v>
      </c>
      <c r="E1472" s="468">
        <v>0.006359</v>
      </c>
      <c r="F1472" s="468">
        <v>0.014405</v>
      </c>
      <c r="G1472" s="468">
        <v>0.018396</v>
      </c>
      <c r="H1472" s="468">
        <v>0.004611</v>
      </c>
      <c r="I1472" s="468">
        <v>0.024009</v>
      </c>
      <c r="J1472" s="468">
        <v>0.003933</v>
      </c>
      <c r="K1472" s="469">
        <v>0</v>
      </c>
      <c r="L1472" s="469">
        <v>0</v>
      </c>
      <c r="M1472" s="463">
        <v>0.6923</v>
      </c>
      <c r="N1472" s="464">
        <f>4*K1472/J1472</f>
        <v>0</v>
      </c>
      <c r="O1472" s="464">
        <f>4*L1472/I1472</f>
        <v>0</v>
      </c>
      <c r="P1472" s="462">
        <f>N1472*E1472</f>
        <v>0</v>
      </c>
      <c r="Q1472" s="462">
        <f>O1472*E1472</f>
        <v>0</v>
      </c>
    </row>
    <row r="1473" ht="18.65" customHeight="1">
      <c r="A1473" t="s" s="467">
        <v>3533</v>
      </c>
      <c r="B1473" t="s" s="467">
        <v>232</v>
      </c>
      <c r="C1473" t="s" s="459">
        <v>182</v>
      </c>
      <c r="D1473" t="s" s="460">
        <v>1122</v>
      </c>
      <c r="E1473" s="468">
        <v>0.005196</v>
      </c>
      <c r="F1473" s="468">
        <v>0.012578</v>
      </c>
      <c r="G1473" s="468">
        <v>0.019265</v>
      </c>
      <c r="H1473" s="468">
        <v>0.005771</v>
      </c>
      <c r="I1473" s="468">
        <v>0.016066</v>
      </c>
      <c r="J1473" s="468">
        <v>5e-06</v>
      </c>
      <c r="K1473" s="469">
        <v>0</v>
      </c>
      <c r="L1473" s="469">
        <v>0</v>
      </c>
      <c r="M1473" s="463">
        <v>1.5422</v>
      </c>
      <c r="N1473" s="464">
        <f>4*K1473/J1473</f>
        <v>0</v>
      </c>
      <c r="O1473" s="464">
        <f>4*L1473/I1473</f>
        <v>0</v>
      </c>
      <c r="P1473" s="462">
        <f>N1473*E1473</f>
        <v>0</v>
      </c>
      <c r="Q1473" s="462">
        <f>O1473*E1473</f>
        <v>0</v>
      </c>
    </row>
    <row r="1474" ht="18.65" customHeight="1">
      <c r="A1474" t="s" s="467">
        <v>3533</v>
      </c>
      <c r="B1474" t="s" s="467">
        <v>232</v>
      </c>
      <c r="C1474" s="465">
        <v>3</v>
      </c>
      <c r="D1474" t="s" s="460">
        <v>1121</v>
      </c>
      <c r="E1474" s="468">
        <v>0.00703</v>
      </c>
      <c r="F1474" s="468">
        <v>0.013285</v>
      </c>
      <c r="G1474" s="468">
        <v>0.015755</v>
      </c>
      <c r="H1474" s="468">
        <v>0.004484</v>
      </c>
      <c r="I1474" s="468">
        <v>0.01493</v>
      </c>
      <c r="J1474" s="468">
        <v>0.006672</v>
      </c>
      <c r="K1474" s="469">
        <v>5e-06</v>
      </c>
      <c r="L1474" s="469">
        <v>0.400605</v>
      </c>
      <c r="M1474" s="463">
        <v>10.4919</v>
      </c>
      <c r="N1474" s="464">
        <f>4*K1474/J1474</f>
        <v>0.00299760191846523</v>
      </c>
      <c r="O1474" s="464">
        <f>4*L1474/I1474</f>
        <v>107.328868050904</v>
      </c>
      <c r="P1474" s="462">
        <f>N1474*E1474</f>
        <v>2.10731414868106e-05</v>
      </c>
      <c r="Q1474" s="462">
        <f>O1474*E1474</f>
        <v>0.754521942397855</v>
      </c>
    </row>
    <row r="1475" ht="18.65" customHeight="1">
      <c r="A1475" t="s" s="467">
        <v>3533</v>
      </c>
      <c r="B1475" t="s" s="467">
        <v>232</v>
      </c>
      <c r="C1475" s="465">
        <v>4</v>
      </c>
      <c r="D1475" t="s" s="460">
        <v>1121</v>
      </c>
      <c r="E1475" s="468">
        <v>0.012835</v>
      </c>
      <c r="F1475" s="468">
        <v>0.012853</v>
      </c>
      <c r="G1475" s="468">
        <v>0.017438</v>
      </c>
      <c r="H1475" s="468">
        <v>1.3e-05</v>
      </c>
      <c r="I1475" s="468">
        <v>0.014354</v>
      </c>
      <c r="J1475" s="468">
        <v>0.000402</v>
      </c>
      <c r="K1475" s="469">
        <v>0.050263</v>
      </c>
      <c r="L1475" s="469">
        <v>5e-06</v>
      </c>
      <c r="M1475" s="463">
        <v>24.8576</v>
      </c>
      <c r="N1475" s="464">
        <f>4*K1475/J1475</f>
        <v>500.129353233831</v>
      </c>
      <c r="O1475" s="464">
        <f>4*L1475/I1475</f>
        <v>0.0013933398355859</v>
      </c>
      <c r="P1475" s="462">
        <f>N1475*E1475</f>
        <v>6.41916024875622</v>
      </c>
      <c r="Q1475" s="462">
        <f>O1475*E1475</f>
        <v>1.7883516789745e-05</v>
      </c>
    </row>
    <row r="1476" ht="18.65" customHeight="1">
      <c r="A1476" t="s" s="467">
        <v>3533</v>
      </c>
      <c r="B1476" t="s" s="467">
        <v>232</v>
      </c>
      <c r="C1476" s="465">
        <v>5</v>
      </c>
      <c r="D1476" t="s" s="460">
        <v>1121</v>
      </c>
      <c r="E1476" s="468">
        <v>0.010293</v>
      </c>
      <c r="F1476" s="468">
        <v>0.011422</v>
      </c>
      <c r="G1476" s="468">
        <v>0.017976</v>
      </c>
      <c r="H1476" s="468">
        <v>0.000225</v>
      </c>
      <c r="I1476" s="468">
        <v>0.012196</v>
      </c>
      <c r="J1476" s="468">
        <v>0.008876999999999999</v>
      </c>
      <c r="K1476" s="469">
        <v>5e-06</v>
      </c>
      <c r="L1476" s="469">
        <v>0.718354</v>
      </c>
      <c r="M1476" s="463">
        <v>19.6159</v>
      </c>
      <c r="N1476" s="464">
        <f>4*K1476/J1476</f>
        <v>0.00225301340542976</v>
      </c>
      <c r="O1476" s="464">
        <f>4*L1476/I1476</f>
        <v>235.603148573303</v>
      </c>
      <c r="P1476" s="462">
        <f>N1476*E1476</f>
        <v>2.31902669820885e-05</v>
      </c>
      <c r="Q1476" s="462">
        <f>O1476*E1476</f>
        <v>2.42506320826501</v>
      </c>
    </row>
    <row r="1477" ht="18.65" customHeight="1">
      <c r="A1477" t="s" s="467">
        <v>3533</v>
      </c>
      <c r="B1477" t="s" s="467">
        <v>232</v>
      </c>
      <c r="C1477" s="465">
        <v>6</v>
      </c>
      <c r="D1477" t="s" s="460">
        <v>1121</v>
      </c>
      <c r="E1477" s="468">
        <v>0.006052</v>
      </c>
      <c r="F1477" s="468">
        <v>0.011678</v>
      </c>
      <c r="G1477" s="468">
        <v>0.017404</v>
      </c>
      <c r="H1477" s="468">
        <v>0.004287</v>
      </c>
      <c r="I1477" s="468">
        <v>0.011645</v>
      </c>
      <c r="J1477" s="468">
        <v>0.001229</v>
      </c>
      <c r="K1477" s="469">
        <v>0.053356</v>
      </c>
      <c r="L1477" s="469">
        <v>5e-06</v>
      </c>
      <c r="M1477" s="463">
        <v>16.7665</v>
      </c>
      <c r="N1477" s="464">
        <f>4*K1477/J1477</f>
        <v>173.656631407648</v>
      </c>
      <c r="O1477" s="464">
        <f>4*L1477/I1477</f>
        <v>0.0017174753112924</v>
      </c>
      <c r="P1477" s="462">
        <f>N1477*E1477</f>
        <v>1.05096993327909</v>
      </c>
      <c r="Q1477" s="462">
        <f>O1477*E1477</f>
        <v>1.03941605839416e-05</v>
      </c>
    </row>
    <row r="1478" ht="18.65" customHeight="1">
      <c r="A1478" t="s" s="467">
        <v>3533</v>
      </c>
      <c r="B1478" t="s" s="467">
        <v>232</v>
      </c>
      <c r="C1478" s="465">
        <v>7</v>
      </c>
      <c r="D1478" t="s" s="460">
        <v>1121</v>
      </c>
      <c r="E1478" s="468">
        <v>0.006796</v>
      </c>
      <c r="F1478" s="468">
        <v>0.010869</v>
      </c>
      <c r="G1478" s="468">
        <v>0.01542</v>
      </c>
      <c r="H1478" s="468">
        <v>0.00255</v>
      </c>
      <c r="I1478" s="468">
        <v>0.017582</v>
      </c>
      <c r="J1478" s="468">
        <v>0.001968</v>
      </c>
      <c r="K1478" s="469">
        <v>0.240531</v>
      </c>
      <c r="L1478" s="469">
        <v>5e-06</v>
      </c>
      <c r="M1478" s="463">
        <v>28.6719</v>
      </c>
      <c r="N1478" s="464">
        <f>4*K1478/J1478</f>
        <v>488.884146341463</v>
      </c>
      <c r="O1478" s="464">
        <f>4*L1478/I1478</f>
        <v>0.00113752701626664</v>
      </c>
      <c r="P1478" s="462">
        <f>N1478*E1478</f>
        <v>3.32245665853658</v>
      </c>
      <c r="Q1478" s="462">
        <f>O1478*E1478</f>
        <v>7.73063360254809e-06</v>
      </c>
    </row>
    <row r="1479" ht="18.65" customHeight="1">
      <c r="A1479" t="s" s="467">
        <v>3533</v>
      </c>
      <c r="B1479" t="s" s="467">
        <v>232</v>
      </c>
      <c r="C1479" s="465">
        <v>8</v>
      </c>
      <c r="D1479" t="s" s="460">
        <v>1122</v>
      </c>
      <c r="E1479" s="468">
        <v>0.00393</v>
      </c>
      <c r="F1479" s="468">
        <v>0.01191</v>
      </c>
      <c r="G1479" s="468">
        <v>0.016456</v>
      </c>
      <c r="H1479" s="468">
        <v>0.00511</v>
      </c>
      <c r="I1479" s="468">
        <v>0.013768</v>
      </c>
      <c r="J1479" s="468">
        <v>0.000352</v>
      </c>
      <c r="K1479" s="469">
        <v>0</v>
      </c>
      <c r="L1479" s="469">
        <v>0</v>
      </c>
      <c r="M1479" s="463">
        <v>7.9389</v>
      </c>
      <c r="N1479" s="464">
        <f>4*K1479/J1479</f>
        <v>0</v>
      </c>
      <c r="O1479" s="464">
        <f>4*L1479/I1479</f>
        <v>0</v>
      </c>
      <c r="P1479" s="462">
        <f>N1479*E1479</f>
        <v>0</v>
      </c>
      <c r="Q1479" s="462">
        <f>O1479*E1479</f>
        <v>0</v>
      </c>
    </row>
    <row r="1480" ht="18.65" customHeight="1">
      <c r="A1480" t="s" s="467">
        <v>3533</v>
      </c>
      <c r="B1480" t="s" s="467">
        <v>232</v>
      </c>
      <c r="C1480" s="465">
        <v>9</v>
      </c>
      <c r="D1480" t="s" s="460">
        <v>1121</v>
      </c>
      <c r="E1480" s="468">
        <v>0.006384</v>
      </c>
      <c r="F1480" s="468">
        <v>0.013555</v>
      </c>
      <c r="G1480" s="468">
        <v>0.014161</v>
      </c>
      <c r="H1480" s="468">
        <v>0.005314</v>
      </c>
      <c r="I1480" s="468">
        <v>0.016969</v>
      </c>
      <c r="J1480" s="468">
        <v>0.000386</v>
      </c>
      <c r="K1480" s="469">
        <v>0.030237</v>
      </c>
      <c r="L1480" s="469">
        <v>5e-06</v>
      </c>
      <c r="M1480" s="463">
        <v>16.175</v>
      </c>
      <c r="N1480" s="464">
        <f>4*K1480/J1480</f>
        <v>313.336787564767</v>
      </c>
      <c r="O1480" s="464">
        <f>4*L1480/I1480</f>
        <v>0.00117861983617184</v>
      </c>
      <c r="P1480" s="462">
        <f>N1480*E1480</f>
        <v>2.00034205181347</v>
      </c>
      <c r="Q1480" s="462">
        <f>O1480*E1480</f>
        <v>7.52430903412103e-06</v>
      </c>
    </row>
    <row r="1481" ht="18.65" customHeight="1">
      <c r="A1481" t="s" s="467">
        <v>3533</v>
      </c>
      <c r="B1481" t="s" s="467">
        <v>232</v>
      </c>
      <c r="C1481" s="465">
        <v>10</v>
      </c>
      <c r="D1481" t="s" s="460">
        <v>1121</v>
      </c>
      <c r="E1481" s="468">
        <v>0.006439</v>
      </c>
      <c r="F1481" s="468">
        <v>0.012093</v>
      </c>
      <c r="G1481" s="468">
        <v>0.014374</v>
      </c>
      <c r="H1481" s="468">
        <v>0.003735</v>
      </c>
      <c r="I1481" s="468">
        <v>0.016534</v>
      </c>
      <c r="J1481" s="468">
        <v>0.004856</v>
      </c>
      <c r="K1481" s="469">
        <v>0.048186</v>
      </c>
      <c r="L1481" s="469">
        <v>0.435747</v>
      </c>
      <c r="M1481" s="463">
        <v>18.9251</v>
      </c>
      <c r="N1481" s="464">
        <f>4*K1481/J1481</f>
        <v>39.6919275123558</v>
      </c>
      <c r="O1481" s="464">
        <f>4*L1481/I1481</f>
        <v>105.418410547962</v>
      </c>
      <c r="P1481" s="462">
        <f>N1481*E1481</f>
        <v>0.255576321252059</v>
      </c>
      <c r="Q1481" s="462">
        <f>O1481*E1481</f>
        <v>0.678789145518327</v>
      </c>
    </row>
    <row r="1482" ht="18.65" customHeight="1">
      <c r="A1482" t="s" s="467">
        <v>3533</v>
      </c>
      <c r="B1482" t="s" s="467">
        <v>232</v>
      </c>
      <c r="C1482" s="465">
        <v>11</v>
      </c>
      <c r="D1482" t="s" s="460">
        <v>1121</v>
      </c>
      <c r="E1482" s="468">
        <v>0.007088</v>
      </c>
      <c r="F1482" s="468">
        <v>0.01146</v>
      </c>
      <c r="G1482" s="468">
        <v>0.017793</v>
      </c>
      <c r="H1482" s="468">
        <v>0.003013</v>
      </c>
      <c r="I1482" s="468">
        <v>0.01448</v>
      </c>
      <c r="J1482" s="468">
        <v>0.000416</v>
      </c>
      <c r="K1482" s="469">
        <v>0.023503</v>
      </c>
      <c r="L1482" s="469">
        <v>5e-06</v>
      </c>
      <c r="M1482" s="463">
        <v>23.8617</v>
      </c>
      <c r="N1482" s="464">
        <f>4*K1482/J1482</f>
        <v>225.990384615385</v>
      </c>
      <c r="O1482" s="464">
        <f>4*L1482/I1482</f>
        <v>0.00138121546961326</v>
      </c>
      <c r="P1482" s="462">
        <f>N1482*E1482</f>
        <v>1.60181984615385</v>
      </c>
      <c r="Q1482" s="462">
        <f>O1482*E1482</f>
        <v>9.79005524861879e-06</v>
      </c>
    </row>
    <row r="1483" ht="18.65" customHeight="1">
      <c r="A1483" t="s" s="467">
        <v>3533</v>
      </c>
      <c r="B1483" t="s" s="467">
        <v>232</v>
      </c>
      <c r="C1483" s="465">
        <v>12</v>
      </c>
      <c r="D1483" t="s" s="460">
        <v>1121</v>
      </c>
      <c r="E1483" s="468">
        <v>0.006767</v>
      </c>
      <c r="F1483" s="468">
        <v>0.010807</v>
      </c>
      <c r="G1483" s="468">
        <v>0.016125</v>
      </c>
      <c r="H1483" s="468">
        <v>0.003187</v>
      </c>
      <c r="I1483" s="468">
        <v>0.010865</v>
      </c>
      <c r="J1483" s="468">
        <v>0.005505</v>
      </c>
      <c r="K1483" s="469">
        <v>0.009223</v>
      </c>
      <c r="L1483" s="469">
        <v>0.222815</v>
      </c>
      <c r="M1483" s="463">
        <v>12.1034</v>
      </c>
      <c r="N1483" s="464">
        <f>4*K1483/J1483</f>
        <v>6.70154405086285</v>
      </c>
      <c r="O1483" s="464">
        <f>4*L1483/I1483</f>
        <v>82.0303727565578</v>
      </c>
      <c r="P1483" s="462">
        <f>N1483*E1483</f>
        <v>0.0453493485921889</v>
      </c>
      <c r="Q1483" s="462">
        <f>O1483*E1483</f>
        <v>0.555099532443627</v>
      </c>
    </row>
    <row r="1484" ht="18.65" customHeight="1">
      <c r="A1484" t="s" s="467">
        <v>3533</v>
      </c>
      <c r="B1484" t="s" s="467">
        <v>232</v>
      </c>
      <c r="C1484" s="465">
        <v>13</v>
      </c>
      <c r="D1484" t="s" s="460">
        <v>1121</v>
      </c>
      <c r="E1484" s="468">
        <v>0.007259</v>
      </c>
      <c r="F1484" s="468">
        <v>0.011898</v>
      </c>
      <c r="G1484" s="468">
        <v>0.014425</v>
      </c>
      <c r="H1484" s="468">
        <v>0.003326</v>
      </c>
      <c r="I1484" s="468">
        <v>0.009339999999999999</v>
      </c>
      <c r="J1484" s="468">
        <v>0.001785</v>
      </c>
      <c r="K1484" s="469">
        <v>0.09474399999999999</v>
      </c>
      <c r="L1484" s="469">
        <v>0.016827</v>
      </c>
      <c r="M1484" s="463">
        <v>32.9636</v>
      </c>
      <c r="N1484" s="464">
        <f>4*K1484/J1484</f>
        <v>212.311484593838</v>
      </c>
      <c r="O1484" s="464">
        <f>4*L1484/I1484</f>
        <v>7.20642398286938</v>
      </c>
      <c r="P1484" s="462">
        <f>N1484*E1484</f>
        <v>1.54116906666667</v>
      </c>
      <c r="Q1484" s="462">
        <f>O1484*E1484</f>
        <v>0.0523114316916488</v>
      </c>
    </row>
    <row r="1485" ht="18.65" customHeight="1">
      <c r="A1485" t="s" s="467">
        <v>3533</v>
      </c>
      <c r="B1485" t="s" s="467">
        <v>232</v>
      </c>
      <c r="C1485" s="465">
        <v>14</v>
      </c>
      <c r="D1485" t="s" s="460">
        <v>1122</v>
      </c>
      <c r="E1485" s="468">
        <v>0.002875</v>
      </c>
      <c r="F1485" s="468">
        <v>0.012209</v>
      </c>
      <c r="G1485" s="468">
        <v>0.017789</v>
      </c>
      <c r="H1485" s="468">
        <v>0.007583</v>
      </c>
      <c r="I1485" s="468">
        <v>0.03048</v>
      </c>
      <c r="J1485" s="468">
        <v>0.002384</v>
      </c>
      <c r="K1485" s="469">
        <v>0</v>
      </c>
      <c r="L1485" s="469">
        <v>0</v>
      </c>
      <c r="M1485" s="463">
        <v>1.6217</v>
      </c>
      <c r="N1485" s="464">
        <f>4*K1485/J1485</f>
        <v>0</v>
      </c>
      <c r="O1485" s="464">
        <f>4*L1485/I1485</f>
        <v>0</v>
      </c>
      <c r="P1485" s="462">
        <f>N1485*E1485</f>
        <v>0</v>
      </c>
      <c r="Q1485" s="462">
        <f>O1485*E1485</f>
        <v>0</v>
      </c>
    </row>
    <row r="1486" ht="18.65" customHeight="1">
      <c r="A1486" t="s" s="467">
        <v>3533</v>
      </c>
      <c r="B1486" t="s" s="467">
        <v>232</v>
      </c>
      <c r="C1486" t="s" s="459">
        <v>3114</v>
      </c>
      <c r="D1486" t="s" s="460">
        <v>1122</v>
      </c>
      <c r="E1486" s="468">
        <v>0.005899</v>
      </c>
      <c r="F1486" s="468">
        <v>0.017312</v>
      </c>
      <c r="G1486" s="468">
        <v>0.008384000000000001</v>
      </c>
      <c r="H1486" s="468">
        <v>0.006987</v>
      </c>
      <c r="I1486" s="468">
        <v>0.003943</v>
      </c>
      <c r="J1486" s="468">
        <v>5e-06</v>
      </c>
      <c r="K1486" s="469">
        <v>0</v>
      </c>
      <c r="L1486" s="469">
        <v>0</v>
      </c>
      <c r="M1486" s="463">
        <v>1.877</v>
      </c>
      <c r="N1486" s="464">
        <f>4*K1486/J1486</f>
        <v>0</v>
      </c>
      <c r="O1486" s="464">
        <f>4*L1486/I1486</f>
        <v>0</v>
      </c>
      <c r="P1486" s="462">
        <f>N1486*E1486</f>
        <v>0</v>
      </c>
      <c r="Q1486" s="462">
        <f>O1486*E1486</f>
        <v>0</v>
      </c>
    </row>
    <row r="1487" ht="18.65" customHeight="1">
      <c r="A1487" t="s" s="467">
        <v>3533</v>
      </c>
      <c r="B1487" t="s" s="467">
        <v>232</v>
      </c>
      <c r="C1487" t="s" s="459">
        <v>167</v>
      </c>
      <c r="D1487" t="s" s="460">
        <v>1122</v>
      </c>
      <c r="E1487" s="468">
        <v>0.005656</v>
      </c>
      <c r="F1487" s="468">
        <v>0.010762</v>
      </c>
      <c r="G1487" s="468">
        <v>0.022263</v>
      </c>
      <c r="H1487" s="468">
        <v>5e-06</v>
      </c>
      <c r="I1487" s="468">
        <v>0.010765</v>
      </c>
      <c r="J1487" s="468">
        <v>5e-06</v>
      </c>
      <c r="K1487" s="469">
        <v>0</v>
      </c>
      <c r="L1487" s="469">
        <v>0</v>
      </c>
      <c r="M1487" s="463">
        <v>0</v>
      </c>
      <c r="N1487" s="464">
        <f>4*K1487/J1487</f>
        <v>0</v>
      </c>
      <c r="O1487" s="464">
        <f>4*L1487/I1487</f>
        <v>0</v>
      </c>
      <c r="P1487" s="462">
        <f>N1487*E1487</f>
        <v>0</v>
      </c>
      <c r="Q1487" s="462">
        <f>O1487*E1487</f>
        <v>0</v>
      </c>
    </row>
    <row r="1488" ht="18.65" customHeight="1">
      <c r="A1488" t="s" s="467">
        <v>3533</v>
      </c>
      <c r="B1488" t="s" s="467">
        <v>232</v>
      </c>
      <c r="C1488" t="s" s="459">
        <v>3115</v>
      </c>
      <c r="D1488" t="s" s="460">
        <v>1122</v>
      </c>
      <c r="E1488" s="468">
        <v>0.003036</v>
      </c>
      <c r="F1488" s="468">
        <v>0.014322</v>
      </c>
      <c r="G1488" s="468">
        <v>0.013866</v>
      </c>
      <c r="H1488" s="468">
        <v>0.007956</v>
      </c>
      <c r="I1488" s="468">
        <v>0.034945</v>
      </c>
      <c r="J1488" s="468">
        <v>0.002833</v>
      </c>
      <c r="K1488" s="469">
        <v>0</v>
      </c>
      <c r="L1488" s="469">
        <v>0</v>
      </c>
      <c r="M1488" s="463">
        <v>7.8179</v>
      </c>
      <c r="N1488" s="464">
        <f>4*K1488/J1488</f>
        <v>0</v>
      </c>
      <c r="O1488" s="464">
        <f>4*L1488/I1488</f>
        <v>0</v>
      </c>
      <c r="P1488" s="462">
        <f>N1488*E1488</f>
        <v>0</v>
      </c>
      <c r="Q1488" s="462">
        <f>O1488*E1488</f>
        <v>0</v>
      </c>
    </row>
    <row r="1489" ht="18.65" customHeight="1">
      <c r="A1489" t="s" s="467">
        <v>3533</v>
      </c>
      <c r="B1489" t="s" s="467">
        <v>232</v>
      </c>
      <c r="C1489" s="465">
        <v>16</v>
      </c>
      <c r="D1489" t="s" s="460">
        <v>1121</v>
      </c>
      <c r="E1489" s="468">
        <v>0.00997</v>
      </c>
      <c r="F1489" s="468">
        <v>0.012487</v>
      </c>
      <c r="G1489" s="468">
        <v>0.016786</v>
      </c>
      <c r="H1489" s="468">
        <v>0.001822</v>
      </c>
      <c r="I1489" s="468">
        <v>0.016012</v>
      </c>
      <c r="J1489" s="468">
        <v>0.000601</v>
      </c>
      <c r="K1489" s="469">
        <v>0.06834</v>
      </c>
      <c r="L1489" s="469">
        <v>5e-06</v>
      </c>
      <c r="M1489" s="463">
        <v>34.6062</v>
      </c>
      <c r="N1489" s="464">
        <f>4*K1489/J1489</f>
        <v>454.841930116473</v>
      </c>
      <c r="O1489" s="464">
        <f>4*L1489/I1489</f>
        <v>0.00124906320259805</v>
      </c>
      <c r="P1489" s="462">
        <f>N1489*E1489</f>
        <v>4.53477404326124</v>
      </c>
      <c r="Q1489" s="462">
        <f>O1489*E1489</f>
        <v>1.24531601299026e-05</v>
      </c>
    </row>
    <row r="1490" ht="18.65" customHeight="1">
      <c r="A1490" t="s" s="467">
        <v>3533</v>
      </c>
      <c r="B1490" t="s" s="467">
        <v>232</v>
      </c>
      <c r="C1490" s="465">
        <v>17</v>
      </c>
      <c r="D1490" t="s" s="460">
        <v>1122</v>
      </c>
      <c r="E1490" s="468">
        <v>0.003466</v>
      </c>
      <c r="F1490" s="468">
        <v>0.011654</v>
      </c>
      <c r="G1490" s="468">
        <v>0.014579</v>
      </c>
      <c r="H1490" s="468">
        <v>0.006292</v>
      </c>
      <c r="I1490" s="468">
        <v>0.025065</v>
      </c>
      <c r="J1490" s="468">
        <v>0.003086</v>
      </c>
      <c r="K1490" s="469">
        <v>0</v>
      </c>
      <c r="L1490" s="469">
        <v>0</v>
      </c>
      <c r="M1490" s="463">
        <v>5.5647</v>
      </c>
      <c r="N1490" s="464">
        <f>4*K1490/J1490</f>
        <v>0</v>
      </c>
      <c r="O1490" s="464">
        <f>4*L1490/I1490</f>
        <v>0</v>
      </c>
      <c r="P1490" s="462">
        <f>N1490*E1490</f>
        <v>0</v>
      </c>
      <c r="Q1490" s="462">
        <f>O1490*E1490</f>
        <v>0</v>
      </c>
    </row>
    <row r="1491" ht="18.65" customHeight="1">
      <c r="A1491" t="s" s="467">
        <v>3533</v>
      </c>
      <c r="B1491" t="s" s="467">
        <v>232</v>
      </c>
      <c r="C1491" s="465">
        <v>18</v>
      </c>
      <c r="D1491" t="s" s="460">
        <v>1121</v>
      </c>
      <c r="E1491" s="468">
        <v>0.006459</v>
      </c>
      <c r="F1491" s="468">
        <v>0.011165</v>
      </c>
      <c r="G1491" s="468">
        <v>0.014431</v>
      </c>
      <c r="H1491" s="468">
        <v>0.003144</v>
      </c>
      <c r="I1491" s="468">
        <v>0.017193</v>
      </c>
      <c r="J1491" s="468">
        <v>0.000476</v>
      </c>
      <c r="K1491" s="469">
        <v>0.049758</v>
      </c>
      <c r="L1491" s="469">
        <v>5e-06</v>
      </c>
      <c r="M1491" s="463">
        <v>112.0772</v>
      </c>
      <c r="N1491" s="464">
        <f>4*K1491/J1491</f>
        <v>418.134453781513</v>
      </c>
      <c r="O1491" s="464">
        <f>4*L1491/I1491</f>
        <v>0.00116326411911825</v>
      </c>
      <c r="P1491" s="462">
        <f>N1491*E1491</f>
        <v>2.70073043697479</v>
      </c>
      <c r="Q1491" s="462">
        <f>O1491*E1491</f>
        <v>7.51352294538478e-06</v>
      </c>
    </row>
    <row r="1492" ht="18.65" customHeight="1">
      <c r="A1492" t="s" s="467">
        <v>3533</v>
      </c>
      <c r="B1492" t="s" s="467">
        <v>232</v>
      </c>
      <c r="C1492" s="465">
        <v>19</v>
      </c>
      <c r="D1492" t="s" s="460">
        <v>1121</v>
      </c>
      <c r="E1492" s="468">
        <v>0.006137</v>
      </c>
      <c r="F1492" s="468">
        <v>0.010571</v>
      </c>
      <c r="G1492" s="468">
        <v>0.015404</v>
      </c>
      <c r="H1492" s="468">
        <v>0.003016</v>
      </c>
      <c r="I1492" s="468">
        <v>0.014771</v>
      </c>
      <c r="J1492" s="468">
        <v>8.000000000000001e-05</v>
      </c>
      <c r="K1492" s="469">
        <v>0.005565</v>
      </c>
      <c r="L1492" s="469">
        <v>5e-06</v>
      </c>
      <c r="M1492" s="463">
        <v>60.0184</v>
      </c>
      <c r="N1492" s="464">
        <f>4*K1492/J1492</f>
        <v>278.25</v>
      </c>
      <c r="O1492" s="464">
        <f>4*L1492/I1492</f>
        <v>0.00135400446821475</v>
      </c>
      <c r="P1492" s="462">
        <f>N1492*E1492</f>
        <v>1.70762025</v>
      </c>
      <c r="Q1492" s="462">
        <f>O1492*E1492</f>
        <v>8.30952542143392e-06</v>
      </c>
    </row>
    <row r="1493" ht="18.65" customHeight="1">
      <c r="A1493" t="s" s="467">
        <v>3533</v>
      </c>
      <c r="B1493" t="s" s="467">
        <v>232</v>
      </c>
      <c r="C1493" s="465">
        <v>20</v>
      </c>
      <c r="D1493" t="s" s="460">
        <v>1122</v>
      </c>
      <c r="E1493" s="468">
        <v>0.004184</v>
      </c>
      <c r="F1493" s="468">
        <v>0.01096</v>
      </c>
      <c r="G1493" s="468">
        <v>0.016043</v>
      </c>
      <c r="H1493" s="468">
        <v>0.004631</v>
      </c>
      <c r="I1493" s="468">
        <v>0.020229</v>
      </c>
      <c r="J1493" s="468">
        <v>1.8e-05</v>
      </c>
      <c r="K1493" s="469">
        <v>0</v>
      </c>
      <c r="L1493" s="469">
        <v>0</v>
      </c>
      <c r="M1493" s="463">
        <v>4.8635</v>
      </c>
      <c r="N1493" s="464">
        <f>4*K1493/J1493</f>
        <v>0</v>
      </c>
      <c r="O1493" s="464">
        <f>4*L1493/I1493</f>
        <v>0</v>
      </c>
      <c r="P1493" s="462">
        <f>N1493*E1493</f>
        <v>0</v>
      </c>
      <c r="Q1493" s="462">
        <f>O1493*E1493</f>
        <v>0</v>
      </c>
    </row>
    <row r="1494" ht="18.65" customHeight="1">
      <c r="A1494" t="s" s="467">
        <v>3533</v>
      </c>
      <c r="B1494" t="s" s="467">
        <v>232</v>
      </c>
      <c r="C1494" s="465">
        <v>21</v>
      </c>
      <c r="D1494" t="s" s="460">
        <v>1122</v>
      </c>
      <c r="E1494" s="468">
        <v>0.002837</v>
      </c>
      <c r="F1494" s="468">
        <v>0.010609</v>
      </c>
      <c r="G1494" s="468">
        <v>0.017302</v>
      </c>
      <c r="H1494" s="468">
        <v>0.004693</v>
      </c>
      <c r="I1494" s="468">
        <v>5e-06</v>
      </c>
      <c r="J1494" s="468">
        <v>5e-06</v>
      </c>
      <c r="K1494" s="469">
        <v>0</v>
      </c>
      <c r="L1494" s="469">
        <v>0</v>
      </c>
      <c r="M1494" s="463">
        <v>0</v>
      </c>
      <c r="N1494" s="464">
        <f>4*K1494/J1494</f>
        <v>0</v>
      </c>
      <c r="O1494" s="464">
        <f>4*L1494/I1494</f>
        <v>0</v>
      </c>
      <c r="P1494" s="462">
        <f>N1494*E1494</f>
        <v>0</v>
      </c>
      <c r="Q1494" s="462">
        <f>O1494*E1494</f>
        <v>0</v>
      </c>
    </row>
    <row r="1495" ht="18.65" customHeight="1">
      <c r="A1495" t="s" s="467">
        <v>3533</v>
      </c>
      <c r="B1495" t="s" s="467">
        <v>232</v>
      </c>
      <c r="C1495" t="s" s="459">
        <v>216</v>
      </c>
      <c r="D1495" t="s" s="460">
        <v>1121</v>
      </c>
      <c r="E1495" s="468">
        <v>0.00622</v>
      </c>
      <c r="F1495" s="468">
        <v>0.01148</v>
      </c>
      <c r="G1495" s="468">
        <v>0.01579</v>
      </c>
      <c r="H1495" s="468">
        <v>0.003768</v>
      </c>
      <c r="I1495" s="468">
        <v>0.01533</v>
      </c>
      <c r="J1495" s="468">
        <v>0.001173</v>
      </c>
      <c r="K1495" s="469">
        <v>0.07609299999999999</v>
      </c>
      <c r="L1495" s="469">
        <v>5e-06</v>
      </c>
      <c r="M1495" s="463">
        <v>441.4716</v>
      </c>
      <c r="N1495" s="464">
        <f>4*K1495/J1495</f>
        <v>259.481670929241</v>
      </c>
      <c r="O1495" s="464">
        <f>4*L1495/I1495</f>
        <v>0.00130463144161774</v>
      </c>
      <c r="P1495" s="462">
        <f>N1495*E1495</f>
        <v>1.61397599317988</v>
      </c>
      <c r="Q1495" s="462">
        <f>O1495*E1495</f>
        <v>8.114807566862339e-06</v>
      </c>
    </row>
    <row r="1496" ht="18.65" customHeight="1">
      <c r="A1496" t="s" s="467">
        <v>3534</v>
      </c>
      <c r="B1496" t="s" s="467">
        <v>215</v>
      </c>
      <c r="C1496" s="465">
        <v>1</v>
      </c>
      <c r="D1496" t="s" s="460">
        <v>1122</v>
      </c>
      <c r="E1496" s="468">
        <v>0.017437</v>
      </c>
      <c r="F1496" s="468">
        <v>0.017455</v>
      </c>
      <c r="G1496" s="468">
        <v>0.016683</v>
      </c>
      <c r="H1496" s="468">
        <v>0.862042</v>
      </c>
      <c r="I1496" s="468">
        <v>0.004546</v>
      </c>
      <c r="J1496" s="468">
        <v>0.006868</v>
      </c>
      <c r="K1496" s="469">
        <v>0</v>
      </c>
      <c r="L1496" s="469">
        <v>0</v>
      </c>
      <c r="M1496" s="463">
        <v>0</v>
      </c>
      <c r="N1496" s="464">
        <f>4*K1496/J1496</f>
        <v>0</v>
      </c>
      <c r="O1496" s="464">
        <f>4*L1496/I1496</f>
        <v>0</v>
      </c>
      <c r="P1496" s="462">
        <f>N1496*E1496</f>
        <v>0</v>
      </c>
      <c r="Q1496" s="462">
        <f>O1496*E1496</f>
        <v>0</v>
      </c>
    </row>
    <row r="1497" ht="18.65" customHeight="1">
      <c r="A1497" t="s" s="467">
        <v>3534</v>
      </c>
      <c r="B1497" t="s" s="467">
        <v>215</v>
      </c>
      <c r="C1497" t="s" s="459">
        <v>180</v>
      </c>
      <c r="D1497" t="s" s="460">
        <v>1122</v>
      </c>
      <c r="E1497" s="468">
        <v>0.015223</v>
      </c>
      <c r="F1497" s="468">
        <v>0.020239</v>
      </c>
      <c r="G1497" s="468">
        <v>0.0215</v>
      </c>
      <c r="H1497" s="468">
        <v>0.070979</v>
      </c>
      <c r="I1497" s="468">
        <v>0.006675</v>
      </c>
      <c r="J1497" s="468">
        <v>0.010248</v>
      </c>
      <c r="K1497" s="469">
        <v>0</v>
      </c>
      <c r="L1497" s="469">
        <v>0</v>
      </c>
      <c r="M1497" s="463">
        <v>0.2125</v>
      </c>
      <c r="N1497" s="464">
        <f>4*K1497/J1497</f>
        <v>0</v>
      </c>
      <c r="O1497" s="464">
        <f>4*L1497/I1497</f>
        <v>0</v>
      </c>
      <c r="P1497" s="462">
        <f>N1497*E1497</f>
        <v>0</v>
      </c>
      <c r="Q1497" s="462">
        <f>O1497*E1497</f>
        <v>0</v>
      </c>
    </row>
    <row r="1498" ht="18.65" customHeight="1">
      <c r="A1498" t="s" s="467">
        <v>3534</v>
      </c>
      <c r="B1498" t="s" s="467">
        <v>215</v>
      </c>
      <c r="C1498" t="s" s="459">
        <v>150</v>
      </c>
      <c r="D1498" t="s" s="460">
        <v>1122</v>
      </c>
      <c r="E1498" s="468">
        <v>0.016565</v>
      </c>
      <c r="F1498" s="468">
        <v>0.019212</v>
      </c>
      <c r="G1498" s="468">
        <v>0.022558</v>
      </c>
      <c r="H1498" s="468">
        <v>0.026606</v>
      </c>
      <c r="I1498" s="468">
        <v>0.007289</v>
      </c>
      <c r="J1498" s="468">
        <v>0.007051</v>
      </c>
      <c r="K1498" s="469">
        <v>0</v>
      </c>
      <c r="L1498" s="469">
        <v>0</v>
      </c>
      <c r="M1498" s="463">
        <v>0.5569</v>
      </c>
      <c r="N1498" s="464">
        <f>4*K1498/J1498</f>
        <v>0</v>
      </c>
      <c r="O1498" s="464">
        <f>4*L1498/I1498</f>
        <v>0</v>
      </c>
      <c r="P1498" s="462">
        <f>N1498*E1498</f>
        <v>0</v>
      </c>
      <c r="Q1498" s="462">
        <f>O1498*E1498</f>
        <v>0</v>
      </c>
    </row>
    <row r="1499" ht="18.65" customHeight="1">
      <c r="A1499" t="s" s="467">
        <v>3534</v>
      </c>
      <c r="B1499" t="s" s="467">
        <v>215</v>
      </c>
      <c r="C1499" t="s" s="459">
        <v>182</v>
      </c>
      <c r="D1499" t="s" s="460">
        <v>1122</v>
      </c>
      <c r="E1499" s="468">
        <v>0.019676</v>
      </c>
      <c r="F1499" s="468">
        <v>0.023839</v>
      </c>
      <c r="G1499" s="468">
        <v>0.017547</v>
      </c>
      <c r="H1499" s="468">
        <v>0.072606</v>
      </c>
      <c r="I1499" s="468">
        <v>0.009501000000000001</v>
      </c>
      <c r="J1499" s="468">
        <v>0.008858</v>
      </c>
      <c r="K1499" s="469">
        <v>0</v>
      </c>
      <c r="L1499" s="469">
        <v>0</v>
      </c>
      <c r="M1499" s="463">
        <v>0</v>
      </c>
      <c r="N1499" s="464">
        <f>4*K1499/J1499</f>
        <v>0</v>
      </c>
      <c r="O1499" s="464">
        <f>4*L1499/I1499</f>
        <v>0</v>
      </c>
      <c r="P1499" s="462">
        <f>N1499*E1499</f>
        <v>0</v>
      </c>
      <c r="Q1499" s="462">
        <f>O1499*E1499</f>
        <v>0</v>
      </c>
    </row>
    <row r="1500" ht="18.65" customHeight="1">
      <c r="A1500" t="s" s="467">
        <v>3534</v>
      </c>
      <c r="B1500" t="s" s="467">
        <v>215</v>
      </c>
      <c r="C1500" s="465">
        <v>3</v>
      </c>
      <c r="D1500" t="s" s="460">
        <v>1122</v>
      </c>
      <c r="E1500" s="468">
        <v>0.01864</v>
      </c>
      <c r="F1500" s="468">
        <v>0.018659</v>
      </c>
      <c r="G1500" s="468">
        <v>0.019021</v>
      </c>
      <c r="H1500" s="468">
        <v>0.000869</v>
      </c>
      <c r="I1500" s="468">
        <v>0.007775</v>
      </c>
      <c r="J1500" s="468">
        <v>0.007282</v>
      </c>
      <c r="K1500" s="469">
        <v>0</v>
      </c>
      <c r="L1500" s="469">
        <v>0</v>
      </c>
      <c r="M1500" s="463">
        <v>0.0501</v>
      </c>
      <c r="N1500" s="464">
        <f>4*K1500/J1500</f>
        <v>0</v>
      </c>
      <c r="O1500" s="464">
        <f>4*L1500/I1500</f>
        <v>0</v>
      </c>
      <c r="P1500" s="462">
        <f>N1500*E1500</f>
        <v>0</v>
      </c>
      <c r="Q1500" s="462">
        <f>O1500*E1500</f>
        <v>0</v>
      </c>
    </row>
    <row r="1501" ht="18.65" customHeight="1">
      <c r="A1501" t="s" s="467">
        <v>3534</v>
      </c>
      <c r="B1501" t="s" s="467">
        <v>215</v>
      </c>
      <c r="C1501" s="465">
        <v>4</v>
      </c>
      <c r="D1501" t="s" s="460">
        <v>1122</v>
      </c>
      <c r="E1501" s="468">
        <v>0.019005</v>
      </c>
      <c r="F1501" s="468">
        <v>0.019024</v>
      </c>
      <c r="G1501" s="468">
        <v>0.02096</v>
      </c>
      <c r="H1501" s="468">
        <v>0.004707</v>
      </c>
      <c r="I1501" s="468">
        <v>0.009197</v>
      </c>
      <c r="J1501" s="468">
        <v>0.008671999999999999</v>
      </c>
      <c r="K1501" s="469">
        <v>0</v>
      </c>
      <c r="L1501" s="469">
        <v>0</v>
      </c>
      <c r="M1501" s="463">
        <v>0</v>
      </c>
      <c r="N1501" s="464">
        <f>4*K1501/J1501</f>
        <v>0</v>
      </c>
      <c r="O1501" s="464">
        <f>4*L1501/I1501</f>
        <v>0</v>
      </c>
      <c r="P1501" s="462">
        <f>N1501*E1501</f>
        <v>0</v>
      </c>
      <c r="Q1501" s="462">
        <f>O1501*E1501</f>
        <v>0</v>
      </c>
    </row>
    <row r="1502" ht="18.65" customHeight="1">
      <c r="A1502" t="s" s="467">
        <v>3534</v>
      </c>
      <c r="B1502" t="s" s="467">
        <v>215</v>
      </c>
      <c r="C1502" s="465">
        <v>5</v>
      </c>
      <c r="D1502" t="s" s="460">
        <v>1122</v>
      </c>
      <c r="E1502" s="468">
        <v>0.020451</v>
      </c>
      <c r="F1502" s="468">
        <v>0.020472</v>
      </c>
      <c r="G1502" s="468">
        <v>0.016249</v>
      </c>
      <c r="H1502" s="468">
        <v>1.142051</v>
      </c>
      <c r="I1502" s="468">
        <v>0.006414</v>
      </c>
      <c r="J1502" s="468">
        <v>0.00801</v>
      </c>
      <c r="K1502" s="469">
        <v>0</v>
      </c>
      <c r="L1502" s="469">
        <v>0</v>
      </c>
      <c r="M1502" s="463">
        <v>0</v>
      </c>
      <c r="N1502" s="464">
        <f>4*K1502/J1502</f>
        <v>0</v>
      </c>
      <c r="O1502" s="464">
        <f>4*L1502/I1502</f>
        <v>0</v>
      </c>
      <c r="P1502" s="462">
        <f>N1502*E1502</f>
        <v>0</v>
      </c>
      <c r="Q1502" s="462">
        <f>O1502*E1502</f>
        <v>0</v>
      </c>
    </row>
    <row r="1503" ht="18.65" customHeight="1">
      <c r="A1503" t="s" s="467">
        <v>3534</v>
      </c>
      <c r="B1503" t="s" s="467">
        <v>215</v>
      </c>
      <c r="C1503" s="465">
        <v>6</v>
      </c>
      <c r="D1503" t="s" s="460">
        <v>1122</v>
      </c>
      <c r="E1503" s="468">
        <v>0.020337</v>
      </c>
      <c r="F1503" s="468">
        <v>0.020357</v>
      </c>
      <c r="G1503" s="468">
        <v>0.017904</v>
      </c>
      <c r="H1503" s="468">
        <v>0.001069</v>
      </c>
      <c r="I1503" s="468">
        <v>0.007045</v>
      </c>
      <c r="J1503" s="468">
        <v>0.007967</v>
      </c>
      <c r="K1503" s="469">
        <v>0</v>
      </c>
      <c r="L1503" s="469">
        <v>0</v>
      </c>
      <c r="M1503" s="463">
        <v>4.1589</v>
      </c>
      <c r="N1503" s="464">
        <f>4*K1503/J1503</f>
        <v>0</v>
      </c>
      <c r="O1503" s="464">
        <f>4*L1503/I1503</f>
        <v>0</v>
      </c>
      <c r="P1503" s="462">
        <f>N1503*E1503</f>
        <v>0</v>
      </c>
      <c r="Q1503" s="462">
        <f>O1503*E1503</f>
        <v>0</v>
      </c>
    </row>
    <row r="1504" ht="18.65" customHeight="1">
      <c r="A1504" t="s" s="467">
        <v>3534</v>
      </c>
      <c r="B1504" t="s" s="467">
        <v>215</v>
      </c>
      <c r="C1504" s="465">
        <v>7</v>
      </c>
      <c r="D1504" t="s" s="460">
        <v>1122</v>
      </c>
      <c r="E1504" s="468">
        <v>0.018587</v>
      </c>
      <c r="F1504" s="468">
        <v>0.018606</v>
      </c>
      <c r="G1504" s="468">
        <v>0.018151</v>
      </c>
      <c r="H1504" s="468">
        <v>0.027532</v>
      </c>
      <c r="I1504" s="468">
        <v>0.005416</v>
      </c>
      <c r="J1504" s="468">
        <v>0.007868</v>
      </c>
      <c r="K1504" s="469">
        <v>0</v>
      </c>
      <c r="L1504" s="469">
        <v>0</v>
      </c>
      <c r="M1504" t="s" s="466">
        <v>166</v>
      </c>
      <c r="N1504" s="464">
        <f>4*K1504/J1504</f>
        <v>0</v>
      </c>
      <c r="O1504" s="464">
        <f>4*L1504/I1504</f>
        <v>0</v>
      </c>
      <c r="P1504" s="462">
        <f>N1504*E1504</f>
        <v>0</v>
      </c>
      <c r="Q1504" s="462">
        <f>O1504*E1504</f>
        <v>0</v>
      </c>
    </row>
    <row r="1505" ht="18.65" customHeight="1">
      <c r="A1505" t="s" s="467">
        <v>3534</v>
      </c>
      <c r="B1505" t="s" s="467">
        <v>215</v>
      </c>
      <c r="C1505" s="465">
        <v>8</v>
      </c>
      <c r="D1505" t="s" s="460">
        <v>1122</v>
      </c>
      <c r="E1505" s="468">
        <v>0.019049</v>
      </c>
      <c r="F1505" s="468">
        <v>0.019068</v>
      </c>
      <c r="G1505" s="468">
        <v>0.017754</v>
      </c>
      <c r="H1505" s="468">
        <v>0.000693</v>
      </c>
      <c r="I1505" s="468">
        <v>0.006288</v>
      </c>
      <c r="J1505" s="468">
        <v>0.008529</v>
      </c>
      <c r="K1505" s="469">
        <v>0</v>
      </c>
      <c r="L1505" s="469">
        <v>0</v>
      </c>
      <c r="M1505" s="463">
        <v>0.0025</v>
      </c>
      <c r="N1505" s="464">
        <f>4*K1505/J1505</f>
        <v>0</v>
      </c>
      <c r="O1505" s="464">
        <f>4*L1505/I1505</f>
        <v>0</v>
      </c>
      <c r="P1505" s="462">
        <f>N1505*E1505</f>
        <v>0</v>
      </c>
      <c r="Q1505" s="462">
        <f>O1505*E1505</f>
        <v>0</v>
      </c>
    </row>
    <row r="1506" ht="18.65" customHeight="1">
      <c r="A1506" t="s" s="467">
        <v>3534</v>
      </c>
      <c r="B1506" t="s" s="467">
        <v>215</v>
      </c>
      <c r="C1506" s="465">
        <v>9</v>
      </c>
      <c r="D1506" t="s" s="460">
        <v>1122</v>
      </c>
      <c r="E1506" s="468">
        <v>0.019882</v>
      </c>
      <c r="F1506" s="468">
        <v>0.021394</v>
      </c>
      <c r="G1506" s="468">
        <v>0.017155</v>
      </c>
      <c r="H1506" s="468">
        <v>0.032915</v>
      </c>
      <c r="I1506" s="468">
        <v>0.010124</v>
      </c>
      <c r="J1506" s="468">
        <v>0.009709000000000001</v>
      </c>
      <c r="K1506" s="469">
        <v>0</v>
      </c>
      <c r="L1506" s="469">
        <v>0</v>
      </c>
      <c r="M1506" s="463">
        <v>2.8356</v>
      </c>
      <c r="N1506" s="464">
        <f>4*K1506/J1506</f>
        <v>0</v>
      </c>
      <c r="O1506" s="464">
        <f>4*L1506/I1506</f>
        <v>0</v>
      </c>
      <c r="P1506" s="462">
        <f>N1506*E1506</f>
        <v>0</v>
      </c>
      <c r="Q1506" s="462">
        <f>O1506*E1506</f>
        <v>0</v>
      </c>
    </row>
    <row r="1507" ht="18.65" customHeight="1">
      <c r="A1507" t="s" s="467">
        <v>3534</v>
      </c>
      <c r="B1507" t="s" s="467">
        <v>215</v>
      </c>
      <c r="C1507" s="465">
        <v>10</v>
      </c>
      <c r="D1507" t="s" s="460">
        <v>1122</v>
      </c>
      <c r="E1507" s="468">
        <v>0.018146</v>
      </c>
      <c r="F1507" s="468">
        <v>0.018184</v>
      </c>
      <c r="G1507" s="468">
        <v>0.016965</v>
      </c>
      <c r="H1507" s="468">
        <v>0.152726</v>
      </c>
      <c r="I1507" s="468">
        <v>0.005105</v>
      </c>
      <c r="J1507" s="468">
        <v>0.00735</v>
      </c>
      <c r="K1507" s="469">
        <v>0</v>
      </c>
      <c r="L1507" s="469">
        <v>0</v>
      </c>
      <c r="M1507" s="463">
        <v>2.2142</v>
      </c>
      <c r="N1507" s="464">
        <f>4*K1507/J1507</f>
        <v>0</v>
      </c>
      <c r="O1507" s="464">
        <f>4*L1507/I1507</f>
        <v>0</v>
      </c>
      <c r="P1507" s="462">
        <f>N1507*E1507</f>
        <v>0</v>
      </c>
      <c r="Q1507" s="462">
        <f>O1507*E1507</f>
        <v>0</v>
      </c>
    </row>
    <row r="1508" ht="18.65" customHeight="1">
      <c r="A1508" t="s" s="467">
        <v>3534</v>
      </c>
      <c r="B1508" t="s" s="467">
        <v>215</v>
      </c>
      <c r="C1508" s="465">
        <v>11</v>
      </c>
      <c r="D1508" t="s" s="460">
        <v>1122</v>
      </c>
      <c r="E1508" s="468">
        <v>0.018049</v>
      </c>
      <c r="F1508" s="468">
        <v>0.018067</v>
      </c>
      <c r="G1508" s="468">
        <v>0.01834</v>
      </c>
      <c r="H1508" s="468">
        <v>0.017094</v>
      </c>
      <c r="I1508" s="468">
        <v>0.006323</v>
      </c>
      <c r="J1508" s="468">
        <v>0.007216</v>
      </c>
      <c r="K1508" s="469">
        <v>0</v>
      </c>
      <c r="L1508" s="469">
        <v>0</v>
      </c>
      <c r="M1508" t="s" s="466">
        <v>166</v>
      </c>
      <c r="N1508" s="464">
        <f>4*K1508/J1508</f>
        <v>0</v>
      </c>
      <c r="O1508" s="464">
        <f>4*L1508/I1508</f>
        <v>0</v>
      </c>
      <c r="P1508" s="462">
        <f>N1508*E1508</f>
        <v>0</v>
      </c>
      <c r="Q1508" s="462">
        <f>O1508*E1508</f>
        <v>0</v>
      </c>
    </row>
    <row r="1509" ht="18.65" customHeight="1">
      <c r="A1509" t="s" s="467">
        <v>3534</v>
      </c>
      <c r="B1509" t="s" s="467">
        <v>215</v>
      </c>
      <c r="C1509" s="465">
        <v>12</v>
      </c>
      <c r="D1509" t="s" s="460">
        <v>1122</v>
      </c>
      <c r="E1509" s="468">
        <v>0.014943</v>
      </c>
      <c r="F1509" s="468">
        <v>0.018581</v>
      </c>
      <c r="G1509" s="468">
        <v>0.017473</v>
      </c>
      <c r="H1509" s="468">
        <v>0.397373</v>
      </c>
      <c r="I1509" s="468">
        <v>0.005744</v>
      </c>
      <c r="J1509" s="468">
        <v>0.006891</v>
      </c>
      <c r="K1509" s="469">
        <v>0</v>
      </c>
      <c r="L1509" s="469">
        <v>0</v>
      </c>
      <c r="M1509" s="463">
        <v>0</v>
      </c>
      <c r="N1509" s="464">
        <f>4*K1509/J1509</f>
        <v>0</v>
      </c>
      <c r="O1509" s="464">
        <f>4*L1509/I1509</f>
        <v>0</v>
      </c>
      <c r="P1509" s="462">
        <f>N1509*E1509</f>
        <v>0</v>
      </c>
      <c r="Q1509" s="462">
        <f>O1509*E1509</f>
        <v>0</v>
      </c>
    </row>
    <row r="1510" ht="18.65" customHeight="1">
      <c r="A1510" t="s" s="467">
        <v>3534</v>
      </c>
      <c r="B1510" t="s" s="467">
        <v>215</v>
      </c>
      <c r="C1510" s="465">
        <v>13</v>
      </c>
      <c r="D1510" t="s" s="460">
        <v>1122</v>
      </c>
      <c r="E1510" s="468">
        <v>0.017978</v>
      </c>
      <c r="F1510" s="468">
        <v>0.017996</v>
      </c>
      <c r="G1510" s="468">
        <v>0.017212</v>
      </c>
      <c r="H1510" s="468">
        <v>1.019098</v>
      </c>
      <c r="I1510" s="468">
        <v>0.005522</v>
      </c>
      <c r="J1510" s="468">
        <v>0.008676</v>
      </c>
      <c r="K1510" s="469">
        <v>0</v>
      </c>
      <c r="L1510" s="469">
        <v>0</v>
      </c>
      <c r="M1510" s="463">
        <v>1.3097</v>
      </c>
      <c r="N1510" s="464">
        <f>4*K1510/J1510</f>
        <v>0</v>
      </c>
      <c r="O1510" s="464">
        <f>4*L1510/I1510</f>
        <v>0</v>
      </c>
      <c r="P1510" s="462">
        <f>N1510*E1510</f>
        <v>0</v>
      </c>
      <c r="Q1510" s="462">
        <f>O1510*E1510</f>
        <v>0</v>
      </c>
    </row>
    <row r="1511" ht="18.65" customHeight="1">
      <c r="A1511" t="s" s="467">
        <v>3534</v>
      </c>
      <c r="B1511" t="s" s="467">
        <v>215</v>
      </c>
      <c r="C1511" s="465">
        <v>14</v>
      </c>
      <c r="D1511" t="s" s="460">
        <v>1122</v>
      </c>
      <c r="E1511" s="468">
        <v>0.019307</v>
      </c>
      <c r="F1511" s="468">
        <v>0.021446</v>
      </c>
      <c r="G1511" s="468">
        <v>0.017768</v>
      </c>
      <c r="H1511" s="468">
        <v>0.161869</v>
      </c>
      <c r="I1511" s="468">
        <v>0.007667</v>
      </c>
      <c r="J1511" s="468">
        <v>0.007908</v>
      </c>
      <c r="K1511" s="469">
        <v>0</v>
      </c>
      <c r="L1511" s="469">
        <v>0</v>
      </c>
      <c r="M1511" s="463">
        <v>0</v>
      </c>
      <c r="N1511" s="464">
        <f>4*K1511/J1511</f>
        <v>0</v>
      </c>
      <c r="O1511" s="464">
        <f>4*L1511/I1511</f>
        <v>0</v>
      </c>
      <c r="P1511" s="462">
        <f>N1511*E1511</f>
        <v>0</v>
      </c>
      <c r="Q1511" s="462">
        <f>O1511*E1511</f>
        <v>0</v>
      </c>
    </row>
    <row r="1512" ht="18.65" customHeight="1">
      <c r="A1512" t="s" s="467">
        <v>3534</v>
      </c>
      <c r="B1512" t="s" s="467">
        <v>215</v>
      </c>
      <c r="C1512" t="s" s="459">
        <v>3114</v>
      </c>
      <c r="D1512" t="s" s="460">
        <v>1122</v>
      </c>
      <c r="E1512" s="468">
        <v>0.023259</v>
      </c>
      <c r="F1512" s="468">
        <v>0.023282</v>
      </c>
      <c r="G1512" s="468">
        <v>0.01684</v>
      </c>
      <c r="H1512" s="468">
        <v>0.000391</v>
      </c>
      <c r="I1512" s="468">
        <v>0.002734</v>
      </c>
      <c r="J1512" s="468">
        <v>0.005618</v>
      </c>
      <c r="K1512" s="469">
        <v>0</v>
      </c>
      <c r="L1512" s="469">
        <v>0</v>
      </c>
      <c r="M1512" s="463">
        <v>0</v>
      </c>
      <c r="N1512" s="464">
        <f>4*K1512/J1512</f>
        <v>0</v>
      </c>
      <c r="O1512" s="464">
        <f>4*L1512/I1512</f>
        <v>0</v>
      </c>
      <c r="P1512" s="462">
        <f>N1512*E1512</f>
        <v>0</v>
      </c>
      <c r="Q1512" s="462">
        <f>O1512*E1512</f>
        <v>0</v>
      </c>
    </row>
    <row r="1513" ht="18.65" customHeight="1">
      <c r="A1513" t="s" s="467">
        <v>3534</v>
      </c>
      <c r="B1513" t="s" s="467">
        <v>215</v>
      </c>
      <c r="C1513" t="s" s="459">
        <v>167</v>
      </c>
      <c r="D1513" t="s" s="460">
        <v>1122</v>
      </c>
      <c r="E1513" s="468">
        <v>0.024863</v>
      </c>
      <c r="F1513" s="468">
        <v>0.024888</v>
      </c>
      <c r="G1513" s="468">
        <v>0.01356</v>
      </c>
      <c r="H1513" s="468">
        <v>0.000121</v>
      </c>
      <c r="I1513" s="468">
        <v>0.000578</v>
      </c>
      <c r="J1513" s="468">
        <v>0.008099</v>
      </c>
      <c r="K1513" s="469">
        <v>0</v>
      </c>
      <c r="L1513" s="469">
        <v>0</v>
      </c>
      <c r="M1513" s="463">
        <v>0</v>
      </c>
      <c r="N1513" s="464">
        <f>4*K1513/J1513</f>
        <v>0</v>
      </c>
      <c r="O1513" s="464">
        <f>4*L1513/I1513</f>
        <v>0</v>
      </c>
      <c r="P1513" s="462">
        <f>N1513*E1513</f>
        <v>0</v>
      </c>
      <c r="Q1513" s="462">
        <f>O1513*E1513</f>
        <v>0</v>
      </c>
    </row>
    <row r="1514" ht="18.65" customHeight="1">
      <c r="A1514" t="s" s="467">
        <v>3534</v>
      </c>
      <c r="B1514" t="s" s="467">
        <v>215</v>
      </c>
      <c r="C1514" t="s" s="459">
        <v>3115</v>
      </c>
      <c r="D1514" t="s" s="460">
        <v>1122</v>
      </c>
      <c r="E1514" s="468">
        <v>0.019864</v>
      </c>
      <c r="F1514" s="468">
        <v>0.019884</v>
      </c>
      <c r="G1514" s="468">
        <v>0.021065</v>
      </c>
      <c r="H1514" s="468">
        <v>0.000522</v>
      </c>
      <c r="I1514" s="468">
        <v>0.008673</v>
      </c>
      <c r="J1514" s="468">
        <v>0.008798</v>
      </c>
      <c r="K1514" s="469">
        <v>0</v>
      </c>
      <c r="L1514" s="469">
        <v>0</v>
      </c>
      <c r="M1514" s="463">
        <v>0.2254</v>
      </c>
      <c r="N1514" s="464">
        <f>4*K1514/J1514</f>
        <v>0</v>
      </c>
      <c r="O1514" s="464">
        <f>4*L1514/I1514</f>
        <v>0</v>
      </c>
      <c r="P1514" s="462">
        <f>N1514*E1514</f>
        <v>0</v>
      </c>
      <c r="Q1514" s="462">
        <f>O1514*E1514</f>
        <v>0</v>
      </c>
    </row>
    <row r="1515" ht="18.65" customHeight="1">
      <c r="A1515" t="s" s="467">
        <v>3534</v>
      </c>
      <c r="B1515" t="s" s="467">
        <v>215</v>
      </c>
      <c r="C1515" s="465">
        <v>16</v>
      </c>
      <c r="D1515" t="s" s="460">
        <v>1122</v>
      </c>
      <c r="E1515" s="468">
        <v>0.021667</v>
      </c>
      <c r="F1515" s="468">
        <v>0.021689</v>
      </c>
      <c r="G1515" s="468">
        <v>0.017837</v>
      </c>
      <c r="H1515" s="468">
        <v>0.001406</v>
      </c>
      <c r="I1515" s="468">
        <v>0.008684000000000001</v>
      </c>
      <c r="J1515" s="468">
        <v>0.007661</v>
      </c>
      <c r="K1515" s="469">
        <v>0</v>
      </c>
      <c r="L1515" s="469">
        <v>0</v>
      </c>
      <c r="M1515" s="463">
        <v>0</v>
      </c>
      <c r="N1515" s="464">
        <f>4*K1515/J1515</f>
        <v>0</v>
      </c>
      <c r="O1515" s="464">
        <f>4*L1515/I1515</f>
        <v>0</v>
      </c>
      <c r="P1515" s="462">
        <f>N1515*E1515</f>
        <v>0</v>
      </c>
      <c r="Q1515" s="462">
        <f>O1515*E1515</f>
        <v>0</v>
      </c>
    </row>
    <row r="1516" ht="18.65" customHeight="1">
      <c r="A1516" t="s" s="467">
        <v>3534</v>
      </c>
      <c r="B1516" t="s" s="467">
        <v>215</v>
      </c>
      <c r="C1516" s="465">
        <v>17</v>
      </c>
      <c r="D1516" t="s" s="460">
        <v>1122</v>
      </c>
      <c r="E1516" s="468">
        <v>0.018295</v>
      </c>
      <c r="F1516" s="468">
        <v>0.018313</v>
      </c>
      <c r="G1516" s="468">
        <v>0.016895</v>
      </c>
      <c r="H1516" s="468">
        <v>0.009235</v>
      </c>
      <c r="I1516" s="468">
        <v>0.005834</v>
      </c>
      <c r="J1516" s="468">
        <v>0.006643</v>
      </c>
      <c r="K1516" s="469">
        <v>0</v>
      </c>
      <c r="L1516" s="469">
        <v>0</v>
      </c>
      <c r="M1516" s="463">
        <v>0.1491</v>
      </c>
      <c r="N1516" s="464">
        <f>4*K1516/J1516</f>
        <v>0</v>
      </c>
      <c r="O1516" s="464">
        <f>4*L1516/I1516</f>
        <v>0</v>
      </c>
      <c r="P1516" s="462">
        <f>N1516*E1516</f>
        <v>0</v>
      </c>
      <c r="Q1516" s="462">
        <f>O1516*E1516</f>
        <v>0</v>
      </c>
    </row>
    <row r="1517" ht="18.65" customHeight="1">
      <c r="A1517" t="s" s="467">
        <v>3534</v>
      </c>
      <c r="B1517" t="s" s="467">
        <v>215</v>
      </c>
      <c r="C1517" s="465">
        <v>18</v>
      </c>
      <c r="D1517" t="s" s="460">
        <v>1122</v>
      </c>
      <c r="E1517" s="468">
        <v>0.017613</v>
      </c>
      <c r="F1517" s="468">
        <v>0.017781</v>
      </c>
      <c r="G1517" s="468">
        <v>0.018914</v>
      </c>
      <c r="H1517" s="468">
        <v>0.013924</v>
      </c>
      <c r="I1517" s="468">
        <v>0.005618</v>
      </c>
      <c r="J1517" s="468">
        <v>0.006849</v>
      </c>
      <c r="K1517" s="469">
        <v>0</v>
      </c>
      <c r="L1517" s="469">
        <v>0</v>
      </c>
      <c r="M1517" s="463">
        <v>0</v>
      </c>
      <c r="N1517" s="464">
        <f>4*K1517/J1517</f>
        <v>0</v>
      </c>
      <c r="O1517" s="464">
        <f>4*L1517/I1517</f>
        <v>0</v>
      </c>
      <c r="P1517" s="462">
        <f>N1517*E1517</f>
        <v>0</v>
      </c>
      <c r="Q1517" s="462">
        <f>O1517*E1517</f>
        <v>0</v>
      </c>
    </row>
    <row r="1518" ht="18.65" customHeight="1">
      <c r="A1518" t="s" s="467">
        <v>3534</v>
      </c>
      <c r="B1518" t="s" s="467">
        <v>215</v>
      </c>
      <c r="C1518" s="465">
        <v>19</v>
      </c>
      <c r="D1518" t="s" s="460">
        <v>1122</v>
      </c>
      <c r="E1518" s="468">
        <v>0.017966</v>
      </c>
      <c r="F1518" s="468">
        <v>0.017984</v>
      </c>
      <c r="G1518" s="468">
        <v>0.017478</v>
      </c>
      <c r="H1518" s="468">
        <v>0.000957</v>
      </c>
      <c r="I1518" s="468">
        <v>0.004366</v>
      </c>
      <c r="J1518" s="468">
        <v>0.007445</v>
      </c>
      <c r="K1518" s="469">
        <v>0</v>
      </c>
      <c r="L1518" s="469">
        <v>0</v>
      </c>
      <c r="M1518" s="463">
        <v>1.1728</v>
      </c>
      <c r="N1518" s="464">
        <f>4*K1518/J1518</f>
        <v>0</v>
      </c>
      <c r="O1518" s="464">
        <f>4*L1518/I1518</f>
        <v>0</v>
      </c>
      <c r="P1518" s="462">
        <f>N1518*E1518</f>
        <v>0</v>
      </c>
      <c r="Q1518" s="462">
        <f>O1518*E1518</f>
        <v>0</v>
      </c>
    </row>
    <row r="1519" ht="18.65" customHeight="1">
      <c r="A1519" t="s" s="467">
        <v>3534</v>
      </c>
      <c r="B1519" t="s" s="467">
        <v>215</v>
      </c>
      <c r="C1519" s="465">
        <v>20</v>
      </c>
      <c r="D1519" t="s" s="460">
        <v>1122</v>
      </c>
      <c r="E1519" s="468">
        <v>0.018376</v>
      </c>
      <c r="F1519" s="468">
        <v>0.018394</v>
      </c>
      <c r="G1519" s="468">
        <v>0.017114</v>
      </c>
      <c r="H1519" s="468">
        <v>0.050347</v>
      </c>
      <c r="I1519" s="468">
        <v>0.004415</v>
      </c>
      <c r="J1519" s="468">
        <v>0.007032</v>
      </c>
      <c r="K1519" s="469">
        <v>0</v>
      </c>
      <c r="L1519" s="469">
        <v>0</v>
      </c>
      <c r="M1519" s="463">
        <v>2.6533</v>
      </c>
      <c r="N1519" s="464">
        <f>4*K1519/J1519</f>
        <v>0</v>
      </c>
      <c r="O1519" s="464">
        <f>4*L1519/I1519</f>
        <v>0</v>
      </c>
      <c r="P1519" s="462">
        <f>N1519*E1519</f>
        <v>0</v>
      </c>
      <c r="Q1519" s="462">
        <f>O1519*E1519</f>
        <v>0</v>
      </c>
    </row>
    <row r="1520" ht="18.65" customHeight="1">
      <c r="A1520" t="s" s="467">
        <v>3534</v>
      </c>
      <c r="B1520" t="s" s="467">
        <v>215</v>
      </c>
      <c r="C1520" s="465">
        <v>21</v>
      </c>
      <c r="D1520" t="s" s="460">
        <v>1122</v>
      </c>
      <c r="E1520" s="468">
        <v>0.019326</v>
      </c>
      <c r="F1520" s="468">
        <v>0.019346</v>
      </c>
      <c r="G1520" s="468">
        <v>0.017792</v>
      </c>
      <c r="H1520" s="468">
        <v>0.047392</v>
      </c>
      <c r="I1520" s="468">
        <v>5e-06</v>
      </c>
      <c r="J1520" s="468">
        <v>5e-06</v>
      </c>
      <c r="K1520" s="469">
        <v>0</v>
      </c>
      <c r="L1520" s="469">
        <v>0</v>
      </c>
      <c r="M1520" s="463">
        <v>0</v>
      </c>
      <c r="N1520" s="464">
        <f>4*K1520/J1520</f>
        <v>0</v>
      </c>
      <c r="O1520" s="464">
        <f>4*L1520/I1520</f>
        <v>0</v>
      </c>
      <c r="P1520" s="462">
        <f>N1520*E1520</f>
        <v>0</v>
      </c>
      <c r="Q1520" s="462">
        <f>O1520*E1520</f>
        <v>0</v>
      </c>
    </row>
    <row r="1521" ht="18.65" customHeight="1">
      <c r="A1521" t="s" s="467">
        <v>3534</v>
      </c>
      <c r="B1521" t="s" s="467">
        <v>215</v>
      </c>
      <c r="C1521" t="s" s="459">
        <v>216</v>
      </c>
      <c r="D1521" t="s" s="460">
        <v>1121</v>
      </c>
      <c r="E1521" s="468">
        <v>0.018391</v>
      </c>
      <c r="F1521" s="468">
        <v>0.01867</v>
      </c>
      <c r="G1521" s="468">
        <v>0.018049</v>
      </c>
      <c r="H1521" s="468">
        <v>1.985382</v>
      </c>
      <c r="I1521" s="468">
        <v>0.005865</v>
      </c>
      <c r="J1521" s="468">
        <v>0.007596</v>
      </c>
      <c r="K1521" s="469">
        <v>5e-06</v>
      </c>
      <c r="L1521" s="469">
        <v>0.000931</v>
      </c>
      <c r="M1521" s="463">
        <v>15.547</v>
      </c>
      <c r="N1521" s="464">
        <f>4*K1521/J1521</f>
        <v>0.00263296471827278</v>
      </c>
      <c r="O1521" s="464">
        <f>4*L1521/I1521</f>
        <v>0.634953111679454</v>
      </c>
      <c r="P1521" s="462">
        <f>N1521*E1521</f>
        <v>4.84228541337547e-05</v>
      </c>
      <c r="Q1521" s="462">
        <f>O1521*E1521</f>
        <v>0.0116774226768968</v>
      </c>
    </row>
    <row r="1522" ht="18.65" customHeight="1">
      <c r="A1522" t="s" s="467">
        <v>3534</v>
      </c>
      <c r="B1522" t="s" s="467">
        <v>232</v>
      </c>
      <c r="C1522" s="465">
        <v>1</v>
      </c>
      <c r="D1522" t="s" s="460">
        <v>1122</v>
      </c>
      <c r="E1522" s="468">
        <v>0.01371</v>
      </c>
      <c r="F1522" s="468">
        <v>0.013724</v>
      </c>
      <c r="G1522" s="468">
        <v>0.016509</v>
      </c>
      <c r="H1522" s="468">
        <v>0.030594</v>
      </c>
      <c r="I1522" s="468">
        <v>0.0063</v>
      </c>
      <c r="J1522" s="468">
        <v>0.006957</v>
      </c>
      <c r="K1522" s="469">
        <v>0</v>
      </c>
      <c r="L1522" s="469">
        <v>0</v>
      </c>
      <c r="M1522" s="463">
        <v>0.0447</v>
      </c>
      <c r="N1522" s="464">
        <f>4*K1522/J1522</f>
        <v>0</v>
      </c>
      <c r="O1522" s="464">
        <f>4*L1522/I1522</f>
        <v>0</v>
      </c>
      <c r="P1522" s="462">
        <f>N1522*E1522</f>
        <v>0</v>
      </c>
      <c r="Q1522" s="462">
        <f>O1522*E1522</f>
        <v>0</v>
      </c>
    </row>
    <row r="1523" ht="18.65" customHeight="1">
      <c r="A1523" t="s" s="467">
        <v>3534</v>
      </c>
      <c r="B1523" t="s" s="467">
        <v>232</v>
      </c>
      <c r="C1523" t="s" s="459">
        <v>180</v>
      </c>
      <c r="D1523" t="s" s="460">
        <v>1122</v>
      </c>
      <c r="E1523" s="468">
        <v>0.010547</v>
      </c>
      <c r="F1523" s="468">
        <v>0.010557</v>
      </c>
      <c r="G1523" s="468">
        <v>0.023593</v>
      </c>
      <c r="H1523" s="468">
        <v>0.000287</v>
      </c>
      <c r="I1523" s="468">
        <v>0.0067</v>
      </c>
      <c r="J1523" s="468">
        <v>0.005595</v>
      </c>
      <c r="K1523" s="469">
        <v>0</v>
      </c>
      <c r="L1523" s="469">
        <v>0</v>
      </c>
      <c r="M1523" s="463">
        <v>0.1706</v>
      </c>
      <c r="N1523" s="464">
        <f>4*K1523/J1523</f>
        <v>0</v>
      </c>
      <c r="O1523" s="464">
        <f>4*L1523/I1523</f>
        <v>0</v>
      </c>
      <c r="P1523" s="462">
        <f>N1523*E1523</f>
        <v>0</v>
      </c>
      <c r="Q1523" s="462">
        <f>O1523*E1523</f>
        <v>0</v>
      </c>
    </row>
    <row r="1524" ht="18.65" customHeight="1">
      <c r="A1524" t="s" s="467">
        <v>3534</v>
      </c>
      <c r="B1524" t="s" s="467">
        <v>232</v>
      </c>
      <c r="C1524" t="s" s="459">
        <v>150</v>
      </c>
      <c r="D1524" t="s" s="460">
        <v>1122</v>
      </c>
      <c r="E1524" s="468">
        <v>0.016685</v>
      </c>
      <c r="F1524" s="468">
        <v>0.016702</v>
      </c>
      <c r="G1524" s="468">
        <v>0.020444</v>
      </c>
      <c r="H1524" s="468">
        <v>0.000134</v>
      </c>
      <c r="I1524" s="468">
        <v>0.008652</v>
      </c>
      <c r="J1524" s="468">
        <v>0.009719</v>
      </c>
      <c r="K1524" s="469">
        <v>0</v>
      </c>
      <c r="L1524" s="469">
        <v>0</v>
      </c>
      <c r="M1524" s="463">
        <v>0</v>
      </c>
      <c r="N1524" s="464">
        <f>4*K1524/J1524</f>
        <v>0</v>
      </c>
      <c r="O1524" s="464">
        <f>4*L1524/I1524</f>
        <v>0</v>
      </c>
      <c r="P1524" s="462">
        <f>N1524*E1524</f>
        <v>0</v>
      </c>
      <c r="Q1524" s="462">
        <f>O1524*E1524</f>
        <v>0</v>
      </c>
    </row>
    <row r="1525" ht="18.65" customHeight="1">
      <c r="A1525" t="s" s="467">
        <v>3534</v>
      </c>
      <c r="B1525" t="s" s="467">
        <v>232</v>
      </c>
      <c r="C1525" t="s" s="459">
        <v>182</v>
      </c>
      <c r="D1525" t="s" s="460">
        <v>1122</v>
      </c>
      <c r="E1525" s="468">
        <v>0.014145</v>
      </c>
      <c r="F1525" s="468">
        <v>0.016308</v>
      </c>
      <c r="G1525" s="468">
        <v>0.018354</v>
      </c>
      <c r="H1525" s="468">
        <v>0.014819</v>
      </c>
      <c r="I1525" s="468">
        <v>0.006934</v>
      </c>
      <c r="J1525" s="468">
        <v>0.00869</v>
      </c>
      <c r="K1525" s="469">
        <v>0</v>
      </c>
      <c r="L1525" s="469">
        <v>0</v>
      </c>
      <c r="M1525" s="463">
        <v>0</v>
      </c>
      <c r="N1525" s="464">
        <f>4*K1525/J1525</f>
        <v>0</v>
      </c>
      <c r="O1525" s="464">
        <f>4*L1525/I1525</f>
        <v>0</v>
      </c>
      <c r="P1525" s="462">
        <f>N1525*E1525</f>
        <v>0</v>
      </c>
      <c r="Q1525" s="462">
        <f>O1525*E1525</f>
        <v>0</v>
      </c>
    </row>
    <row r="1526" ht="18.65" customHeight="1">
      <c r="A1526" t="s" s="467">
        <v>3534</v>
      </c>
      <c r="B1526" t="s" s="467">
        <v>232</v>
      </c>
      <c r="C1526" s="465">
        <v>3</v>
      </c>
      <c r="D1526" t="s" s="460">
        <v>1122</v>
      </c>
      <c r="E1526" s="468">
        <v>0.01356</v>
      </c>
      <c r="F1526" s="468">
        <v>0.015927</v>
      </c>
      <c r="G1526" s="468">
        <v>0.018065</v>
      </c>
      <c r="H1526" s="468">
        <v>0.033704</v>
      </c>
      <c r="I1526" s="468">
        <v>0.008762000000000001</v>
      </c>
      <c r="J1526" s="468">
        <v>0.008118999999999999</v>
      </c>
      <c r="K1526" s="469">
        <v>0</v>
      </c>
      <c r="L1526" s="469">
        <v>0</v>
      </c>
      <c r="M1526" s="463">
        <v>0.5332</v>
      </c>
      <c r="N1526" s="464">
        <f>4*K1526/J1526</f>
        <v>0</v>
      </c>
      <c r="O1526" s="464">
        <f>4*L1526/I1526</f>
        <v>0</v>
      </c>
      <c r="P1526" s="462">
        <f>N1526*E1526</f>
        <v>0</v>
      </c>
      <c r="Q1526" s="462">
        <f>O1526*E1526</f>
        <v>0</v>
      </c>
    </row>
    <row r="1527" ht="18.65" customHeight="1">
      <c r="A1527" t="s" s="467">
        <v>3534</v>
      </c>
      <c r="B1527" t="s" s="467">
        <v>232</v>
      </c>
      <c r="C1527" s="465">
        <v>4</v>
      </c>
      <c r="D1527" t="s" s="460">
        <v>1122</v>
      </c>
      <c r="E1527" s="468">
        <v>0.016571</v>
      </c>
      <c r="F1527" s="468">
        <v>0.016588</v>
      </c>
      <c r="G1527" s="468">
        <v>0.016676</v>
      </c>
      <c r="H1527" s="468">
        <v>0.00012</v>
      </c>
      <c r="I1527" s="468">
        <v>0.011572</v>
      </c>
      <c r="J1527" s="468">
        <v>0.009279000000000001</v>
      </c>
      <c r="K1527" s="469">
        <v>0</v>
      </c>
      <c r="L1527" s="469">
        <v>0</v>
      </c>
      <c r="M1527" s="463">
        <v>1.9955</v>
      </c>
      <c r="N1527" s="464">
        <f>4*K1527/J1527</f>
        <v>0</v>
      </c>
      <c r="O1527" s="464">
        <f>4*L1527/I1527</f>
        <v>0</v>
      </c>
      <c r="P1527" s="462">
        <f>N1527*E1527</f>
        <v>0</v>
      </c>
      <c r="Q1527" s="462">
        <f>O1527*E1527</f>
        <v>0</v>
      </c>
    </row>
    <row r="1528" ht="18.65" customHeight="1">
      <c r="A1528" t="s" s="467">
        <v>3534</v>
      </c>
      <c r="B1528" t="s" s="467">
        <v>232</v>
      </c>
      <c r="C1528" s="465">
        <v>5</v>
      </c>
      <c r="D1528" t="s" s="460">
        <v>1122</v>
      </c>
      <c r="E1528" s="468">
        <v>0.015181</v>
      </c>
      <c r="F1528" s="468">
        <v>0.015343</v>
      </c>
      <c r="G1528" s="468">
        <v>0.017544</v>
      </c>
      <c r="H1528" s="468">
        <v>1.891155</v>
      </c>
      <c r="I1528" s="468">
        <v>0.00923</v>
      </c>
      <c r="J1528" s="468">
        <v>0.007274</v>
      </c>
      <c r="K1528" s="469">
        <v>0</v>
      </c>
      <c r="L1528" s="469">
        <v>0</v>
      </c>
      <c r="M1528" s="463">
        <v>0</v>
      </c>
      <c r="N1528" s="464">
        <f>4*K1528/J1528</f>
        <v>0</v>
      </c>
      <c r="O1528" s="464">
        <f>4*L1528/I1528</f>
        <v>0</v>
      </c>
      <c r="P1528" s="462">
        <f>N1528*E1528</f>
        <v>0</v>
      </c>
      <c r="Q1528" s="462">
        <f>O1528*E1528</f>
        <v>0</v>
      </c>
    </row>
    <row r="1529" ht="18.65" customHeight="1">
      <c r="A1529" t="s" s="467">
        <v>3534</v>
      </c>
      <c r="B1529" t="s" s="467">
        <v>232</v>
      </c>
      <c r="C1529" s="465">
        <v>6</v>
      </c>
      <c r="D1529" t="s" s="460">
        <v>1122</v>
      </c>
      <c r="E1529" s="468">
        <v>0.013697</v>
      </c>
      <c r="F1529" s="468">
        <v>0.01371</v>
      </c>
      <c r="G1529" s="468">
        <v>0.019893</v>
      </c>
      <c r="H1529" s="468">
        <v>0.000389</v>
      </c>
      <c r="I1529" s="468">
        <v>0.007299</v>
      </c>
      <c r="J1529" s="468">
        <v>0.008340999999999999</v>
      </c>
      <c r="K1529" s="469">
        <v>0</v>
      </c>
      <c r="L1529" s="469">
        <v>0</v>
      </c>
      <c r="M1529" s="463">
        <v>0.8643</v>
      </c>
      <c r="N1529" s="464">
        <f>4*K1529/J1529</f>
        <v>0</v>
      </c>
      <c r="O1529" s="464">
        <f>4*L1529/I1529</f>
        <v>0</v>
      </c>
      <c r="P1529" s="462">
        <f>N1529*E1529</f>
        <v>0</v>
      </c>
      <c r="Q1529" s="462">
        <f>O1529*E1529</f>
        <v>0</v>
      </c>
    </row>
    <row r="1530" ht="18.65" customHeight="1">
      <c r="A1530" t="s" s="467">
        <v>3534</v>
      </c>
      <c r="B1530" t="s" s="467">
        <v>232</v>
      </c>
      <c r="C1530" s="465">
        <v>7</v>
      </c>
      <c r="D1530" t="s" s="460">
        <v>1122</v>
      </c>
      <c r="E1530" s="468">
        <v>0.01397</v>
      </c>
      <c r="F1530" s="468">
        <v>0.013984</v>
      </c>
      <c r="G1530" s="468">
        <v>0.015593</v>
      </c>
      <c r="H1530" s="468">
        <v>0.002015</v>
      </c>
      <c r="I1530" s="468">
        <v>0.006128</v>
      </c>
      <c r="J1530" s="468">
        <v>0.0072</v>
      </c>
      <c r="K1530" s="469">
        <v>0</v>
      </c>
      <c r="L1530" s="469">
        <v>0</v>
      </c>
      <c r="M1530" s="463">
        <v>0.5336</v>
      </c>
      <c r="N1530" s="464">
        <f>4*K1530/J1530</f>
        <v>0</v>
      </c>
      <c r="O1530" s="464">
        <f>4*L1530/I1530</f>
        <v>0</v>
      </c>
      <c r="P1530" s="462">
        <f>N1530*E1530</f>
        <v>0</v>
      </c>
      <c r="Q1530" s="462">
        <f>O1530*E1530</f>
        <v>0</v>
      </c>
    </row>
    <row r="1531" ht="18.65" customHeight="1">
      <c r="A1531" t="s" s="467">
        <v>3534</v>
      </c>
      <c r="B1531" t="s" s="467">
        <v>232</v>
      </c>
      <c r="C1531" s="465">
        <v>8</v>
      </c>
      <c r="D1531" t="s" s="460">
        <v>1122</v>
      </c>
      <c r="E1531" s="468">
        <v>0.015152</v>
      </c>
      <c r="F1531" s="468">
        <v>0.015167</v>
      </c>
      <c r="G1531" s="468">
        <v>0.015997</v>
      </c>
      <c r="H1531" s="468">
        <v>0.030099</v>
      </c>
      <c r="I1531" s="468">
        <v>0.008505</v>
      </c>
      <c r="J1531" s="468">
        <v>0.00669</v>
      </c>
      <c r="K1531" s="469">
        <v>0</v>
      </c>
      <c r="L1531" s="469">
        <v>0</v>
      </c>
      <c r="M1531" s="463">
        <v>0.0348</v>
      </c>
      <c r="N1531" s="464">
        <f>4*K1531/J1531</f>
        <v>0</v>
      </c>
      <c r="O1531" s="464">
        <f>4*L1531/I1531</f>
        <v>0</v>
      </c>
      <c r="P1531" s="462">
        <f>N1531*E1531</f>
        <v>0</v>
      </c>
      <c r="Q1531" s="462">
        <f>O1531*E1531</f>
        <v>0</v>
      </c>
    </row>
    <row r="1532" ht="18.65" customHeight="1">
      <c r="A1532" t="s" s="467">
        <v>3534</v>
      </c>
      <c r="B1532" t="s" s="467">
        <v>232</v>
      </c>
      <c r="C1532" s="465">
        <v>9</v>
      </c>
      <c r="D1532" t="s" s="460">
        <v>1122</v>
      </c>
      <c r="E1532" s="468">
        <v>0.016674</v>
      </c>
      <c r="F1532" s="468">
        <v>0.016691</v>
      </c>
      <c r="G1532" s="468">
        <v>0.014961</v>
      </c>
      <c r="H1532" s="468">
        <v>0.01486</v>
      </c>
      <c r="I1532" s="468">
        <v>0.009730000000000001</v>
      </c>
      <c r="J1532" s="468">
        <v>0.007067</v>
      </c>
      <c r="K1532" s="469">
        <v>0</v>
      </c>
      <c r="L1532" s="469">
        <v>0</v>
      </c>
      <c r="M1532" s="463">
        <v>0.0301</v>
      </c>
      <c r="N1532" s="464">
        <f>4*K1532/J1532</f>
        <v>0</v>
      </c>
      <c r="O1532" s="464">
        <f>4*L1532/I1532</f>
        <v>0</v>
      </c>
      <c r="P1532" s="462">
        <f>N1532*E1532</f>
        <v>0</v>
      </c>
      <c r="Q1532" s="462">
        <f>O1532*E1532</f>
        <v>0</v>
      </c>
    </row>
    <row r="1533" ht="18.65" customHeight="1">
      <c r="A1533" t="s" s="467">
        <v>3534</v>
      </c>
      <c r="B1533" t="s" s="467">
        <v>232</v>
      </c>
      <c r="C1533" s="465">
        <v>10</v>
      </c>
      <c r="D1533" t="s" s="460">
        <v>1122</v>
      </c>
      <c r="E1533" s="468">
        <v>0.014947</v>
      </c>
      <c r="F1533" s="468">
        <v>0.014962</v>
      </c>
      <c r="G1533" s="468">
        <v>0.016686</v>
      </c>
      <c r="H1533" s="468">
        <v>0.0211</v>
      </c>
      <c r="I1533" s="468">
        <v>0.006182</v>
      </c>
      <c r="J1533" s="468">
        <v>0.008229</v>
      </c>
      <c r="K1533" s="469">
        <v>0</v>
      </c>
      <c r="L1533" s="469">
        <v>0</v>
      </c>
      <c r="M1533" s="463">
        <v>0.1096</v>
      </c>
      <c r="N1533" s="464">
        <f>4*K1533/J1533</f>
        <v>0</v>
      </c>
      <c r="O1533" s="464">
        <f>4*L1533/I1533</f>
        <v>0</v>
      </c>
      <c r="P1533" s="462">
        <f>N1533*E1533</f>
        <v>0</v>
      </c>
      <c r="Q1533" s="462">
        <f>O1533*E1533</f>
        <v>0</v>
      </c>
    </row>
    <row r="1534" ht="18.65" customHeight="1">
      <c r="A1534" t="s" s="467">
        <v>3534</v>
      </c>
      <c r="B1534" t="s" s="467">
        <v>232</v>
      </c>
      <c r="C1534" s="465">
        <v>11</v>
      </c>
      <c r="D1534" t="s" s="460">
        <v>1122</v>
      </c>
      <c r="E1534" s="468">
        <v>0.014735</v>
      </c>
      <c r="F1534" s="468">
        <v>0.01475</v>
      </c>
      <c r="G1534" s="468">
        <v>0.018617</v>
      </c>
      <c r="H1534" s="468">
        <v>0.01507</v>
      </c>
      <c r="I1534" s="468">
        <v>0.007283</v>
      </c>
      <c r="J1534" s="468">
        <v>0.009079</v>
      </c>
      <c r="K1534" s="469">
        <v>0</v>
      </c>
      <c r="L1534" s="469">
        <v>0</v>
      </c>
      <c r="M1534" t="s" s="466">
        <v>166</v>
      </c>
      <c r="N1534" s="464">
        <f>4*K1534/J1534</f>
        <v>0</v>
      </c>
      <c r="O1534" s="464">
        <f>4*L1534/I1534</f>
        <v>0</v>
      </c>
      <c r="P1534" s="462">
        <f>N1534*E1534</f>
        <v>0</v>
      </c>
      <c r="Q1534" s="462">
        <f>O1534*E1534</f>
        <v>0</v>
      </c>
    </row>
    <row r="1535" ht="18.65" customHeight="1">
      <c r="A1535" t="s" s="467">
        <v>3534</v>
      </c>
      <c r="B1535" t="s" s="467">
        <v>232</v>
      </c>
      <c r="C1535" s="465">
        <v>12</v>
      </c>
      <c r="D1535" t="s" s="460">
        <v>1122</v>
      </c>
      <c r="E1535" s="468">
        <v>0.014278</v>
      </c>
      <c r="F1535" s="468">
        <v>0.014293</v>
      </c>
      <c r="G1535" s="468">
        <v>0.017187</v>
      </c>
      <c r="H1535" s="468">
        <v>0.027901</v>
      </c>
      <c r="I1535" s="468">
        <v>0.006953</v>
      </c>
      <c r="J1535" s="468">
        <v>0.007208</v>
      </c>
      <c r="K1535" s="469">
        <v>0</v>
      </c>
      <c r="L1535" s="469">
        <v>0</v>
      </c>
      <c r="M1535" s="463">
        <v>0.0518</v>
      </c>
      <c r="N1535" s="464">
        <f>4*K1535/J1535</f>
        <v>0</v>
      </c>
      <c r="O1535" s="464">
        <f>4*L1535/I1535</f>
        <v>0</v>
      </c>
      <c r="P1535" s="462">
        <f>N1535*E1535</f>
        <v>0</v>
      </c>
      <c r="Q1535" s="462">
        <f>O1535*E1535</f>
        <v>0</v>
      </c>
    </row>
    <row r="1536" ht="18.65" customHeight="1">
      <c r="A1536" t="s" s="467">
        <v>3534</v>
      </c>
      <c r="B1536" t="s" s="467">
        <v>232</v>
      </c>
      <c r="C1536" s="465">
        <v>13</v>
      </c>
      <c r="D1536" t="s" s="460">
        <v>1122</v>
      </c>
      <c r="E1536" s="468">
        <v>0.014743</v>
      </c>
      <c r="F1536" s="468">
        <v>0.014758</v>
      </c>
      <c r="G1536" s="468">
        <v>0.016561</v>
      </c>
      <c r="H1536" s="468">
        <v>0.013458</v>
      </c>
      <c r="I1536" s="468">
        <v>0.006376</v>
      </c>
      <c r="J1536" s="468">
        <v>0.007908999999999999</v>
      </c>
      <c r="K1536" s="469">
        <v>0</v>
      </c>
      <c r="L1536" s="469">
        <v>0</v>
      </c>
      <c r="M1536" t="s" s="466">
        <v>166</v>
      </c>
      <c r="N1536" s="464">
        <f>4*K1536/J1536</f>
        <v>0</v>
      </c>
      <c r="O1536" s="464">
        <f>4*L1536/I1536</f>
        <v>0</v>
      </c>
      <c r="P1536" s="462">
        <f>N1536*E1536</f>
        <v>0</v>
      </c>
      <c r="Q1536" s="462">
        <f>O1536*E1536</f>
        <v>0</v>
      </c>
    </row>
    <row r="1537" ht="18.65" customHeight="1">
      <c r="A1537" t="s" s="467">
        <v>3534</v>
      </c>
      <c r="B1537" t="s" s="467">
        <v>232</v>
      </c>
      <c r="C1537" s="465">
        <v>14</v>
      </c>
      <c r="D1537" t="s" s="460">
        <v>1122</v>
      </c>
      <c r="E1537" s="468">
        <v>0.015747</v>
      </c>
      <c r="F1537" s="468">
        <v>0.015762</v>
      </c>
      <c r="G1537" s="468">
        <v>0.016582</v>
      </c>
      <c r="H1537" s="468">
        <v>0.000368</v>
      </c>
      <c r="I1537" s="468">
        <v>0.006956</v>
      </c>
      <c r="J1537" s="468">
        <v>0.006147</v>
      </c>
      <c r="K1537" s="469">
        <v>0</v>
      </c>
      <c r="L1537" s="469">
        <v>0</v>
      </c>
      <c r="M1537" s="463">
        <v>0</v>
      </c>
      <c r="N1537" s="464">
        <f>4*K1537/J1537</f>
        <v>0</v>
      </c>
      <c r="O1537" s="464">
        <f>4*L1537/I1537</f>
        <v>0</v>
      </c>
      <c r="P1537" s="462">
        <f>N1537*E1537</f>
        <v>0</v>
      </c>
      <c r="Q1537" s="462">
        <f>O1537*E1537</f>
        <v>0</v>
      </c>
    </row>
    <row r="1538" ht="18.65" customHeight="1">
      <c r="A1538" t="s" s="467">
        <v>3534</v>
      </c>
      <c r="B1538" t="s" s="467">
        <v>232</v>
      </c>
      <c r="C1538" t="s" s="459">
        <v>3114</v>
      </c>
      <c r="D1538" t="s" s="460">
        <v>1122</v>
      </c>
      <c r="E1538" s="468">
        <v>0.014241</v>
      </c>
      <c r="F1538" s="468">
        <v>0.0166</v>
      </c>
      <c r="G1538" s="468">
        <v>0.017146</v>
      </c>
      <c r="H1538" s="468">
        <v>0.008142</v>
      </c>
      <c r="I1538" s="468">
        <v>0.005305</v>
      </c>
      <c r="J1538" s="468">
        <v>0.003921</v>
      </c>
      <c r="K1538" s="469">
        <v>0</v>
      </c>
      <c r="L1538" s="469">
        <v>0</v>
      </c>
      <c r="M1538" s="463">
        <v>0.5145999999999999</v>
      </c>
      <c r="N1538" s="464">
        <f>4*K1538/J1538</f>
        <v>0</v>
      </c>
      <c r="O1538" s="464">
        <f>4*L1538/I1538</f>
        <v>0</v>
      </c>
      <c r="P1538" s="462">
        <f>N1538*E1538</f>
        <v>0</v>
      </c>
      <c r="Q1538" s="462">
        <f>O1538*E1538</f>
        <v>0</v>
      </c>
    </row>
    <row r="1539" ht="18.65" customHeight="1">
      <c r="A1539" t="s" s="467">
        <v>3534</v>
      </c>
      <c r="B1539" t="s" s="467">
        <v>232</v>
      </c>
      <c r="C1539" t="s" s="459">
        <v>167</v>
      </c>
      <c r="D1539" t="s" s="460">
        <v>1122</v>
      </c>
      <c r="E1539" s="468">
        <v>0.015528</v>
      </c>
      <c r="F1539" s="468">
        <v>0.015544</v>
      </c>
      <c r="G1539" s="468">
        <v>0.021625</v>
      </c>
      <c r="H1539" s="468">
        <v>0.021953</v>
      </c>
      <c r="I1539" s="468">
        <v>5e-06</v>
      </c>
      <c r="J1539" s="468">
        <v>0.008963</v>
      </c>
      <c r="K1539" s="469">
        <v>0</v>
      </c>
      <c r="L1539" s="469">
        <v>0</v>
      </c>
      <c r="M1539" s="463">
        <v>0</v>
      </c>
      <c r="N1539" s="464">
        <f>4*K1539/J1539</f>
        <v>0</v>
      </c>
      <c r="O1539" s="464">
        <f>4*L1539/I1539</f>
        <v>0</v>
      </c>
      <c r="P1539" s="462">
        <f>N1539*E1539</f>
        <v>0</v>
      </c>
      <c r="Q1539" s="462">
        <f>O1539*E1539</f>
        <v>0</v>
      </c>
    </row>
    <row r="1540" ht="18.65" customHeight="1">
      <c r="A1540" t="s" s="467">
        <v>3534</v>
      </c>
      <c r="B1540" t="s" s="467">
        <v>232</v>
      </c>
      <c r="C1540" t="s" s="459">
        <v>3115</v>
      </c>
      <c r="D1540" t="s" s="460">
        <v>1122</v>
      </c>
      <c r="E1540" s="468">
        <v>0.01253</v>
      </c>
      <c r="F1540" s="468">
        <v>0.016988</v>
      </c>
      <c r="G1540" s="468">
        <v>0.014638</v>
      </c>
      <c r="H1540" s="468">
        <v>0.41602</v>
      </c>
      <c r="I1540" s="468">
        <v>0.007648</v>
      </c>
      <c r="J1540" s="468">
        <v>0.007939</v>
      </c>
      <c r="K1540" s="469">
        <v>0</v>
      </c>
      <c r="L1540" s="469">
        <v>0</v>
      </c>
      <c r="M1540" s="463">
        <v>0</v>
      </c>
      <c r="N1540" s="464">
        <f>4*K1540/J1540</f>
        <v>0</v>
      </c>
      <c r="O1540" s="464">
        <f>4*L1540/I1540</f>
        <v>0</v>
      </c>
      <c r="P1540" s="462">
        <f>N1540*E1540</f>
        <v>0</v>
      </c>
      <c r="Q1540" s="462">
        <f>O1540*E1540</f>
        <v>0</v>
      </c>
    </row>
    <row r="1541" ht="18.65" customHeight="1">
      <c r="A1541" t="s" s="467">
        <v>3534</v>
      </c>
      <c r="B1541" t="s" s="467">
        <v>232</v>
      </c>
      <c r="C1541" s="465">
        <v>16</v>
      </c>
      <c r="D1541" t="s" s="460">
        <v>1122</v>
      </c>
      <c r="E1541" s="468">
        <v>0.015979</v>
      </c>
      <c r="F1541" s="468">
        <v>0.015995</v>
      </c>
      <c r="G1541" s="468">
        <v>0.016642</v>
      </c>
      <c r="H1541" s="468">
        <v>0.001575</v>
      </c>
      <c r="I1541" s="468">
        <v>0.008475</v>
      </c>
      <c r="J1541" s="468">
        <v>0.007901999999999999</v>
      </c>
      <c r="K1541" s="469">
        <v>0</v>
      </c>
      <c r="L1541" s="469">
        <v>0</v>
      </c>
      <c r="M1541" s="463">
        <v>0</v>
      </c>
      <c r="N1541" s="464">
        <f>4*K1541/J1541</f>
        <v>0</v>
      </c>
      <c r="O1541" s="464">
        <f>4*L1541/I1541</f>
        <v>0</v>
      </c>
      <c r="P1541" s="462">
        <f>N1541*E1541</f>
        <v>0</v>
      </c>
      <c r="Q1541" s="462">
        <f>O1541*E1541</f>
        <v>0</v>
      </c>
    </row>
    <row r="1542" ht="18.65" customHeight="1">
      <c r="A1542" t="s" s="467">
        <v>3534</v>
      </c>
      <c r="B1542" t="s" s="467">
        <v>232</v>
      </c>
      <c r="C1542" s="465">
        <v>17</v>
      </c>
      <c r="D1542" t="s" s="460">
        <v>1122</v>
      </c>
      <c r="E1542" s="468">
        <v>0.014339</v>
      </c>
      <c r="F1542" s="468">
        <v>0.014354</v>
      </c>
      <c r="G1542" s="468">
        <v>0.016765</v>
      </c>
      <c r="H1542" s="468">
        <v>0.016067</v>
      </c>
      <c r="I1542" s="468">
        <v>0.006432</v>
      </c>
      <c r="J1542" s="468">
        <v>0.006385</v>
      </c>
      <c r="K1542" s="469">
        <v>0</v>
      </c>
      <c r="L1542" s="469">
        <v>0</v>
      </c>
      <c r="M1542" t="s" s="466">
        <v>166</v>
      </c>
      <c r="N1542" s="464">
        <f>4*K1542/J1542</f>
        <v>0</v>
      </c>
      <c r="O1542" s="464">
        <f>4*L1542/I1542</f>
        <v>0</v>
      </c>
      <c r="P1542" s="462">
        <f>N1542*E1542</f>
        <v>0</v>
      </c>
      <c r="Q1542" s="462">
        <f>O1542*E1542</f>
        <v>0</v>
      </c>
    </row>
    <row r="1543" ht="18.65" customHeight="1">
      <c r="A1543" t="s" s="467">
        <v>3534</v>
      </c>
      <c r="B1543" t="s" s="467">
        <v>232</v>
      </c>
      <c r="C1543" s="465">
        <v>18</v>
      </c>
      <c r="D1543" t="s" s="460">
        <v>1122</v>
      </c>
      <c r="E1543" s="468">
        <v>0.013557</v>
      </c>
      <c r="F1543" s="468">
        <v>0.013571</v>
      </c>
      <c r="G1543" s="468">
        <v>0.016639</v>
      </c>
      <c r="H1543" s="468">
        <v>0.030774</v>
      </c>
      <c r="I1543" s="468">
        <v>0.006605</v>
      </c>
      <c r="J1543" s="468">
        <v>0.006748</v>
      </c>
      <c r="K1543" s="469">
        <v>0</v>
      </c>
      <c r="L1543" s="469">
        <v>0</v>
      </c>
      <c r="M1543" s="463">
        <v>0.0278</v>
      </c>
      <c r="N1543" s="464">
        <f>4*K1543/J1543</f>
        <v>0</v>
      </c>
      <c r="O1543" s="464">
        <f>4*L1543/I1543</f>
        <v>0</v>
      </c>
      <c r="P1543" s="462">
        <f>N1543*E1543</f>
        <v>0</v>
      </c>
      <c r="Q1543" s="462">
        <f>O1543*E1543</f>
        <v>0</v>
      </c>
    </row>
    <row r="1544" ht="18.65" customHeight="1">
      <c r="A1544" t="s" s="467">
        <v>3534</v>
      </c>
      <c r="B1544" t="s" s="467">
        <v>232</v>
      </c>
      <c r="C1544" s="465">
        <v>19</v>
      </c>
      <c r="D1544" t="s" s="460">
        <v>1122</v>
      </c>
      <c r="E1544" s="468">
        <v>0.013744</v>
      </c>
      <c r="F1544" s="468">
        <v>0.013757</v>
      </c>
      <c r="G1544" s="468">
        <v>0.016602</v>
      </c>
      <c r="H1544" s="468">
        <v>0.018955</v>
      </c>
      <c r="I1544" s="468">
        <v>0.005249</v>
      </c>
      <c r="J1544" s="468">
        <v>0.00641</v>
      </c>
      <c r="K1544" s="469">
        <v>0</v>
      </c>
      <c r="L1544" s="469">
        <v>0</v>
      </c>
      <c r="M1544" t="s" s="466">
        <v>166</v>
      </c>
      <c r="N1544" s="464">
        <f>4*K1544/J1544</f>
        <v>0</v>
      </c>
      <c r="O1544" s="464">
        <f>4*L1544/I1544</f>
        <v>0</v>
      </c>
      <c r="P1544" s="462">
        <f>N1544*E1544</f>
        <v>0</v>
      </c>
      <c r="Q1544" s="462">
        <f>O1544*E1544</f>
        <v>0</v>
      </c>
    </row>
    <row r="1545" ht="18.65" customHeight="1">
      <c r="A1545" t="s" s="467">
        <v>3534</v>
      </c>
      <c r="B1545" t="s" s="467">
        <v>232</v>
      </c>
      <c r="C1545" s="465">
        <v>20</v>
      </c>
      <c r="D1545" t="s" s="460">
        <v>1122</v>
      </c>
      <c r="E1545" s="468">
        <v>0.013859</v>
      </c>
      <c r="F1545" s="468">
        <v>0.013873</v>
      </c>
      <c r="G1545" s="468">
        <v>0.017808</v>
      </c>
      <c r="H1545" s="468">
        <v>0.022565</v>
      </c>
      <c r="I1545" s="468">
        <v>0.006698</v>
      </c>
      <c r="J1545" s="468">
        <v>0.00724</v>
      </c>
      <c r="K1545" s="469">
        <v>0</v>
      </c>
      <c r="L1545" s="469">
        <v>0</v>
      </c>
      <c r="M1545" t="s" s="466">
        <v>166</v>
      </c>
      <c r="N1545" s="464">
        <f>4*K1545/J1545</f>
        <v>0</v>
      </c>
      <c r="O1545" s="464">
        <f>4*L1545/I1545</f>
        <v>0</v>
      </c>
      <c r="P1545" s="462">
        <f>N1545*E1545</f>
        <v>0</v>
      </c>
      <c r="Q1545" s="462">
        <f>O1545*E1545</f>
        <v>0</v>
      </c>
    </row>
    <row r="1546" ht="18.65" customHeight="1">
      <c r="A1546" t="s" s="467">
        <v>3534</v>
      </c>
      <c r="B1546" t="s" s="467">
        <v>232</v>
      </c>
      <c r="C1546" s="465">
        <v>21</v>
      </c>
      <c r="D1546" t="s" s="460">
        <v>1122</v>
      </c>
      <c r="E1546" s="468">
        <v>0.014215</v>
      </c>
      <c r="F1546" s="468">
        <v>0.014229</v>
      </c>
      <c r="G1546" s="468">
        <v>0.018965</v>
      </c>
      <c r="H1546" s="468">
        <v>0.0202</v>
      </c>
      <c r="I1546" s="468">
        <v>5e-06</v>
      </c>
      <c r="J1546" s="468">
        <v>5e-06</v>
      </c>
      <c r="K1546" s="469">
        <v>0</v>
      </c>
      <c r="L1546" s="469">
        <v>0</v>
      </c>
      <c r="M1546" s="463">
        <v>0</v>
      </c>
      <c r="N1546" s="464">
        <f>4*K1546/J1546</f>
        <v>0</v>
      </c>
      <c r="O1546" s="464">
        <f>4*L1546/I1546</f>
        <v>0</v>
      </c>
      <c r="P1546" s="462">
        <f>N1546*E1546</f>
        <v>0</v>
      </c>
      <c r="Q1546" s="462">
        <f>O1546*E1546</f>
        <v>0</v>
      </c>
    </row>
    <row r="1547" ht="18.65" customHeight="1">
      <c r="A1547" t="s" s="467">
        <v>3534</v>
      </c>
      <c r="B1547" t="s" s="467">
        <v>232</v>
      </c>
      <c r="C1547" t="s" s="459">
        <v>216</v>
      </c>
      <c r="D1547" t="s" s="460">
        <v>1122</v>
      </c>
      <c r="E1547" s="468">
        <v>0.01437</v>
      </c>
      <c r="F1547" s="468">
        <v>0.014384</v>
      </c>
      <c r="G1547" s="468">
        <v>0.017232</v>
      </c>
      <c r="H1547" s="468">
        <v>0.016865</v>
      </c>
      <c r="I1547" s="468">
        <v>0.006987</v>
      </c>
      <c r="J1547" s="468">
        <v>0.007389</v>
      </c>
      <c r="K1547" s="469">
        <v>0</v>
      </c>
      <c r="L1547" s="469">
        <v>0</v>
      </c>
      <c r="M1547" s="463">
        <v>1.0997</v>
      </c>
      <c r="N1547" s="464">
        <f>4*K1547/J1547</f>
        <v>0</v>
      </c>
      <c r="O1547" s="464">
        <f>4*L1547/I1547</f>
        <v>0</v>
      </c>
      <c r="P1547" s="462">
        <f>N1547*E1547</f>
        <v>0</v>
      </c>
      <c r="Q1547" s="462">
        <f>O1547*E1547</f>
        <v>0</v>
      </c>
    </row>
    <row r="1548" ht="18.65" customHeight="1">
      <c r="A1548" t="s" s="467">
        <v>3535</v>
      </c>
      <c r="B1548" t="s" s="467">
        <v>215</v>
      </c>
      <c r="C1548" s="465">
        <v>1</v>
      </c>
      <c r="D1548" t="s" s="460">
        <v>1122</v>
      </c>
      <c r="E1548" s="468">
        <v>0.015304</v>
      </c>
      <c r="F1548" s="468">
        <v>0.01661</v>
      </c>
      <c r="G1548" s="468">
        <v>0.015695</v>
      </c>
      <c r="H1548" s="468">
        <v>0.010966</v>
      </c>
      <c r="I1548" s="468">
        <v>0.005097</v>
      </c>
      <c r="J1548" s="468">
        <v>0.004199</v>
      </c>
      <c r="K1548" s="469">
        <v>0</v>
      </c>
      <c r="L1548" s="469">
        <v>0</v>
      </c>
      <c r="M1548" s="463">
        <v>0.5193</v>
      </c>
      <c r="N1548" s="464">
        <f>4*K1548/J1548</f>
        <v>0</v>
      </c>
      <c r="O1548" s="464">
        <f>4*L1548/I1548</f>
        <v>0</v>
      </c>
      <c r="P1548" s="462">
        <f>N1548*E1548</f>
        <v>0</v>
      </c>
      <c r="Q1548" s="462">
        <f>O1548*E1548</f>
        <v>0</v>
      </c>
    </row>
    <row r="1549" ht="18.65" customHeight="1">
      <c r="A1549" t="s" s="467">
        <v>3535</v>
      </c>
      <c r="B1549" t="s" s="467">
        <v>215</v>
      </c>
      <c r="C1549" t="s" s="459">
        <v>180</v>
      </c>
      <c r="D1549" t="s" s="460">
        <v>1122</v>
      </c>
      <c r="E1549" s="468">
        <v>0.01868</v>
      </c>
      <c r="F1549" s="468">
        <v>0.019232</v>
      </c>
      <c r="G1549" s="468">
        <v>0.022991</v>
      </c>
      <c r="H1549" s="468">
        <v>0.002556</v>
      </c>
      <c r="I1549" s="468">
        <v>0.008888999999999999</v>
      </c>
      <c r="J1549" s="468">
        <v>0.007227</v>
      </c>
      <c r="K1549" s="469">
        <v>0</v>
      </c>
      <c r="L1549" s="469">
        <v>0</v>
      </c>
      <c r="M1549" s="463">
        <v>2.9389</v>
      </c>
      <c r="N1549" s="464">
        <f>4*K1549/J1549</f>
        <v>0</v>
      </c>
      <c r="O1549" s="464">
        <f>4*L1549/I1549</f>
        <v>0</v>
      </c>
      <c r="P1549" s="462">
        <f>N1549*E1549</f>
        <v>0</v>
      </c>
      <c r="Q1549" s="462">
        <f>O1549*E1549</f>
        <v>0</v>
      </c>
    </row>
    <row r="1550" ht="18.65" customHeight="1">
      <c r="A1550" t="s" s="467">
        <v>3535</v>
      </c>
      <c r="B1550" t="s" s="467">
        <v>215</v>
      </c>
      <c r="C1550" t="s" s="459">
        <v>150</v>
      </c>
      <c r="D1550" t="s" s="460">
        <v>1122</v>
      </c>
      <c r="E1550" s="468">
        <v>0.01914</v>
      </c>
      <c r="F1550" s="468">
        <v>0.019159</v>
      </c>
      <c r="G1550" s="468">
        <v>0.020841</v>
      </c>
      <c r="H1550" s="468">
        <v>4.9e-05</v>
      </c>
      <c r="I1550" s="468">
        <v>0.008647</v>
      </c>
      <c r="J1550" s="468">
        <v>0.004068</v>
      </c>
      <c r="K1550" s="469">
        <v>0</v>
      </c>
      <c r="L1550" s="469">
        <v>0</v>
      </c>
      <c r="M1550" s="463">
        <v>0</v>
      </c>
      <c r="N1550" s="464">
        <f>4*K1550/J1550</f>
        <v>0</v>
      </c>
      <c r="O1550" s="464">
        <f>4*L1550/I1550</f>
        <v>0</v>
      </c>
      <c r="P1550" s="462">
        <f>N1550*E1550</f>
        <v>0</v>
      </c>
      <c r="Q1550" s="462">
        <f>O1550*E1550</f>
        <v>0</v>
      </c>
    </row>
    <row r="1551" ht="18.65" customHeight="1">
      <c r="A1551" t="s" s="467">
        <v>3535</v>
      </c>
      <c r="B1551" t="s" s="467">
        <v>215</v>
      </c>
      <c r="C1551" t="s" s="459">
        <v>182</v>
      </c>
      <c r="D1551" t="s" s="460">
        <v>1122</v>
      </c>
      <c r="E1551" s="468">
        <v>0.013265</v>
      </c>
      <c r="F1551" s="468">
        <v>0.021606</v>
      </c>
      <c r="G1551" s="468">
        <v>0.019046</v>
      </c>
      <c r="H1551" s="468">
        <v>0.057736</v>
      </c>
      <c r="I1551" s="468">
        <v>0.009429999999999999</v>
      </c>
      <c r="J1551" s="468">
        <v>0.005122</v>
      </c>
      <c r="K1551" s="469">
        <v>0</v>
      </c>
      <c r="L1551" s="469">
        <v>0</v>
      </c>
      <c r="M1551" s="463">
        <v>0</v>
      </c>
      <c r="N1551" s="464">
        <f>4*K1551/J1551</f>
        <v>0</v>
      </c>
      <c r="O1551" s="464">
        <f>4*L1551/I1551</f>
        <v>0</v>
      </c>
      <c r="P1551" s="462">
        <f>N1551*E1551</f>
        <v>0</v>
      </c>
      <c r="Q1551" s="462">
        <f>O1551*E1551</f>
        <v>0</v>
      </c>
    </row>
    <row r="1552" ht="18.65" customHeight="1">
      <c r="A1552" t="s" s="467">
        <v>3535</v>
      </c>
      <c r="B1552" t="s" s="467">
        <v>215</v>
      </c>
      <c r="C1552" s="465">
        <v>3</v>
      </c>
      <c r="D1552" t="s" s="460">
        <v>1122</v>
      </c>
      <c r="E1552" s="468">
        <v>0.012247</v>
      </c>
      <c r="F1552" s="468">
        <v>0.017832</v>
      </c>
      <c r="G1552" s="468">
        <v>0.019067</v>
      </c>
      <c r="H1552" s="468">
        <v>0.06977</v>
      </c>
      <c r="I1552" s="468">
        <v>0.007124</v>
      </c>
      <c r="J1552" s="468">
        <v>0.00662</v>
      </c>
      <c r="K1552" s="469">
        <v>0</v>
      </c>
      <c r="L1552" s="469">
        <v>0</v>
      </c>
      <c r="M1552" s="463">
        <v>0.1228</v>
      </c>
      <c r="N1552" s="464">
        <f>4*K1552/J1552</f>
        <v>0</v>
      </c>
      <c r="O1552" s="464">
        <f>4*L1552/I1552</f>
        <v>0</v>
      </c>
      <c r="P1552" s="462">
        <f>N1552*E1552</f>
        <v>0</v>
      </c>
      <c r="Q1552" s="462">
        <f>O1552*E1552</f>
        <v>0</v>
      </c>
    </row>
    <row r="1553" ht="18.65" customHeight="1">
      <c r="A1553" t="s" s="467">
        <v>3535</v>
      </c>
      <c r="B1553" t="s" s="467">
        <v>215</v>
      </c>
      <c r="C1553" s="465">
        <v>4</v>
      </c>
      <c r="D1553" t="s" s="460">
        <v>1122</v>
      </c>
      <c r="E1553" s="468">
        <v>0.014533</v>
      </c>
      <c r="F1553" s="468">
        <v>0.01799</v>
      </c>
      <c r="G1553" s="468">
        <v>0.021148</v>
      </c>
      <c r="H1553" s="468">
        <v>0.030885</v>
      </c>
      <c r="I1553" s="468">
        <v>0.009028</v>
      </c>
      <c r="J1553" s="468">
        <v>0.006172</v>
      </c>
      <c r="K1553" s="469">
        <v>0</v>
      </c>
      <c r="L1553" s="469">
        <v>0</v>
      </c>
      <c r="M1553" s="463">
        <v>0</v>
      </c>
      <c r="N1553" s="464">
        <f>4*K1553/J1553</f>
        <v>0</v>
      </c>
      <c r="O1553" s="464">
        <f>4*L1553/I1553</f>
        <v>0</v>
      </c>
      <c r="P1553" s="462">
        <f>N1553*E1553</f>
        <v>0</v>
      </c>
      <c r="Q1553" s="462">
        <f>O1553*E1553</f>
        <v>0</v>
      </c>
    </row>
    <row r="1554" ht="18.65" customHeight="1">
      <c r="A1554" t="s" s="467">
        <v>3535</v>
      </c>
      <c r="B1554" t="s" s="467">
        <v>215</v>
      </c>
      <c r="C1554" s="465">
        <v>5</v>
      </c>
      <c r="D1554" t="s" s="460">
        <v>1122</v>
      </c>
      <c r="E1554" s="468">
        <v>0.016371</v>
      </c>
      <c r="F1554" s="468">
        <v>0.020189</v>
      </c>
      <c r="G1554" s="468">
        <v>0.015096</v>
      </c>
      <c r="H1554" s="468">
        <v>0.02286</v>
      </c>
      <c r="I1554" s="468">
        <v>0.006662</v>
      </c>
      <c r="J1554" s="468">
        <v>0.006641</v>
      </c>
      <c r="K1554" s="469">
        <v>0</v>
      </c>
      <c r="L1554" s="469">
        <v>0</v>
      </c>
      <c r="M1554" s="463">
        <v>2.8413</v>
      </c>
      <c r="N1554" s="464">
        <f>4*K1554/J1554</f>
        <v>0</v>
      </c>
      <c r="O1554" s="464">
        <f>4*L1554/I1554</f>
        <v>0</v>
      </c>
      <c r="P1554" s="462">
        <f>N1554*E1554</f>
        <v>0</v>
      </c>
      <c r="Q1554" s="462">
        <f>O1554*E1554</f>
        <v>0</v>
      </c>
    </row>
    <row r="1555" ht="18.65" customHeight="1">
      <c r="A1555" t="s" s="467">
        <v>3535</v>
      </c>
      <c r="B1555" t="s" s="467">
        <v>215</v>
      </c>
      <c r="C1555" s="465">
        <v>6</v>
      </c>
      <c r="D1555" t="s" s="460">
        <v>1122</v>
      </c>
      <c r="E1555" s="468">
        <v>0.014105</v>
      </c>
      <c r="F1555" s="468">
        <v>0.018828</v>
      </c>
      <c r="G1555" s="468">
        <v>0.018287</v>
      </c>
      <c r="H1555" s="468">
        <v>0.056145</v>
      </c>
      <c r="I1555" s="468">
        <v>0.005578</v>
      </c>
      <c r="J1555" s="468">
        <v>0.006542</v>
      </c>
      <c r="K1555" s="469">
        <v>0</v>
      </c>
      <c r="L1555" s="469">
        <v>0</v>
      </c>
      <c r="M1555" s="463">
        <v>2.2554</v>
      </c>
      <c r="N1555" s="464">
        <f>4*K1555/J1555</f>
        <v>0</v>
      </c>
      <c r="O1555" s="464">
        <f>4*L1555/I1555</f>
        <v>0</v>
      </c>
      <c r="P1555" s="462">
        <f>N1555*E1555</f>
        <v>0</v>
      </c>
      <c r="Q1555" s="462">
        <f>O1555*E1555</f>
        <v>0</v>
      </c>
    </row>
    <row r="1556" ht="18.65" customHeight="1">
      <c r="A1556" t="s" s="467">
        <v>3535</v>
      </c>
      <c r="B1556" t="s" s="467">
        <v>215</v>
      </c>
      <c r="C1556" s="465">
        <v>7</v>
      </c>
      <c r="D1556" t="s" s="460">
        <v>1122</v>
      </c>
      <c r="E1556" s="468">
        <v>0.014145</v>
      </c>
      <c r="F1556" s="468">
        <v>0.017962</v>
      </c>
      <c r="G1556" s="468">
        <v>0.018028</v>
      </c>
      <c r="H1556" s="468">
        <v>0.037862</v>
      </c>
      <c r="I1556" s="468">
        <v>0.004865</v>
      </c>
      <c r="J1556" s="468">
        <v>0.005893</v>
      </c>
      <c r="K1556" s="469">
        <v>0</v>
      </c>
      <c r="L1556" s="469">
        <v>0</v>
      </c>
      <c r="M1556" s="463">
        <v>0</v>
      </c>
      <c r="N1556" s="464">
        <f>4*K1556/J1556</f>
        <v>0</v>
      </c>
      <c r="O1556" s="464">
        <f>4*L1556/I1556</f>
        <v>0</v>
      </c>
      <c r="P1556" s="462">
        <f>N1556*E1556</f>
        <v>0</v>
      </c>
      <c r="Q1556" s="462">
        <f>O1556*E1556</f>
        <v>0</v>
      </c>
    </row>
    <row r="1557" ht="18.65" customHeight="1">
      <c r="A1557" t="s" s="467">
        <v>3535</v>
      </c>
      <c r="B1557" t="s" s="467">
        <v>215</v>
      </c>
      <c r="C1557" s="465">
        <v>8</v>
      </c>
      <c r="D1557" t="s" s="460">
        <v>1122</v>
      </c>
      <c r="E1557" s="468">
        <v>0.014873</v>
      </c>
      <c r="F1557" s="468">
        <v>0.018203</v>
      </c>
      <c r="G1557" s="468">
        <v>0.018477</v>
      </c>
      <c r="H1557" s="468">
        <v>0.040103</v>
      </c>
      <c r="I1557" s="468">
        <v>0.006423</v>
      </c>
      <c r="J1557" s="468">
        <v>0.005675</v>
      </c>
      <c r="K1557" s="469">
        <v>0</v>
      </c>
      <c r="L1557" s="469">
        <v>0</v>
      </c>
      <c r="M1557" s="463">
        <v>0</v>
      </c>
      <c r="N1557" s="464">
        <f>4*K1557/J1557</f>
        <v>0</v>
      </c>
      <c r="O1557" s="464">
        <f>4*L1557/I1557</f>
        <v>0</v>
      </c>
      <c r="P1557" s="462">
        <f>N1557*E1557</f>
        <v>0</v>
      </c>
      <c r="Q1557" s="462">
        <f>O1557*E1557</f>
        <v>0</v>
      </c>
    </row>
    <row r="1558" ht="18.65" customHeight="1">
      <c r="A1558" t="s" s="467">
        <v>3535</v>
      </c>
      <c r="B1558" t="s" s="467">
        <v>215</v>
      </c>
      <c r="C1558" s="465">
        <v>9</v>
      </c>
      <c r="D1558" t="s" s="460">
        <v>1122</v>
      </c>
      <c r="E1558" s="468">
        <v>0.01603</v>
      </c>
      <c r="F1558" s="468">
        <v>0.020627</v>
      </c>
      <c r="G1558" s="468">
        <v>0.017369</v>
      </c>
      <c r="H1558" s="468">
        <v>0.032812</v>
      </c>
      <c r="I1558" s="468">
        <v>0.009691</v>
      </c>
      <c r="J1558" s="468">
        <v>0.005063</v>
      </c>
      <c r="K1558" s="469">
        <v>0</v>
      </c>
      <c r="L1558" s="469">
        <v>0</v>
      </c>
      <c r="M1558" s="463">
        <v>1.6955</v>
      </c>
      <c r="N1558" s="464">
        <f>4*K1558/J1558</f>
        <v>0</v>
      </c>
      <c r="O1558" s="464">
        <f>4*L1558/I1558</f>
        <v>0</v>
      </c>
      <c r="P1558" s="462">
        <f>N1558*E1558</f>
        <v>0</v>
      </c>
      <c r="Q1558" s="462">
        <f>O1558*E1558</f>
        <v>0</v>
      </c>
    </row>
    <row r="1559" ht="18.65" customHeight="1">
      <c r="A1559" t="s" s="467">
        <v>3535</v>
      </c>
      <c r="B1559" t="s" s="467">
        <v>215</v>
      </c>
      <c r="C1559" s="465">
        <v>10</v>
      </c>
      <c r="D1559" t="s" s="460">
        <v>1121</v>
      </c>
      <c r="E1559" s="468">
        <v>0.017662</v>
      </c>
      <c r="F1559" s="468">
        <v>0.01768</v>
      </c>
      <c r="G1559" s="468">
        <v>0.015945</v>
      </c>
      <c r="H1559" s="468">
        <v>0.000103</v>
      </c>
      <c r="I1559" s="468">
        <v>0.004939</v>
      </c>
      <c r="J1559" s="468">
        <v>0.005074</v>
      </c>
      <c r="K1559" s="469">
        <v>0.0009300000000000001</v>
      </c>
      <c r="L1559" s="469">
        <v>0.000578</v>
      </c>
      <c r="M1559" s="463">
        <v>14.2424</v>
      </c>
      <c r="N1559" s="464">
        <f>4*K1559/J1559</f>
        <v>0.733149389042176</v>
      </c>
      <c r="O1559" s="464">
        <f>4*L1559/I1559</f>
        <v>0.468110953634339</v>
      </c>
      <c r="P1559" s="462">
        <f>N1559*E1559</f>
        <v>0.0129488845092629</v>
      </c>
      <c r="Q1559" s="462">
        <f>O1559*E1559</f>
        <v>0.008267775663089699</v>
      </c>
    </row>
    <row r="1560" ht="18.65" customHeight="1">
      <c r="A1560" t="s" s="467">
        <v>3535</v>
      </c>
      <c r="B1560" t="s" s="467">
        <v>215</v>
      </c>
      <c r="C1560" s="465">
        <v>11</v>
      </c>
      <c r="D1560" t="s" s="460">
        <v>1122</v>
      </c>
      <c r="E1560" s="468">
        <v>0.014321</v>
      </c>
      <c r="F1560" s="468">
        <v>0.016641</v>
      </c>
      <c r="G1560" s="468">
        <v>0.018938</v>
      </c>
      <c r="H1560" s="468">
        <v>0.026854</v>
      </c>
      <c r="I1560" s="468">
        <v>0.005862</v>
      </c>
      <c r="J1560" s="468">
        <v>0.004955</v>
      </c>
      <c r="K1560" s="469">
        <v>0</v>
      </c>
      <c r="L1560" s="469">
        <v>0</v>
      </c>
      <c r="M1560" s="463">
        <v>0</v>
      </c>
      <c r="N1560" s="464">
        <f>4*K1560/J1560</f>
        <v>0</v>
      </c>
      <c r="O1560" s="464">
        <f>4*L1560/I1560</f>
        <v>0</v>
      </c>
      <c r="P1560" s="462">
        <f>N1560*E1560</f>
        <v>0</v>
      </c>
      <c r="Q1560" s="462">
        <f>O1560*E1560</f>
        <v>0</v>
      </c>
    </row>
    <row r="1561" ht="18.65" customHeight="1">
      <c r="A1561" t="s" s="467">
        <v>3535</v>
      </c>
      <c r="B1561" t="s" s="467">
        <v>215</v>
      </c>
      <c r="C1561" s="465">
        <v>12</v>
      </c>
      <c r="D1561" t="s" s="460">
        <v>1122</v>
      </c>
      <c r="E1561" s="468">
        <v>0.014189</v>
      </c>
      <c r="F1561" s="468">
        <v>0.018045</v>
      </c>
      <c r="G1561" s="468">
        <v>0.017019</v>
      </c>
      <c r="H1561" s="468">
        <v>0.028358</v>
      </c>
      <c r="I1561" s="468">
        <v>0.005882</v>
      </c>
      <c r="J1561" s="468">
        <v>0.005101</v>
      </c>
      <c r="K1561" s="469">
        <v>0</v>
      </c>
      <c r="L1561" s="469">
        <v>0</v>
      </c>
      <c r="M1561" s="463">
        <v>0</v>
      </c>
      <c r="N1561" s="464">
        <f>4*K1561/J1561</f>
        <v>0</v>
      </c>
      <c r="O1561" s="464">
        <f>4*L1561/I1561</f>
        <v>0</v>
      </c>
      <c r="P1561" s="462">
        <f>N1561*E1561</f>
        <v>0</v>
      </c>
      <c r="Q1561" s="462">
        <f>O1561*E1561</f>
        <v>0</v>
      </c>
    </row>
    <row r="1562" ht="18.65" customHeight="1">
      <c r="A1562" t="s" s="467">
        <v>3535</v>
      </c>
      <c r="B1562" t="s" s="467">
        <v>215</v>
      </c>
      <c r="C1562" s="465">
        <v>13</v>
      </c>
      <c r="D1562" t="s" s="460">
        <v>1122</v>
      </c>
      <c r="E1562" s="468">
        <v>0.012126</v>
      </c>
      <c r="F1562" s="468">
        <v>0.017389</v>
      </c>
      <c r="G1562" s="468">
        <v>0.016102</v>
      </c>
      <c r="H1562" s="468">
        <v>0.112719</v>
      </c>
      <c r="I1562" s="468">
        <v>0.005308</v>
      </c>
      <c r="J1562" s="468">
        <v>0.005571</v>
      </c>
      <c r="K1562" s="469">
        <v>0</v>
      </c>
      <c r="L1562" s="469">
        <v>0</v>
      </c>
      <c r="M1562" s="463">
        <v>1.7126</v>
      </c>
      <c r="N1562" s="464">
        <f>4*K1562/J1562</f>
        <v>0</v>
      </c>
      <c r="O1562" s="464">
        <f>4*L1562/I1562</f>
        <v>0</v>
      </c>
      <c r="P1562" s="462">
        <f>N1562*E1562</f>
        <v>0</v>
      </c>
      <c r="Q1562" s="462">
        <f>O1562*E1562</f>
        <v>0</v>
      </c>
    </row>
    <row r="1563" ht="18.65" customHeight="1">
      <c r="A1563" t="s" s="467">
        <v>3535</v>
      </c>
      <c r="B1563" t="s" s="467">
        <v>215</v>
      </c>
      <c r="C1563" s="465">
        <v>14</v>
      </c>
      <c r="D1563" t="s" s="460">
        <v>1122</v>
      </c>
      <c r="E1563" s="468">
        <v>0.017088</v>
      </c>
      <c r="F1563" s="468">
        <v>0.020519</v>
      </c>
      <c r="G1563" s="468">
        <v>0.018235</v>
      </c>
      <c r="H1563" s="468">
        <v>0.031833</v>
      </c>
      <c r="I1563" s="468">
        <v>0.007355</v>
      </c>
      <c r="J1563" s="468">
        <v>0.005756</v>
      </c>
      <c r="K1563" s="469">
        <v>0</v>
      </c>
      <c r="L1563" s="469">
        <v>0</v>
      </c>
      <c r="M1563" s="463">
        <v>3.1451</v>
      </c>
      <c r="N1563" s="464">
        <f>4*K1563/J1563</f>
        <v>0</v>
      </c>
      <c r="O1563" s="464">
        <f>4*L1563/I1563</f>
        <v>0</v>
      </c>
      <c r="P1563" s="462">
        <f>N1563*E1563</f>
        <v>0</v>
      </c>
      <c r="Q1563" s="462">
        <f>O1563*E1563</f>
        <v>0</v>
      </c>
    </row>
    <row r="1564" ht="18.65" customHeight="1">
      <c r="A1564" t="s" s="467">
        <v>3535</v>
      </c>
      <c r="B1564" t="s" s="467">
        <v>215</v>
      </c>
      <c r="C1564" t="s" s="459">
        <v>3114</v>
      </c>
      <c r="D1564" t="s" s="460">
        <v>1122</v>
      </c>
      <c r="E1564" s="468">
        <v>0.014077</v>
      </c>
      <c r="F1564" s="468">
        <v>0.020884</v>
      </c>
      <c r="G1564" s="468">
        <v>0.019421</v>
      </c>
      <c r="H1564" s="468">
        <v>0.124265</v>
      </c>
      <c r="I1564" s="468">
        <v>0.003659</v>
      </c>
      <c r="J1564" s="468">
        <v>0.005117</v>
      </c>
      <c r="K1564" s="469">
        <v>0</v>
      </c>
      <c r="L1564" s="469">
        <v>0</v>
      </c>
      <c r="M1564" s="463">
        <v>0</v>
      </c>
      <c r="N1564" s="464">
        <f>4*K1564/J1564</f>
        <v>0</v>
      </c>
      <c r="O1564" s="464">
        <f>4*L1564/I1564</f>
        <v>0</v>
      </c>
      <c r="P1564" s="462">
        <f>N1564*E1564</f>
        <v>0</v>
      </c>
      <c r="Q1564" s="462">
        <f>O1564*E1564</f>
        <v>0</v>
      </c>
    </row>
    <row r="1565" ht="18.65" customHeight="1">
      <c r="A1565" t="s" s="467">
        <v>3535</v>
      </c>
      <c r="B1565" t="s" s="467">
        <v>215</v>
      </c>
      <c r="C1565" t="s" s="459">
        <v>167</v>
      </c>
      <c r="D1565" t="s" s="460">
        <v>1122</v>
      </c>
      <c r="E1565" s="468">
        <v>0.024915</v>
      </c>
      <c r="F1565" s="468">
        <v>0.02494</v>
      </c>
      <c r="G1565" s="468">
        <v>0.013278</v>
      </c>
      <c r="H1565" s="468">
        <v>7.9e-05</v>
      </c>
      <c r="I1565" s="468">
        <v>0.003156</v>
      </c>
      <c r="J1565" s="468">
        <v>0.002616</v>
      </c>
      <c r="K1565" s="469">
        <v>0</v>
      </c>
      <c r="L1565" s="469">
        <v>0</v>
      </c>
      <c r="M1565" s="463">
        <v>0</v>
      </c>
      <c r="N1565" s="464">
        <f>4*K1565/J1565</f>
        <v>0</v>
      </c>
      <c r="O1565" s="464">
        <f>4*L1565/I1565</f>
        <v>0</v>
      </c>
      <c r="P1565" s="462">
        <f>N1565*E1565</f>
        <v>0</v>
      </c>
      <c r="Q1565" s="462">
        <f>O1565*E1565</f>
        <v>0</v>
      </c>
    </row>
    <row r="1566" ht="18.65" customHeight="1">
      <c r="A1566" t="s" s="467">
        <v>3535</v>
      </c>
      <c r="B1566" t="s" s="467">
        <v>215</v>
      </c>
      <c r="C1566" t="s" s="459">
        <v>3115</v>
      </c>
      <c r="D1566" t="s" s="460">
        <v>1122</v>
      </c>
      <c r="E1566" s="468">
        <v>0.019438</v>
      </c>
      <c r="F1566" s="468">
        <v>0.019457</v>
      </c>
      <c r="G1566" s="468">
        <v>0.02087</v>
      </c>
      <c r="H1566" s="468">
        <v>8.4e-05</v>
      </c>
      <c r="I1566" s="468">
        <v>0.010177</v>
      </c>
      <c r="J1566" s="468">
        <v>0.00595</v>
      </c>
      <c r="K1566" s="469">
        <v>0</v>
      </c>
      <c r="L1566" s="469">
        <v>0</v>
      </c>
      <c r="M1566" s="463">
        <v>6.2486</v>
      </c>
      <c r="N1566" s="464">
        <f>4*K1566/J1566</f>
        <v>0</v>
      </c>
      <c r="O1566" s="464">
        <f>4*L1566/I1566</f>
        <v>0</v>
      </c>
      <c r="P1566" s="462">
        <f>N1566*E1566</f>
        <v>0</v>
      </c>
      <c r="Q1566" s="462">
        <f>O1566*E1566</f>
        <v>0</v>
      </c>
    </row>
    <row r="1567" ht="18.65" customHeight="1">
      <c r="A1567" t="s" s="467">
        <v>3535</v>
      </c>
      <c r="B1567" t="s" s="467">
        <v>215</v>
      </c>
      <c r="C1567" s="465">
        <v>16</v>
      </c>
      <c r="D1567" t="s" s="460">
        <v>1122</v>
      </c>
      <c r="E1567" s="468">
        <v>0.01455</v>
      </c>
      <c r="F1567" s="468">
        <v>0.019927</v>
      </c>
      <c r="G1567" s="468">
        <v>0.020236</v>
      </c>
      <c r="H1567" s="468">
        <v>0.090529</v>
      </c>
      <c r="I1567" s="468">
        <v>0.00842</v>
      </c>
      <c r="J1567" s="468">
        <v>0.007014</v>
      </c>
      <c r="K1567" s="469">
        <v>0</v>
      </c>
      <c r="L1567" s="469">
        <v>0</v>
      </c>
      <c r="M1567" s="463">
        <v>2.0879</v>
      </c>
      <c r="N1567" s="464">
        <f>4*K1567/J1567</f>
        <v>0</v>
      </c>
      <c r="O1567" s="464">
        <f>4*L1567/I1567</f>
        <v>0</v>
      </c>
      <c r="P1567" s="462">
        <f>N1567*E1567</f>
        <v>0</v>
      </c>
      <c r="Q1567" s="462">
        <f>O1567*E1567</f>
        <v>0</v>
      </c>
    </row>
    <row r="1568" ht="18.65" customHeight="1">
      <c r="A1568" t="s" s="467">
        <v>3535</v>
      </c>
      <c r="B1568" t="s" s="467">
        <v>215</v>
      </c>
      <c r="C1568" s="465">
        <v>17</v>
      </c>
      <c r="D1568" t="s" s="460">
        <v>1122</v>
      </c>
      <c r="E1568" s="468">
        <v>0.016543</v>
      </c>
      <c r="F1568" s="468">
        <v>0.018599</v>
      </c>
      <c r="G1568" s="468">
        <v>0.015323</v>
      </c>
      <c r="H1568" s="468">
        <v>0.01407</v>
      </c>
      <c r="I1568" s="468">
        <v>0.005527</v>
      </c>
      <c r="J1568" s="468">
        <v>0.004162</v>
      </c>
      <c r="K1568" s="469">
        <v>0</v>
      </c>
      <c r="L1568" s="469">
        <v>0</v>
      </c>
      <c r="M1568" s="463">
        <v>2.924</v>
      </c>
      <c r="N1568" s="464">
        <f>4*K1568/J1568</f>
        <v>0</v>
      </c>
      <c r="O1568" s="464">
        <f>4*L1568/I1568</f>
        <v>0</v>
      </c>
      <c r="P1568" s="462">
        <f>N1568*E1568</f>
        <v>0</v>
      </c>
      <c r="Q1568" s="462">
        <f>O1568*E1568</f>
        <v>0</v>
      </c>
    </row>
    <row r="1569" ht="18.65" customHeight="1">
      <c r="A1569" t="s" s="467">
        <v>3535</v>
      </c>
      <c r="B1569" t="s" s="467">
        <v>215</v>
      </c>
      <c r="C1569" s="465">
        <v>18</v>
      </c>
      <c r="D1569" t="s" s="460">
        <v>1122</v>
      </c>
      <c r="E1569" s="468">
        <v>0.012348</v>
      </c>
      <c r="F1569" s="468">
        <v>0.017484</v>
      </c>
      <c r="G1569" s="468">
        <v>0.017193</v>
      </c>
      <c r="H1569" s="468">
        <v>0.042317</v>
      </c>
      <c r="I1569" s="468">
        <v>0.005753</v>
      </c>
      <c r="J1569" s="468">
        <v>0.005207</v>
      </c>
      <c r="K1569" s="469">
        <v>0</v>
      </c>
      <c r="L1569" s="469">
        <v>0</v>
      </c>
      <c r="M1569" s="463">
        <v>0</v>
      </c>
      <c r="N1569" s="464">
        <f>4*K1569/J1569</f>
        <v>0</v>
      </c>
      <c r="O1569" s="464">
        <f>4*L1569/I1569</f>
        <v>0</v>
      </c>
      <c r="P1569" s="462">
        <f>N1569*E1569</f>
        <v>0</v>
      </c>
      <c r="Q1569" s="462">
        <f>O1569*E1569</f>
        <v>0</v>
      </c>
    </row>
    <row r="1570" ht="18.65" customHeight="1">
      <c r="A1570" t="s" s="467">
        <v>3535</v>
      </c>
      <c r="B1570" t="s" s="467">
        <v>215</v>
      </c>
      <c r="C1570" s="465">
        <v>19</v>
      </c>
      <c r="D1570" t="s" s="460">
        <v>1122</v>
      </c>
      <c r="E1570" s="468">
        <v>0.01053</v>
      </c>
      <c r="F1570" s="468">
        <v>0.016948</v>
      </c>
      <c r="G1570" s="468">
        <v>0.01734</v>
      </c>
      <c r="H1570" s="468">
        <v>0.105236</v>
      </c>
      <c r="I1570" s="468">
        <v>0.004836</v>
      </c>
      <c r="J1570" s="468">
        <v>0.005309</v>
      </c>
      <c r="K1570" s="469">
        <v>0</v>
      </c>
      <c r="L1570" s="469">
        <v>0</v>
      </c>
      <c r="M1570" s="463">
        <v>0</v>
      </c>
      <c r="N1570" s="464">
        <f>4*K1570/J1570</f>
        <v>0</v>
      </c>
      <c r="O1570" s="464">
        <f>4*L1570/I1570</f>
        <v>0</v>
      </c>
      <c r="P1570" s="462">
        <f>N1570*E1570</f>
        <v>0</v>
      </c>
      <c r="Q1570" s="462">
        <f>O1570*E1570</f>
        <v>0</v>
      </c>
    </row>
    <row r="1571" ht="18.65" customHeight="1">
      <c r="A1571" t="s" s="467">
        <v>3535</v>
      </c>
      <c r="B1571" t="s" s="467">
        <v>215</v>
      </c>
      <c r="C1571" s="465">
        <v>20</v>
      </c>
      <c r="D1571" t="s" s="460">
        <v>1122</v>
      </c>
      <c r="E1571" s="468">
        <v>0.018044</v>
      </c>
      <c r="F1571" s="468">
        <v>0.018062</v>
      </c>
      <c r="G1571" s="468">
        <v>0.01474</v>
      </c>
      <c r="H1571" s="468">
        <v>0.000102</v>
      </c>
      <c r="I1571" s="468">
        <v>0.005254</v>
      </c>
      <c r="J1571" s="468">
        <v>0.004587</v>
      </c>
      <c r="K1571" s="469">
        <v>0</v>
      </c>
      <c r="L1571" s="469">
        <v>0</v>
      </c>
      <c r="M1571" s="463">
        <v>0</v>
      </c>
      <c r="N1571" s="464">
        <f>4*K1571/J1571</f>
        <v>0</v>
      </c>
      <c r="O1571" s="464">
        <f>4*L1571/I1571</f>
        <v>0</v>
      </c>
      <c r="P1571" s="462">
        <f>N1571*E1571</f>
        <v>0</v>
      </c>
      <c r="Q1571" s="462">
        <f>O1571*E1571</f>
        <v>0</v>
      </c>
    </row>
    <row r="1572" ht="18.65" customHeight="1">
      <c r="A1572" t="s" s="467">
        <v>3535</v>
      </c>
      <c r="B1572" t="s" s="467">
        <v>215</v>
      </c>
      <c r="C1572" s="465">
        <v>21</v>
      </c>
      <c r="D1572" t="s" s="460">
        <v>1122</v>
      </c>
      <c r="E1572" s="468">
        <v>0.015671</v>
      </c>
      <c r="F1572" s="468">
        <v>0.018968</v>
      </c>
      <c r="G1572" s="468">
        <v>0.016202</v>
      </c>
      <c r="H1572" s="468">
        <v>0.016545</v>
      </c>
      <c r="I1572" s="468">
        <v>5e-06</v>
      </c>
      <c r="J1572" s="468">
        <v>0.003768</v>
      </c>
      <c r="K1572" s="469">
        <v>0</v>
      </c>
      <c r="L1572" s="469">
        <v>0</v>
      </c>
      <c r="M1572" s="463">
        <v>6.6741</v>
      </c>
      <c r="N1572" s="464">
        <f>4*K1572/J1572</f>
        <v>0</v>
      </c>
      <c r="O1572" s="464">
        <f>4*L1572/I1572</f>
        <v>0</v>
      </c>
      <c r="P1572" s="462">
        <f>N1572*E1572</f>
        <v>0</v>
      </c>
      <c r="Q1572" s="462">
        <f>O1572*E1572</f>
        <v>0</v>
      </c>
    </row>
    <row r="1573" ht="18.65" customHeight="1">
      <c r="A1573" t="s" s="467">
        <v>3535</v>
      </c>
      <c r="B1573" t="s" s="467">
        <v>215</v>
      </c>
      <c r="C1573" t="s" s="459">
        <v>216</v>
      </c>
      <c r="D1573" t="s" s="460">
        <v>1121</v>
      </c>
      <c r="E1573" s="468">
        <v>0.017833</v>
      </c>
      <c r="F1573" s="468">
        <v>0.017851</v>
      </c>
      <c r="G1573" s="468">
        <v>0.017818</v>
      </c>
      <c r="H1573" s="468">
        <v>0.000145</v>
      </c>
      <c r="I1573" s="468">
        <v>0.006047</v>
      </c>
      <c r="J1573" s="468">
        <v>0.005186</v>
      </c>
      <c r="K1573" s="469">
        <v>0.001315</v>
      </c>
      <c r="L1573" s="469">
        <v>0.000581</v>
      </c>
      <c r="M1573" s="463">
        <v>19.3703</v>
      </c>
      <c r="N1573" s="464">
        <f>4*K1573/J1573</f>
        <v>1.01426918627073</v>
      </c>
      <c r="O1573" s="464">
        <f>4*L1573/I1573</f>
        <v>0.384322804696544</v>
      </c>
      <c r="P1573" s="462">
        <f>N1573*E1573</f>
        <v>0.0180874623987659</v>
      </c>
      <c r="Q1573" s="462">
        <f>O1573*E1573</f>
        <v>0.00685362857615347</v>
      </c>
    </row>
    <row r="1574" ht="18.65" customHeight="1">
      <c r="A1574" t="s" s="467">
        <v>3535</v>
      </c>
      <c r="B1574" t="s" s="467">
        <v>232</v>
      </c>
      <c r="C1574" s="465">
        <v>1</v>
      </c>
      <c r="D1574" t="s" s="460">
        <v>1122</v>
      </c>
      <c r="E1574" s="468">
        <v>0.012742</v>
      </c>
      <c r="F1574" s="468">
        <v>0.012755</v>
      </c>
      <c r="G1574" s="468">
        <v>0.016083</v>
      </c>
      <c r="H1574" s="468">
        <v>0.000233</v>
      </c>
      <c r="I1574" s="468">
        <v>0.006329</v>
      </c>
      <c r="J1574" s="468">
        <v>0.007254</v>
      </c>
      <c r="K1574" s="469">
        <v>0</v>
      </c>
      <c r="L1574" s="469">
        <v>0</v>
      </c>
      <c r="M1574" s="463">
        <v>0</v>
      </c>
      <c r="N1574" s="464">
        <f>4*K1574/J1574</f>
        <v>0</v>
      </c>
      <c r="O1574" s="464">
        <f>4*L1574/I1574</f>
        <v>0</v>
      </c>
      <c r="P1574" s="462">
        <f>N1574*E1574</f>
        <v>0</v>
      </c>
      <c r="Q1574" s="462">
        <f>O1574*E1574</f>
        <v>0</v>
      </c>
    </row>
    <row r="1575" ht="18.65" customHeight="1">
      <c r="A1575" t="s" s="467">
        <v>3535</v>
      </c>
      <c r="B1575" t="s" s="467">
        <v>232</v>
      </c>
      <c r="C1575" t="s" s="459">
        <v>180</v>
      </c>
      <c r="D1575" t="s" s="460">
        <v>1122</v>
      </c>
      <c r="E1575" s="468">
        <v>0.008573000000000001</v>
      </c>
      <c r="F1575" s="468">
        <v>0.010769</v>
      </c>
      <c r="G1575" s="468">
        <v>0.021876</v>
      </c>
      <c r="H1575" s="468">
        <v>0.013922</v>
      </c>
      <c r="I1575" s="468">
        <v>0.005781</v>
      </c>
      <c r="J1575" s="468">
        <v>0.004703</v>
      </c>
      <c r="K1575" s="469">
        <v>0</v>
      </c>
      <c r="L1575" s="469">
        <v>0</v>
      </c>
      <c r="M1575" s="463">
        <v>0</v>
      </c>
      <c r="N1575" s="464">
        <f>4*K1575/J1575</f>
        <v>0</v>
      </c>
      <c r="O1575" s="464">
        <f>4*L1575/I1575</f>
        <v>0</v>
      </c>
      <c r="P1575" s="462">
        <f>N1575*E1575</f>
        <v>0</v>
      </c>
      <c r="Q1575" s="462">
        <f>O1575*E1575</f>
        <v>0</v>
      </c>
    </row>
    <row r="1576" ht="18.65" customHeight="1">
      <c r="A1576" t="s" s="467">
        <v>3535</v>
      </c>
      <c r="B1576" t="s" s="467">
        <v>232</v>
      </c>
      <c r="C1576" t="s" s="459">
        <v>150</v>
      </c>
      <c r="D1576" t="s" s="460">
        <v>1122</v>
      </c>
      <c r="E1576" s="468">
        <v>0.016135</v>
      </c>
      <c r="F1576" s="468">
        <v>0.016151</v>
      </c>
      <c r="G1576" s="468">
        <v>0.019364</v>
      </c>
      <c r="H1576" s="468">
        <v>0.000672</v>
      </c>
      <c r="I1576" s="468">
        <v>0.007519</v>
      </c>
      <c r="J1576" s="468">
        <v>0.007498</v>
      </c>
      <c r="K1576" s="469">
        <v>0</v>
      </c>
      <c r="L1576" s="469">
        <v>0</v>
      </c>
      <c r="M1576" s="463">
        <v>0</v>
      </c>
      <c r="N1576" s="464">
        <f>4*K1576/J1576</f>
        <v>0</v>
      </c>
      <c r="O1576" s="464">
        <f>4*L1576/I1576</f>
        <v>0</v>
      </c>
      <c r="P1576" s="462">
        <f>N1576*E1576</f>
        <v>0</v>
      </c>
      <c r="Q1576" s="462">
        <f>O1576*E1576</f>
        <v>0</v>
      </c>
    </row>
    <row r="1577" ht="18.65" customHeight="1">
      <c r="A1577" t="s" s="467">
        <v>3535</v>
      </c>
      <c r="B1577" t="s" s="467">
        <v>232</v>
      </c>
      <c r="C1577" t="s" s="459">
        <v>182</v>
      </c>
      <c r="D1577" t="s" s="460">
        <v>1122</v>
      </c>
      <c r="E1577" s="468">
        <v>0.015369</v>
      </c>
      <c r="F1577" s="468">
        <v>0.015384</v>
      </c>
      <c r="G1577" s="468">
        <v>0.021873</v>
      </c>
      <c r="H1577" s="468">
        <v>0.000206</v>
      </c>
      <c r="I1577" s="468">
        <v>0.00554</v>
      </c>
      <c r="J1577" s="468">
        <v>0.007887</v>
      </c>
      <c r="K1577" s="469">
        <v>0</v>
      </c>
      <c r="L1577" s="469">
        <v>0</v>
      </c>
      <c r="M1577" s="463">
        <v>0</v>
      </c>
      <c r="N1577" s="464">
        <f>4*K1577/J1577</f>
        <v>0</v>
      </c>
      <c r="O1577" s="464">
        <f>4*L1577/I1577</f>
        <v>0</v>
      </c>
      <c r="P1577" s="462">
        <f>N1577*E1577</f>
        <v>0</v>
      </c>
      <c r="Q1577" s="462">
        <f>O1577*E1577</f>
        <v>0</v>
      </c>
    </row>
    <row r="1578" ht="18.65" customHeight="1">
      <c r="A1578" t="s" s="467">
        <v>3535</v>
      </c>
      <c r="B1578" t="s" s="467">
        <v>232</v>
      </c>
      <c r="C1578" s="465">
        <v>3</v>
      </c>
      <c r="D1578" t="s" s="460">
        <v>1122</v>
      </c>
      <c r="E1578" s="468">
        <v>0.011749</v>
      </c>
      <c r="F1578" s="468">
        <v>0.015052</v>
      </c>
      <c r="G1578" s="468">
        <v>0.018391</v>
      </c>
      <c r="H1578" s="468">
        <v>0.031317</v>
      </c>
      <c r="I1578" s="468">
        <v>0.008024999999999999</v>
      </c>
      <c r="J1578" s="468">
        <v>0.007616</v>
      </c>
      <c r="K1578" s="469">
        <v>0</v>
      </c>
      <c r="L1578" s="469">
        <v>0</v>
      </c>
      <c r="M1578" s="463">
        <v>0</v>
      </c>
      <c r="N1578" s="464">
        <f>4*K1578/J1578</f>
        <v>0</v>
      </c>
      <c r="O1578" s="464">
        <f>4*L1578/I1578</f>
        <v>0</v>
      </c>
      <c r="P1578" s="462">
        <f>N1578*E1578</f>
        <v>0</v>
      </c>
      <c r="Q1578" s="462">
        <f>O1578*E1578</f>
        <v>0</v>
      </c>
    </row>
    <row r="1579" ht="18.65" customHeight="1">
      <c r="A1579" t="s" s="467">
        <v>3535</v>
      </c>
      <c r="B1579" t="s" s="467">
        <v>232</v>
      </c>
      <c r="C1579" s="465">
        <v>4</v>
      </c>
      <c r="D1579" t="s" s="460">
        <v>1122</v>
      </c>
      <c r="E1579" s="468">
        <v>0.007983000000000001</v>
      </c>
      <c r="F1579" s="468">
        <v>0.014574</v>
      </c>
      <c r="G1579" s="468">
        <v>0.020945</v>
      </c>
      <c r="H1579" s="468">
        <v>0.056381</v>
      </c>
      <c r="I1579" s="468">
        <v>0.008293</v>
      </c>
      <c r="J1579" s="468">
        <v>0.008395</v>
      </c>
      <c r="K1579" s="469">
        <v>0</v>
      </c>
      <c r="L1579" s="469">
        <v>0</v>
      </c>
      <c r="M1579" s="463">
        <v>3.3711</v>
      </c>
      <c r="N1579" s="464">
        <f>4*K1579/J1579</f>
        <v>0</v>
      </c>
      <c r="O1579" s="464">
        <f>4*L1579/I1579</f>
        <v>0</v>
      </c>
      <c r="P1579" s="462">
        <f>N1579*E1579</f>
        <v>0</v>
      </c>
      <c r="Q1579" s="462">
        <f>O1579*E1579</f>
        <v>0</v>
      </c>
    </row>
    <row r="1580" ht="18.65" customHeight="1">
      <c r="A1580" t="s" s="467">
        <v>3535</v>
      </c>
      <c r="B1580" t="s" s="467">
        <v>232</v>
      </c>
      <c r="C1580" s="465">
        <v>5</v>
      </c>
      <c r="D1580" t="s" s="460">
        <v>1122</v>
      </c>
      <c r="E1580" s="468">
        <v>0.015029</v>
      </c>
      <c r="F1580" s="468">
        <v>0.015044</v>
      </c>
      <c r="G1580" s="468">
        <v>0.01531</v>
      </c>
      <c r="H1580" s="468">
        <v>1.187532</v>
      </c>
      <c r="I1580" s="468">
        <v>0.007048</v>
      </c>
      <c r="J1580" s="468">
        <v>0.00678</v>
      </c>
      <c r="K1580" s="469">
        <v>0</v>
      </c>
      <c r="L1580" s="469">
        <v>0</v>
      </c>
      <c r="M1580" s="463">
        <v>2.4772</v>
      </c>
      <c r="N1580" s="464">
        <f>4*K1580/J1580</f>
        <v>0</v>
      </c>
      <c r="O1580" s="464">
        <f>4*L1580/I1580</f>
        <v>0</v>
      </c>
      <c r="P1580" s="462">
        <f>N1580*E1580</f>
        <v>0</v>
      </c>
      <c r="Q1580" s="462">
        <f>O1580*E1580</f>
        <v>0</v>
      </c>
    </row>
    <row r="1581" ht="18.65" customHeight="1">
      <c r="A1581" t="s" s="467">
        <v>3535</v>
      </c>
      <c r="B1581" t="s" s="467">
        <v>232</v>
      </c>
      <c r="C1581" s="465">
        <v>6</v>
      </c>
      <c r="D1581" t="s" s="460">
        <v>1122</v>
      </c>
      <c r="E1581" s="468">
        <v>0.013366</v>
      </c>
      <c r="F1581" s="468">
        <v>0.01338</v>
      </c>
      <c r="G1581" s="468">
        <v>0.018876</v>
      </c>
      <c r="H1581" s="468">
        <v>7.8e-05</v>
      </c>
      <c r="I1581" s="468">
        <v>0.007512</v>
      </c>
      <c r="J1581" s="468">
        <v>0.008370000000000001</v>
      </c>
      <c r="K1581" s="469">
        <v>0</v>
      </c>
      <c r="L1581" s="469">
        <v>0</v>
      </c>
      <c r="M1581" s="463">
        <v>3.6833</v>
      </c>
      <c r="N1581" s="464">
        <f>4*K1581/J1581</f>
        <v>0</v>
      </c>
      <c r="O1581" s="464">
        <f>4*L1581/I1581</f>
        <v>0</v>
      </c>
      <c r="P1581" s="462">
        <f>N1581*E1581</f>
        <v>0</v>
      </c>
      <c r="Q1581" s="462">
        <f>O1581*E1581</f>
        <v>0</v>
      </c>
    </row>
    <row r="1582" ht="18.65" customHeight="1">
      <c r="A1582" t="s" s="467">
        <v>3535</v>
      </c>
      <c r="B1582" t="s" s="467">
        <v>232</v>
      </c>
      <c r="C1582" s="465">
        <v>7</v>
      </c>
      <c r="D1582" t="s" s="460">
        <v>1122</v>
      </c>
      <c r="E1582" s="468">
        <v>0.013153</v>
      </c>
      <c r="F1582" s="468">
        <v>0.013167</v>
      </c>
      <c r="G1582" s="468">
        <v>0.017149</v>
      </c>
      <c r="H1582" s="468">
        <v>0.000217</v>
      </c>
      <c r="I1582" s="468">
        <v>0.006989</v>
      </c>
      <c r="J1582" s="468">
        <v>0.006713</v>
      </c>
      <c r="K1582" s="469">
        <v>0</v>
      </c>
      <c r="L1582" s="469">
        <v>0</v>
      </c>
      <c r="M1582" s="463">
        <v>0.4714</v>
      </c>
      <c r="N1582" s="464">
        <f>4*K1582/J1582</f>
        <v>0</v>
      </c>
      <c r="O1582" s="464">
        <f>4*L1582/I1582</f>
        <v>0</v>
      </c>
      <c r="P1582" s="462">
        <f>N1582*E1582</f>
        <v>0</v>
      </c>
      <c r="Q1582" s="462">
        <f>O1582*E1582</f>
        <v>0</v>
      </c>
    </row>
    <row r="1583" ht="18.65" customHeight="1">
      <c r="A1583" t="s" s="467">
        <v>3535</v>
      </c>
      <c r="B1583" t="s" s="467">
        <v>232</v>
      </c>
      <c r="C1583" s="465">
        <v>8</v>
      </c>
      <c r="D1583" t="s" s="460">
        <v>1122</v>
      </c>
      <c r="E1583" s="468">
        <v>0.009504</v>
      </c>
      <c r="F1583" s="468">
        <v>0.013812</v>
      </c>
      <c r="G1583" s="468">
        <v>0.017609</v>
      </c>
      <c r="H1583" s="468">
        <v>0.05301</v>
      </c>
      <c r="I1583" s="468">
        <v>0.005517</v>
      </c>
      <c r="J1583" s="468">
        <v>0.008416</v>
      </c>
      <c r="K1583" s="469">
        <v>0</v>
      </c>
      <c r="L1583" s="469">
        <v>0</v>
      </c>
      <c r="M1583" s="463">
        <v>0.8988</v>
      </c>
      <c r="N1583" s="464">
        <f>4*K1583/J1583</f>
        <v>0</v>
      </c>
      <c r="O1583" s="464">
        <f>4*L1583/I1583</f>
        <v>0</v>
      </c>
      <c r="P1583" s="462">
        <f>N1583*E1583</f>
        <v>0</v>
      </c>
      <c r="Q1583" s="462">
        <f>O1583*E1583</f>
        <v>0</v>
      </c>
    </row>
    <row r="1584" ht="18.65" customHeight="1">
      <c r="A1584" t="s" s="467">
        <v>3535</v>
      </c>
      <c r="B1584" t="s" s="467">
        <v>232</v>
      </c>
      <c r="C1584" s="465">
        <v>9</v>
      </c>
      <c r="D1584" t="s" s="460">
        <v>1122</v>
      </c>
      <c r="E1584" s="468">
        <v>0.016375</v>
      </c>
      <c r="F1584" s="468">
        <v>0.016392</v>
      </c>
      <c r="G1584" s="468">
        <v>0.014631</v>
      </c>
      <c r="H1584" s="468">
        <v>8.7e-05</v>
      </c>
      <c r="I1584" s="468">
        <v>0.008567999999999999</v>
      </c>
      <c r="J1584" s="468">
        <v>0.006306</v>
      </c>
      <c r="K1584" s="469">
        <v>0</v>
      </c>
      <c r="L1584" s="469">
        <v>0</v>
      </c>
      <c r="M1584" s="463">
        <v>0</v>
      </c>
      <c r="N1584" s="464">
        <f>4*K1584/J1584</f>
        <v>0</v>
      </c>
      <c r="O1584" s="464">
        <f>4*L1584/I1584</f>
        <v>0</v>
      </c>
      <c r="P1584" s="462">
        <f>N1584*E1584</f>
        <v>0</v>
      </c>
      <c r="Q1584" s="462">
        <f>O1584*E1584</f>
        <v>0</v>
      </c>
    </row>
    <row r="1585" ht="18.65" customHeight="1">
      <c r="A1585" t="s" s="467">
        <v>3535</v>
      </c>
      <c r="B1585" t="s" s="467">
        <v>232</v>
      </c>
      <c r="C1585" s="465">
        <v>10</v>
      </c>
      <c r="D1585" t="s" s="460">
        <v>1122</v>
      </c>
      <c r="E1585" s="468">
        <v>0.013619</v>
      </c>
      <c r="F1585" s="468">
        <v>0.013633</v>
      </c>
      <c r="G1585" s="468">
        <v>0.017476</v>
      </c>
      <c r="H1585" s="468">
        <v>0.000222</v>
      </c>
      <c r="I1585" s="468">
        <v>0.006762</v>
      </c>
      <c r="J1585" s="468">
        <v>0.007119</v>
      </c>
      <c r="K1585" s="469">
        <v>0</v>
      </c>
      <c r="L1585" s="469">
        <v>0</v>
      </c>
      <c r="M1585" s="463">
        <v>0</v>
      </c>
      <c r="N1585" s="464">
        <f>4*K1585/J1585</f>
        <v>0</v>
      </c>
      <c r="O1585" s="464">
        <f>4*L1585/I1585</f>
        <v>0</v>
      </c>
      <c r="P1585" s="462">
        <f>N1585*E1585</f>
        <v>0</v>
      </c>
      <c r="Q1585" s="462">
        <f>O1585*E1585</f>
        <v>0</v>
      </c>
    </row>
    <row r="1586" ht="18.65" customHeight="1">
      <c r="A1586" t="s" s="467">
        <v>3535</v>
      </c>
      <c r="B1586" t="s" s="467">
        <v>232</v>
      </c>
      <c r="C1586" s="465">
        <v>11</v>
      </c>
      <c r="D1586" t="s" s="460">
        <v>1122</v>
      </c>
      <c r="E1586" s="468">
        <v>0.014104</v>
      </c>
      <c r="F1586" s="468">
        <v>0.014119</v>
      </c>
      <c r="G1586" s="468">
        <v>0.019305</v>
      </c>
      <c r="H1586" s="468">
        <v>0.000332</v>
      </c>
      <c r="I1586" s="468">
        <v>0.00723</v>
      </c>
      <c r="J1586" s="468">
        <v>0.008288</v>
      </c>
      <c r="K1586" s="469">
        <v>0</v>
      </c>
      <c r="L1586" s="469">
        <v>0</v>
      </c>
      <c r="M1586" s="463">
        <v>0</v>
      </c>
      <c r="N1586" s="464">
        <f>4*K1586/J1586</f>
        <v>0</v>
      </c>
      <c r="O1586" s="464">
        <f>4*L1586/I1586</f>
        <v>0</v>
      </c>
      <c r="P1586" s="462">
        <f>N1586*E1586</f>
        <v>0</v>
      </c>
      <c r="Q1586" s="462">
        <f>O1586*E1586</f>
        <v>0</v>
      </c>
    </row>
    <row r="1587" ht="18.65" customHeight="1">
      <c r="A1587" t="s" s="467">
        <v>3535</v>
      </c>
      <c r="B1587" t="s" s="467">
        <v>232</v>
      </c>
      <c r="C1587" s="465">
        <v>12</v>
      </c>
      <c r="D1587" t="s" s="460">
        <v>1122</v>
      </c>
      <c r="E1587" s="468">
        <v>0.011551</v>
      </c>
      <c r="F1587" s="468">
        <v>0.013204</v>
      </c>
      <c r="G1587" s="468">
        <v>0.017761</v>
      </c>
      <c r="H1587" s="468">
        <v>0.03517</v>
      </c>
      <c r="I1587" s="468">
        <v>0.006323</v>
      </c>
      <c r="J1587" s="468">
        <v>0.007016</v>
      </c>
      <c r="K1587" s="469">
        <v>0</v>
      </c>
      <c r="L1587" s="469">
        <v>0</v>
      </c>
      <c r="M1587" s="463">
        <v>1.7675</v>
      </c>
      <c r="N1587" s="464">
        <f>4*K1587/J1587</f>
        <v>0</v>
      </c>
      <c r="O1587" s="464">
        <f>4*L1587/I1587</f>
        <v>0</v>
      </c>
      <c r="P1587" s="462">
        <f>N1587*E1587</f>
        <v>0</v>
      </c>
      <c r="Q1587" s="462">
        <f>O1587*E1587</f>
        <v>0</v>
      </c>
    </row>
    <row r="1588" ht="18.65" customHeight="1">
      <c r="A1588" t="s" s="467">
        <v>3535</v>
      </c>
      <c r="B1588" t="s" s="467">
        <v>232</v>
      </c>
      <c r="C1588" s="465">
        <v>13</v>
      </c>
      <c r="D1588" t="s" s="460">
        <v>1122</v>
      </c>
      <c r="E1588" s="468">
        <v>0.013631</v>
      </c>
      <c r="F1588" s="468">
        <v>0.013644</v>
      </c>
      <c r="G1588" s="468">
        <v>0.017523</v>
      </c>
      <c r="H1588" s="468">
        <v>0.000423</v>
      </c>
      <c r="I1588" s="468">
        <v>0.007494</v>
      </c>
      <c r="J1588" s="468">
        <v>0.007096</v>
      </c>
      <c r="K1588" s="469">
        <v>0</v>
      </c>
      <c r="L1588" s="469">
        <v>0</v>
      </c>
      <c r="M1588" s="463">
        <v>0</v>
      </c>
      <c r="N1588" s="464">
        <f>4*K1588/J1588</f>
        <v>0</v>
      </c>
      <c r="O1588" s="464">
        <f>4*L1588/I1588</f>
        <v>0</v>
      </c>
      <c r="P1588" s="462">
        <f>N1588*E1588</f>
        <v>0</v>
      </c>
      <c r="Q1588" s="462">
        <f>O1588*E1588</f>
        <v>0</v>
      </c>
    </row>
    <row r="1589" ht="18.65" customHeight="1">
      <c r="A1589" t="s" s="467">
        <v>3535</v>
      </c>
      <c r="B1589" t="s" s="467">
        <v>232</v>
      </c>
      <c r="C1589" s="465">
        <v>14</v>
      </c>
      <c r="D1589" t="s" s="460">
        <v>1122</v>
      </c>
      <c r="E1589" s="468">
        <v>0.011544</v>
      </c>
      <c r="F1589" s="468">
        <v>0.014367</v>
      </c>
      <c r="G1589" s="468">
        <v>0.020269</v>
      </c>
      <c r="H1589" s="468">
        <v>0.050603</v>
      </c>
      <c r="I1589" s="468">
        <v>0.007454</v>
      </c>
      <c r="J1589" s="468">
        <v>0.006934</v>
      </c>
      <c r="K1589" s="469">
        <v>0</v>
      </c>
      <c r="L1589" s="469">
        <v>0</v>
      </c>
      <c r="M1589" s="463">
        <v>0</v>
      </c>
      <c r="N1589" s="464">
        <f>4*K1589/J1589</f>
        <v>0</v>
      </c>
      <c r="O1589" s="464">
        <f>4*L1589/I1589</f>
        <v>0</v>
      </c>
      <c r="P1589" s="462">
        <f>N1589*E1589</f>
        <v>0</v>
      </c>
      <c r="Q1589" s="462">
        <f>O1589*E1589</f>
        <v>0</v>
      </c>
    </row>
    <row r="1590" ht="18.65" customHeight="1">
      <c r="A1590" t="s" s="467">
        <v>3535</v>
      </c>
      <c r="B1590" t="s" s="467">
        <v>232</v>
      </c>
      <c r="C1590" t="s" s="459">
        <v>3114</v>
      </c>
      <c r="D1590" t="s" s="460">
        <v>1122</v>
      </c>
      <c r="E1590" s="468">
        <v>0.020073</v>
      </c>
      <c r="F1590" s="468">
        <v>0.020093</v>
      </c>
      <c r="G1590" s="468">
        <v>0.012026</v>
      </c>
      <c r="H1590" s="468">
        <v>5e-06</v>
      </c>
      <c r="I1590" s="468">
        <v>0.004543</v>
      </c>
      <c r="J1590" s="468">
        <v>0.005749</v>
      </c>
      <c r="K1590" s="469">
        <v>0</v>
      </c>
      <c r="L1590" s="469">
        <v>0</v>
      </c>
      <c r="M1590" s="463">
        <v>0</v>
      </c>
      <c r="N1590" s="464">
        <f>4*K1590/J1590</f>
        <v>0</v>
      </c>
      <c r="O1590" s="464">
        <f>4*L1590/I1590</f>
        <v>0</v>
      </c>
      <c r="P1590" s="462">
        <f>N1590*E1590</f>
        <v>0</v>
      </c>
      <c r="Q1590" s="462">
        <f>O1590*E1590</f>
        <v>0</v>
      </c>
    </row>
    <row r="1591" ht="18.65" customHeight="1">
      <c r="A1591" t="s" s="467">
        <v>3535</v>
      </c>
      <c r="B1591" t="s" s="467">
        <v>232</v>
      </c>
      <c r="C1591" t="s" s="459">
        <v>167</v>
      </c>
      <c r="D1591" t="s" s="460">
        <v>1122</v>
      </c>
      <c r="E1591" s="468">
        <v>0.012603</v>
      </c>
      <c r="F1591" s="468">
        <v>0.012616</v>
      </c>
      <c r="G1591" s="468">
        <v>0.024508</v>
      </c>
      <c r="H1591" s="468">
        <v>1.5e-05</v>
      </c>
      <c r="I1591" s="468">
        <v>5e-06</v>
      </c>
      <c r="J1591" s="468">
        <v>0.010769</v>
      </c>
      <c r="K1591" s="469">
        <v>0</v>
      </c>
      <c r="L1591" s="469">
        <v>0</v>
      </c>
      <c r="M1591" s="463">
        <v>0</v>
      </c>
      <c r="N1591" s="464">
        <f>4*K1591/J1591</f>
        <v>0</v>
      </c>
      <c r="O1591" s="464">
        <f>4*L1591/I1591</f>
        <v>0</v>
      </c>
      <c r="P1591" s="462">
        <f>N1591*E1591</f>
        <v>0</v>
      </c>
      <c r="Q1591" s="462">
        <f>O1591*E1591</f>
        <v>0</v>
      </c>
    </row>
    <row r="1592" ht="18.65" customHeight="1">
      <c r="A1592" t="s" s="467">
        <v>3535</v>
      </c>
      <c r="B1592" t="s" s="467">
        <v>232</v>
      </c>
      <c r="C1592" t="s" s="459">
        <v>3115</v>
      </c>
      <c r="D1592" t="s" s="460">
        <v>1122</v>
      </c>
      <c r="E1592" s="468">
        <v>0.01051</v>
      </c>
      <c r="F1592" s="468">
        <v>0.015652</v>
      </c>
      <c r="G1592" s="468">
        <v>0.017404</v>
      </c>
      <c r="H1592" s="468">
        <v>0.088811</v>
      </c>
      <c r="I1592" s="468">
        <v>0.007938000000000001</v>
      </c>
      <c r="J1592" s="468">
        <v>0.01104</v>
      </c>
      <c r="K1592" s="469">
        <v>0</v>
      </c>
      <c r="L1592" s="469">
        <v>0</v>
      </c>
      <c r="M1592" s="463">
        <v>0</v>
      </c>
      <c r="N1592" s="464">
        <f>4*K1592/J1592</f>
        <v>0</v>
      </c>
      <c r="O1592" s="464">
        <f>4*L1592/I1592</f>
        <v>0</v>
      </c>
      <c r="P1592" s="462">
        <f>N1592*E1592</f>
        <v>0</v>
      </c>
      <c r="Q1592" s="462">
        <f>O1592*E1592</f>
        <v>0</v>
      </c>
    </row>
    <row r="1593" ht="18.65" customHeight="1">
      <c r="A1593" t="s" s="467">
        <v>3535</v>
      </c>
      <c r="B1593" t="s" s="467">
        <v>232</v>
      </c>
      <c r="C1593" s="465">
        <v>16</v>
      </c>
      <c r="D1593" t="s" s="460">
        <v>1122</v>
      </c>
      <c r="E1593" s="468">
        <v>0.013086</v>
      </c>
      <c r="F1593" s="468">
        <v>0.013962</v>
      </c>
      <c r="G1593" s="468">
        <v>0.019602</v>
      </c>
      <c r="H1593" s="468">
        <v>0.006662</v>
      </c>
      <c r="I1593" s="468">
        <v>0.009937</v>
      </c>
      <c r="J1593" s="468">
        <v>0.009794000000000001</v>
      </c>
      <c r="K1593" s="469">
        <v>0</v>
      </c>
      <c r="L1593" s="469">
        <v>0</v>
      </c>
      <c r="M1593" s="463">
        <v>0</v>
      </c>
      <c r="N1593" s="464">
        <f>4*K1593/J1593</f>
        <v>0</v>
      </c>
      <c r="O1593" s="464">
        <f>4*L1593/I1593</f>
        <v>0</v>
      </c>
      <c r="P1593" s="462">
        <f>N1593*E1593</f>
        <v>0</v>
      </c>
      <c r="Q1593" s="462">
        <f>O1593*E1593</f>
        <v>0</v>
      </c>
    </row>
    <row r="1594" ht="18.65" customHeight="1">
      <c r="A1594" t="s" s="467">
        <v>3535</v>
      </c>
      <c r="B1594" t="s" s="467">
        <v>232</v>
      </c>
      <c r="C1594" s="465">
        <v>17</v>
      </c>
      <c r="D1594" t="s" s="460">
        <v>1122</v>
      </c>
      <c r="E1594" s="468">
        <v>0.013466</v>
      </c>
      <c r="F1594" s="468">
        <v>0.01348</v>
      </c>
      <c r="G1594" s="468">
        <v>0.015742</v>
      </c>
      <c r="H1594" s="468">
        <v>0.000122</v>
      </c>
      <c r="I1594" s="468">
        <v>0.005953</v>
      </c>
      <c r="J1594" s="468">
        <v>0.008111999999999999</v>
      </c>
      <c r="K1594" s="469">
        <v>0</v>
      </c>
      <c r="L1594" s="469">
        <v>0</v>
      </c>
      <c r="M1594" s="463">
        <v>0.1901</v>
      </c>
      <c r="N1594" s="464">
        <f>4*K1594/J1594</f>
        <v>0</v>
      </c>
      <c r="O1594" s="464">
        <f>4*L1594/I1594</f>
        <v>0</v>
      </c>
      <c r="P1594" s="462">
        <f>N1594*E1594</f>
        <v>0</v>
      </c>
      <c r="Q1594" s="462">
        <f>O1594*E1594</f>
        <v>0</v>
      </c>
    </row>
    <row r="1595" ht="18.65" customHeight="1">
      <c r="A1595" t="s" s="467">
        <v>3535</v>
      </c>
      <c r="B1595" t="s" s="467">
        <v>232</v>
      </c>
      <c r="C1595" s="465">
        <v>18</v>
      </c>
      <c r="D1595" t="s" s="460">
        <v>1122</v>
      </c>
      <c r="E1595" s="468">
        <v>0.012533</v>
      </c>
      <c r="F1595" s="468">
        <v>0.012545</v>
      </c>
      <c r="G1595" s="468">
        <v>0.016913</v>
      </c>
      <c r="H1595" s="468">
        <v>0.000118</v>
      </c>
      <c r="I1595" s="468">
        <v>0.006345</v>
      </c>
      <c r="J1595" s="468">
        <v>0.006759</v>
      </c>
      <c r="K1595" s="469">
        <v>0</v>
      </c>
      <c r="L1595" s="469">
        <v>0</v>
      </c>
      <c r="M1595" s="463">
        <v>1.8004</v>
      </c>
      <c r="N1595" s="464">
        <f>4*K1595/J1595</f>
        <v>0</v>
      </c>
      <c r="O1595" s="464">
        <f>4*L1595/I1595</f>
        <v>0</v>
      </c>
      <c r="P1595" s="462">
        <f>N1595*E1595</f>
        <v>0</v>
      </c>
      <c r="Q1595" s="462">
        <f>O1595*E1595</f>
        <v>0</v>
      </c>
    </row>
    <row r="1596" ht="18.65" customHeight="1">
      <c r="A1596" t="s" s="467">
        <v>3535</v>
      </c>
      <c r="B1596" t="s" s="467">
        <v>232</v>
      </c>
      <c r="C1596" s="465">
        <v>19</v>
      </c>
      <c r="D1596" t="s" s="460">
        <v>1122</v>
      </c>
      <c r="E1596" s="468">
        <v>0.00967</v>
      </c>
      <c r="F1596" s="468">
        <v>0.012195</v>
      </c>
      <c r="G1596" s="468">
        <v>0.01788</v>
      </c>
      <c r="H1596" s="468">
        <v>0.066228</v>
      </c>
      <c r="I1596" s="468">
        <v>0.005348</v>
      </c>
      <c r="J1596" s="468">
        <v>0.006891</v>
      </c>
      <c r="K1596" s="469">
        <v>0</v>
      </c>
      <c r="L1596" s="469">
        <v>0</v>
      </c>
      <c r="M1596" s="463">
        <v>1.5998</v>
      </c>
      <c r="N1596" s="464">
        <f>4*K1596/J1596</f>
        <v>0</v>
      </c>
      <c r="O1596" s="464">
        <f>4*L1596/I1596</f>
        <v>0</v>
      </c>
      <c r="P1596" s="462">
        <f>N1596*E1596</f>
        <v>0</v>
      </c>
      <c r="Q1596" s="462">
        <f>O1596*E1596</f>
        <v>0</v>
      </c>
    </row>
    <row r="1597" ht="18.65" customHeight="1">
      <c r="A1597" t="s" s="467">
        <v>3535</v>
      </c>
      <c r="B1597" t="s" s="467">
        <v>232</v>
      </c>
      <c r="C1597" s="465">
        <v>20</v>
      </c>
      <c r="D1597" t="s" s="460">
        <v>1122</v>
      </c>
      <c r="E1597" s="468">
        <v>0.012768</v>
      </c>
      <c r="F1597" s="468">
        <v>0.012781</v>
      </c>
      <c r="G1597" s="468">
        <v>0.018813</v>
      </c>
      <c r="H1597" s="468">
        <v>0.000305</v>
      </c>
      <c r="I1597" s="468">
        <v>0.006943</v>
      </c>
      <c r="J1597" s="468">
        <v>0.006363</v>
      </c>
      <c r="K1597" s="469">
        <v>0</v>
      </c>
      <c r="L1597" s="469">
        <v>0</v>
      </c>
      <c r="M1597" s="463">
        <v>0.9478</v>
      </c>
      <c r="N1597" s="464">
        <f>4*K1597/J1597</f>
        <v>0</v>
      </c>
      <c r="O1597" s="464">
        <f>4*L1597/I1597</f>
        <v>0</v>
      </c>
      <c r="P1597" s="462">
        <f>N1597*E1597</f>
        <v>0</v>
      </c>
      <c r="Q1597" s="462">
        <f>O1597*E1597</f>
        <v>0</v>
      </c>
    </row>
    <row r="1598" ht="18.65" customHeight="1">
      <c r="A1598" t="s" s="467">
        <v>3535</v>
      </c>
      <c r="B1598" t="s" s="467">
        <v>232</v>
      </c>
      <c r="C1598" s="465">
        <v>21</v>
      </c>
      <c r="D1598" t="s" s="460">
        <v>1122</v>
      </c>
      <c r="E1598" s="468">
        <v>0.00645</v>
      </c>
      <c r="F1598" s="468">
        <v>0.012809</v>
      </c>
      <c r="G1598" s="468">
        <v>0.020599</v>
      </c>
      <c r="H1598" s="468">
        <v>0.292698</v>
      </c>
      <c r="I1598" s="468">
        <v>5e-06</v>
      </c>
      <c r="J1598" s="468">
        <v>0.004128</v>
      </c>
      <c r="K1598" s="469">
        <v>0</v>
      </c>
      <c r="L1598" s="469">
        <v>0</v>
      </c>
      <c r="M1598" s="463">
        <v>0</v>
      </c>
      <c r="N1598" s="464">
        <f>4*K1598/J1598</f>
        <v>0</v>
      </c>
      <c r="O1598" s="464">
        <f>4*L1598/I1598</f>
        <v>0</v>
      </c>
      <c r="P1598" s="462">
        <f>N1598*E1598</f>
        <v>0</v>
      </c>
      <c r="Q1598" s="462">
        <f>O1598*E1598</f>
        <v>0</v>
      </c>
    </row>
    <row r="1599" ht="18.65" customHeight="1">
      <c r="A1599" t="s" s="467">
        <v>3535</v>
      </c>
      <c r="B1599" t="s" s="467">
        <v>232</v>
      </c>
      <c r="C1599" t="s" s="459">
        <v>216</v>
      </c>
      <c r="D1599" t="s" s="460">
        <v>1121</v>
      </c>
      <c r="E1599" s="468">
        <v>0.013336</v>
      </c>
      <c r="F1599" s="468">
        <v>0.013349</v>
      </c>
      <c r="G1599" s="468">
        <v>0.017952</v>
      </c>
      <c r="H1599" s="468">
        <v>0.000211</v>
      </c>
      <c r="I1599" s="468">
        <v>0.006979</v>
      </c>
      <c r="J1599" s="468">
        <v>0.007367</v>
      </c>
      <c r="K1599" s="469">
        <v>0.002024</v>
      </c>
      <c r="L1599" s="469">
        <v>5e-06</v>
      </c>
      <c r="M1599" s="463">
        <v>12.5203</v>
      </c>
      <c r="N1599" s="464">
        <f>4*K1599/J1599</f>
        <v>1.09895479842541</v>
      </c>
      <c r="O1599" s="464">
        <f>4*L1599/I1599</f>
        <v>0.00286574007737498</v>
      </c>
      <c r="P1599" s="462">
        <f>N1599*E1599</f>
        <v>0.0146556611918013</v>
      </c>
      <c r="Q1599" s="462">
        <f>O1599*E1599</f>
        <v>3.82175096718727e-05</v>
      </c>
    </row>
    <row r="1600" ht="18.65" customHeight="1">
      <c r="A1600" t="s" s="467">
        <v>3536</v>
      </c>
      <c r="B1600" t="s" s="467">
        <v>215</v>
      </c>
      <c r="C1600" s="465">
        <v>1</v>
      </c>
      <c r="D1600" t="s" s="460">
        <v>1122</v>
      </c>
      <c r="E1600" s="468">
        <v>0.013121</v>
      </c>
      <c r="F1600" s="468">
        <v>0.016857</v>
      </c>
      <c r="G1600" s="468">
        <v>0.01599</v>
      </c>
      <c r="H1600" s="468">
        <v>0.049319</v>
      </c>
      <c r="I1600" s="468">
        <v>0.004561</v>
      </c>
      <c r="J1600" s="468">
        <v>0.002241</v>
      </c>
      <c r="K1600" s="469">
        <v>0</v>
      </c>
      <c r="L1600" s="469">
        <v>0</v>
      </c>
      <c r="M1600" s="463">
        <v>2.4291</v>
      </c>
      <c r="N1600" s="464">
        <f>4*K1600/J1600</f>
        <v>0</v>
      </c>
      <c r="O1600" s="464">
        <f>4*L1600/I1600</f>
        <v>0</v>
      </c>
      <c r="P1600" s="462">
        <f>N1600*E1600</f>
        <v>0</v>
      </c>
      <c r="Q1600" s="462">
        <f>O1600*E1600</f>
        <v>0</v>
      </c>
    </row>
    <row r="1601" ht="18.65" customHeight="1">
      <c r="A1601" t="s" s="467">
        <v>3536</v>
      </c>
      <c r="B1601" t="s" s="467">
        <v>215</v>
      </c>
      <c r="C1601" t="s" s="459">
        <v>180</v>
      </c>
      <c r="D1601" t="s" s="460">
        <v>1121</v>
      </c>
      <c r="E1601" s="468">
        <v>0.019099</v>
      </c>
      <c r="F1601" s="468">
        <v>0.019118</v>
      </c>
      <c r="G1601" s="468">
        <v>0.021789</v>
      </c>
      <c r="H1601" s="468">
        <v>0.000555</v>
      </c>
      <c r="I1601" s="468">
        <v>0.007254</v>
      </c>
      <c r="J1601" s="468">
        <v>0.002839</v>
      </c>
      <c r="K1601" s="469">
        <v>0.002767</v>
      </c>
      <c r="L1601" s="469">
        <v>5e-06</v>
      </c>
      <c r="M1601" s="463">
        <v>9.9161</v>
      </c>
      <c r="N1601" s="464">
        <f>4*K1601/J1601</f>
        <v>3.89855582951744</v>
      </c>
      <c r="O1601" s="464">
        <f>4*L1601/I1601</f>
        <v>0.00275709953129308</v>
      </c>
      <c r="P1601" s="462">
        <f>N1601*E1601</f>
        <v>0.07445851778795359</v>
      </c>
      <c r="Q1601" s="462">
        <f>O1601*E1601</f>
        <v>5.26578439481665e-05</v>
      </c>
    </row>
    <row r="1602" ht="18.65" customHeight="1">
      <c r="A1602" t="s" s="467">
        <v>3536</v>
      </c>
      <c r="B1602" t="s" s="467">
        <v>215</v>
      </c>
      <c r="C1602" t="s" s="459">
        <v>150</v>
      </c>
      <c r="D1602" t="s" s="460">
        <v>1122</v>
      </c>
      <c r="E1602" s="468">
        <v>0.013221</v>
      </c>
      <c r="F1602" s="468">
        <v>0.020087</v>
      </c>
      <c r="G1602" s="468">
        <v>0.022987</v>
      </c>
      <c r="H1602" s="468">
        <v>0.035636</v>
      </c>
      <c r="I1602" s="468">
        <v>0.008938</v>
      </c>
      <c r="J1602" s="468">
        <v>0.002191</v>
      </c>
      <c r="K1602" s="469">
        <v>0</v>
      </c>
      <c r="L1602" s="469">
        <v>0</v>
      </c>
      <c r="M1602" s="463">
        <v>0</v>
      </c>
      <c r="N1602" s="464">
        <f>4*K1602/J1602</f>
        <v>0</v>
      </c>
      <c r="O1602" s="464">
        <f>4*L1602/I1602</f>
        <v>0</v>
      </c>
      <c r="P1602" s="462">
        <f>N1602*E1602</f>
        <v>0</v>
      </c>
      <c r="Q1602" s="462">
        <f>O1602*E1602</f>
        <v>0</v>
      </c>
    </row>
    <row r="1603" ht="18.65" customHeight="1">
      <c r="A1603" t="s" s="467">
        <v>3536</v>
      </c>
      <c r="B1603" t="s" s="467">
        <v>215</v>
      </c>
      <c r="C1603" t="s" s="459">
        <v>182</v>
      </c>
      <c r="D1603" t="s" s="460">
        <v>1122</v>
      </c>
      <c r="E1603" s="468">
        <v>0.020877</v>
      </c>
      <c r="F1603" s="468">
        <v>0.020898</v>
      </c>
      <c r="G1603" s="468">
        <v>0.020391</v>
      </c>
      <c r="H1603" s="468">
        <v>9.7e-05</v>
      </c>
      <c r="I1603" s="468">
        <v>0.009516</v>
      </c>
      <c r="J1603" s="468">
        <v>0.002913</v>
      </c>
      <c r="K1603" s="469">
        <v>0</v>
      </c>
      <c r="L1603" s="469">
        <v>0</v>
      </c>
      <c r="M1603" s="463">
        <v>5.6804</v>
      </c>
      <c r="N1603" s="464">
        <f>4*K1603/J1603</f>
        <v>0</v>
      </c>
      <c r="O1603" s="464">
        <f>4*L1603/I1603</f>
        <v>0</v>
      </c>
      <c r="P1603" s="462">
        <f>N1603*E1603</f>
        <v>0</v>
      </c>
      <c r="Q1603" s="462">
        <f>O1603*E1603</f>
        <v>0</v>
      </c>
    </row>
    <row r="1604" ht="18.65" customHeight="1">
      <c r="A1604" t="s" s="467">
        <v>3536</v>
      </c>
      <c r="B1604" t="s" s="467">
        <v>215</v>
      </c>
      <c r="C1604" s="465">
        <v>3</v>
      </c>
      <c r="D1604" t="s" s="460">
        <v>1122</v>
      </c>
      <c r="E1604" s="468">
        <v>0.016923</v>
      </c>
      <c r="F1604" s="468">
        <v>0.017298</v>
      </c>
      <c r="G1604" s="468">
        <v>0.019355</v>
      </c>
      <c r="H1604" s="468">
        <v>0.004302</v>
      </c>
      <c r="I1604" s="468">
        <v>0.007736</v>
      </c>
      <c r="J1604" s="468">
        <v>0.002878</v>
      </c>
      <c r="K1604" s="469">
        <v>0</v>
      </c>
      <c r="L1604" s="469">
        <v>0</v>
      </c>
      <c r="M1604" s="463">
        <v>6.1148</v>
      </c>
      <c r="N1604" s="464">
        <f>4*K1604/J1604</f>
        <v>0</v>
      </c>
      <c r="O1604" s="464">
        <f>4*L1604/I1604</f>
        <v>0</v>
      </c>
      <c r="P1604" s="462">
        <f>N1604*E1604</f>
        <v>0</v>
      </c>
      <c r="Q1604" s="462">
        <f>O1604*E1604</f>
        <v>0</v>
      </c>
    </row>
    <row r="1605" ht="18.65" customHeight="1">
      <c r="A1605" t="s" s="467">
        <v>3536</v>
      </c>
      <c r="B1605" t="s" s="467">
        <v>215</v>
      </c>
      <c r="C1605" s="465">
        <v>4</v>
      </c>
      <c r="D1605" t="s" s="460">
        <v>1122</v>
      </c>
      <c r="E1605" s="468">
        <v>0.019457</v>
      </c>
      <c r="F1605" s="468">
        <v>0.019476</v>
      </c>
      <c r="G1605" s="468">
        <v>0.018614</v>
      </c>
      <c r="H1605" s="468">
        <v>0.000109</v>
      </c>
      <c r="I1605" s="468">
        <v>0.009365</v>
      </c>
      <c r="J1605" s="468">
        <v>0.003459</v>
      </c>
      <c r="K1605" s="469">
        <v>0</v>
      </c>
      <c r="L1605" s="469">
        <v>0</v>
      </c>
      <c r="M1605" s="463">
        <v>3.1373</v>
      </c>
      <c r="N1605" s="464">
        <f>4*K1605/J1605</f>
        <v>0</v>
      </c>
      <c r="O1605" s="464">
        <f>4*L1605/I1605</f>
        <v>0</v>
      </c>
      <c r="P1605" s="462">
        <f>N1605*E1605</f>
        <v>0</v>
      </c>
      <c r="Q1605" s="462">
        <f>O1605*E1605</f>
        <v>0</v>
      </c>
    </row>
    <row r="1606" ht="18.65" customHeight="1">
      <c r="A1606" t="s" s="467">
        <v>3536</v>
      </c>
      <c r="B1606" t="s" s="467">
        <v>215</v>
      </c>
      <c r="C1606" s="465">
        <v>5</v>
      </c>
      <c r="D1606" t="s" s="460">
        <v>1122</v>
      </c>
      <c r="E1606" s="468">
        <v>0.017432</v>
      </c>
      <c r="F1606" s="468">
        <v>0.020295</v>
      </c>
      <c r="G1606" s="468">
        <v>0.016252</v>
      </c>
      <c r="H1606" s="468">
        <v>0.0237</v>
      </c>
      <c r="I1606" s="468">
        <v>0.006121</v>
      </c>
      <c r="J1606" s="468">
        <v>0.002708</v>
      </c>
      <c r="K1606" s="469">
        <v>0</v>
      </c>
      <c r="L1606" s="469">
        <v>0</v>
      </c>
      <c r="M1606" s="463">
        <v>0.1695</v>
      </c>
      <c r="N1606" s="464">
        <f>4*K1606/J1606</f>
        <v>0</v>
      </c>
      <c r="O1606" s="464">
        <f>4*L1606/I1606</f>
        <v>0</v>
      </c>
      <c r="P1606" s="462">
        <f>N1606*E1606</f>
        <v>0</v>
      </c>
      <c r="Q1606" s="462">
        <f>O1606*E1606</f>
        <v>0</v>
      </c>
    </row>
    <row r="1607" ht="18.65" customHeight="1">
      <c r="A1607" t="s" s="467">
        <v>3536</v>
      </c>
      <c r="B1607" t="s" s="467">
        <v>215</v>
      </c>
      <c r="C1607" s="465">
        <v>6</v>
      </c>
      <c r="D1607" t="s" s="460">
        <v>1121</v>
      </c>
      <c r="E1607" s="468">
        <v>0.019033</v>
      </c>
      <c r="F1607" s="468">
        <v>0.019052</v>
      </c>
      <c r="G1607" s="468">
        <v>0.019702</v>
      </c>
      <c r="H1607" s="468">
        <v>0.000446</v>
      </c>
      <c r="I1607" s="468">
        <v>0.005759</v>
      </c>
      <c r="J1607" s="468">
        <v>0.003213</v>
      </c>
      <c r="K1607" s="469">
        <v>0.001321</v>
      </c>
      <c r="L1607" s="469">
        <v>5e-06</v>
      </c>
      <c r="M1607" s="463">
        <v>9.445399999999999</v>
      </c>
      <c r="N1607" s="464">
        <f>4*K1607/J1607</f>
        <v>1.64456893868659</v>
      </c>
      <c r="O1607" s="464">
        <f>4*L1607/I1607</f>
        <v>0.00347282514325404</v>
      </c>
      <c r="P1607" s="462">
        <f>N1607*E1607</f>
        <v>0.0313010806100219</v>
      </c>
      <c r="Q1607" s="462">
        <f>O1607*E1607</f>
        <v>6.60982809515541e-05</v>
      </c>
    </row>
    <row r="1608" ht="18.65" customHeight="1">
      <c r="A1608" t="s" s="467">
        <v>3536</v>
      </c>
      <c r="B1608" t="s" s="467">
        <v>215</v>
      </c>
      <c r="C1608" s="465">
        <v>7</v>
      </c>
      <c r="D1608" t="s" s="460">
        <v>1122</v>
      </c>
      <c r="E1608" s="468">
        <v>0.014592</v>
      </c>
      <c r="F1608" s="468">
        <v>0.01836</v>
      </c>
      <c r="G1608" s="468">
        <v>0.016749</v>
      </c>
      <c r="H1608" s="468">
        <v>0.04783</v>
      </c>
      <c r="I1608" s="468">
        <v>0.005951</v>
      </c>
      <c r="J1608" s="468">
        <v>0.003058</v>
      </c>
      <c r="K1608" s="469">
        <v>0</v>
      </c>
      <c r="L1608" s="469">
        <v>0</v>
      </c>
      <c r="M1608" s="463">
        <v>4.0624</v>
      </c>
      <c r="N1608" s="464">
        <f>4*K1608/J1608</f>
        <v>0</v>
      </c>
      <c r="O1608" s="464">
        <f>4*L1608/I1608</f>
        <v>0</v>
      </c>
      <c r="P1608" s="462">
        <f>N1608*E1608</f>
        <v>0</v>
      </c>
      <c r="Q1608" s="462">
        <f>O1608*E1608</f>
        <v>0</v>
      </c>
    </row>
    <row r="1609" ht="18.65" customHeight="1">
      <c r="A1609" t="s" s="467">
        <v>3536</v>
      </c>
      <c r="B1609" t="s" s="467">
        <v>215</v>
      </c>
      <c r="C1609" s="465">
        <v>8</v>
      </c>
      <c r="D1609" t="s" s="460">
        <v>1122</v>
      </c>
      <c r="E1609" s="468">
        <v>0.019114</v>
      </c>
      <c r="F1609" s="468">
        <v>0.019133</v>
      </c>
      <c r="G1609" s="468">
        <v>0.016389</v>
      </c>
      <c r="H1609" s="468">
        <v>0.000144</v>
      </c>
      <c r="I1609" s="468">
        <v>0.006978</v>
      </c>
      <c r="J1609" s="468">
        <v>0.002389</v>
      </c>
      <c r="K1609" s="469">
        <v>0</v>
      </c>
      <c r="L1609" s="469">
        <v>0</v>
      </c>
      <c r="M1609" s="463">
        <v>0.832</v>
      </c>
      <c r="N1609" s="464">
        <f>4*K1609/J1609</f>
        <v>0</v>
      </c>
      <c r="O1609" s="464">
        <f>4*L1609/I1609</f>
        <v>0</v>
      </c>
      <c r="P1609" s="462">
        <f>N1609*E1609</f>
        <v>0</v>
      </c>
      <c r="Q1609" s="462">
        <f>O1609*E1609</f>
        <v>0</v>
      </c>
    </row>
    <row r="1610" ht="18.65" customHeight="1">
      <c r="A1610" t="s" s="467">
        <v>3536</v>
      </c>
      <c r="B1610" t="s" s="467">
        <v>215</v>
      </c>
      <c r="C1610" s="465">
        <v>9</v>
      </c>
      <c r="D1610" t="s" s="460">
        <v>1122</v>
      </c>
      <c r="E1610" s="468">
        <v>0.020965</v>
      </c>
      <c r="F1610" s="468">
        <v>0.020986</v>
      </c>
      <c r="G1610" s="468">
        <v>0.016924</v>
      </c>
      <c r="H1610" s="468">
        <v>0.000155</v>
      </c>
      <c r="I1610" s="468">
        <v>0.010277</v>
      </c>
      <c r="J1610" s="468">
        <v>0.003051</v>
      </c>
      <c r="K1610" s="469">
        <v>0</v>
      </c>
      <c r="L1610" s="469">
        <v>0</v>
      </c>
      <c r="M1610" s="463">
        <v>0.2557</v>
      </c>
      <c r="N1610" s="464">
        <f>4*K1610/J1610</f>
        <v>0</v>
      </c>
      <c r="O1610" s="464">
        <f>4*L1610/I1610</f>
        <v>0</v>
      </c>
      <c r="P1610" s="462">
        <f>N1610*E1610</f>
        <v>0</v>
      </c>
      <c r="Q1610" s="462">
        <f>O1610*E1610</f>
        <v>0</v>
      </c>
    </row>
    <row r="1611" ht="18.65" customHeight="1">
      <c r="A1611" t="s" s="467">
        <v>3536</v>
      </c>
      <c r="B1611" t="s" s="467">
        <v>215</v>
      </c>
      <c r="C1611" s="465">
        <v>10</v>
      </c>
      <c r="D1611" t="s" s="460">
        <v>1121</v>
      </c>
      <c r="E1611" s="468">
        <v>0.017656</v>
      </c>
      <c r="F1611" s="468">
        <v>0.017674</v>
      </c>
      <c r="G1611" s="468">
        <v>0.01621</v>
      </c>
      <c r="H1611" s="468">
        <v>0.000189</v>
      </c>
      <c r="I1611" s="468">
        <v>0.004742</v>
      </c>
      <c r="J1611" s="468">
        <v>0.002466</v>
      </c>
      <c r="K1611" s="469">
        <v>0.001056</v>
      </c>
      <c r="L1611" s="469">
        <v>5e-06</v>
      </c>
      <c r="M1611" s="463">
        <v>16.8007</v>
      </c>
      <c r="N1611" s="464">
        <f>4*K1611/J1611</f>
        <v>1.71289537712895</v>
      </c>
      <c r="O1611" s="464">
        <f>4*L1611/I1611</f>
        <v>0.00421762969211303</v>
      </c>
      <c r="P1611" s="462">
        <f>N1611*E1611</f>
        <v>0.0302428807785887</v>
      </c>
      <c r="Q1611" s="462">
        <f>O1611*E1611</f>
        <v>7.44664698439477e-05</v>
      </c>
    </row>
    <row r="1612" ht="18.65" customHeight="1">
      <c r="A1612" t="s" s="467">
        <v>3536</v>
      </c>
      <c r="B1612" t="s" s="467">
        <v>215</v>
      </c>
      <c r="C1612" s="465">
        <v>11</v>
      </c>
      <c r="D1612" t="s" s="460">
        <v>1122</v>
      </c>
      <c r="E1612" s="468">
        <v>0.012963</v>
      </c>
      <c r="F1612" s="468">
        <v>0.017039</v>
      </c>
      <c r="G1612" s="468">
        <v>0.018841</v>
      </c>
      <c r="H1612" s="468">
        <v>0.273001</v>
      </c>
      <c r="I1612" s="468">
        <v>0.006064</v>
      </c>
      <c r="J1612" s="468">
        <v>0.003572</v>
      </c>
      <c r="K1612" s="469">
        <v>0</v>
      </c>
      <c r="L1612" s="469">
        <v>0</v>
      </c>
      <c r="M1612" s="463">
        <v>4.7119</v>
      </c>
      <c r="N1612" s="464">
        <f>4*K1612/J1612</f>
        <v>0</v>
      </c>
      <c r="O1612" s="464">
        <f>4*L1612/I1612</f>
        <v>0</v>
      </c>
      <c r="P1612" s="462">
        <f>N1612*E1612</f>
        <v>0</v>
      </c>
      <c r="Q1612" s="462">
        <f>O1612*E1612</f>
        <v>0</v>
      </c>
    </row>
    <row r="1613" ht="18.65" customHeight="1">
      <c r="A1613" t="s" s="467">
        <v>3536</v>
      </c>
      <c r="B1613" t="s" s="467">
        <v>215</v>
      </c>
      <c r="C1613" s="465">
        <v>12</v>
      </c>
      <c r="D1613" t="s" s="460">
        <v>1121</v>
      </c>
      <c r="E1613" s="468">
        <v>0.018122</v>
      </c>
      <c r="F1613" s="468">
        <v>0.01814</v>
      </c>
      <c r="G1613" s="468">
        <v>0.017401</v>
      </c>
      <c r="H1613" s="468">
        <v>0.000147</v>
      </c>
      <c r="I1613" s="468">
        <v>0.006221</v>
      </c>
      <c r="J1613" s="468">
        <v>0.002196</v>
      </c>
      <c r="K1613" s="469">
        <v>0.001037</v>
      </c>
      <c r="L1613" s="469">
        <v>5e-06</v>
      </c>
      <c r="M1613" s="463">
        <v>13.6312</v>
      </c>
      <c r="N1613" s="464">
        <f>4*K1613/J1613</f>
        <v>1.88888888888889</v>
      </c>
      <c r="O1613" s="464">
        <f>4*L1613/I1613</f>
        <v>0.00321491721588169</v>
      </c>
      <c r="P1613" s="462">
        <f>N1613*E1613</f>
        <v>0.0342304444444445</v>
      </c>
      <c r="Q1613" s="462">
        <f>O1613*E1613</f>
        <v>5.8260729786208e-05</v>
      </c>
    </row>
    <row r="1614" ht="18.65" customHeight="1">
      <c r="A1614" t="s" s="467">
        <v>3536</v>
      </c>
      <c r="B1614" t="s" s="467">
        <v>215</v>
      </c>
      <c r="C1614" s="465">
        <v>13</v>
      </c>
      <c r="D1614" t="s" s="460">
        <v>1121</v>
      </c>
      <c r="E1614" s="468">
        <v>0.017759</v>
      </c>
      <c r="F1614" s="468">
        <v>0.017777</v>
      </c>
      <c r="G1614" s="468">
        <v>0.015539</v>
      </c>
      <c r="H1614" s="468">
        <v>0.000406</v>
      </c>
      <c r="I1614" s="468">
        <v>0.006467</v>
      </c>
      <c r="J1614" s="468">
        <v>0.002516</v>
      </c>
      <c r="K1614" s="469">
        <v>0.000954</v>
      </c>
      <c r="L1614" s="469">
        <v>5e-06</v>
      </c>
      <c r="M1614" s="463">
        <v>16.2061</v>
      </c>
      <c r="N1614" s="464">
        <f>4*K1614/J1614</f>
        <v>1.51669316375199</v>
      </c>
      <c r="O1614" s="464">
        <f>4*L1614/I1614</f>
        <v>0.00309262409154167</v>
      </c>
      <c r="P1614" s="462">
        <f>N1614*E1614</f>
        <v>0.0269349538950716</v>
      </c>
      <c r="Q1614" s="462">
        <f>O1614*E1614</f>
        <v>5.49219112416885e-05</v>
      </c>
    </row>
    <row r="1615" ht="18.65" customHeight="1">
      <c r="A1615" t="s" s="467">
        <v>3536</v>
      </c>
      <c r="B1615" t="s" s="467">
        <v>215</v>
      </c>
      <c r="C1615" s="465">
        <v>14</v>
      </c>
      <c r="D1615" t="s" s="460">
        <v>1122</v>
      </c>
      <c r="E1615" s="468">
        <v>0.014125</v>
      </c>
      <c r="F1615" s="468">
        <v>0.020605</v>
      </c>
      <c r="G1615" s="468">
        <v>0.018708</v>
      </c>
      <c r="H1615" s="468">
        <v>0.055682</v>
      </c>
      <c r="I1615" s="468">
        <v>0.009303000000000001</v>
      </c>
      <c r="J1615" s="468">
        <v>0.00345</v>
      </c>
      <c r="K1615" s="469">
        <v>0</v>
      </c>
      <c r="L1615" s="469">
        <v>0</v>
      </c>
      <c r="M1615" s="463">
        <v>9.1501</v>
      </c>
      <c r="N1615" s="464">
        <f>4*K1615/J1615</f>
        <v>0</v>
      </c>
      <c r="O1615" s="464">
        <f>4*L1615/I1615</f>
        <v>0</v>
      </c>
      <c r="P1615" s="462">
        <f>N1615*E1615</f>
        <v>0</v>
      </c>
      <c r="Q1615" s="462">
        <f>O1615*E1615</f>
        <v>0</v>
      </c>
    </row>
    <row r="1616" ht="18.65" customHeight="1">
      <c r="A1616" t="s" s="467">
        <v>3536</v>
      </c>
      <c r="B1616" t="s" s="467">
        <v>215</v>
      </c>
      <c r="C1616" t="s" s="459">
        <v>3114</v>
      </c>
      <c r="D1616" t="s" s="460">
        <v>1122</v>
      </c>
      <c r="E1616" s="468">
        <v>0.019983</v>
      </c>
      <c r="F1616" s="468">
        <v>0.020003</v>
      </c>
      <c r="G1616" s="468">
        <v>0.020536</v>
      </c>
      <c r="H1616" s="468">
        <v>0.001818</v>
      </c>
      <c r="I1616" s="468">
        <v>0.004948</v>
      </c>
      <c r="J1616" s="468">
        <v>0.004898</v>
      </c>
      <c r="K1616" s="469">
        <v>0</v>
      </c>
      <c r="L1616" s="469">
        <v>0</v>
      </c>
      <c r="M1616" s="463">
        <v>0</v>
      </c>
      <c r="N1616" s="464">
        <f>4*K1616/J1616</f>
        <v>0</v>
      </c>
      <c r="O1616" s="464">
        <f>4*L1616/I1616</f>
        <v>0</v>
      </c>
      <c r="P1616" s="462">
        <f>N1616*E1616</f>
        <v>0</v>
      </c>
      <c r="Q1616" s="462">
        <f>O1616*E1616</f>
        <v>0</v>
      </c>
    </row>
    <row r="1617" ht="18.65" customHeight="1">
      <c r="A1617" t="s" s="467">
        <v>3536</v>
      </c>
      <c r="B1617" t="s" s="467">
        <v>215</v>
      </c>
      <c r="C1617" t="s" s="459">
        <v>167</v>
      </c>
      <c r="D1617" t="s" s="460">
        <v>1122</v>
      </c>
      <c r="E1617" s="468">
        <v>0.020524</v>
      </c>
      <c r="F1617" s="468">
        <v>0.020545</v>
      </c>
      <c r="G1617" s="468">
        <v>0.018078</v>
      </c>
      <c r="H1617" s="468">
        <v>0.000153</v>
      </c>
      <c r="I1617" s="468">
        <v>0.002839</v>
      </c>
      <c r="J1617" s="468">
        <v>0.001901</v>
      </c>
      <c r="K1617" s="469">
        <v>0</v>
      </c>
      <c r="L1617" s="469">
        <v>0</v>
      </c>
      <c r="M1617" s="463">
        <v>0</v>
      </c>
      <c r="N1617" s="464">
        <f>4*K1617/J1617</f>
        <v>0</v>
      </c>
      <c r="O1617" s="464">
        <f>4*L1617/I1617</f>
        <v>0</v>
      </c>
      <c r="P1617" s="462">
        <f>N1617*E1617</f>
        <v>0</v>
      </c>
      <c r="Q1617" s="462">
        <f>O1617*E1617</f>
        <v>0</v>
      </c>
    </row>
    <row r="1618" ht="18.65" customHeight="1">
      <c r="A1618" t="s" s="467">
        <v>3536</v>
      </c>
      <c r="B1618" t="s" s="467">
        <v>215</v>
      </c>
      <c r="C1618" t="s" s="459">
        <v>3115</v>
      </c>
      <c r="D1618" t="s" s="460">
        <v>1121</v>
      </c>
      <c r="E1618" s="468">
        <v>0.020476</v>
      </c>
      <c r="F1618" s="468">
        <v>0.020496</v>
      </c>
      <c r="G1618" s="468">
        <v>0.018215</v>
      </c>
      <c r="H1618" s="468">
        <v>0.000132</v>
      </c>
      <c r="I1618" s="468">
        <v>0.007974999999999999</v>
      </c>
      <c r="J1618" s="468">
        <v>0.00352</v>
      </c>
      <c r="K1618" s="469">
        <v>0.003461</v>
      </c>
      <c r="L1618" s="469">
        <v>5e-06</v>
      </c>
      <c r="M1618" s="463">
        <v>19.9942</v>
      </c>
      <c r="N1618" s="464">
        <f>4*K1618/J1618</f>
        <v>3.93295454545455</v>
      </c>
      <c r="O1618" s="464">
        <f>4*L1618/I1618</f>
        <v>0.00250783699059561</v>
      </c>
      <c r="P1618" s="462">
        <f>N1618*E1618</f>
        <v>0.08053117727272741</v>
      </c>
      <c r="Q1618" s="462">
        <f>O1618*E1618</f>
        <v>5.13504702194357e-05</v>
      </c>
    </row>
    <row r="1619" ht="18.65" customHeight="1">
      <c r="A1619" t="s" s="467">
        <v>3536</v>
      </c>
      <c r="B1619" t="s" s="467">
        <v>215</v>
      </c>
      <c r="C1619" s="465">
        <v>16</v>
      </c>
      <c r="D1619" t="s" s="460">
        <v>1122</v>
      </c>
      <c r="E1619" s="468">
        <v>0.020387</v>
      </c>
      <c r="F1619" s="468">
        <v>0.020408</v>
      </c>
      <c r="G1619" s="468">
        <v>0.018553</v>
      </c>
      <c r="H1619" s="468">
        <v>0.00015</v>
      </c>
      <c r="I1619" s="468">
        <v>0.007422</v>
      </c>
      <c r="J1619" s="468">
        <v>0.003799</v>
      </c>
      <c r="K1619" s="469">
        <v>0</v>
      </c>
      <c r="L1619" s="469">
        <v>0</v>
      </c>
      <c r="M1619" s="463">
        <v>6.6563</v>
      </c>
      <c r="N1619" s="464">
        <f>4*K1619/J1619</f>
        <v>0</v>
      </c>
      <c r="O1619" s="464">
        <f>4*L1619/I1619</f>
        <v>0</v>
      </c>
      <c r="P1619" s="462">
        <f>N1619*E1619</f>
        <v>0</v>
      </c>
      <c r="Q1619" s="462">
        <f>O1619*E1619</f>
        <v>0</v>
      </c>
    </row>
    <row r="1620" ht="18.65" customHeight="1">
      <c r="A1620" t="s" s="467">
        <v>3536</v>
      </c>
      <c r="B1620" t="s" s="467">
        <v>215</v>
      </c>
      <c r="C1620" s="465">
        <v>17</v>
      </c>
      <c r="D1620" t="s" s="460">
        <v>1122</v>
      </c>
      <c r="E1620" s="468">
        <v>0.013911</v>
      </c>
      <c r="F1620" s="468">
        <v>0.018163</v>
      </c>
      <c r="G1620" s="468">
        <v>0.016212</v>
      </c>
      <c r="H1620" s="468">
        <v>0.049247</v>
      </c>
      <c r="I1620" s="468">
        <v>0.005502</v>
      </c>
      <c r="J1620" s="468">
        <v>0.0024</v>
      </c>
      <c r="K1620" s="469">
        <v>0</v>
      </c>
      <c r="L1620" s="469">
        <v>0</v>
      </c>
      <c r="M1620" s="463">
        <v>5.2918</v>
      </c>
      <c r="N1620" s="464">
        <f>4*K1620/J1620</f>
        <v>0</v>
      </c>
      <c r="O1620" s="464">
        <f>4*L1620/I1620</f>
        <v>0</v>
      </c>
      <c r="P1620" s="462">
        <f>N1620*E1620</f>
        <v>0</v>
      </c>
      <c r="Q1620" s="462">
        <f>O1620*E1620</f>
        <v>0</v>
      </c>
    </row>
    <row r="1621" ht="18.65" customHeight="1">
      <c r="A1621" t="s" s="467">
        <v>3536</v>
      </c>
      <c r="B1621" t="s" s="467">
        <v>215</v>
      </c>
      <c r="C1621" s="465">
        <v>18</v>
      </c>
      <c r="D1621" t="s" s="460">
        <v>1122</v>
      </c>
      <c r="E1621" s="468">
        <v>0.018077</v>
      </c>
      <c r="F1621" s="468">
        <v>0.018095</v>
      </c>
      <c r="G1621" s="468">
        <v>0.017023</v>
      </c>
      <c r="H1621" s="468">
        <v>8.6e-05</v>
      </c>
      <c r="I1621" s="468">
        <v>0.005326</v>
      </c>
      <c r="J1621" s="468">
        <v>0.002991</v>
      </c>
      <c r="K1621" s="469">
        <v>0</v>
      </c>
      <c r="L1621" s="469">
        <v>0</v>
      </c>
      <c r="M1621" s="463">
        <v>3.1553</v>
      </c>
      <c r="N1621" s="464">
        <f>4*K1621/J1621</f>
        <v>0</v>
      </c>
      <c r="O1621" s="464">
        <f>4*L1621/I1621</f>
        <v>0</v>
      </c>
      <c r="P1621" s="462">
        <f>N1621*E1621</f>
        <v>0</v>
      </c>
      <c r="Q1621" s="462">
        <f>O1621*E1621</f>
        <v>0</v>
      </c>
    </row>
    <row r="1622" ht="18.65" customHeight="1">
      <c r="A1622" t="s" s="467">
        <v>3536</v>
      </c>
      <c r="B1622" t="s" s="467">
        <v>215</v>
      </c>
      <c r="C1622" s="465">
        <v>19</v>
      </c>
      <c r="D1622" t="s" s="460">
        <v>1122</v>
      </c>
      <c r="E1622" s="468">
        <v>0.00778</v>
      </c>
      <c r="F1622" s="468">
        <v>0.017267</v>
      </c>
      <c r="G1622" s="468">
        <v>0.016993</v>
      </c>
      <c r="H1622" s="468">
        <v>0.411751</v>
      </c>
      <c r="I1622" s="468">
        <v>0.003945</v>
      </c>
      <c r="J1622" s="468">
        <v>0.003153</v>
      </c>
      <c r="K1622" s="469">
        <v>0</v>
      </c>
      <c r="L1622" s="469">
        <v>0</v>
      </c>
      <c r="M1622" s="463">
        <v>0</v>
      </c>
      <c r="N1622" s="464">
        <f>4*K1622/J1622</f>
        <v>0</v>
      </c>
      <c r="O1622" s="464">
        <f>4*L1622/I1622</f>
        <v>0</v>
      </c>
      <c r="P1622" s="462">
        <f>N1622*E1622</f>
        <v>0</v>
      </c>
      <c r="Q1622" s="462">
        <f>O1622*E1622</f>
        <v>0</v>
      </c>
    </row>
    <row r="1623" ht="18.65" customHeight="1">
      <c r="A1623" t="s" s="467">
        <v>3536</v>
      </c>
      <c r="B1623" t="s" s="467">
        <v>215</v>
      </c>
      <c r="C1623" s="465">
        <v>20</v>
      </c>
      <c r="D1623" t="s" s="460">
        <v>1121</v>
      </c>
      <c r="E1623" s="468">
        <v>0.018401</v>
      </c>
      <c r="F1623" s="468">
        <v>0.018419</v>
      </c>
      <c r="G1623" s="468">
        <v>0.014537</v>
      </c>
      <c r="H1623" s="468">
        <v>0.000127</v>
      </c>
      <c r="I1623" s="468">
        <v>0.005237</v>
      </c>
      <c r="J1623" s="468">
        <v>0.00271</v>
      </c>
      <c r="K1623" s="469">
        <v>0.001045</v>
      </c>
      <c r="L1623" s="469">
        <v>5e-06</v>
      </c>
      <c r="M1623" s="463">
        <v>11.7794</v>
      </c>
      <c r="N1623" s="464">
        <f>4*K1623/J1623</f>
        <v>1.54243542435424</v>
      </c>
      <c r="O1623" s="464">
        <f>4*L1623/I1623</f>
        <v>0.00381898033225129</v>
      </c>
      <c r="P1623" s="462">
        <f>N1623*E1623</f>
        <v>0.0283823542435424</v>
      </c>
      <c r="Q1623" s="462">
        <f>O1623*E1623</f>
        <v>7.0273057093756e-05</v>
      </c>
    </row>
    <row r="1624" ht="18.65" customHeight="1">
      <c r="A1624" t="s" s="467">
        <v>3536</v>
      </c>
      <c r="B1624" t="s" s="467">
        <v>215</v>
      </c>
      <c r="C1624" s="465">
        <v>21</v>
      </c>
      <c r="D1624" t="s" s="460">
        <v>1122</v>
      </c>
      <c r="E1624" s="468">
        <v>0.001301</v>
      </c>
      <c r="F1624" s="468">
        <v>0.018687</v>
      </c>
      <c r="G1624" s="468">
        <v>0.016134</v>
      </c>
      <c r="H1624" s="468">
        <v>0.795838</v>
      </c>
      <c r="I1624" s="468">
        <v>5e-06</v>
      </c>
      <c r="J1624" s="468">
        <v>0.000987</v>
      </c>
      <c r="K1624" s="469">
        <v>0</v>
      </c>
      <c r="L1624" s="469">
        <v>0</v>
      </c>
      <c r="M1624" s="463">
        <v>0</v>
      </c>
      <c r="N1624" s="464">
        <f>4*K1624/J1624</f>
        <v>0</v>
      </c>
      <c r="O1624" s="464">
        <f>4*L1624/I1624</f>
        <v>0</v>
      </c>
      <c r="P1624" s="462">
        <f>N1624*E1624</f>
        <v>0</v>
      </c>
      <c r="Q1624" s="462">
        <f>O1624*E1624</f>
        <v>0</v>
      </c>
    </row>
    <row r="1625" ht="18.65" customHeight="1">
      <c r="A1625" t="s" s="467">
        <v>3536</v>
      </c>
      <c r="B1625" t="s" s="467">
        <v>215</v>
      </c>
      <c r="C1625" t="s" s="459">
        <v>216</v>
      </c>
      <c r="D1625" t="s" s="460">
        <v>1121</v>
      </c>
      <c r="E1625" s="468">
        <v>0.018151</v>
      </c>
      <c r="F1625" s="468">
        <v>0.018169</v>
      </c>
      <c r="G1625" s="468">
        <v>0.017553</v>
      </c>
      <c r="H1625" s="468">
        <v>0.000196</v>
      </c>
      <c r="I1625" s="468">
        <v>0.00615</v>
      </c>
      <c r="J1625" s="468">
        <v>0.002702</v>
      </c>
      <c r="K1625" s="469">
        <v>0.00112</v>
      </c>
      <c r="L1625" s="469">
        <v>5e-06</v>
      </c>
      <c r="M1625" s="463">
        <v>210.89</v>
      </c>
      <c r="N1625" s="464">
        <f>4*K1625/J1625</f>
        <v>1.6580310880829</v>
      </c>
      <c r="O1625" s="464">
        <f>4*L1625/I1625</f>
        <v>0.0032520325203252</v>
      </c>
      <c r="P1625" s="462">
        <f>N1625*E1625</f>
        <v>0.0300949222797927</v>
      </c>
      <c r="Q1625" s="462">
        <f>O1625*E1625</f>
        <v>5.90276422764227e-05</v>
      </c>
    </row>
    <row r="1626" ht="18.65" customHeight="1">
      <c r="A1626" t="s" s="467">
        <v>3536</v>
      </c>
      <c r="B1626" t="s" s="467">
        <v>232</v>
      </c>
      <c r="C1626" s="465">
        <v>1</v>
      </c>
      <c r="D1626" t="s" s="460">
        <v>1122</v>
      </c>
      <c r="E1626" s="468">
        <v>0.013106</v>
      </c>
      <c r="F1626" s="468">
        <v>0.013119</v>
      </c>
      <c r="G1626" s="468">
        <v>0.018854</v>
      </c>
      <c r="H1626" s="468">
        <v>0.021944</v>
      </c>
      <c r="I1626" s="468">
        <v>0.006464</v>
      </c>
      <c r="J1626" s="468">
        <v>0.003533</v>
      </c>
      <c r="K1626" s="469">
        <v>0</v>
      </c>
      <c r="L1626" s="469">
        <v>0</v>
      </c>
      <c r="M1626" s="463">
        <v>3.1712</v>
      </c>
      <c r="N1626" s="464">
        <f>4*K1626/J1626</f>
        <v>0</v>
      </c>
      <c r="O1626" s="464">
        <f>4*L1626/I1626</f>
        <v>0</v>
      </c>
      <c r="P1626" s="462">
        <f>N1626*E1626</f>
        <v>0</v>
      </c>
      <c r="Q1626" s="462">
        <f>O1626*E1626</f>
        <v>0</v>
      </c>
    </row>
    <row r="1627" ht="18.65" customHeight="1">
      <c r="A1627" t="s" s="467">
        <v>3536</v>
      </c>
      <c r="B1627" t="s" s="467">
        <v>232</v>
      </c>
      <c r="C1627" t="s" s="459">
        <v>180</v>
      </c>
      <c r="D1627" t="s" s="460">
        <v>1122</v>
      </c>
      <c r="E1627" s="468">
        <v>0.010959</v>
      </c>
      <c r="F1627" s="468">
        <v>0.01097</v>
      </c>
      <c r="G1627" s="468">
        <v>0.022757</v>
      </c>
      <c r="H1627" s="468">
        <v>0.000213</v>
      </c>
      <c r="I1627" s="468">
        <v>0.005205</v>
      </c>
      <c r="J1627" s="468">
        <v>0.003375</v>
      </c>
      <c r="K1627" s="469">
        <v>0</v>
      </c>
      <c r="L1627" s="469">
        <v>0</v>
      </c>
      <c r="M1627" s="463">
        <v>0</v>
      </c>
      <c r="N1627" s="464">
        <f>4*K1627/J1627</f>
        <v>0</v>
      </c>
      <c r="O1627" s="464">
        <f>4*L1627/I1627</f>
        <v>0</v>
      </c>
      <c r="P1627" s="462">
        <f>N1627*E1627</f>
        <v>0</v>
      </c>
      <c r="Q1627" s="462">
        <f>O1627*E1627</f>
        <v>0</v>
      </c>
    </row>
    <row r="1628" ht="18.65" customHeight="1">
      <c r="A1628" t="s" s="467">
        <v>3536</v>
      </c>
      <c r="B1628" t="s" s="467">
        <v>232</v>
      </c>
      <c r="C1628" t="s" s="459">
        <v>150</v>
      </c>
      <c r="D1628" t="s" s="460">
        <v>1122</v>
      </c>
      <c r="E1628" s="468">
        <v>0.017267</v>
      </c>
      <c r="F1628" s="468">
        <v>0.017285</v>
      </c>
      <c r="G1628" s="468">
        <v>0.019519</v>
      </c>
      <c r="H1628" s="468">
        <v>7.2e-05</v>
      </c>
      <c r="I1628" s="468">
        <v>0.006081</v>
      </c>
      <c r="J1628" s="468">
        <v>0.001633</v>
      </c>
      <c r="K1628" s="469">
        <v>0</v>
      </c>
      <c r="L1628" s="469">
        <v>0</v>
      </c>
      <c r="M1628" s="463">
        <v>0</v>
      </c>
      <c r="N1628" s="464">
        <f>4*K1628/J1628</f>
        <v>0</v>
      </c>
      <c r="O1628" s="464">
        <f>4*L1628/I1628</f>
        <v>0</v>
      </c>
      <c r="P1628" s="462">
        <f>N1628*E1628</f>
        <v>0</v>
      </c>
      <c r="Q1628" s="462">
        <f>O1628*E1628</f>
        <v>0</v>
      </c>
    </row>
    <row r="1629" ht="18.65" customHeight="1">
      <c r="A1629" t="s" s="467">
        <v>3536</v>
      </c>
      <c r="B1629" t="s" s="467">
        <v>232</v>
      </c>
      <c r="C1629" t="s" s="459">
        <v>182</v>
      </c>
      <c r="D1629" t="s" s="460">
        <v>1122</v>
      </c>
      <c r="E1629" s="468">
        <v>0.015799</v>
      </c>
      <c r="F1629" s="468">
        <v>0.015815</v>
      </c>
      <c r="G1629" s="468">
        <v>0.020301</v>
      </c>
      <c r="H1629" s="468">
        <v>0.018723</v>
      </c>
      <c r="I1629" s="468">
        <v>0.008205</v>
      </c>
      <c r="J1629" s="468">
        <v>0.003226</v>
      </c>
      <c r="K1629" s="469">
        <v>0</v>
      </c>
      <c r="L1629" s="469">
        <v>0</v>
      </c>
      <c r="M1629" t="s" s="466">
        <v>166</v>
      </c>
      <c r="N1629" s="464">
        <f>4*K1629/J1629</f>
        <v>0</v>
      </c>
      <c r="O1629" s="464">
        <f>4*L1629/I1629</f>
        <v>0</v>
      </c>
      <c r="P1629" s="462">
        <f>N1629*E1629</f>
        <v>0</v>
      </c>
      <c r="Q1629" s="462">
        <f>O1629*E1629</f>
        <v>0</v>
      </c>
    </row>
    <row r="1630" ht="18.65" customHeight="1">
      <c r="A1630" t="s" s="467">
        <v>3536</v>
      </c>
      <c r="B1630" t="s" s="467">
        <v>232</v>
      </c>
      <c r="C1630" s="465">
        <v>3</v>
      </c>
      <c r="D1630" t="s" s="460">
        <v>1122</v>
      </c>
      <c r="E1630" s="468">
        <v>0.012146</v>
      </c>
      <c r="F1630" s="468">
        <v>0.015413</v>
      </c>
      <c r="G1630" s="468">
        <v>0.020429</v>
      </c>
      <c r="H1630" s="468">
        <v>0.201952</v>
      </c>
      <c r="I1630" s="468">
        <v>0.008066</v>
      </c>
      <c r="J1630" s="468">
        <v>0.004441</v>
      </c>
      <c r="K1630" s="469">
        <v>0</v>
      </c>
      <c r="L1630" s="469">
        <v>0</v>
      </c>
      <c r="M1630" s="463">
        <v>3.7093</v>
      </c>
      <c r="N1630" s="464">
        <f>4*K1630/J1630</f>
        <v>0</v>
      </c>
      <c r="O1630" s="464">
        <f>4*L1630/I1630</f>
        <v>0</v>
      </c>
      <c r="P1630" s="462">
        <f>N1630*E1630</f>
        <v>0</v>
      </c>
      <c r="Q1630" s="462">
        <f>O1630*E1630</f>
        <v>0</v>
      </c>
    </row>
    <row r="1631" ht="18.65" customHeight="1">
      <c r="A1631" t="s" s="467">
        <v>3536</v>
      </c>
      <c r="B1631" t="s" s="467">
        <v>232</v>
      </c>
      <c r="C1631" s="465">
        <v>4</v>
      </c>
      <c r="D1631" t="s" s="460">
        <v>1122</v>
      </c>
      <c r="E1631" s="468">
        <v>0.016608</v>
      </c>
      <c r="F1631" s="468">
        <v>0.016625</v>
      </c>
      <c r="G1631" s="468">
        <v>0.018362</v>
      </c>
      <c r="H1631" s="468">
        <v>0.001246</v>
      </c>
      <c r="I1631" s="468">
        <v>0.00958</v>
      </c>
      <c r="J1631" s="468">
        <v>0.00487</v>
      </c>
      <c r="K1631" s="469">
        <v>0</v>
      </c>
      <c r="L1631" s="469">
        <v>0</v>
      </c>
      <c r="M1631" s="463">
        <v>4.9395</v>
      </c>
      <c r="N1631" s="464">
        <f>4*K1631/J1631</f>
        <v>0</v>
      </c>
      <c r="O1631" s="464">
        <f>4*L1631/I1631</f>
        <v>0</v>
      </c>
      <c r="P1631" s="462">
        <f>N1631*E1631</f>
        <v>0</v>
      </c>
      <c r="Q1631" s="462">
        <f>O1631*E1631</f>
        <v>0</v>
      </c>
    </row>
    <row r="1632" ht="18.65" customHeight="1">
      <c r="A1632" t="s" s="467">
        <v>3536</v>
      </c>
      <c r="B1632" t="s" s="467">
        <v>232</v>
      </c>
      <c r="C1632" s="465">
        <v>5</v>
      </c>
      <c r="D1632" t="s" s="460">
        <v>1122</v>
      </c>
      <c r="E1632" s="468">
        <v>0.014866</v>
      </c>
      <c r="F1632" s="468">
        <v>0.014881</v>
      </c>
      <c r="G1632" s="468">
        <v>0.0192</v>
      </c>
      <c r="H1632" s="468">
        <v>0.023181</v>
      </c>
      <c r="I1632" s="468">
        <v>0.008599000000000001</v>
      </c>
      <c r="J1632" s="468">
        <v>0.002782</v>
      </c>
      <c r="K1632" s="469">
        <v>0</v>
      </c>
      <c r="L1632" s="469">
        <v>0</v>
      </c>
      <c r="M1632" s="463">
        <v>0.0326</v>
      </c>
      <c r="N1632" s="464">
        <f>4*K1632/J1632</f>
        <v>0</v>
      </c>
      <c r="O1632" s="464">
        <f>4*L1632/I1632</f>
        <v>0</v>
      </c>
      <c r="P1632" s="462">
        <f>N1632*E1632</f>
        <v>0</v>
      </c>
      <c r="Q1632" s="462">
        <f>O1632*E1632</f>
        <v>0</v>
      </c>
    </row>
    <row r="1633" ht="18.65" customHeight="1">
      <c r="A1633" t="s" s="467">
        <v>3536</v>
      </c>
      <c r="B1633" t="s" s="467">
        <v>232</v>
      </c>
      <c r="C1633" s="465">
        <v>6</v>
      </c>
      <c r="D1633" t="s" s="460">
        <v>1122</v>
      </c>
      <c r="E1633" s="468">
        <v>0.010658</v>
      </c>
      <c r="F1633" s="468">
        <v>0.013577</v>
      </c>
      <c r="G1633" s="468">
        <v>0.021266</v>
      </c>
      <c r="H1633" s="468">
        <v>0.519014</v>
      </c>
      <c r="I1633" s="468">
        <v>0.007189</v>
      </c>
      <c r="J1633" s="468">
        <v>0.004724</v>
      </c>
      <c r="K1633" s="469">
        <v>0</v>
      </c>
      <c r="L1633" s="469">
        <v>0</v>
      </c>
      <c r="M1633" s="463">
        <v>6.763</v>
      </c>
      <c r="N1633" s="464">
        <f>4*K1633/J1633</f>
        <v>0</v>
      </c>
      <c r="O1633" s="464">
        <f>4*L1633/I1633</f>
        <v>0</v>
      </c>
      <c r="P1633" s="462">
        <f>N1633*E1633</f>
        <v>0</v>
      </c>
      <c r="Q1633" s="462">
        <f>O1633*E1633</f>
        <v>0</v>
      </c>
    </row>
    <row r="1634" ht="18.65" customHeight="1">
      <c r="A1634" t="s" s="467">
        <v>3536</v>
      </c>
      <c r="B1634" t="s" s="467">
        <v>232</v>
      </c>
      <c r="C1634" s="465">
        <v>7</v>
      </c>
      <c r="D1634" t="s" s="460">
        <v>1122</v>
      </c>
      <c r="E1634" s="468">
        <v>0.013226</v>
      </c>
      <c r="F1634" s="468">
        <v>0.01324</v>
      </c>
      <c r="G1634" s="468">
        <v>0.020015</v>
      </c>
      <c r="H1634" s="468">
        <v>0.010949</v>
      </c>
      <c r="I1634" s="468">
        <v>0.005853</v>
      </c>
      <c r="J1634" s="468">
        <v>0.004246</v>
      </c>
      <c r="K1634" s="469">
        <v>0</v>
      </c>
      <c r="L1634" s="469">
        <v>0</v>
      </c>
      <c r="M1634" s="463">
        <v>3.1389</v>
      </c>
      <c r="N1634" s="464">
        <f>4*K1634/J1634</f>
        <v>0</v>
      </c>
      <c r="O1634" s="464">
        <f>4*L1634/I1634</f>
        <v>0</v>
      </c>
      <c r="P1634" s="462">
        <f>N1634*E1634</f>
        <v>0</v>
      </c>
      <c r="Q1634" s="462">
        <f>O1634*E1634</f>
        <v>0</v>
      </c>
    </row>
    <row r="1635" ht="18.65" customHeight="1">
      <c r="A1635" t="s" s="467">
        <v>3536</v>
      </c>
      <c r="B1635" t="s" s="467">
        <v>232</v>
      </c>
      <c r="C1635" s="465">
        <v>9</v>
      </c>
      <c r="D1635" t="s" s="460">
        <v>1122</v>
      </c>
      <c r="E1635" s="468">
        <v>0.013778</v>
      </c>
      <c r="F1635" s="468">
        <v>0.017143</v>
      </c>
      <c r="G1635" s="468">
        <v>0.015135</v>
      </c>
      <c r="H1635" s="468">
        <v>0.073852</v>
      </c>
      <c r="I1635" s="468">
        <v>0.009950000000000001</v>
      </c>
      <c r="J1635" s="468">
        <v>0.003401</v>
      </c>
      <c r="K1635" s="469">
        <v>0</v>
      </c>
      <c r="L1635" s="469">
        <v>0</v>
      </c>
      <c r="M1635" s="463">
        <v>0.1588</v>
      </c>
      <c r="N1635" s="464">
        <f>4*K1635/J1635</f>
        <v>0</v>
      </c>
      <c r="O1635" s="464">
        <f>4*L1635/I1635</f>
        <v>0</v>
      </c>
      <c r="P1635" s="462">
        <f>N1635*E1635</f>
        <v>0</v>
      </c>
      <c r="Q1635" s="462">
        <f>O1635*E1635</f>
        <v>0</v>
      </c>
    </row>
    <row r="1636" ht="18.65" customHeight="1">
      <c r="A1636" t="s" s="467">
        <v>3536</v>
      </c>
      <c r="B1636" t="s" s="467">
        <v>232</v>
      </c>
      <c r="C1636" s="465">
        <v>10</v>
      </c>
      <c r="D1636" t="s" s="460">
        <v>1122</v>
      </c>
      <c r="E1636" s="468">
        <v>0.014222</v>
      </c>
      <c r="F1636" s="468">
        <v>0.014236</v>
      </c>
      <c r="G1636" s="468">
        <v>0.018985</v>
      </c>
      <c r="H1636" s="468">
        <v>0.013957</v>
      </c>
      <c r="I1636" s="468">
        <v>0.007419</v>
      </c>
      <c r="J1636" s="468">
        <v>0.003639</v>
      </c>
      <c r="K1636" s="469">
        <v>0</v>
      </c>
      <c r="L1636" s="469">
        <v>0</v>
      </c>
      <c r="M1636" t="s" s="466">
        <v>166</v>
      </c>
      <c r="N1636" s="464">
        <f>4*K1636/J1636</f>
        <v>0</v>
      </c>
      <c r="O1636" s="464">
        <f>4*L1636/I1636</f>
        <v>0</v>
      </c>
      <c r="P1636" s="462">
        <f>N1636*E1636</f>
        <v>0</v>
      </c>
      <c r="Q1636" s="462">
        <f>O1636*E1636</f>
        <v>0</v>
      </c>
    </row>
    <row r="1637" ht="18.65" customHeight="1">
      <c r="A1637" t="s" s="467">
        <v>3536</v>
      </c>
      <c r="B1637" t="s" s="467">
        <v>232</v>
      </c>
      <c r="C1637" s="465">
        <v>11</v>
      </c>
      <c r="D1637" t="s" s="460">
        <v>1122</v>
      </c>
      <c r="E1637" s="468">
        <v>0.014248</v>
      </c>
      <c r="F1637" s="468">
        <v>0.014262</v>
      </c>
      <c r="G1637" s="468">
        <v>0.021621</v>
      </c>
      <c r="H1637" s="468">
        <v>0.01349</v>
      </c>
      <c r="I1637" s="468">
        <v>0.006591</v>
      </c>
      <c r="J1637" s="468">
        <v>0.003628</v>
      </c>
      <c r="K1637" s="469">
        <v>0</v>
      </c>
      <c r="L1637" s="469">
        <v>0</v>
      </c>
      <c r="M1637" t="s" s="466">
        <v>166</v>
      </c>
      <c r="N1637" s="464">
        <f>4*K1637/J1637</f>
        <v>0</v>
      </c>
      <c r="O1637" s="464">
        <f>4*L1637/I1637</f>
        <v>0</v>
      </c>
      <c r="P1637" s="462">
        <f>N1637*E1637</f>
        <v>0</v>
      </c>
      <c r="Q1637" s="462">
        <f>O1637*E1637</f>
        <v>0</v>
      </c>
    </row>
    <row r="1638" ht="18.65" customHeight="1">
      <c r="A1638" t="s" s="467">
        <v>3536</v>
      </c>
      <c r="B1638" t="s" s="467">
        <v>232</v>
      </c>
      <c r="C1638" s="465">
        <v>12</v>
      </c>
      <c r="D1638" t="s" s="460">
        <v>1122</v>
      </c>
      <c r="E1638" s="468">
        <v>0.013296</v>
      </c>
      <c r="F1638" s="468">
        <v>0.013309</v>
      </c>
      <c r="G1638" s="468">
        <v>0.020902</v>
      </c>
      <c r="H1638" s="468">
        <v>0.023489</v>
      </c>
      <c r="I1638" s="468">
        <v>0.007197</v>
      </c>
      <c r="J1638" s="468">
        <v>0.003713</v>
      </c>
      <c r="K1638" s="469">
        <v>0</v>
      </c>
      <c r="L1638" s="469">
        <v>0</v>
      </c>
      <c r="M1638" s="463">
        <v>0.6311</v>
      </c>
      <c r="N1638" s="464">
        <f>4*K1638/J1638</f>
        <v>0</v>
      </c>
      <c r="O1638" s="464">
        <f>4*L1638/I1638</f>
        <v>0</v>
      </c>
      <c r="P1638" s="462">
        <f>N1638*E1638</f>
        <v>0</v>
      </c>
      <c r="Q1638" s="462">
        <f>O1638*E1638</f>
        <v>0</v>
      </c>
    </row>
    <row r="1639" ht="18.65" customHeight="1">
      <c r="A1639" t="s" s="467">
        <v>3536</v>
      </c>
      <c r="B1639" t="s" s="467">
        <v>232</v>
      </c>
      <c r="C1639" s="465">
        <v>13</v>
      </c>
      <c r="D1639" t="s" s="460">
        <v>1122</v>
      </c>
      <c r="E1639" s="468">
        <v>0.014211</v>
      </c>
      <c r="F1639" s="468">
        <v>0.014225</v>
      </c>
      <c r="G1639" s="468">
        <v>0.018527</v>
      </c>
      <c r="H1639" s="468">
        <v>1.703844</v>
      </c>
      <c r="I1639" s="468">
        <v>0.007226</v>
      </c>
      <c r="J1639" s="468">
        <v>0.003074</v>
      </c>
      <c r="K1639" s="469">
        <v>0</v>
      </c>
      <c r="L1639" s="469">
        <v>0</v>
      </c>
      <c r="M1639" s="463">
        <v>1.6179</v>
      </c>
      <c r="N1639" s="464">
        <f>4*K1639/J1639</f>
        <v>0</v>
      </c>
      <c r="O1639" s="464">
        <f>4*L1639/I1639</f>
        <v>0</v>
      </c>
      <c r="P1639" s="462">
        <f>N1639*E1639</f>
        <v>0</v>
      </c>
      <c r="Q1639" s="462">
        <f>O1639*E1639</f>
        <v>0</v>
      </c>
    </row>
    <row r="1640" ht="18.65" customHeight="1">
      <c r="A1640" t="s" s="467">
        <v>3536</v>
      </c>
      <c r="B1640" t="s" s="467">
        <v>232</v>
      </c>
      <c r="C1640" s="465">
        <v>14</v>
      </c>
      <c r="D1640" t="s" s="460">
        <v>1122</v>
      </c>
      <c r="E1640" s="468">
        <v>0.014621</v>
      </c>
      <c r="F1640" s="468">
        <v>0.014636</v>
      </c>
      <c r="G1640" s="468">
        <v>0.020585</v>
      </c>
      <c r="H1640" s="468">
        <v>0.00353</v>
      </c>
      <c r="I1640" s="468">
        <v>0.007189</v>
      </c>
      <c r="J1640" s="468">
        <v>0.003583</v>
      </c>
      <c r="K1640" s="469">
        <v>0</v>
      </c>
      <c r="L1640" s="469">
        <v>0</v>
      </c>
      <c r="M1640" s="463">
        <v>0.7304</v>
      </c>
      <c r="N1640" s="464">
        <f>4*K1640/J1640</f>
        <v>0</v>
      </c>
      <c r="O1640" s="464">
        <f>4*L1640/I1640</f>
        <v>0</v>
      </c>
      <c r="P1640" s="462">
        <f>N1640*E1640</f>
        <v>0</v>
      </c>
      <c r="Q1640" s="462">
        <f>O1640*E1640</f>
        <v>0</v>
      </c>
    </row>
    <row r="1641" ht="18.65" customHeight="1">
      <c r="A1641" t="s" s="467">
        <v>3536</v>
      </c>
      <c r="B1641" t="s" s="467">
        <v>232</v>
      </c>
      <c r="C1641" t="s" s="459">
        <v>3114</v>
      </c>
      <c r="D1641" t="s" s="460">
        <v>1122</v>
      </c>
      <c r="E1641" s="468">
        <v>0.012495</v>
      </c>
      <c r="F1641" s="468">
        <v>0.020595</v>
      </c>
      <c r="G1641" s="468">
        <v>0.01017</v>
      </c>
      <c r="H1641" s="468">
        <v>0.063212</v>
      </c>
      <c r="I1641" s="468">
        <v>0.006795</v>
      </c>
      <c r="J1641" s="468">
        <v>0.000846</v>
      </c>
      <c r="K1641" s="469">
        <v>0</v>
      </c>
      <c r="L1641" s="469">
        <v>0</v>
      </c>
      <c r="M1641" s="463">
        <v>0</v>
      </c>
      <c r="N1641" s="464">
        <f>4*K1641/J1641</f>
        <v>0</v>
      </c>
      <c r="O1641" s="464">
        <f>4*L1641/I1641</f>
        <v>0</v>
      </c>
      <c r="P1641" s="462">
        <f>N1641*E1641</f>
        <v>0</v>
      </c>
      <c r="Q1641" s="462">
        <f>O1641*E1641</f>
        <v>0</v>
      </c>
    </row>
    <row r="1642" ht="18.65" customHeight="1">
      <c r="A1642" t="s" s="467">
        <v>3536</v>
      </c>
      <c r="B1642" t="s" s="467">
        <v>232</v>
      </c>
      <c r="C1642" t="s" s="459">
        <v>167</v>
      </c>
      <c r="D1642" t="s" s="460">
        <v>1122</v>
      </c>
      <c r="E1642" s="468">
        <v>0.015189</v>
      </c>
      <c r="F1642" s="468">
        <v>0.015204</v>
      </c>
      <c r="G1642" s="468">
        <v>0.017926</v>
      </c>
      <c r="H1642" s="468">
        <v>5.3e-05</v>
      </c>
      <c r="I1642" s="468">
        <v>0.004009</v>
      </c>
      <c r="J1642" s="468">
        <v>0.001151</v>
      </c>
      <c r="K1642" s="469">
        <v>0</v>
      </c>
      <c r="L1642" s="469">
        <v>0</v>
      </c>
      <c r="M1642" s="463">
        <v>0</v>
      </c>
      <c r="N1642" s="464">
        <f>4*K1642/J1642</f>
        <v>0</v>
      </c>
      <c r="O1642" s="464">
        <f>4*L1642/I1642</f>
        <v>0</v>
      </c>
      <c r="P1642" s="462">
        <f>N1642*E1642</f>
        <v>0</v>
      </c>
      <c r="Q1642" s="462">
        <f>O1642*E1642</f>
        <v>0</v>
      </c>
    </row>
    <row r="1643" ht="18.65" customHeight="1">
      <c r="A1643" t="s" s="467">
        <v>3536</v>
      </c>
      <c r="B1643" t="s" s="467">
        <v>232</v>
      </c>
      <c r="C1643" t="s" s="459">
        <v>3115</v>
      </c>
      <c r="D1643" t="s" s="460">
        <v>1122</v>
      </c>
      <c r="E1643" s="468">
        <v>0.015807</v>
      </c>
      <c r="F1643" s="468">
        <v>0.015823</v>
      </c>
      <c r="G1643" s="468">
        <v>0.019034</v>
      </c>
      <c r="H1643" s="468">
        <v>0.000289</v>
      </c>
      <c r="I1643" s="468">
        <v>0.009419</v>
      </c>
      <c r="J1643" s="468">
        <v>0.005417</v>
      </c>
      <c r="K1643" s="469">
        <v>0</v>
      </c>
      <c r="L1643" s="469">
        <v>0</v>
      </c>
      <c r="M1643" s="463">
        <v>1.5971</v>
      </c>
      <c r="N1643" s="464">
        <f>4*K1643/J1643</f>
        <v>0</v>
      </c>
      <c r="O1643" s="464">
        <f>4*L1643/I1643</f>
        <v>0</v>
      </c>
      <c r="P1643" s="462">
        <f>N1643*E1643</f>
        <v>0</v>
      </c>
      <c r="Q1643" s="462">
        <f>O1643*E1643</f>
        <v>0</v>
      </c>
    </row>
    <row r="1644" ht="18.65" customHeight="1">
      <c r="A1644" t="s" s="467">
        <v>3536</v>
      </c>
      <c r="B1644" t="s" s="467">
        <v>232</v>
      </c>
      <c r="C1644" s="465">
        <v>17</v>
      </c>
      <c r="D1644" t="s" s="460">
        <v>1122</v>
      </c>
      <c r="E1644" s="468">
        <v>0.014106</v>
      </c>
      <c r="F1644" s="468">
        <v>0.01412</v>
      </c>
      <c r="G1644" s="468">
        <v>0.017226</v>
      </c>
      <c r="H1644" s="468">
        <v>0.012044</v>
      </c>
      <c r="I1644" s="468">
        <v>0.007152</v>
      </c>
      <c r="J1644" s="468">
        <v>0.003123</v>
      </c>
      <c r="K1644" s="469">
        <v>0</v>
      </c>
      <c r="L1644" s="469">
        <v>0</v>
      </c>
      <c r="M1644" s="463">
        <v>4.623</v>
      </c>
      <c r="N1644" s="464">
        <f>4*K1644/J1644</f>
        <v>0</v>
      </c>
      <c r="O1644" s="464">
        <f>4*L1644/I1644</f>
        <v>0</v>
      </c>
      <c r="P1644" s="462">
        <f>N1644*E1644</f>
        <v>0</v>
      </c>
      <c r="Q1644" s="462">
        <f>O1644*E1644</f>
        <v>0</v>
      </c>
    </row>
    <row r="1645" ht="18.65" customHeight="1">
      <c r="A1645" t="s" s="467">
        <v>3536</v>
      </c>
      <c r="B1645" t="s" s="467">
        <v>232</v>
      </c>
      <c r="C1645" s="465">
        <v>18</v>
      </c>
      <c r="D1645" t="s" s="460">
        <v>1122</v>
      </c>
      <c r="E1645" s="468">
        <v>0.013442</v>
      </c>
      <c r="F1645" s="468">
        <v>0.013456</v>
      </c>
      <c r="G1645" s="468">
        <v>0.018499</v>
      </c>
      <c r="H1645" s="468">
        <v>0.025799</v>
      </c>
      <c r="I1645" s="468">
        <v>0.006555</v>
      </c>
      <c r="J1645" s="468">
        <v>0.003117</v>
      </c>
      <c r="K1645" s="469">
        <v>0</v>
      </c>
      <c r="L1645" s="469">
        <v>0</v>
      </c>
      <c r="M1645" s="463">
        <v>0.1898</v>
      </c>
      <c r="N1645" s="464">
        <f>4*K1645/J1645</f>
        <v>0</v>
      </c>
      <c r="O1645" s="464">
        <f>4*L1645/I1645</f>
        <v>0</v>
      </c>
      <c r="P1645" s="462">
        <f>N1645*E1645</f>
        <v>0</v>
      </c>
      <c r="Q1645" s="462">
        <f>O1645*E1645</f>
        <v>0</v>
      </c>
    </row>
    <row r="1646" ht="18.65" customHeight="1">
      <c r="A1646" t="s" s="467">
        <v>3536</v>
      </c>
      <c r="B1646" t="s" s="467">
        <v>232</v>
      </c>
      <c r="C1646" s="465">
        <v>19</v>
      </c>
      <c r="D1646" t="s" s="460">
        <v>1122</v>
      </c>
      <c r="E1646" s="468">
        <v>0.013283</v>
      </c>
      <c r="F1646" s="468">
        <v>0.013296</v>
      </c>
      <c r="G1646" s="468">
        <v>0.018386</v>
      </c>
      <c r="H1646" s="468">
        <v>0.011607</v>
      </c>
      <c r="I1646" s="468">
        <v>0.005716</v>
      </c>
      <c r="J1646" s="468">
        <v>0.003226</v>
      </c>
      <c r="K1646" s="469">
        <v>0</v>
      </c>
      <c r="L1646" s="469">
        <v>0</v>
      </c>
      <c r="M1646" s="463">
        <v>5.7809</v>
      </c>
      <c r="N1646" s="464">
        <f>4*K1646/J1646</f>
        <v>0</v>
      </c>
      <c r="O1646" s="464">
        <f>4*L1646/I1646</f>
        <v>0</v>
      </c>
      <c r="P1646" s="462">
        <f>N1646*E1646</f>
        <v>0</v>
      </c>
      <c r="Q1646" s="462">
        <f>O1646*E1646</f>
        <v>0</v>
      </c>
    </row>
    <row r="1647" ht="18.65" customHeight="1">
      <c r="A1647" t="s" s="467">
        <v>3536</v>
      </c>
      <c r="B1647" t="s" s="467">
        <v>232</v>
      </c>
      <c r="C1647" s="465">
        <v>20</v>
      </c>
      <c r="D1647" t="s" s="460">
        <v>1122</v>
      </c>
      <c r="E1647" s="468">
        <v>0.013097</v>
      </c>
      <c r="F1647" s="468">
        <v>0.01311</v>
      </c>
      <c r="G1647" s="468">
        <v>0.019925</v>
      </c>
      <c r="H1647" s="468">
        <v>0.119931</v>
      </c>
      <c r="I1647" s="468">
        <v>0.006478</v>
      </c>
      <c r="J1647" s="468">
        <v>0.0032</v>
      </c>
      <c r="K1647" s="469">
        <v>0</v>
      </c>
      <c r="L1647" s="469">
        <v>0</v>
      </c>
      <c r="M1647" t="s" s="466">
        <v>166</v>
      </c>
      <c r="N1647" s="464">
        <f>4*K1647/J1647</f>
        <v>0</v>
      </c>
      <c r="O1647" s="464">
        <f>4*L1647/I1647</f>
        <v>0</v>
      </c>
      <c r="P1647" s="462">
        <f>N1647*E1647</f>
        <v>0</v>
      </c>
      <c r="Q1647" s="462">
        <f>O1647*E1647</f>
        <v>0</v>
      </c>
    </row>
    <row r="1648" ht="18.65" customHeight="1">
      <c r="A1648" t="s" s="467">
        <v>3536</v>
      </c>
      <c r="B1648" t="s" s="467">
        <v>232</v>
      </c>
      <c r="C1648" s="465">
        <v>21</v>
      </c>
      <c r="D1648" t="s" s="460">
        <v>1122</v>
      </c>
      <c r="E1648" s="468">
        <v>0.001521</v>
      </c>
      <c r="F1648" s="468">
        <v>0.013918</v>
      </c>
      <c r="G1648" s="468">
        <v>0.020226</v>
      </c>
      <c r="H1648" s="468">
        <v>0.863119</v>
      </c>
      <c r="I1648" s="468">
        <v>5e-06</v>
      </c>
      <c r="J1648" s="468">
        <v>0.001498</v>
      </c>
      <c r="K1648" s="469">
        <v>0</v>
      </c>
      <c r="L1648" s="469">
        <v>0</v>
      </c>
      <c r="M1648" s="463">
        <v>0.0158</v>
      </c>
      <c r="N1648" s="464">
        <f>4*K1648/J1648</f>
        <v>0</v>
      </c>
      <c r="O1648" s="464">
        <f>4*L1648/I1648</f>
        <v>0</v>
      </c>
      <c r="P1648" s="462">
        <f>N1648*E1648</f>
        <v>0</v>
      </c>
      <c r="Q1648" s="462">
        <f>O1648*E1648</f>
        <v>0</v>
      </c>
    </row>
    <row r="1649" ht="18.65" customHeight="1">
      <c r="A1649" t="s" s="467">
        <v>3536</v>
      </c>
      <c r="B1649" t="s" s="467">
        <v>232</v>
      </c>
      <c r="C1649" t="s" s="459">
        <v>216</v>
      </c>
      <c r="D1649" t="s" s="460">
        <v>1121</v>
      </c>
      <c r="E1649" s="468">
        <v>0.013956</v>
      </c>
      <c r="F1649" s="468">
        <v>0.01397</v>
      </c>
      <c r="G1649" s="468">
        <v>0.019364</v>
      </c>
      <c r="H1649" s="468">
        <v>1.989999</v>
      </c>
      <c r="I1649" s="468">
        <v>0.007113</v>
      </c>
      <c r="J1649" s="468">
        <v>0.003313</v>
      </c>
      <c r="K1649" s="469">
        <v>0.000924</v>
      </c>
      <c r="L1649" s="469">
        <v>5e-06</v>
      </c>
      <c r="M1649" s="463">
        <v>52.4556</v>
      </c>
      <c r="N1649" s="464">
        <f>4*K1649/J1649</f>
        <v>1.11560519166918</v>
      </c>
      <c r="O1649" s="464">
        <f>4*L1649/I1649</f>
        <v>0.00281175312807535</v>
      </c>
      <c r="P1649" s="462">
        <f>N1649*E1649</f>
        <v>0.0155693860549351</v>
      </c>
      <c r="Q1649" s="462">
        <f>O1649*E1649</f>
        <v>3.92408266554196e-05</v>
      </c>
    </row>
    <row r="1650" ht="18.65" customHeight="1">
      <c r="A1650" t="s" s="467">
        <v>3537</v>
      </c>
      <c r="B1650" t="s" s="467">
        <v>215</v>
      </c>
      <c r="C1650" s="465">
        <v>1</v>
      </c>
      <c r="D1650" t="s" s="460">
        <v>1121</v>
      </c>
      <c r="E1650" s="468">
        <v>0.006178</v>
      </c>
      <c r="F1650" s="468">
        <v>0.015057</v>
      </c>
      <c r="G1650" s="468">
        <v>0.015303</v>
      </c>
      <c r="H1650" s="468">
        <v>0.005036</v>
      </c>
      <c r="I1650" s="468">
        <v>0.004712</v>
      </c>
      <c r="J1650" s="468">
        <v>0.001275</v>
      </c>
      <c r="K1650" s="469">
        <v>0.028039</v>
      </c>
      <c r="L1650" s="469">
        <v>5e-06</v>
      </c>
      <c r="M1650" s="463">
        <v>63.6166</v>
      </c>
      <c r="N1650" s="464">
        <f>4*K1650/J1650</f>
        <v>87.96549019607841</v>
      </c>
      <c r="O1650" s="464">
        <f>4*L1650/I1650</f>
        <v>0.00424448217317487</v>
      </c>
      <c r="P1650" s="462">
        <f>N1650*E1650</f>
        <v>0.543450798431372</v>
      </c>
      <c r="Q1650" s="462">
        <f>O1650*E1650</f>
        <v>2.62224108658743e-05</v>
      </c>
    </row>
    <row r="1651" ht="18.65" customHeight="1">
      <c r="A1651" t="s" s="467">
        <v>3537</v>
      </c>
      <c r="B1651" t="s" s="467">
        <v>215</v>
      </c>
      <c r="C1651" t="s" s="459">
        <v>180</v>
      </c>
      <c r="D1651" t="s" s="460">
        <v>1122</v>
      </c>
      <c r="E1651" s="468">
        <v>0.004188</v>
      </c>
      <c r="F1651" s="468">
        <v>0.017426</v>
      </c>
      <c r="G1651" s="468">
        <v>0.020267</v>
      </c>
      <c r="H1651" s="468">
        <v>0.007878</v>
      </c>
      <c r="I1651" s="468">
        <v>0.006663</v>
      </c>
      <c r="J1651" s="468">
        <v>5e-06</v>
      </c>
      <c r="K1651" s="469">
        <v>0</v>
      </c>
      <c r="L1651" s="469">
        <v>0</v>
      </c>
      <c r="M1651" s="463">
        <v>0</v>
      </c>
      <c r="N1651" s="464">
        <f>4*K1651/J1651</f>
        <v>0</v>
      </c>
      <c r="O1651" s="464">
        <f>4*L1651/I1651</f>
        <v>0</v>
      </c>
      <c r="P1651" s="462">
        <f>N1651*E1651</f>
        <v>0</v>
      </c>
      <c r="Q1651" s="462">
        <f>O1651*E1651</f>
        <v>0</v>
      </c>
    </row>
    <row r="1652" ht="18.65" customHeight="1">
      <c r="A1652" t="s" s="467">
        <v>3537</v>
      </c>
      <c r="B1652" t="s" s="467">
        <v>215</v>
      </c>
      <c r="C1652" t="s" s="459">
        <v>150</v>
      </c>
      <c r="D1652" t="s" s="460">
        <v>1121</v>
      </c>
      <c r="E1652" s="468">
        <v>0.008185</v>
      </c>
      <c r="F1652" s="468">
        <v>0.015536</v>
      </c>
      <c r="G1652" s="468">
        <v>0.023323</v>
      </c>
      <c r="H1652" s="468">
        <v>0.005477</v>
      </c>
      <c r="I1652" s="468">
        <v>0.005633</v>
      </c>
      <c r="J1652" s="468">
        <v>6.9e-05</v>
      </c>
      <c r="K1652" s="469">
        <v>0.001126</v>
      </c>
      <c r="L1652" s="469">
        <v>5e-06</v>
      </c>
      <c r="M1652" s="463">
        <v>29.8756</v>
      </c>
      <c r="N1652" s="464">
        <f>4*K1652/J1652</f>
        <v>65.27536231884061</v>
      </c>
      <c r="O1652" s="464">
        <f>4*L1652/I1652</f>
        <v>0.00355050594709746</v>
      </c>
      <c r="P1652" s="462">
        <f>N1652*E1652</f>
        <v>0.53427884057971</v>
      </c>
      <c r="Q1652" s="462">
        <f>O1652*E1652</f>
        <v>2.90608911769927e-05</v>
      </c>
    </row>
    <row r="1653" ht="18.65" customHeight="1">
      <c r="A1653" t="s" s="467">
        <v>3537</v>
      </c>
      <c r="B1653" t="s" s="467">
        <v>215</v>
      </c>
      <c r="C1653" t="s" s="459">
        <v>182</v>
      </c>
      <c r="D1653" t="s" s="460">
        <v>1122</v>
      </c>
      <c r="E1653" s="468">
        <v>0.006475</v>
      </c>
      <c r="F1653" s="468">
        <v>0.016588</v>
      </c>
      <c r="G1653" s="468">
        <v>0.022028</v>
      </c>
      <c r="H1653" s="468">
        <v>0.005167</v>
      </c>
      <c r="I1653" s="468">
        <v>0.007044</v>
      </c>
      <c r="J1653" s="468">
        <v>6.999999999999999e-05</v>
      </c>
      <c r="K1653" s="469">
        <v>0</v>
      </c>
      <c r="L1653" s="469">
        <v>0</v>
      </c>
      <c r="M1653" s="463">
        <v>3.8231</v>
      </c>
      <c r="N1653" s="464">
        <f>4*K1653/J1653</f>
        <v>0</v>
      </c>
      <c r="O1653" s="464">
        <f>4*L1653/I1653</f>
        <v>0</v>
      </c>
      <c r="P1653" s="462">
        <f>N1653*E1653</f>
        <v>0</v>
      </c>
      <c r="Q1653" s="462">
        <f>O1653*E1653</f>
        <v>0</v>
      </c>
    </row>
    <row r="1654" ht="18.65" customHeight="1">
      <c r="A1654" t="s" s="467">
        <v>3537</v>
      </c>
      <c r="B1654" t="s" s="467">
        <v>215</v>
      </c>
      <c r="C1654" s="465">
        <v>3</v>
      </c>
      <c r="D1654" t="s" s="460">
        <v>1121</v>
      </c>
      <c r="E1654" s="468">
        <v>0.013515</v>
      </c>
      <c r="F1654" s="468">
        <v>0.015721</v>
      </c>
      <c r="G1654" s="468">
        <v>0.018401</v>
      </c>
      <c r="H1654" s="468">
        <v>0.000593</v>
      </c>
      <c r="I1654" s="468">
        <v>0.008182999999999999</v>
      </c>
      <c r="J1654" s="468">
        <v>0.001435</v>
      </c>
      <c r="K1654" s="469">
        <v>0.063231</v>
      </c>
      <c r="L1654" s="469">
        <v>5e-06</v>
      </c>
      <c r="M1654" s="463">
        <v>34.1561</v>
      </c>
      <c r="N1654" s="464">
        <f>4*K1654/J1654</f>
        <v>176.253658536585</v>
      </c>
      <c r="O1654" s="464">
        <f>4*L1654/I1654</f>
        <v>0.0024440914090187</v>
      </c>
      <c r="P1654" s="462">
        <f>N1654*E1654</f>
        <v>2.38206819512195</v>
      </c>
      <c r="Q1654" s="462">
        <f>O1654*E1654</f>
        <v>3.30318953928877e-05</v>
      </c>
    </row>
    <row r="1655" ht="18.65" customHeight="1">
      <c r="A1655" t="s" s="467">
        <v>3537</v>
      </c>
      <c r="B1655" t="s" s="467">
        <v>215</v>
      </c>
      <c r="C1655" s="465">
        <v>4</v>
      </c>
      <c r="D1655" t="s" s="460">
        <v>1121</v>
      </c>
      <c r="E1655" s="468">
        <v>0.008855</v>
      </c>
      <c r="F1655" s="468">
        <v>0.016329</v>
      </c>
      <c r="G1655" s="468">
        <v>0.018934</v>
      </c>
      <c r="H1655" s="468">
        <v>0.003547</v>
      </c>
      <c r="I1655" s="468">
        <v>0.006203</v>
      </c>
      <c r="J1655" s="468">
        <v>0.004275</v>
      </c>
      <c r="K1655" s="469">
        <v>0.056746</v>
      </c>
      <c r="L1655" s="469">
        <v>0.050426</v>
      </c>
      <c r="M1655" s="463">
        <v>11.2018</v>
      </c>
      <c r="N1655" s="464">
        <f>4*K1655/J1655</f>
        <v>53.0956725146199</v>
      </c>
      <c r="O1655" s="464">
        <f>4*L1655/I1655</f>
        <v>32.5171691117201</v>
      </c>
      <c r="P1655" s="462">
        <f>N1655*E1655</f>
        <v>0.470162180116959</v>
      </c>
      <c r="Q1655" s="462">
        <f>O1655*E1655</f>
        <v>0.287939532484281</v>
      </c>
    </row>
    <row r="1656" ht="18.65" customHeight="1">
      <c r="A1656" t="s" s="467">
        <v>3537</v>
      </c>
      <c r="B1656" t="s" s="467">
        <v>215</v>
      </c>
      <c r="C1656" s="465">
        <v>5</v>
      </c>
      <c r="D1656" t="s" s="460">
        <v>1121</v>
      </c>
      <c r="E1656" s="468">
        <v>0.007684</v>
      </c>
      <c r="F1656" s="468">
        <v>0.017454</v>
      </c>
      <c r="G1656" s="468">
        <v>0.016526</v>
      </c>
      <c r="H1656" s="468">
        <v>0.004968</v>
      </c>
      <c r="I1656" s="468">
        <v>0.003917</v>
      </c>
      <c r="J1656" s="468">
        <v>0.006943</v>
      </c>
      <c r="K1656" s="469">
        <v>0.037703</v>
      </c>
      <c r="L1656" s="469">
        <v>0.063988</v>
      </c>
      <c r="M1656" s="463">
        <v>15.9196</v>
      </c>
      <c r="N1656" s="464">
        <f>4*K1656/J1656</f>
        <v>21.7214460607806</v>
      </c>
      <c r="O1656" s="464">
        <f>4*L1656/I1656</f>
        <v>65.3438856267552</v>
      </c>
      <c r="P1656" s="462">
        <f>N1656*E1656</f>
        <v>0.166907591531038</v>
      </c>
      <c r="Q1656" s="462">
        <f>O1656*E1656</f>
        <v>0.502102417155987</v>
      </c>
    </row>
    <row r="1657" ht="18.65" customHeight="1">
      <c r="A1657" t="s" s="467">
        <v>3537</v>
      </c>
      <c r="B1657" t="s" s="467">
        <v>215</v>
      </c>
      <c r="C1657" s="465">
        <v>6</v>
      </c>
      <c r="D1657" t="s" s="460">
        <v>1121</v>
      </c>
      <c r="E1657" s="468">
        <v>0.00641</v>
      </c>
      <c r="F1657" s="468">
        <v>0.016857</v>
      </c>
      <c r="G1657" s="468">
        <v>0.017795</v>
      </c>
      <c r="H1657" s="468">
        <v>0.005345</v>
      </c>
      <c r="I1657" s="468">
        <v>0.006567</v>
      </c>
      <c r="J1657" s="468">
        <v>0.000432</v>
      </c>
      <c r="K1657" s="469">
        <v>0.009519</v>
      </c>
      <c r="L1657" s="469">
        <v>5e-06</v>
      </c>
      <c r="M1657" s="463">
        <v>49.4876</v>
      </c>
      <c r="N1657" s="464">
        <f>4*K1657/J1657</f>
        <v>88.1388888888889</v>
      </c>
      <c r="O1657" s="464">
        <f>4*L1657/I1657</f>
        <v>0.00304553068372164</v>
      </c>
      <c r="P1657" s="462">
        <f>N1657*E1657</f>
        <v>0.564970277777778</v>
      </c>
      <c r="Q1657" s="462">
        <f>O1657*E1657</f>
        <v>1.95218516826557e-05</v>
      </c>
    </row>
    <row r="1658" ht="18.65" customHeight="1">
      <c r="A1658" t="s" s="467">
        <v>3537</v>
      </c>
      <c r="B1658" t="s" s="467">
        <v>215</v>
      </c>
      <c r="C1658" s="465">
        <v>7</v>
      </c>
      <c r="D1658" t="s" s="460">
        <v>1121</v>
      </c>
      <c r="E1658" s="468">
        <v>0.005897</v>
      </c>
      <c r="F1658" s="468">
        <v>0.01646</v>
      </c>
      <c r="G1658" s="468">
        <v>0.015628</v>
      </c>
      <c r="H1658" s="468">
        <v>0.005775</v>
      </c>
      <c r="I1658" s="468">
        <v>0.004826</v>
      </c>
      <c r="J1658" s="468">
        <v>0.001861</v>
      </c>
      <c r="K1658" s="469">
        <v>0.031589</v>
      </c>
      <c r="L1658" s="469">
        <v>5e-06</v>
      </c>
      <c r="M1658" s="463">
        <v>40.615</v>
      </c>
      <c r="N1658" s="464">
        <f>4*K1658/J1658</f>
        <v>67.8968296614723</v>
      </c>
      <c r="O1658" s="464">
        <f>4*L1658/I1658</f>
        <v>0.00414421881475342</v>
      </c>
      <c r="P1658" s="462">
        <f>N1658*E1658</f>
        <v>0.400387604513702</v>
      </c>
      <c r="Q1658" s="462">
        <f>O1658*E1658</f>
        <v>2.44384583506009e-05</v>
      </c>
    </row>
    <row r="1659" ht="18.65" customHeight="1">
      <c r="A1659" t="s" s="467">
        <v>3537</v>
      </c>
      <c r="B1659" t="s" s="467">
        <v>215</v>
      </c>
      <c r="C1659" s="465">
        <v>8</v>
      </c>
      <c r="D1659" t="s" s="460">
        <v>1122</v>
      </c>
      <c r="E1659" s="468">
        <v>0.00404</v>
      </c>
      <c r="F1659" s="468">
        <v>0.016409</v>
      </c>
      <c r="G1659" s="468">
        <v>0.016792</v>
      </c>
      <c r="H1659" s="468">
        <v>0.007084</v>
      </c>
      <c r="I1659" s="468">
        <v>0.007119</v>
      </c>
      <c r="J1659" s="468">
        <v>0.004892</v>
      </c>
      <c r="K1659" s="469">
        <v>0</v>
      </c>
      <c r="L1659" s="469">
        <v>0</v>
      </c>
      <c r="M1659" s="463">
        <v>2.8165</v>
      </c>
      <c r="N1659" s="464">
        <f>4*K1659/J1659</f>
        <v>0</v>
      </c>
      <c r="O1659" s="464">
        <f>4*L1659/I1659</f>
        <v>0</v>
      </c>
      <c r="P1659" s="462">
        <f>N1659*E1659</f>
        <v>0</v>
      </c>
      <c r="Q1659" s="462">
        <f>O1659*E1659</f>
        <v>0</v>
      </c>
    </row>
    <row r="1660" ht="18.65" customHeight="1">
      <c r="A1660" t="s" s="467">
        <v>3537</v>
      </c>
      <c r="B1660" t="s" s="467">
        <v>215</v>
      </c>
      <c r="C1660" s="465">
        <v>9</v>
      </c>
      <c r="D1660" t="s" s="460">
        <v>1121</v>
      </c>
      <c r="E1660" s="468">
        <v>0.007025</v>
      </c>
      <c r="F1660" s="468">
        <v>0.018826</v>
      </c>
      <c r="G1660" s="468">
        <v>0.015309</v>
      </c>
      <c r="H1660" s="468">
        <v>0.006585</v>
      </c>
      <c r="I1660" s="468">
        <v>0.008475</v>
      </c>
      <c r="J1660" s="468">
        <v>3.5e-05</v>
      </c>
      <c r="K1660" s="469">
        <v>0.001333</v>
      </c>
      <c r="L1660" s="469">
        <v>0.00339</v>
      </c>
      <c r="M1660" s="463">
        <v>32.1264</v>
      </c>
      <c r="N1660" s="464">
        <f>4*K1660/J1660</f>
        <v>152.342857142857</v>
      </c>
      <c r="O1660" s="464">
        <f>4*L1660/I1660</f>
        <v>1.6</v>
      </c>
      <c r="P1660" s="462">
        <f>N1660*E1660</f>
        <v>1.07020857142857</v>
      </c>
      <c r="Q1660" s="462">
        <f>O1660*E1660</f>
        <v>0.01124</v>
      </c>
    </row>
    <row r="1661" ht="18.65" customHeight="1">
      <c r="A1661" t="s" s="467">
        <v>3537</v>
      </c>
      <c r="B1661" t="s" s="467">
        <v>215</v>
      </c>
      <c r="C1661" s="465">
        <v>10</v>
      </c>
      <c r="D1661" t="s" s="460">
        <v>1121</v>
      </c>
      <c r="E1661" s="468">
        <v>0.007764</v>
      </c>
      <c r="F1661" s="468">
        <v>0.015398</v>
      </c>
      <c r="G1661" s="468">
        <v>0.016045</v>
      </c>
      <c r="H1661" s="468">
        <v>0.003619</v>
      </c>
      <c r="I1661" s="468">
        <v>0.004437</v>
      </c>
      <c r="J1661" s="468">
        <v>1.1e-05</v>
      </c>
      <c r="K1661" s="469">
        <v>0.000223</v>
      </c>
      <c r="L1661" s="469">
        <v>0.008669</v>
      </c>
      <c r="M1661" s="463">
        <v>133.057</v>
      </c>
      <c r="N1661" s="464">
        <f>4*K1661/J1661</f>
        <v>81.09090909090909</v>
      </c>
      <c r="O1661" s="464">
        <f>4*L1661/I1661</f>
        <v>7.81519044399369</v>
      </c>
      <c r="P1661" s="462">
        <f>N1661*E1661</f>
        <v>0.629589818181818</v>
      </c>
      <c r="Q1661" s="462">
        <f>O1661*E1661</f>
        <v>0.060677138607167</v>
      </c>
    </row>
    <row r="1662" ht="18.65" customHeight="1">
      <c r="A1662" t="s" s="467">
        <v>3537</v>
      </c>
      <c r="B1662" t="s" s="467">
        <v>215</v>
      </c>
      <c r="C1662" s="465">
        <v>11</v>
      </c>
      <c r="D1662" t="s" s="460">
        <v>1121</v>
      </c>
      <c r="E1662" s="468">
        <v>0.007595</v>
      </c>
      <c r="F1662" s="468">
        <v>0.014528</v>
      </c>
      <c r="G1662" s="468">
        <v>0.018337</v>
      </c>
      <c r="H1662" s="468">
        <v>0.004475</v>
      </c>
      <c r="I1662" s="468">
        <v>0.004814</v>
      </c>
      <c r="J1662" s="468">
        <v>0.003201</v>
      </c>
      <c r="K1662" s="469">
        <v>0.066552</v>
      </c>
      <c r="L1662" s="469">
        <v>0.028091</v>
      </c>
      <c r="M1662" s="463">
        <v>45.7953</v>
      </c>
      <c r="N1662" s="464">
        <f>4*K1662/J1662</f>
        <v>83.1640112464855</v>
      </c>
      <c r="O1662" s="464">
        <f>4*L1662/I1662</f>
        <v>23.3410884918986</v>
      </c>
      <c r="P1662" s="462">
        <f>N1662*E1662</f>
        <v>0.631630665417057</v>
      </c>
      <c r="Q1662" s="462">
        <f>O1662*E1662</f>
        <v>0.17727556709597</v>
      </c>
    </row>
    <row r="1663" ht="18.65" customHeight="1">
      <c r="A1663" t="s" s="467">
        <v>3537</v>
      </c>
      <c r="B1663" t="s" s="467">
        <v>215</v>
      </c>
      <c r="C1663" s="465">
        <v>12</v>
      </c>
      <c r="D1663" t="s" s="460">
        <v>1121</v>
      </c>
      <c r="E1663" s="468">
        <v>0.007792</v>
      </c>
      <c r="F1663" s="468">
        <v>0.015739</v>
      </c>
      <c r="G1663" s="468">
        <v>0.016794</v>
      </c>
      <c r="H1663" s="468">
        <v>0.004206</v>
      </c>
      <c r="I1663" s="468">
        <v>0.006345</v>
      </c>
      <c r="J1663" s="468">
        <v>0.000847</v>
      </c>
      <c r="K1663" s="469">
        <v>0.029064</v>
      </c>
      <c r="L1663" s="469">
        <v>5e-06</v>
      </c>
      <c r="M1663" s="463">
        <v>69.38800000000001</v>
      </c>
      <c r="N1663" s="464">
        <f>4*K1663/J1663</f>
        <v>137.256198347107</v>
      </c>
      <c r="O1663" s="464">
        <f>4*L1663/I1663</f>
        <v>0.00315208825847124</v>
      </c>
      <c r="P1663" s="462">
        <f>N1663*E1663</f>
        <v>1.06950029752066</v>
      </c>
      <c r="Q1663" s="462">
        <f>O1663*E1663</f>
        <v>2.45610717100079e-05</v>
      </c>
    </row>
    <row r="1664" ht="18.65" customHeight="1">
      <c r="A1664" t="s" s="467">
        <v>3537</v>
      </c>
      <c r="B1664" t="s" s="467">
        <v>215</v>
      </c>
      <c r="C1664" s="465">
        <v>13</v>
      </c>
      <c r="D1664" t="s" s="460">
        <v>1121</v>
      </c>
      <c r="E1664" s="468">
        <v>0.008717000000000001</v>
      </c>
      <c r="F1664" s="468">
        <v>0.015701</v>
      </c>
      <c r="G1664" s="468">
        <v>0.015564</v>
      </c>
      <c r="H1664" s="468">
        <v>0.002946</v>
      </c>
      <c r="I1664" s="468">
        <v>0.005041</v>
      </c>
      <c r="J1664" s="468">
        <v>0.004161</v>
      </c>
      <c r="K1664" s="469">
        <v>0.091124</v>
      </c>
      <c r="L1664" s="469">
        <v>0.027634</v>
      </c>
      <c r="M1664" s="463">
        <v>38.2413</v>
      </c>
      <c r="N1664" s="464">
        <f>4*K1664/J1664</f>
        <v>87.5981735159817</v>
      </c>
      <c r="O1664" s="464">
        <f>4*L1664/I1664</f>
        <v>21.9273953580639</v>
      </c>
      <c r="P1664" s="462">
        <f>N1664*E1664</f>
        <v>0.763593278538812</v>
      </c>
      <c r="Q1664" s="462">
        <f>O1664*E1664</f>
        <v>0.191141105336243</v>
      </c>
    </row>
    <row r="1665" ht="18.65" customHeight="1">
      <c r="A1665" t="s" s="467">
        <v>3537</v>
      </c>
      <c r="B1665" t="s" s="467">
        <v>215</v>
      </c>
      <c r="C1665" s="465">
        <v>14</v>
      </c>
      <c r="D1665" t="s" s="460">
        <v>1121</v>
      </c>
      <c r="E1665" s="468">
        <v>0.011707</v>
      </c>
      <c r="F1665" s="468">
        <v>0.017406</v>
      </c>
      <c r="G1665" s="468">
        <v>0.019355</v>
      </c>
      <c r="H1665" s="468">
        <v>0.003099</v>
      </c>
      <c r="I1665" s="468">
        <v>0.007718</v>
      </c>
      <c r="J1665" s="468">
        <v>0.00229</v>
      </c>
      <c r="K1665" s="469">
        <v>0.076446</v>
      </c>
      <c r="L1665" s="469">
        <v>0.0033</v>
      </c>
      <c r="M1665" s="463">
        <v>28.6272</v>
      </c>
      <c r="N1665" s="464">
        <f>4*K1665/J1665</f>
        <v>133.530131004367</v>
      </c>
      <c r="O1665" s="464">
        <f>4*L1665/I1665</f>
        <v>1.71028763928479</v>
      </c>
      <c r="P1665" s="462">
        <f>N1665*E1665</f>
        <v>1.56323724366812</v>
      </c>
      <c r="Q1665" s="462">
        <f>O1665*E1665</f>
        <v>0.020022337393107</v>
      </c>
    </row>
    <row r="1666" ht="18.65" customHeight="1">
      <c r="A1666" t="s" s="467">
        <v>3537</v>
      </c>
      <c r="B1666" t="s" s="467">
        <v>215</v>
      </c>
      <c r="C1666" t="s" s="459">
        <v>3114</v>
      </c>
      <c r="D1666" t="s" s="460">
        <v>1122</v>
      </c>
      <c r="E1666" s="468">
        <v>0.003872</v>
      </c>
      <c r="F1666" s="468">
        <v>0.017431</v>
      </c>
      <c r="G1666" s="468">
        <v>0.021107</v>
      </c>
      <c r="H1666" s="468">
        <v>0.006711</v>
      </c>
      <c r="I1666" s="468">
        <v>0.002852</v>
      </c>
      <c r="J1666" s="468">
        <v>0.003373</v>
      </c>
      <c r="K1666" s="469">
        <v>0</v>
      </c>
      <c r="L1666" s="469">
        <v>0</v>
      </c>
      <c r="M1666" s="463">
        <v>0.1114</v>
      </c>
      <c r="N1666" s="464">
        <f>4*K1666/J1666</f>
        <v>0</v>
      </c>
      <c r="O1666" s="464">
        <f>4*L1666/I1666</f>
        <v>0</v>
      </c>
      <c r="P1666" s="462">
        <f>N1666*E1666</f>
        <v>0</v>
      </c>
      <c r="Q1666" s="462">
        <f>O1666*E1666</f>
        <v>0</v>
      </c>
    </row>
    <row r="1667" ht="18.65" customHeight="1">
      <c r="A1667" t="s" s="467">
        <v>3537</v>
      </c>
      <c r="B1667" t="s" s="467">
        <v>215</v>
      </c>
      <c r="C1667" t="s" s="459">
        <v>167</v>
      </c>
      <c r="D1667" t="s" s="460">
        <v>1121</v>
      </c>
      <c r="E1667" s="468">
        <v>0.011633</v>
      </c>
      <c r="F1667" s="468">
        <v>0.019845</v>
      </c>
      <c r="G1667" s="468">
        <v>0.01368</v>
      </c>
      <c r="H1667" s="468">
        <v>5e-06</v>
      </c>
      <c r="I1667" s="468">
        <v>0.003175</v>
      </c>
      <c r="J1667" s="468">
        <v>0.001807</v>
      </c>
      <c r="K1667" s="469">
        <v>0.042328</v>
      </c>
      <c r="L1667" s="469">
        <v>5e-06</v>
      </c>
      <c r="M1667" s="463">
        <v>11.3863</v>
      </c>
      <c r="N1667" s="464">
        <f>4*K1667/J1667</f>
        <v>93.69784172661871</v>
      </c>
      <c r="O1667" s="464">
        <f>4*L1667/I1667</f>
        <v>0.0062992125984252</v>
      </c>
      <c r="P1667" s="462">
        <f>N1667*E1667</f>
        <v>1.08998699280576</v>
      </c>
      <c r="Q1667" s="462">
        <f>O1667*E1667</f>
        <v>7.32787401574804e-05</v>
      </c>
    </row>
    <row r="1668" ht="18.65" customHeight="1">
      <c r="A1668" t="s" s="467">
        <v>3537</v>
      </c>
      <c r="B1668" t="s" s="467">
        <v>215</v>
      </c>
      <c r="C1668" t="s" s="459">
        <v>3115</v>
      </c>
      <c r="D1668" t="s" s="460">
        <v>1121</v>
      </c>
      <c r="E1668" s="468">
        <v>0.007214</v>
      </c>
      <c r="F1668" s="468">
        <v>0.01738</v>
      </c>
      <c r="G1668" s="468">
        <v>0.019535</v>
      </c>
      <c r="H1668" s="468">
        <v>0.00755</v>
      </c>
      <c r="I1668" s="468">
        <v>0.009812</v>
      </c>
      <c r="J1668" s="468">
        <v>0.002511</v>
      </c>
      <c r="K1668" s="469">
        <v>0.095095</v>
      </c>
      <c r="L1668" s="469">
        <v>0.007538</v>
      </c>
      <c r="M1668" s="463">
        <v>19.025</v>
      </c>
      <c r="N1668" s="464">
        <f>4*K1668/J1668</f>
        <v>151.485463958582</v>
      </c>
      <c r="O1668" s="464">
        <f>4*L1668/I1668</f>
        <v>3.07297187117815</v>
      </c>
      <c r="P1668" s="462">
        <f>N1668*E1668</f>
        <v>1.09281613699721</v>
      </c>
      <c r="Q1668" s="462">
        <f>O1668*E1668</f>
        <v>0.0221684190786792</v>
      </c>
    </row>
    <row r="1669" ht="18.65" customHeight="1">
      <c r="A1669" t="s" s="467">
        <v>3537</v>
      </c>
      <c r="B1669" t="s" s="467">
        <v>215</v>
      </c>
      <c r="C1669" s="465">
        <v>16</v>
      </c>
      <c r="D1669" t="s" s="460">
        <v>1121</v>
      </c>
      <c r="E1669" s="468">
        <v>0.008364</v>
      </c>
      <c r="F1669" s="468">
        <v>0.017934</v>
      </c>
      <c r="G1669" s="468">
        <v>0.01832</v>
      </c>
      <c r="H1669" s="468">
        <v>0.004916</v>
      </c>
      <c r="I1669" s="468">
        <v>0.009435000000000001</v>
      </c>
      <c r="J1669" s="468">
        <v>0.000146</v>
      </c>
      <c r="K1669" s="469">
        <v>0.006635</v>
      </c>
      <c r="L1669" s="469">
        <v>5e-06</v>
      </c>
      <c r="M1669" s="463">
        <v>47.7295</v>
      </c>
      <c r="N1669" s="464">
        <f>4*K1669/J1669</f>
        <v>181.780821917808</v>
      </c>
      <c r="O1669" s="464">
        <f>4*L1669/I1669</f>
        <v>0.00211976682564918</v>
      </c>
      <c r="P1669" s="462">
        <f>N1669*E1669</f>
        <v>1.52041479452055</v>
      </c>
      <c r="Q1669" s="462">
        <f>O1669*E1669</f>
        <v>1.77297297297297e-05</v>
      </c>
    </row>
    <row r="1670" ht="18.65" customHeight="1">
      <c r="A1670" t="s" s="467">
        <v>3537</v>
      </c>
      <c r="B1670" t="s" s="467">
        <v>215</v>
      </c>
      <c r="C1670" s="465">
        <v>17</v>
      </c>
      <c r="D1670" t="s" s="460">
        <v>1121</v>
      </c>
      <c r="E1670" s="468">
        <v>0.011223</v>
      </c>
      <c r="F1670" s="468">
        <v>0.015846</v>
      </c>
      <c r="G1670" s="468">
        <v>0.016248</v>
      </c>
      <c r="H1670" s="468">
        <v>0.001473</v>
      </c>
      <c r="I1670" s="468">
        <v>0.00527</v>
      </c>
      <c r="J1670" s="468">
        <v>0.001822</v>
      </c>
      <c r="K1670" s="469">
        <v>0.07541</v>
      </c>
      <c r="L1670" s="469">
        <v>5e-06</v>
      </c>
      <c r="M1670" s="463">
        <v>67.5193</v>
      </c>
      <c r="N1670" s="464">
        <f>4*K1670/J1670</f>
        <v>165.554335894621</v>
      </c>
      <c r="O1670" s="464">
        <f>4*L1670/I1670</f>
        <v>0.00379506641366224</v>
      </c>
      <c r="P1670" s="462">
        <f>N1670*E1670</f>
        <v>1.85801631174533</v>
      </c>
      <c r="Q1670" s="462">
        <f>O1670*E1670</f>
        <v>4.25920303605313e-05</v>
      </c>
    </row>
    <row r="1671" ht="18.65" customHeight="1">
      <c r="A1671" t="s" s="467">
        <v>3537</v>
      </c>
      <c r="B1671" t="s" s="467">
        <v>215</v>
      </c>
      <c r="C1671" s="465">
        <v>18</v>
      </c>
      <c r="D1671" t="s" s="460">
        <v>1121</v>
      </c>
      <c r="E1671" s="468">
        <v>0.005351</v>
      </c>
      <c r="F1671" s="468">
        <v>0.015752</v>
      </c>
      <c r="G1671" s="468">
        <v>0.01666</v>
      </c>
      <c r="H1671" s="468">
        <v>0.005459</v>
      </c>
      <c r="I1671" s="468">
        <v>0.00595</v>
      </c>
      <c r="J1671" s="468">
        <v>6e-06</v>
      </c>
      <c r="K1671" s="469">
        <v>8.000000000000001e-05</v>
      </c>
      <c r="L1671" s="469">
        <v>5e-06</v>
      </c>
      <c r="M1671" s="463">
        <v>24.0971</v>
      </c>
      <c r="N1671" s="464">
        <f>4*K1671/J1671</f>
        <v>53.3333333333333</v>
      </c>
      <c r="O1671" s="464">
        <f>4*L1671/I1671</f>
        <v>0.00336134453781513</v>
      </c>
      <c r="P1671" s="462">
        <f>N1671*E1671</f>
        <v>0.285386666666666</v>
      </c>
      <c r="Q1671" s="462">
        <f>O1671*E1671</f>
        <v>1.79865546218488e-05</v>
      </c>
    </row>
    <row r="1672" ht="18.65" customHeight="1">
      <c r="A1672" t="s" s="467">
        <v>3537</v>
      </c>
      <c r="B1672" t="s" s="467">
        <v>215</v>
      </c>
      <c r="C1672" s="465">
        <v>19</v>
      </c>
      <c r="D1672" t="s" s="460">
        <v>1121</v>
      </c>
      <c r="E1672" s="468">
        <v>0.006284</v>
      </c>
      <c r="F1672" s="468">
        <v>0.015688</v>
      </c>
      <c r="G1672" s="468">
        <v>0.015934</v>
      </c>
      <c r="H1672" s="468">
        <v>0.005398</v>
      </c>
      <c r="I1672" s="468">
        <v>0.003846</v>
      </c>
      <c r="J1672" s="468">
        <v>0.002415</v>
      </c>
      <c r="K1672" s="469">
        <v>0.05044</v>
      </c>
      <c r="L1672" s="469">
        <v>0.007476</v>
      </c>
      <c r="M1672" s="463">
        <v>43.2239</v>
      </c>
      <c r="N1672" s="464">
        <f>4*K1672/J1672</f>
        <v>83.5445134575569</v>
      </c>
      <c r="O1672" s="464">
        <f>4*L1672/I1672</f>
        <v>7.77535101404056</v>
      </c>
      <c r="P1672" s="462">
        <f>N1672*E1672</f>
        <v>0.524993722567288</v>
      </c>
      <c r="Q1672" s="462">
        <f>O1672*E1672</f>
        <v>0.0488603057722309</v>
      </c>
    </row>
    <row r="1673" ht="18.65" customHeight="1">
      <c r="A1673" t="s" s="467">
        <v>3537</v>
      </c>
      <c r="B1673" t="s" s="467">
        <v>215</v>
      </c>
      <c r="C1673" s="465">
        <v>20</v>
      </c>
      <c r="D1673" t="s" s="460">
        <v>1121</v>
      </c>
      <c r="E1673" s="468">
        <v>0.005025</v>
      </c>
      <c r="F1673" s="468">
        <v>0.015837</v>
      </c>
      <c r="G1673" s="468">
        <v>0.014854</v>
      </c>
      <c r="H1673" s="468">
        <v>0.005772</v>
      </c>
      <c r="I1673" s="468">
        <v>0.003937</v>
      </c>
      <c r="J1673" s="468">
        <v>0.002448</v>
      </c>
      <c r="K1673" s="469">
        <v>0.040195</v>
      </c>
      <c r="L1673" s="469">
        <v>5e-06</v>
      </c>
      <c r="M1673" s="463">
        <v>24.7966</v>
      </c>
      <c r="N1673" s="464">
        <f>4*K1673/J1673</f>
        <v>65.6781045751634</v>
      </c>
      <c r="O1673" s="464">
        <f>4*L1673/I1673</f>
        <v>0.00508001016002032</v>
      </c>
      <c r="P1673" s="462">
        <f>N1673*E1673</f>
        <v>0.330032475490196</v>
      </c>
      <c r="Q1673" s="462">
        <f>O1673*E1673</f>
        <v>2.55270510541021e-05</v>
      </c>
    </row>
    <row r="1674" ht="18.65" customHeight="1">
      <c r="A1674" t="s" s="467">
        <v>3537</v>
      </c>
      <c r="B1674" t="s" s="467">
        <v>215</v>
      </c>
      <c r="C1674" s="465">
        <v>21</v>
      </c>
      <c r="D1674" t="s" s="460">
        <v>1122</v>
      </c>
      <c r="E1674" s="468">
        <v>0.004088</v>
      </c>
      <c r="F1674" s="468">
        <v>0.016714</v>
      </c>
      <c r="G1674" s="468">
        <v>0.015143</v>
      </c>
      <c r="H1674" s="468">
        <v>0.005269</v>
      </c>
      <c r="I1674" s="468">
        <v>5e-06</v>
      </c>
      <c r="J1674" s="468">
        <v>5e-06</v>
      </c>
      <c r="K1674" s="469">
        <v>0</v>
      </c>
      <c r="L1674" s="469">
        <v>0</v>
      </c>
      <c r="M1674" s="463">
        <v>0</v>
      </c>
      <c r="N1674" s="464">
        <f>4*K1674/J1674</f>
        <v>0</v>
      </c>
      <c r="O1674" s="464">
        <f>4*L1674/I1674</f>
        <v>0</v>
      </c>
      <c r="P1674" s="462">
        <f>N1674*E1674</f>
        <v>0</v>
      </c>
      <c r="Q1674" s="462">
        <f>O1674*E1674</f>
        <v>0</v>
      </c>
    </row>
    <row r="1675" ht="18.65" customHeight="1">
      <c r="A1675" t="s" s="467">
        <v>3537</v>
      </c>
      <c r="B1675" t="s" s="467">
        <v>215</v>
      </c>
      <c r="C1675" t="s" s="459">
        <v>216</v>
      </c>
      <c r="D1675" t="s" s="460">
        <v>1121</v>
      </c>
      <c r="E1675" s="468">
        <v>0.007431</v>
      </c>
      <c r="F1675" s="468">
        <v>0.015943</v>
      </c>
      <c r="G1675" s="468">
        <v>0.016948</v>
      </c>
      <c r="H1675" s="468">
        <v>0.004868</v>
      </c>
      <c r="I1675" s="468">
        <v>0.005929</v>
      </c>
      <c r="J1675" s="468">
        <v>0.001402</v>
      </c>
      <c r="K1675" s="469">
        <v>0.04168</v>
      </c>
      <c r="L1675" s="469">
        <v>5e-06</v>
      </c>
      <c r="M1675" s="463">
        <v>879.7121</v>
      </c>
      <c r="N1675" s="464">
        <f>4*K1675/J1675</f>
        <v>118.915834522111</v>
      </c>
      <c r="O1675" s="464">
        <f>4*L1675/I1675</f>
        <v>0.00337325012649688</v>
      </c>
      <c r="P1675" s="462">
        <f>N1675*E1675</f>
        <v>0.883663566333807</v>
      </c>
      <c r="Q1675" s="462">
        <f>O1675*E1675</f>
        <v>2.50666216899983e-05</v>
      </c>
    </row>
    <row r="1676" ht="18.65" customHeight="1">
      <c r="A1676" t="s" s="467">
        <v>3537</v>
      </c>
      <c r="B1676" t="s" s="467">
        <v>232</v>
      </c>
      <c r="C1676" s="465">
        <v>1</v>
      </c>
      <c r="D1676" t="s" s="460">
        <v>1121</v>
      </c>
      <c r="E1676" s="468">
        <v>0.006302</v>
      </c>
      <c r="F1676" s="468">
        <v>0.010328</v>
      </c>
      <c r="G1676" s="468">
        <v>0.014879</v>
      </c>
      <c r="H1676" s="468">
        <v>0.002717</v>
      </c>
      <c r="I1676" s="468">
        <v>0.006155</v>
      </c>
      <c r="J1676" s="468">
        <v>0.002052</v>
      </c>
      <c r="K1676" s="469">
        <v>0.058979</v>
      </c>
      <c r="L1676" s="469">
        <v>5e-06</v>
      </c>
      <c r="M1676" s="463">
        <v>31.6976</v>
      </c>
      <c r="N1676" s="464">
        <f>4*K1676/J1676</f>
        <v>114.968810916179</v>
      </c>
      <c r="O1676" s="464">
        <f>4*L1676/I1676</f>
        <v>0.00324939073923639</v>
      </c>
      <c r="P1676" s="462">
        <f>N1676*E1676</f>
        <v>0.72453344639376</v>
      </c>
      <c r="Q1676" s="462">
        <f>O1676*E1676</f>
        <v>2.04776604386677e-05</v>
      </c>
    </row>
    <row r="1677" ht="18.65" customHeight="1">
      <c r="A1677" t="s" s="467">
        <v>3537</v>
      </c>
      <c r="B1677" t="s" s="467">
        <v>232</v>
      </c>
      <c r="C1677" t="s" s="459">
        <v>180</v>
      </c>
      <c r="D1677" t="s" s="460">
        <v>1122</v>
      </c>
      <c r="E1677" s="468">
        <v>0.003105</v>
      </c>
      <c r="F1677" s="468">
        <v>0.009349</v>
      </c>
      <c r="G1677" s="468">
        <v>0.018105</v>
      </c>
      <c r="H1677" s="468">
        <v>0.004303</v>
      </c>
      <c r="I1677" s="468">
        <v>0.009015</v>
      </c>
      <c r="J1677" s="468">
        <v>5e-06</v>
      </c>
      <c r="K1677" s="469">
        <v>0</v>
      </c>
      <c r="L1677" s="469">
        <v>0</v>
      </c>
      <c r="M1677" s="463">
        <v>0</v>
      </c>
      <c r="N1677" s="464">
        <f>4*K1677/J1677</f>
        <v>0</v>
      </c>
      <c r="O1677" s="464">
        <f>4*L1677/I1677</f>
        <v>0</v>
      </c>
      <c r="P1677" s="462">
        <f>N1677*E1677</f>
        <v>0</v>
      </c>
      <c r="Q1677" s="462">
        <f>O1677*E1677</f>
        <v>0</v>
      </c>
    </row>
    <row r="1678" ht="18.65" customHeight="1">
      <c r="A1678" t="s" s="467">
        <v>3537</v>
      </c>
      <c r="B1678" t="s" s="467">
        <v>232</v>
      </c>
      <c r="C1678" t="s" s="459">
        <v>150</v>
      </c>
      <c r="D1678" t="s" s="460">
        <v>1122</v>
      </c>
      <c r="E1678" s="468">
        <v>0.004361</v>
      </c>
      <c r="F1678" s="468">
        <v>0.014122</v>
      </c>
      <c r="G1678" s="468">
        <v>0.020695</v>
      </c>
      <c r="H1678" s="468">
        <v>0.005869</v>
      </c>
      <c r="I1678" s="468">
        <v>0.004416</v>
      </c>
      <c r="J1678" s="468">
        <v>5e-06</v>
      </c>
      <c r="K1678" s="469">
        <v>0</v>
      </c>
      <c r="L1678" s="469">
        <v>0</v>
      </c>
      <c r="M1678" s="463">
        <v>0</v>
      </c>
      <c r="N1678" s="464">
        <f>4*K1678/J1678</f>
        <v>0</v>
      </c>
      <c r="O1678" s="464">
        <f>4*L1678/I1678</f>
        <v>0</v>
      </c>
      <c r="P1678" s="462">
        <f>N1678*E1678</f>
        <v>0</v>
      </c>
      <c r="Q1678" s="462">
        <f>O1678*E1678</f>
        <v>0</v>
      </c>
    </row>
    <row r="1679" ht="18.65" customHeight="1">
      <c r="A1679" t="s" s="467">
        <v>3537</v>
      </c>
      <c r="B1679" t="s" s="467">
        <v>232</v>
      </c>
      <c r="C1679" s="465">
        <v>3</v>
      </c>
      <c r="D1679" t="s" s="460">
        <v>1121</v>
      </c>
      <c r="E1679" s="468">
        <v>0.005796</v>
      </c>
      <c r="F1679" s="468">
        <v>0.012972</v>
      </c>
      <c r="G1679" s="468">
        <v>0.01599</v>
      </c>
      <c r="H1679" s="468">
        <v>0.005021</v>
      </c>
      <c r="I1679" s="468">
        <v>0.009256</v>
      </c>
      <c r="J1679" s="468">
        <v>0.001797</v>
      </c>
      <c r="K1679" s="469">
        <v>0.051554</v>
      </c>
      <c r="L1679" s="469">
        <v>5e-06</v>
      </c>
      <c r="M1679" s="463">
        <v>17.1355</v>
      </c>
      <c r="N1679" s="464">
        <f>4*K1679/J1679</f>
        <v>114.755703951029</v>
      </c>
      <c r="O1679" s="464">
        <f>4*L1679/I1679</f>
        <v>0.00216076058772688</v>
      </c>
      <c r="P1679" s="462">
        <f>N1679*E1679</f>
        <v>0.665124060100164</v>
      </c>
      <c r="Q1679" s="462">
        <f>O1679*E1679</f>
        <v>1.2523768366465e-05</v>
      </c>
    </row>
    <row r="1680" ht="18.65" customHeight="1">
      <c r="A1680" t="s" s="467">
        <v>3537</v>
      </c>
      <c r="B1680" t="s" s="467">
        <v>232</v>
      </c>
      <c r="C1680" s="465">
        <v>4</v>
      </c>
      <c r="D1680" t="s" s="460">
        <v>1122</v>
      </c>
      <c r="E1680" s="468">
        <v>0.003655</v>
      </c>
      <c r="F1680" s="468">
        <v>0.013297</v>
      </c>
      <c r="G1680" s="468">
        <v>0.015142</v>
      </c>
      <c r="H1680" s="468">
        <v>0.006101</v>
      </c>
      <c r="I1680" s="468">
        <v>0.009388000000000001</v>
      </c>
      <c r="J1680" s="468">
        <v>0.004043</v>
      </c>
      <c r="K1680" s="469">
        <v>0</v>
      </c>
      <c r="L1680" s="469">
        <v>0</v>
      </c>
      <c r="M1680" s="463">
        <v>7.3944</v>
      </c>
      <c r="N1680" s="464">
        <f>4*K1680/J1680</f>
        <v>0</v>
      </c>
      <c r="O1680" s="464">
        <f>4*L1680/I1680</f>
        <v>0</v>
      </c>
      <c r="P1680" s="462">
        <f>N1680*E1680</f>
        <v>0</v>
      </c>
      <c r="Q1680" s="462">
        <f>O1680*E1680</f>
        <v>0</v>
      </c>
    </row>
    <row r="1681" ht="18.65" customHeight="1">
      <c r="A1681" t="s" s="467">
        <v>3537</v>
      </c>
      <c r="B1681" t="s" s="467">
        <v>232</v>
      </c>
      <c r="C1681" s="465">
        <v>5</v>
      </c>
      <c r="D1681" t="s" s="460">
        <v>1122</v>
      </c>
      <c r="E1681" s="468">
        <v>0.004432</v>
      </c>
      <c r="F1681" s="468">
        <v>0.011958</v>
      </c>
      <c r="G1681" s="468">
        <v>0.015995</v>
      </c>
      <c r="H1681" s="468">
        <v>0.005067</v>
      </c>
      <c r="I1681" s="468">
        <v>0.009826</v>
      </c>
      <c r="J1681" s="468">
        <v>0.009844</v>
      </c>
      <c r="K1681" s="469">
        <v>0</v>
      </c>
      <c r="L1681" s="469">
        <v>0</v>
      </c>
      <c r="M1681" s="463">
        <v>4.0436</v>
      </c>
      <c r="N1681" s="464">
        <f>4*K1681/J1681</f>
        <v>0</v>
      </c>
      <c r="O1681" s="464">
        <f>4*L1681/I1681</f>
        <v>0</v>
      </c>
      <c r="P1681" s="462">
        <f>N1681*E1681</f>
        <v>0</v>
      </c>
      <c r="Q1681" s="462">
        <f>O1681*E1681</f>
        <v>0</v>
      </c>
    </row>
    <row r="1682" ht="18.65" customHeight="1">
      <c r="A1682" t="s" s="467">
        <v>3537</v>
      </c>
      <c r="B1682" t="s" s="467">
        <v>232</v>
      </c>
      <c r="C1682" s="465">
        <v>6</v>
      </c>
      <c r="D1682" t="s" s="460">
        <v>1121</v>
      </c>
      <c r="E1682" s="468">
        <v>0.008092</v>
      </c>
      <c r="F1682" s="468">
        <v>0.011173</v>
      </c>
      <c r="G1682" s="468">
        <v>0.016876</v>
      </c>
      <c r="H1682" s="468">
        <v>0.001827</v>
      </c>
      <c r="I1682" s="468">
        <v>0.007163</v>
      </c>
      <c r="J1682" s="468">
        <v>0.000116</v>
      </c>
      <c r="K1682" s="469">
        <v>0.006827</v>
      </c>
      <c r="L1682" s="469">
        <v>5e-06</v>
      </c>
      <c r="M1682" s="463">
        <v>27.0866</v>
      </c>
      <c r="N1682" s="464">
        <f>4*K1682/J1682</f>
        <v>235.413793103448</v>
      </c>
      <c r="O1682" s="464">
        <f>4*L1682/I1682</f>
        <v>0.00279212620410443</v>
      </c>
      <c r="P1682" s="462">
        <f>N1682*E1682</f>
        <v>1.9049684137931</v>
      </c>
      <c r="Q1682" s="462">
        <f>O1682*E1682</f>
        <v>2.2593885243613e-05</v>
      </c>
    </row>
    <row r="1683" ht="18.65" customHeight="1">
      <c r="A1683" t="s" s="467">
        <v>3537</v>
      </c>
      <c r="B1683" t="s" s="467">
        <v>232</v>
      </c>
      <c r="C1683" s="465">
        <v>7</v>
      </c>
      <c r="D1683" t="s" s="460">
        <v>1121</v>
      </c>
      <c r="E1683" s="468">
        <v>0.005791</v>
      </c>
      <c r="F1683" s="468">
        <v>0.010968</v>
      </c>
      <c r="G1683" s="468">
        <v>0.014583</v>
      </c>
      <c r="H1683" s="468">
        <v>0.003313</v>
      </c>
      <c r="I1683" s="468">
        <v>0.005642</v>
      </c>
      <c r="J1683" s="468">
        <v>0.003374</v>
      </c>
      <c r="K1683" s="469">
        <v>0.068311</v>
      </c>
      <c r="L1683" s="469">
        <v>0.049968</v>
      </c>
      <c r="M1683" s="463">
        <v>12.2382</v>
      </c>
      <c r="N1683" s="464">
        <f>4*K1683/J1683</f>
        <v>80.9851807943094</v>
      </c>
      <c r="O1683" s="464">
        <f>4*L1683/I1683</f>
        <v>35.4257355547678</v>
      </c>
      <c r="P1683" s="462">
        <f>N1683*E1683</f>
        <v>0.468985181979846</v>
      </c>
      <c r="Q1683" s="462">
        <f>O1683*E1683</f>
        <v>0.20515043459766</v>
      </c>
    </row>
    <row r="1684" ht="18.65" customHeight="1">
      <c r="A1684" t="s" s="467">
        <v>3537</v>
      </c>
      <c r="B1684" t="s" s="467">
        <v>232</v>
      </c>
      <c r="C1684" s="465">
        <v>8</v>
      </c>
      <c r="D1684" t="s" s="460">
        <v>1122</v>
      </c>
      <c r="E1684" s="468">
        <v>0.003526</v>
      </c>
      <c r="F1684" s="468">
        <v>0.012047</v>
      </c>
      <c r="G1684" s="468">
        <v>0.015409</v>
      </c>
      <c r="H1684" s="468">
        <v>0.006042</v>
      </c>
      <c r="I1684" s="468">
        <v>0.007534</v>
      </c>
      <c r="J1684" s="468">
        <v>0.006237</v>
      </c>
      <c r="K1684" s="469">
        <v>0</v>
      </c>
      <c r="L1684" s="469">
        <v>0</v>
      </c>
      <c r="M1684" s="463">
        <v>1.2718</v>
      </c>
      <c r="N1684" s="464">
        <f>4*K1684/J1684</f>
        <v>0</v>
      </c>
      <c r="O1684" s="464">
        <f>4*L1684/I1684</f>
        <v>0</v>
      </c>
      <c r="P1684" s="462">
        <f>N1684*E1684</f>
        <v>0</v>
      </c>
      <c r="Q1684" s="462">
        <f>O1684*E1684</f>
        <v>0</v>
      </c>
    </row>
    <row r="1685" ht="18.65" customHeight="1">
      <c r="A1685" t="s" s="467">
        <v>3537</v>
      </c>
      <c r="B1685" t="s" s="467">
        <v>232</v>
      </c>
      <c r="C1685" s="465">
        <v>9</v>
      </c>
      <c r="D1685" t="s" s="460">
        <v>1122</v>
      </c>
      <c r="E1685" s="468">
        <v>0.003025</v>
      </c>
      <c r="F1685" s="468">
        <v>0.013336</v>
      </c>
      <c r="G1685" s="468">
        <v>0.013502</v>
      </c>
      <c r="H1685" s="468">
        <v>0.006931</v>
      </c>
      <c r="I1685" s="468">
        <v>0.010632</v>
      </c>
      <c r="J1685" s="468">
        <v>5e-06</v>
      </c>
      <c r="K1685" s="469">
        <v>0</v>
      </c>
      <c r="L1685" s="469">
        <v>0</v>
      </c>
      <c r="M1685" s="463">
        <v>2.5036</v>
      </c>
      <c r="N1685" s="464">
        <f>4*K1685/J1685</f>
        <v>0</v>
      </c>
      <c r="O1685" s="464">
        <f>4*L1685/I1685</f>
        <v>0</v>
      </c>
      <c r="P1685" s="462">
        <f>N1685*E1685</f>
        <v>0</v>
      </c>
      <c r="Q1685" s="462">
        <f>O1685*E1685</f>
        <v>0</v>
      </c>
    </row>
    <row r="1686" ht="18.65" customHeight="1">
      <c r="A1686" t="s" s="467">
        <v>3537</v>
      </c>
      <c r="B1686" t="s" s="467">
        <v>232</v>
      </c>
      <c r="C1686" s="465">
        <v>10</v>
      </c>
      <c r="D1686" t="s" s="460">
        <v>1122</v>
      </c>
      <c r="E1686" s="468">
        <v>0.003978</v>
      </c>
      <c r="F1686" s="468">
        <v>0.011425</v>
      </c>
      <c r="G1686" s="468">
        <v>0.014533</v>
      </c>
      <c r="H1686" s="468">
        <v>0.004609</v>
      </c>
      <c r="I1686" s="468">
        <v>0.007668</v>
      </c>
      <c r="J1686" s="468">
        <v>5e-06</v>
      </c>
      <c r="K1686" s="469">
        <v>0</v>
      </c>
      <c r="L1686" s="469">
        <v>0</v>
      </c>
      <c r="M1686" s="463">
        <v>0</v>
      </c>
      <c r="N1686" s="464">
        <f>4*K1686/J1686</f>
        <v>0</v>
      </c>
      <c r="O1686" s="464">
        <f>4*L1686/I1686</f>
        <v>0</v>
      </c>
      <c r="P1686" s="462">
        <f>N1686*E1686</f>
        <v>0</v>
      </c>
      <c r="Q1686" s="462">
        <f>O1686*E1686</f>
        <v>0</v>
      </c>
    </row>
    <row r="1687" ht="18.65" customHeight="1">
      <c r="A1687" t="s" s="467">
        <v>3537</v>
      </c>
      <c r="B1687" t="s" s="467">
        <v>232</v>
      </c>
      <c r="C1687" s="465">
        <v>11</v>
      </c>
      <c r="D1687" t="s" s="460">
        <v>1122</v>
      </c>
      <c r="E1687" s="468">
        <v>0.004596</v>
      </c>
      <c r="F1687" s="468">
        <v>0.011211</v>
      </c>
      <c r="G1687" s="468">
        <v>0.018377</v>
      </c>
      <c r="H1687" s="468">
        <v>0.004469</v>
      </c>
      <c r="I1687" s="468">
        <v>0.008817999999999999</v>
      </c>
      <c r="J1687" s="468">
        <v>0.006397</v>
      </c>
      <c r="K1687" s="469">
        <v>0</v>
      </c>
      <c r="L1687" s="469">
        <v>0</v>
      </c>
      <c r="M1687" s="463">
        <v>9.1624</v>
      </c>
      <c r="N1687" s="464">
        <f>4*K1687/J1687</f>
        <v>0</v>
      </c>
      <c r="O1687" s="464">
        <f>4*L1687/I1687</f>
        <v>0</v>
      </c>
      <c r="P1687" s="462">
        <f>N1687*E1687</f>
        <v>0</v>
      </c>
      <c r="Q1687" s="462">
        <f>O1687*E1687</f>
        <v>0</v>
      </c>
    </row>
    <row r="1688" ht="18.65" customHeight="1">
      <c r="A1688" t="s" s="467">
        <v>3537</v>
      </c>
      <c r="B1688" t="s" s="467">
        <v>232</v>
      </c>
      <c r="C1688" s="465">
        <v>12</v>
      </c>
      <c r="D1688" t="s" s="460">
        <v>1121</v>
      </c>
      <c r="E1688" s="468">
        <v>0.009277000000000001</v>
      </c>
      <c r="F1688" s="468">
        <v>0.010447</v>
      </c>
      <c r="G1688" s="468">
        <v>0.01639</v>
      </c>
      <c r="H1688" s="468">
        <v>0.000439</v>
      </c>
      <c r="I1688" s="468">
        <v>0.006883</v>
      </c>
      <c r="J1688" s="468">
        <v>0.000897</v>
      </c>
      <c r="K1688" s="469">
        <v>0.033891</v>
      </c>
      <c r="L1688" s="469">
        <v>5e-06</v>
      </c>
      <c r="M1688" s="463">
        <v>52.1023</v>
      </c>
      <c r="N1688" s="464">
        <f>4*K1688/J1688</f>
        <v>151.130434782609</v>
      </c>
      <c r="O1688" s="464">
        <f>4*L1688/I1688</f>
        <v>0.00290570971959901</v>
      </c>
      <c r="P1688" s="462">
        <f>N1688*E1688</f>
        <v>1.40203704347826</v>
      </c>
      <c r="Q1688" s="462">
        <f>O1688*E1688</f>
        <v>2.695626906872e-05</v>
      </c>
    </row>
    <row r="1689" ht="18.65" customHeight="1">
      <c r="A1689" t="s" s="467">
        <v>3537</v>
      </c>
      <c r="B1689" t="s" s="467">
        <v>232</v>
      </c>
      <c r="C1689" s="465">
        <v>13</v>
      </c>
      <c r="D1689" t="s" s="460">
        <v>1122</v>
      </c>
      <c r="E1689" s="468">
        <v>0.003684</v>
      </c>
      <c r="F1689" s="468">
        <v>0.01173</v>
      </c>
      <c r="G1689" s="468">
        <v>0.014638</v>
      </c>
      <c r="H1689" s="468">
        <v>0.005401</v>
      </c>
      <c r="I1689" s="468">
        <v>0.007355</v>
      </c>
      <c r="J1689" s="468">
        <v>0.007544</v>
      </c>
      <c r="K1689" s="469">
        <v>0</v>
      </c>
      <c r="L1689" s="469">
        <v>0</v>
      </c>
      <c r="M1689" s="463">
        <v>8.338200000000001</v>
      </c>
      <c r="N1689" s="464">
        <f>4*K1689/J1689</f>
        <v>0</v>
      </c>
      <c r="O1689" s="464">
        <f>4*L1689/I1689</f>
        <v>0</v>
      </c>
      <c r="P1689" s="462">
        <f>N1689*E1689</f>
        <v>0</v>
      </c>
      <c r="Q1689" s="462">
        <f>O1689*E1689</f>
        <v>0</v>
      </c>
    </row>
    <row r="1690" ht="18.65" customHeight="1">
      <c r="A1690" t="s" s="467">
        <v>3537</v>
      </c>
      <c r="B1690" t="s" s="467">
        <v>232</v>
      </c>
      <c r="C1690" s="465">
        <v>14</v>
      </c>
      <c r="D1690" t="s" s="460">
        <v>1121</v>
      </c>
      <c r="E1690" s="468">
        <v>0.008881</v>
      </c>
      <c r="F1690" s="468">
        <v>0.011719</v>
      </c>
      <c r="G1690" s="468">
        <v>0.017668</v>
      </c>
      <c r="H1690" s="468">
        <v>0.001672</v>
      </c>
      <c r="I1690" s="468">
        <v>0.006257</v>
      </c>
      <c r="J1690" s="468">
        <v>0.001623</v>
      </c>
      <c r="K1690" s="469">
        <v>0.092561</v>
      </c>
      <c r="L1690" s="469">
        <v>5e-06</v>
      </c>
      <c r="M1690" s="463">
        <v>23.3495</v>
      </c>
      <c r="N1690" s="464">
        <f>4*K1690/J1690</f>
        <v>228.123228589033</v>
      </c>
      <c r="O1690" s="464">
        <f>4*L1690/I1690</f>
        <v>0.00319642000958926</v>
      </c>
      <c r="P1690" s="462">
        <f>N1690*E1690</f>
        <v>2.0259623930992</v>
      </c>
      <c r="Q1690" s="462">
        <f>O1690*E1690</f>
        <v>2.83874061051622e-05</v>
      </c>
    </row>
    <row r="1691" ht="18.65" customHeight="1">
      <c r="A1691" t="s" s="467">
        <v>3537</v>
      </c>
      <c r="B1691" t="s" s="467">
        <v>232</v>
      </c>
      <c r="C1691" t="s" s="459">
        <v>3114</v>
      </c>
      <c r="D1691" t="s" s="460">
        <v>1122</v>
      </c>
      <c r="E1691" s="468">
        <v>0.003065</v>
      </c>
      <c r="F1691" s="468">
        <v>0.015515</v>
      </c>
      <c r="G1691" s="468">
        <v>0.011637</v>
      </c>
      <c r="H1691" s="468">
        <v>0.006549</v>
      </c>
      <c r="I1691" s="468">
        <v>0.00157</v>
      </c>
      <c r="J1691" s="468">
        <v>0.007586</v>
      </c>
      <c r="K1691" s="469">
        <v>0</v>
      </c>
      <c r="L1691" s="469">
        <v>0</v>
      </c>
      <c r="M1691" s="463">
        <v>0.6116</v>
      </c>
      <c r="N1691" s="464">
        <f>4*K1691/J1691</f>
        <v>0</v>
      </c>
      <c r="O1691" s="464">
        <f>4*L1691/I1691</f>
        <v>0</v>
      </c>
      <c r="P1691" s="462">
        <f>N1691*E1691</f>
        <v>0</v>
      </c>
      <c r="Q1691" s="462">
        <f>O1691*E1691</f>
        <v>0</v>
      </c>
    </row>
    <row r="1692" ht="18.65" customHeight="1">
      <c r="A1692" t="s" s="467">
        <v>3537</v>
      </c>
      <c r="B1692" t="s" s="467">
        <v>232</v>
      </c>
      <c r="C1692" t="s" s="459">
        <v>167</v>
      </c>
      <c r="D1692" t="s" s="460">
        <v>1122</v>
      </c>
      <c r="E1692" s="468">
        <v>0.005315</v>
      </c>
      <c r="F1692" s="468">
        <v>0.008213</v>
      </c>
      <c r="G1692" s="468">
        <v>0.02322</v>
      </c>
      <c r="H1692" s="468">
        <v>6e-06</v>
      </c>
      <c r="I1692" s="468">
        <v>5e-06</v>
      </c>
      <c r="J1692" s="468">
        <v>0.001704</v>
      </c>
      <c r="K1692" s="469">
        <v>0</v>
      </c>
      <c r="L1692" s="469">
        <v>0</v>
      </c>
      <c r="M1692" s="463">
        <v>0</v>
      </c>
      <c r="N1692" s="464">
        <f>4*K1692/J1692</f>
        <v>0</v>
      </c>
      <c r="O1692" s="464">
        <f>4*L1692/I1692</f>
        <v>0</v>
      </c>
      <c r="P1692" s="462">
        <f>N1692*E1692</f>
        <v>0</v>
      </c>
      <c r="Q1692" s="462">
        <f>O1692*E1692</f>
        <v>0</v>
      </c>
    </row>
    <row r="1693" ht="18.65" customHeight="1">
      <c r="A1693" t="s" s="467">
        <v>3537</v>
      </c>
      <c r="B1693" t="s" s="467">
        <v>232</v>
      </c>
      <c r="C1693" t="s" s="459">
        <v>3115</v>
      </c>
      <c r="D1693" t="s" s="460">
        <v>1122</v>
      </c>
      <c r="E1693" s="468">
        <v>0.002842</v>
      </c>
      <c r="F1693" s="468">
        <v>0.013914</v>
      </c>
      <c r="G1693" s="468">
        <v>0.013939</v>
      </c>
      <c r="H1693" s="468">
        <v>0.007845</v>
      </c>
      <c r="I1693" s="468">
        <v>0.008366999999999999</v>
      </c>
      <c r="J1693" s="468">
        <v>0.004041</v>
      </c>
      <c r="K1693" s="469">
        <v>0</v>
      </c>
      <c r="L1693" s="469">
        <v>0</v>
      </c>
      <c r="M1693" s="463">
        <v>1.5407</v>
      </c>
      <c r="N1693" s="464">
        <f>4*K1693/J1693</f>
        <v>0</v>
      </c>
      <c r="O1693" s="464">
        <f>4*L1693/I1693</f>
        <v>0</v>
      </c>
      <c r="P1693" s="462">
        <f>N1693*E1693</f>
        <v>0</v>
      </c>
      <c r="Q1693" s="462">
        <f>O1693*E1693</f>
        <v>0</v>
      </c>
    </row>
    <row r="1694" ht="18.65" customHeight="1">
      <c r="A1694" t="s" s="467">
        <v>3537</v>
      </c>
      <c r="B1694" t="s" s="467">
        <v>232</v>
      </c>
      <c r="C1694" s="465">
        <v>16</v>
      </c>
      <c r="D1694" t="s" s="460">
        <v>1121</v>
      </c>
      <c r="E1694" s="468">
        <v>0.005904</v>
      </c>
      <c r="F1694" s="468">
        <v>0.011981</v>
      </c>
      <c r="G1694" s="468">
        <v>0.016211</v>
      </c>
      <c r="H1694" s="468">
        <v>0.00449</v>
      </c>
      <c r="I1694" s="468">
        <v>0.008574999999999999</v>
      </c>
      <c r="J1694" s="468">
        <v>0.000284</v>
      </c>
      <c r="K1694" s="469">
        <v>0.013752</v>
      </c>
      <c r="L1694" s="469">
        <v>5e-06</v>
      </c>
      <c r="M1694" s="463">
        <v>23.9333</v>
      </c>
      <c r="N1694" s="464">
        <f>4*K1694/J1694</f>
        <v>193.690140845070</v>
      </c>
      <c r="O1694" s="464">
        <f>4*L1694/I1694</f>
        <v>0.00233236151603499</v>
      </c>
      <c r="P1694" s="462">
        <f>N1694*E1694</f>
        <v>1.14354659154929</v>
      </c>
      <c r="Q1694" s="462">
        <f>O1694*E1694</f>
        <v>1.37702623906706e-05</v>
      </c>
    </row>
    <row r="1695" ht="18.65" customHeight="1">
      <c r="A1695" t="s" s="467">
        <v>3537</v>
      </c>
      <c r="B1695" t="s" s="467">
        <v>232</v>
      </c>
      <c r="C1695" s="465">
        <v>17</v>
      </c>
      <c r="D1695" t="s" s="460">
        <v>1121</v>
      </c>
      <c r="E1695" s="468">
        <v>0.00588</v>
      </c>
      <c r="F1695" s="468">
        <v>0.011309</v>
      </c>
      <c r="G1695" s="468">
        <v>0.014467</v>
      </c>
      <c r="H1695" s="468">
        <v>0.003704</v>
      </c>
      <c r="I1695" s="468">
        <v>0.005877</v>
      </c>
      <c r="J1695" s="468">
        <v>0.003968</v>
      </c>
      <c r="K1695" s="469">
        <v>0.08387699999999999</v>
      </c>
      <c r="L1695" s="469">
        <v>0.06838900000000001</v>
      </c>
      <c r="M1695" s="463">
        <v>11.466</v>
      </c>
      <c r="N1695" s="464">
        <f>4*K1695/J1695</f>
        <v>84.5534274193548</v>
      </c>
      <c r="O1695" s="464">
        <f>4*L1695/I1695</f>
        <v>46.5468776586694</v>
      </c>
      <c r="P1695" s="462">
        <f>N1695*E1695</f>
        <v>0.497174153225806</v>
      </c>
      <c r="Q1695" s="462">
        <f>O1695*E1695</f>
        <v>0.273695640632976</v>
      </c>
    </row>
    <row r="1696" ht="18.65" customHeight="1">
      <c r="A1696" t="s" s="467">
        <v>3537</v>
      </c>
      <c r="B1696" t="s" s="467">
        <v>232</v>
      </c>
      <c r="C1696" s="465">
        <v>18</v>
      </c>
      <c r="D1696" t="s" s="460">
        <v>1121</v>
      </c>
      <c r="E1696" s="468">
        <v>0.005111</v>
      </c>
      <c r="F1696" s="468">
        <v>0.01077</v>
      </c>
      <c r="G1696" s="468">
        <v>0.014232</v>
      </c>
      <c r="H1696" s="468">
        <v>0.003283</v>
      </c>
      <c r="I1696" s="468">
        <v>0.006326</v>
      </c>
      <c r="J1696" s="468">
        <v>1.9e-05</v>
      </c>
      <c r="K1696" s="469">
        <v>0.000322</v>
      </c>
      <c r="L1696" s="469">
        <v>5e-06</v>
      </c>
      <c r="M1696" s="463">
        <v>34.2132</v>
      </c>
      <c r="N1696" s="464">
        <f>4*K1696/J1696</f>
        <v>67.78947368421051</v>
      </c>
      <c r="O1696" s="464">
        <f>4*L1696/I1696</f>
        <v>0.00316155548529877</v>
      </c>
      <c r="P1696" s="462">
        <f>N1696*E1696</f>
        <v>0.346472</v>
      </c>
      <c r="Q1696" s="462">
        <f>O1696*E1696</f>
        <v>1.6158710085362e-05</v>
      </c>
    </row>
    <row r="1697" ht="18.65" customHeight="1">
      <c r="A1697" t="s" s="467">
        <v>3537</v>
      </c>
      <c r="B1697" t="s" s="467">
        <v>232</v>
      </c>
      <c r="C1697" s="465">
        <v>19</v>
      </c>
      <c r="D1697" t="s" s="460">
        <v>1121</v>
      </c>
      <c r="E1697" s="468">
        <v>0.007383</v>
      </c>
      <c r="F1697" s="468">
        <v>0.010253</v>
      </c>
      <c r="G1697" s="468">
        <v>0.015503</v>
      </c>
      <c r="H1697" s="468">
        <v>0.001364</v>
      </c>
      <c r="I1697" s="468">
        <v>0.005303</v>
      </c>
      <c r="J1697" s="468">
        <v>0.003034</v>
      </c>
      <c r="K1697" s="469">
        <v>0.096053</v>
      </c>
      <c r="L1697" s="469">
        <v>0.030572</v>
      </c>
      <c r="M1697" s="463">
        <v>21.2047</v>
      </c>
      <c r="N1697" s="464">
        <f>4*K1697/J1697</f>
        <v>126.635464733026</v>
      </c>
      <c r="O1697" s="464">
        <f>4*L1697/I1697</f>
        <v>23.060154629455</v>
      </c>
      <c r="P1697" s="462">
        <f>N1697*E1697</f>
        <v>0.934949636123931</v>
      </c>
      <c r="Q1697" s="462">
        <f>O1697*E1697</f>
        <v>0.170253121629266</v>
      </c>
    </row>
    <row r="1698" ht="18.65" customHeight="1">
      <c r="A1698" t="s" s="467">
        <v>3537</v>
      </c>
      <c r="B1698" t="s" s="467">
        <v>232</v>
      </c>
      <c r="C1698" s="465">
        <v>20</v>
      </c>
      <c r="D1698" t="s" s="460">
        <v>1121</v>
      </c>
      <c r="E1698" s="468">
        <v>0.006923</v>
      </c>
      <c r="F1698" s="468">
        <v>0.010734</v>
      </c>
      <c r="G1698" s="468">
        <v>0.01593</v>
      </c>
      <c r="H1698" s="468">
        <v>0.002239</v>
      </c>
      <c r="I1698" s="468">
        <v>0.006184</v>
      </c>
      <c r="J1698" s="468">
        <v>0.003003</v>
      </c>
      <c r="K1698" s="469">
        <v>0.06826400000000001</v>
      </c>
      <c r="L1698" s="469">
        <v>0.052511</v>
      </c>
      <c r="M1698" s="463">
        <v>18.8262</v>
      </c>
      <c r="N1698" s="464">
        <f>4*K1698/J1698</f>
        <v>90.9277389277389</v>
      </c>
      <c r="O1698" s="464">
        <f>4*L1698/I1698</f>
        <v>33.9657179818887</v>
      </c>
      <c r="P1698" s="462">
        <f>N1698*E1698</f>
        <v>0.629492736596736</v>
      </c>
      <c r="Q1698" s="462">
        <f>O1698*E1698</f>
        <v>0.235144665588615</v>
      </c>
    </row>
    <row r="1699" ht="18.65" customHeight="1">
      <c r="A1699" t="s" s="467">
        <v>3537</v>
      </c>
      <c r="B1699" t="s" s="467">
        <v>232</v>
      </c>
      <c r="C1699" s="465">
        <v>21</v>
      </c>
      <c r="D1699" t="s" s="460">
        <v>1122</v>
      </c>
      <c r="E1699" s="468">
        <v>0.003897</v>
      </c>
      <c r="F1699" s="468">
        <v>0.010825</v>
      </c>
      <c r="G1699" s="468">
        <v>0.017024</v>
      </c>
      <c r="H1699" s="468">
        <v>0.003659</v>
      </c>
      <c r="I1699" s="468">
        <v>5e-06</v>
      </c>
      <c r="J1699" s="468">
        <v>5e-06</v>
      </c>
      <c r="K1699" s="469">
        <v>0</v>
      </c>
      <c r="L1699" s="469">
        <v>0</v>
      </c>
      <c r="M1699" s="463">
        <v>0</v>
      </c>
      <c r="N1699" s="464">
        <f>4*K1699/J1699</f>
        <v>0</v>
      </c>
      <c r="O1699" s="464">
        <f>4*L1699/I1699</f>
        <v>0</v>
      </c>
      <c r="P1699" s="462">
        <f>N1699*E1699</f>
        <v>0</v>
      </c>
      <c r="Q1699" s="462">
        <f>O1699*E1699</f>
        <v>0</v>
      </c>
    </row>
    <row r="1700" ht="18.65" customHeight="1">
      <c r="A1700" t="s" s="467">
        <v>3537</v>
      </c>
      <c r="B1700" t="s" s="467">
        <v>232</v>
      </c>
      <c r="C1700" t="s" s="459">
        <v>216</v>
      </c>
      <c r="D1700" t="s" s="460">
        <v>1121</v>
      </c>
      <c r="E1700" s="468">
        <v>0.006645</v>
      </c>
      <c r="F1700" s="468">
        <v>0.011128</v>
      </c>
      <c r="G1700" s="468">
        <v>0.015759</v>
      </c>
      <c r="H1700" s="468">
        <v>0.002958</v>
      </c>
      <c r="I1700" s="468">
        <v>0.007143</v>
      </c>
      <c r="J1700" s="468">
        <v>0.001583</v>
      </c>
      <c r="K1700" s="469">
        <v>0.062053</v>
      </c>
      <c r="L1700" s="469">
        <v>5e-06</v>
      </c>
      <c r="M1700" s="463">
        <v>385.8797</v>
      </c>
      <c r="N1700" s="464">
        <f>4*K1700/J1700</f>
        <v>156.798483891346</v>
      </c>
      <c r="O1700" s="464">
        <f>4*L1700/I1700</f>
        <v>0.00279994400111998</v>
      </c>
      <c r="P1700" s="462">
        <f>N1700*E1700</f>
        <v>1.04192592545799</v>
      </c>
      <c r="Q1700" s="462">
        <f>O1700*E1700</f>
        <v>1.86056278874423e-05</v>
      </c>
    </row>
    <row r="1701" ht="18.65" customHeight="1">
      <c r="A1701" t="s" s="467">
        <v>3538</v>
      </c>
      <c r="B1701" t="s" s="467">
        <v>215</v>
      </c>
      <c r="C1701" s="465">
        <v>1</v>
      </c>
      <c r="D1701" t="s" s="460">
        <v>1121</v>
      </c>
      <c r="E1701" s="468">
        <v>0.005186</v>
      </c>
      <c r="F1701" s="468">
        <v>0.015294</v>
      </c>
      <c r="G1701" s="468">
        <v>0.015256</v>
      </c>
      <c r="H1701" s="468">
        <v>0.005457</v>
      </c>
      <c r="I1701" s="468">
        <v>0.003475</v>
      </c>
      <c r="J1701" s="468">
        <v>0.010152</v>
      </c>
      <c r="K1701" s="469">
        <v>0.161694</v>
      </c>
      <c r="L1701" s="469">
        <v>0.083629</v>
      </c>
      <c r="M1701" s="463">
        <v>16.0642</v>
      </c>
      <c r="N1701" s="464">
        <f>4*K1701/J1701</f>
        <v>63.709219858156</v>
      </c>
      <c r="O1701" s="464">
        <f>4*L1701/I1701</f>
        <v>96.2635971223022</v>
      </c>
      <c r="P1701" s="462">
        <f>N1701*E1701</f>
        <v>0.330396014184397</v>
      </c>
      <c r="Q1701" s="462">
        <f>O1701*E1701</f>
        <v>0.499223014676259</v>
      </c>
    </row>
    <row r="1702" ht="18.65" customHeight="1">
      <c r="A1702" t="s" s="467">
        <v>3538</v>
      </c>
      <c r="B1702" t="s" s="467">
        <v>215</v>
      </c>
      <c r="C1702" t="s" s="459">
        <v>180</v>
      </c>
      <c r="D1702" t="s" s="460">
        <v>1122</v>
      </c>
      <c r="E1702" s="468">
        <v>0.004116</v>
      </c>
      <c r="F1702" s="468">
        <v>0.01774</v>
      </c>
      <c r="G1702" s="468">
        <v>0.020761</v>
      </c>
      <c r="H1702" s="468">
        <v>0.010309</v>
      </c>
      <c r="I1702" s="468">
        <v>0.005436</v>
      </c>
      <c r="J1702" s="468">
        <v>0.027087</v>
      </c>
      <c r="K1702" s="469">
        <v>0</v>
      </c>
      <c r="L1702" s="469">
        <v>0</v>
      </c>
      <c r="M1702" s="463">
        <v>5.9814</v>
      </c>
      <c r="N1702" s="464">
        <f>4*K1702/J1702</f>
        <v>0</v>
      </c>
      <c r="O1702" s="464">
        <f>4*L1702/I1702</f>
        <v>0</v>
      </c>
      <c r="P1702" s="462">
        <f>N1702*E1702</f>
        <v>0</v>
      </c>
      <c r="Q1702" s="462">
        <f>O1702*E1702</f>
        <v>0</v>
      </c>
    </row>
    <row r="1703" ht="18.65" customHeight="1">
      <c r="A1703" t="s" s="467">
        <v>3538</v>
      </c>
      <c r="B1703" t="s" s="467">
        <v>215</v>
      </c>
      <c r="C1703" t="s" s="459">
        <v>150</v>
      </c>
      <c r="D1703" t="s" s="460">
        <v>1122</v>
      </c>
      <c r="E1703" s="468">
        <v>0.005064</v>
      </c>
      <c r="F1703" s="468">
        <v>0.016119</v>
      </c>
      <c r="G1703" s="468">
        <v>0.024198</v>
      </c>
      <c r="H1703" s="468">
        <v>0.008796</v>
      </c>
      <c r="I1703" s="468">
        <v>0.010061</v>
      </c>
      <c r="J1703" s="468">
        <v>0.080958</v>
      </c>
      <c r="K1703" s="469">
        <v>0</v>
      </c>
      <c r="L1703" s="469">
        <v>0</v>
      </c>
      <c r="M1703" s="463">
        <v>2.5196</v>
      </c>
      <c r="N1703" s="464">
        <f>4*K1703/J1703</f>
        <v>0</v>
      </c>
      <c r="O1703" s="464">
        <f>4*L1703/I1703</f>
        <v>0</v>
      </c>
      <c r="P1703" s="462">
        <f>N1703*E1703</f>
        <v>0</v>
      </c>
      <c r="Q1703" s="462">
        <f>O1703*E1703</f>
        <v>0</v>
      </c>
    </row>
    <row r="1704" ht="18.65" customHeight="1">
      <c r="A1704" t="s" s="467">
        <v>3538</v>
      </c>
      <c r="B1704" t="s" s="467">
        <v>215</v>
      </c>
      <c r="C1704" t="s" s="459">
        <v>182</v>
      </c>
      <c r="D1704" t="s" s="460">
        <v>1121</v>
      </c>
      <c r="E1704" s="468">
        <v>0.008266000000000001</v>
      </c>
      <c r="F1704" s="468">
        <v>0.017007</v>
      </c>
      <c r="G1704" s="468">
        <v>0.020997</v>
      </c>
      <c r="H1704" s="468">
        <v>0.006392</v>
      </c>
      <c r="I1704" s="468">
        <v>0.01041</v>
      </c>
      <c r="J1704" s="468">
        <v>0.00225</v>
      </c>
      <c r="K1704" s="469">
        <v>0.101431</v>
      </c>
      <c r="L1704" s="469">
        <v>5e-06</v>
      </c>
      <c r="M1704" s="463">
        <v>12.8146</v>
      </c>
      <c r="N1704" s="464">
        <f>4*K1704/J1704</f>
        <v>180.321777777778</v>
      </c>
      <c r="O1704" s="464">
        <f>4*L1704/I1704</f>
        <v>0.00192122958693564</v>
      </c>
      <c r="P1704" s="462">
        <f>N1704*E1704</f>
        <v>1.49053981511111</v>
      </c>
      <c r="Q1704" s="462">
        <f>O1704*E1704</f>
        <v>1.588088376561e-05</v>
      </c>
    </row>
    <row r="1705" ht="18.65" customHeight="1">
      <c r="A1705" t="s" s="467">
        <v>3538</v>
      </c>
      <c r="B1705" t="s" s="467">
        <v>215</v>
      </c>
      <c r="C1705" s="465">
        <v>3</v>
      </c>
      <c r="D1705" t="s" s="460">
        <v>1122</v>
      </c>
      <c r="E1705" s="468">
        <v>0.002693</v>
      </c>
      <c r="F1705" s="468">
        <v>0.016605</v>
      </c>
      <c r="G1705" s="468">
        <v>0.017297</v>
      </c>
      <c r="H1705" s="468">
        <v>0.009776</v>
      </c>
      <c r="I1705" s="468">
        <v>0.006735</v>
      </c>
      <c r="J1705" s="468">
        <v>0.07092</v>
      </c>
      <c r="K1705" s="469">
        <v>0</v>
      </c>
      <c r="L1705" s="469">
        <v>0</v>
      </c>
      <c r="M1705" s="463">
        <v>8.432600000000001</v>
      </c>
      <c r="N1705" s="464">
        <f>4*K1705/J1705</f>
        <v>0</v>
      </c>
      <c r="O1705" s="464">
        <f>4*L1705/I1705</f>
        <v>0</v>
      </c>
      <c r="P1705" s="462">
        <f>N1705*E1705</f>
        <v>0</v>
      </c>
      <c r="Q1705" s="462">
        <f>O1705*E1705</f>
        <v>0</v>
      </c>
    </row>
    <row r="1706" ht="18.65" customHeight="1">
      <c r="A1706" t="s" s="467">
        <v>3538</v>
      </c>
      <c r="B1706" t="s" s="467">
        <v>215</v>
      </c>
      <c r="C1706" s="465">
        <v>4</v>
      </c>
      <c r="D1706" t="s" s="460">
        <v>1122</v>
      </c>
      <c r="E1706" s="468">
        <v>0.003756</v>
      </c>
      <c r="F1706" s="468">
        <v>0.01675</v>
      </c>
      <c r="G1706" s="468">
        <v>0.019656</v>
      </c>
      <c r="H1706" s="468">
        <v>0.008949</v>
      </c>
      <c r="I1706" s="468">
        <v>0.007811</v>
      </c>
      <c r="J1706" s="468">
        <v>0.024665</v>
      </c>
      <c r="K1706" s="469">
        <v>0</v>
      </c>
      <c r="L1706" s="469">
        <v>0</v>
      </c>
      <c r="M1706" s="463">
        <v>7.776</v>
      </c>
      <c r="N1706" s="464">
        <f>4*K1706/J1706</f>
        <v>0</v>
      </c>
      <c r="O1706" s="464">
        <f>4*L1706/I1706</f>
        <v>0</v>
      </c>
      <c r="P1706" s="462">
        <f>N1706*E1706</f>
        <v>0</v>
      </c>
      <c r="Q1706" s="462">
        <f>O1706*E1706</f>
        <v>0</v>
      </c>
    </row>
    <row r="1707" ht="18.65" customHeight="1">
      <c r="A1707" t="s" s="467">
        <v>3538</v>
      </c>
      <c r="B1707" t="s" s="467">
        <v>215</v>
      </c>
      <c r="C1707" s="465">
        <v>5</v>
      </c>
      <c r="D1707" t="s" s="460">
        <v>1121</v>
      </c>
      <c r="E1707" s="468">
        <v>0.007726</v>
      </c>
      <c r="F1707" s="468">
        <v>0.018017</v>
      </c>
      <c r="G1707" s="468">
        <v>0.015536</v>
      </c>
      <c r="H1707" s="468">
        <v>0.004426</v>
      </c>
      <c r="I1707" s="468">
        <v>0.006271</v>
      </c>
      <c r="J1707" s="468">
        <v>3.8e-05</v>
      </c>
      <c r="K1707" s="469">
        <v>0.0009210000000000001</v>
      </c>
      <c r="L1707" s="469">
        <v>0.001055</v>
      </c>
      <c r="M1707" s="463">
        <v>37.6412</v>
      </c>
      <c r="N1707" s="464">
        <f>4*K1707/J1707</f>
        <v>96.9473684210526</v>
      </c>
      <c r="O1707" s="464">
        <f>4*L1707/I1707</f>
        <v>0.67293892521129</v>
      </c>
      <c r="P1707" s="462">
        <f>N1707*E1707</f>
        <v>0.749015368421052</v>
      </c>
      <c r="Q1707" s="462">
        <f>O1707*E1707</f>
        <v>0.00519912613618243</v>
      </c>
    </row>
    <row r="1708" ht="18.65" customHeight="1">
      <c r="A1708" t="s" s="467">
        <v>3538</v>
      </c>
      <c r="B1708" t="s" s="467">
        <v>215</v>
      </c>
      <c r="C1708" s="465">
        <v>6</v>
      </c>
      <c r="D1708" t="s" s="460">
        <v>1122</v>
      </c>
      <c r="E1708" s="468">
        <v>0.004087</v>
      </c>
      <c r="F1708" s="468">
        <v>0.017071</v>
      </c>
      <c r="G1708" s="468">
        <v>0.018027</v>
      </c>
      <c r="H1708" s="468">
        <v>0.007081</v>
      </c>
      <c r="I1708" s="468">
        <v>0.005462</v>
      </c>
      <c r="J1708" s="468">
        <v>0.019976</v>
      </c>
      <c r="K1708" s="469">
        <v>0</v>
      </c>
      <c r="L1708" s="469">
        <v>0</v>
      </c>
      <c r="M1708" s="463">
        <v>2.8413</v>
      </c>
      <c r="N1708" s="464">
        <f>4*K1708/J1708</f>
        <v>0</v>
      </c>
      <c r="O1708" s="464">
        <f>4*L1708/I1708</f>
        <v>0</v>
      </c>
      <c r="P1708" s="462">
        <f>N1708*E1708</f>
        <v>0</v>
      </c>
      <c r="Q1708" s="462">
        <f>O1708*E1708</f>
        <v>0</v>
      </c>
    </row>
    <row r="1709" ht="18.65" customHeight="1">
      <c r="A1709" t="s" s="467">
        <v>3538</v>
      </c>
      <c r="B1709" t="s" s="467">
        <v>215</v>
      </c>
      <c r="C1709" s="465">
        <v>7</v>
      </c>
      <c r="D1709" t="s" s="460">
        <v>1121</v>
      </c>
      <c r="E1709" s="468">
        <v>0.006286</v>
      </c>
      <c r="F1709" s="468">
        <v>0.01665</v>
      </c>
      <c r="G1709" s="468">
        <v>0.016112</v>
      </c>
      <c r="H1709" s="468">
        <v>0.006011</v>
      </c>
      <c r="I1709" s="468">
        <v>0.004902</v>
      </c>
      <c r="J1709" s="468">
        <v>0.003803</v>
      </c>
      <c r="K1709" s="469">
        <v>0.093084</v>
      </c>
      <c r="L1709" s="469">
        <v>5e-06</v>
      </c>
      <c r="M1709" s="463">
        <v>18.4833</v>
      </c>
      <c r="N1709" s="464">
        <f>4*K1709/J1709</f>
        <v>97.9058637917434</v>
      </c>
      <c r="O1709" s="464">
        <f>4*L1709/I1709</f>
        <v>0.00407996736026112</v>
      </c>
      <c r="P1709" s="462">
        <f>N1709*E1709</f>
        <v>0.615436259794899</v>
      </c>
      <c r="Q1709" s="462">
        <f>O1709*E1709</f>
        <v>2.56466748266014e-05</v>
      </c>
    </row>
    <row r="1710" ht="18.65" customHeight="1">
      <c r="A1710" t="s" s="467">
        <v>3538</v>
      </c>
      <c r="B1710" t="s" s="467">
        <v>215</v>
      </c>
      <c r="C1710" s="465">
        <v>8</v>
      </c>
      <c r="D1710" t="s" s="460">
        <v>1122</v>
      </c>
      <c r="E1710" s="468">
        <v>0.004107</v>
      </c>
      <c r="F1710" s="468">
        <v>0.016756</v>
      </c>
      <c r="G1710" s="468">
        <v>0.016556</v>
      </c>
      <c r="H1710" s="468">
        <v>0.007191</v>
      </c>
      <c r="I1710" s="468">
        <v>0.006176</v>
      </c>
      <c r="J1710" s="468">
        <v>0.021391</v>
      </c>
      <c r="K1710" s="469">
        <v>0</v>
      </c>
      <c r="L1710" s="469">
        <v>0</v>
      </c>
      <c r="M1710" s="463">
        <v>3.3631</v>
      </c>
      <c r="N1710" s="464">
        <f>4*K1710/J1710</f>
        <v>0</v>
      </c>
      <c r="O1710" s="464">
        <f>4*L1710/I1710</f>
        <v>0</v>
      </c>
      <c r="P1710" s="462">
        <f>N1710*E1710</f>
        <v>0</v>
      </c>
      <c r="Q1710" s="462">
        <f>O1710*E1710</f>
        <v>0</v>
      </c>
    </row>
    <row r="1711" ht="18.65" customHeight="1">
      <c r="A1711" t="s" s="467">
        <v>3538</v>
      </c>
      <c r="B1711" t="s" s="467">
        <v>215</v>
      </c>
      <c r="C1711" s="465">
        <v>9</v>
      </c>
      <c r="D1711" t="s" s="460">
        <v>1121</v>
      </c>
      <c r="E1711" s="468">
        <v>0.008218</v>
      </c>
      <c r="F1711" s="468">
        <v>0.018344</v>
      </c>
      <c r="G1711" s="468">
        <v>0.016492</v>
      </c>
      <c r="H1711" s="468">
        <v>0.005868</v>
      </c>
      <c r="I1711" s="468">
        <v>0.009521</v>
      </c>
      <c r="J1711" s="468">
        <v>0.003156</v>
      </c>
      <c r="K1711" s="469">
        <v>0.128552</v>
      </c>
      <c r="L1711" s="469">
        <v>5e-06</v>
      </c>
      <c r="M1711" s="463">
        <v>37.3573</v>
      </c>
      <c r="N1711" s="464">
        <f>4*K1711/J1711</f>
        <v>162.930291508238</v>
      </c>
      <c r="O1711" s="464">
        <f>4*L1711/I1711</f>
        <v>0.00210061968280643</v>
      </c>
      <c r="P1711" s="462">
        <f>N1711*E1711</f>
        <v>1.3389611356147</v>
      </c>
      <c r="Q1711" s="462">
        <f>O1711*E1711</f>
        <v>1.72628925533032e-05</v>
      </c>
    </row>
    <row r="1712" ht="18.65" customHeight="1">
      <c r="A1712" t="s" s="467">
        <v>3538</v>
      </c>
      <c r="B1712" t="s" s="467">
        <v>215</v>
      </c>
      <c r="C1712" s="465">
        <v>10</v>
      </c>
      <c r="D1712" t="s" s="460">
        <v>1121</v>
      </c>
      <c r="E1712" s="468">
        <v>0.006663</v>
      </c>
      <c r="F1712" s="468">
        <v>0.015771</v>
      </c>
      <c r="G1712" s="468">
        <v>0.015709</v>
      </c>
      <c r="H1712" s="468">
        <v>0.004753</v>
      </c>
      <c r="I1712" s="468">
        <v>0.004036</v>
      </c>
      <c r="J1712" s="468">
        <v>0.008415000000000001</v>
      </c>
      <c r="K1712" s="469">
        <v>0.124256</v>
      </c>
      <c r="L1712" s="469">
        <v>0.034238</v>
      </c>
      <c r="M1712" s="463">
        <v>28.129</v>
      </c>
      <c r="N1712" s="464">
        <f>4*K1712/J1712</f>
        <v>59.0640522875817</v>
      </c>
      <c r="O1712" s="464">
        <f>4*L1712/I1712</f>
        <v>33.9326065411298</v>
      </c>
      <c r="P1712" s="462">
        <f>N1712*E1712</f>
        <v>0.393543780392157</v>
      </c>
      <c r="Q1712" s="462">
        <f>O1712*E1712</f>
        <v>0.226092957383548</v>
      </c>
    </row>
    <row r="1713" ht="18.65" customHeight="1">
      <c r="A1713" t="s" s="467">
        <v>3538</v>
      </c>
      <c r="B1713" t="s" s="467">
        <v>215</v>
      </c>
      <c r="C1713" s="465">
        <v>11</v>
      </c>
      <c r="D1713" t="s" s="460">
        <v>1121</v>
      </c>
      <c r="E1713" s="468">
        <v>0.005766</v>
      </c>
      <c r="F1713" s="468">
        <v>0.015055</v>
      </c>
      <c r="G1713" s="468">
        <v>0.017822</v>
      </c>
      <c r="H1713" s="468">
        <v>0.006301</v>
      </c>
      <c r="I1713" s="468">
        <v>0.00604</v>
      </c>
      <c r="J1713" s="468">
        <v>2.6e-05</v>
      </c>
      <c r="K1713" s="469">
        <v>0.000614</v>
      </c>
      <c r="L1713" s="469">
        <v>5e-06</v>
      </c>
      <c r="M1713" s="463">
        <v>113.0955</v>
      </c>
      <c r="N1713" s="464">
        <f>4*K1713/J1713</f>
        <v>94.4615384615385</v>
      </c>
      <c r="O1713" s="464">
        <f>4*L1713/I1713</f>
        <v>0.0033112582781457</v>
      </c>
      <c r="P1713" s="462">
        <f>N1713*E1713</f>
        <v>0.544665230769231</v>
      </c>
      <c r="Q1713" s="462">
        <f>O1713*E1713</f>
        <v>1.90927152317881e-05</v>
      </c>
    </row>
    <row r="1714" ht="18.65" customHeight="1">
      <c r="A1714" t="s" s="467">
        <v>3538</v>
      </c>
      <c r="B1714" t="s" s="467">
        <v>215</v>
      </c>
      <c r="C1714" s="465">
        <v>12</v>
      </c>
      <c r="D1714" t="s" s="460">
        <v>1121</v>
      </c>
      <c r="E1714" s="468">
        <v>0.006783</v>
      </c>
      <c r="F1714" s="468">
        <v>0.015949</v>
      </c>
      <c r="G1714" s="468">
        <v>0.017001</v>
      </c>
      <c r="H1714" s="468">
        <v>0.005658</v>
      </c>
      <c r="I1714" s="468">
        <v>0.006009</v>
      </c>
      <c r="J1714" s="468">
        <v>0.000473</v>
      </c>
      <c r="K1714" s="469">
        <v>0.014536</v>
      </c>
      <c r="L1714" s="469">
        <v>5e-06</v>
      </c>
      <c r="M1714" s="463">
        <v>101.0227</v>
      </c>
      <c r="N1714" s="464">
        <f>4*K1714/J1714</f>
        <v>122.926004228330</v>
      </c>
      <c r="O1714" s="464">
        <f>4*L1714/I1714</f>
        <v>0.00332834082210018</v>
      </c>
      <c r="P1714" s="462">
        <f>N1714*E1714</f>
        <v>0.833807086680762</v>
      </c>
      <c r="Q1714" s="462">
        <f>O1714*E1714</f>
        <v>2.25761357963055e-05</v>
      </c>
    </row>
    <row r="1715" ht="18.65" customHeight="1">
      <c r="A1715" t="s" s="467">
        <v>3538</v>
      </c>
      <c r="B1715" t="s" s="467">
        <v>215</v>
      </c>
      <c r="C1715" s="465">
        <v>13</v>
      </c>
      <c r="D1715" t="s" s="460">
        <v>1122</v>
      </c>
      <c r="E1715" s="468">
        <v>0.003975</v>
      </c>
      <c r="F1715" s="468">
        <v>0.015669</v>
      </c>
      <c r="G1715" s="468">
        <v>0.015795</v>
      </c>
      <c r="H1715" s="468">
        <v>0.006798</v>
      </c>
      <c r="I1715" s="468">
        <v>0.005212</v>
      </c>
      <c r="J1715" s="468">
        <v>0.011678</v>
      </c>
      <c r="K1715" s="469">
        <v>0</v>
      </c>
      <c r="L1715" s="469">
        <v>0</v>
      </c>
      <c r="M1715" s="463">
        <v>7.9041</v>
      </c>
      <c r="N1715" s="464">
        <f>4*K1715/J1715</f>
        <v>0</v>
      </c>
      <c r="O1715" s="464">
        <f>4*L1715/I1715</f>
        <v>0</v>
      </c>
      <c r="P1715" s="462">
        <f>N1715*E1715</f>
        <v>0</v>
      </c>
      <c r="Q1715" s="462">
        <f>O1715*E1715</f>
        <v>0</v>
      </c>
    </row>
    <row r="1716" ht="18.65" customHeight="1">
      <c r="A1716" t="s" s="467">
        <v>3538</v>
      </c>
      <c r="B1716" t="s" s="467">
        <v>215</v>
      </c>
      <c r="C1716" s="465">
        <v>14</v>
      </c>
      <c r="D1716" t="s" s="460">
        <v>1121</v>
      </c>
      <c r="E1716" s="468">
        <v>0.006614</v>
      </c>
      <c r="F1716" s="468">
        <v>0.018153</v>
      </c>
      <c r="G1716" s="468">
        <v>0.018347</v>
      </c>
      <c r="H1716" s="468">
        <v>0.005811</v>
      </c>
      <c r="I1716" s="468">
        <v>0.010888</v>
      </c>
      <c r="J1716" s="468">
        <v>1.4e-05</v>
      </c>
      <c r="K1716" s="469">
        <v>0.00033</v>
      </c>
      <c r="L1716" s="469">
        <v>5e-06</v>
      </c>
      <c r="M1716" s="463">
        <v>73.9015</v>
      </c>
      <c r="N1716" s="464">
        <f>4*K1716/J1716</f>
        <v>94.28571428571431</v>
      </c>
      <c r="O1716" s="464">
        <f>4*L1716/I1716</f>
        <v>0.00183688464364438</v>
      </c>
      <c r="P1716" s="462">
        <f>N1716*E1716</f>
        <v>0.623605714285714</v>
      </c>
      <c r="Q1716" s="462">
        <f>O1716*E1716</f>
        <v>1.21491550330639e-05</v>
      </c>
    </row>
    <row r="1717" ht="18.65" customHeight="1">
      <c r="A1717" t="s" s="467">
        <v>3538</v>
      </c>
      <c r="B1717" t="s" s="467">
        <v>215</v>
      </c>
      <c r="C1717" t="s" s="459">
        <v>3114</v>
      </c>
      <c r="D1717" t="s" s="460">
        <v>1122</v>
      </c>
      <c r="E1717" s="468">
        <v>0.00221</v>
      </c>
      <c r="F1717" s="468">
        <v>0.018257</v>
      </c>
      <c r="G1717" s="468">
        <v>0.019989</v>
      </c>
      <c r="H1717" s="468">
        <v>0.009729</v>
      </c>
      <c r="I1717" s="468">
        <v>0.001946</v>
      </c>
      <c r="J1717" s="468">
        <v>0.09639499999999999</v>
      </c>
      <c r="K1717" s="469">
        <v>0</v>
      </c>
      <c r="L1717" s="469">
        <v>0</v>
      </c>
      <c r="M1717" s="463">
        <v>2.0937</v>
      </c>
      <c r="N1717" s="464">
        <f>4*K1717/J1717</f>
        <v>0</v>
      </c>
      <c r="O1717" s="464">
        <f>4*L1717/I1717</f>
        <v>0</v>
      </c>
      <c r="P1717" s="462">
        <f>N1717*E1717</f>
        <v>0</v>
      </c>
      <c r="Q1717" s="462">
        <f>O1717*E1717</f>
        <v>0</v>
      </c>
    </row>
    <row r="1718" ht="18.65" customHeight="1">
      <c r="A1718" t="s" s="467">
        <v>3538</v>
      </c>
      <c r="B1718" t="s" s="467">
        <v>215</v>
      </c>
      <c r="C1718" t="s" s="459">
        <v>167</v>
      </c>
      <c r="D1718" t="s" s="460">
        <v>1122</v>
      </c>
      <c r="E1718" s="468">
        <v>0.005493</v>
      </c>
      <c r="F1718" s="468">
        <v>0.021112</v>
      </c>
      <c r="G1718" s="468">
        <v>0.015223</v>
      </c>
      <c r="H1718" s="468">
        <v>0.015277</v>
      </c>
      <c r="I1718" s="468">
        <v>0.003274</v>
      </c>
      <c r="J1718" s="468">
        <v>0.008854000000000001</v>
      </c>
      <c r="K1718" s="469">
        <v>0</v>
      </c>
      <c r="L1718" s="469">
        <v>0</v>
      </c>
      <c r="M1718" s="463">
        <v>0</v>
      </c>
      <c r="N1718" s="464">
        <f>4*K1718/J1718</f>
        <v>0</v>
      </c>
      <c r="O1718" s="464">
        <f>4*L1718/I1718</f>
        <v>0</v>
      </c>
      <c r="P1718" s="462">
        <f>N1718*E1718</f>
        <v>0</v>
      </c>
      <c r="Q1718" s="462">
        <f>O1718*E1718</f>
        <v>0</v>
      </c>
    </row>
    <row r="1719" ht="18.65" customHeight="1">
      <c r="A1719" t="s" s="467">
        <v>3538</v>
      </c>
      <c r="B1719" t="s" s="467">
        <v>215</v>
      </c>
      <c r="C1719" t="s" s="459">
        <v>3115</v>
      </c>
      <c r="D1719" t="s" s="460">
        <v>1121</v>
      </c>
      <c r="E1719" s="468">
        <v>0.006603</v>
      </c>
      <c r="F1719" s="468">
        <v>0.017549</v>
      </c>
      <c r="G1719" s="468">
        <v>0.019668</v>
      </c>
      <c r="H1719" s="468">
        <v>0.00796</v>
      </c>
      <c r="I1719" s="468">
        <v>0.004718</v>
      </c>
      <c r="J1719" s="468">
        <v>0.018122</v>
      </c>
      <c r="K1719" s="469">
        <v>0.208483</v>
      </c>
      <c r="L1719" s="469">
        <v>0.101242</v>
      </c>
      <c r="M1719" s="463">
        <v>9.7004</v>
      </c>
      <c r="N1719" s="464">
        <f>4*K1719/J1719</f>
        <v>46.017658095133</v>
      </c>
      <c r="O1719" s="464">
        <f>4*L1719/I1719</f>
        <v>85.8346757100466</v>
      </c>
      <c r="P1719" s="462">
        <f>N1719*E1719</f>
        <v>0.303854596402163</v>
      </c>
      <c r="Q1719" s="462">
        <f>O1719*E1719</f>
        <v>0.566766363713438</v>
      </c>
    </row>
    <row r="1720" ht="18.65" customHeight="1">
      <c r="A1720" t="s" s="467">
        <v>3538</v>
      </c>
      <c r="B1720" t="s" s="467">
        <v>215</v>
      </c>
      <c r="C1720" s="465">
        <v>16</v>
      </c>
      <c r="D1720" t="s" s="460">
        <v>1121</v>
      </c>
      <c r="E1720" s="468">
        <v>0.005891</v>
      </c>
      <c r="F1720" s="468">
        <v>0.018239</v>
      </c>
      <c r="G1720" s="468">
        <v>0.018231</v>
      </c>
      <c r="H1720" s="468">
        <v>0.006689</v>
      </c>
      <c r="I1720" s="468">
        <v>0.004987</v>
      </c>
      <c r="J1720" s="468">
        <v>0.022223</v>
      </c>
      <c r="K1720" s="469">
        <v>0.042493</v>
      </c>
      <c r="L1720" s="469">
        <v>0.09568400000000001</v>
      </c>
      <c r="M1720" s="463">
        <v>16.439</v>
      </c>
      <c r="N1720" s="464">
        <f>4*K1720/J1720</f>
        <v>7.64847230346938</v>
      </c>
      <c r="O1720" s="464">
        <f>4*L1720/I1720</f>
        <v>76.7467415279727</v>
      </c>
      <c r="P1720" s="462">
        <f>N1720*E1720</f>
        <v>0.0450571503397381</v>
      </c>
      <c r="Q1720" s="462">
        <f>O1720*E1720</f>
        <v>0.452115054341287</v>
      </c>
    </row>
    <row r="1721" ht="18.65" customHeight="1">
      <c r="A1721" t="s" s="467">
        <v>3538</v>
      </c>
      <c r="B1721" t="s" s="467">
        <v>215</v>
      </c>
      <c r="C1721" s="465">
        <v>17</v>
      </c>
      <c r="D1721" t="s" s="460">
        <v>1121</v>
      </c>
      <c r="E1721" s="468">
        <v>0.006552</v>
      </c>
      <c r="F1721" s="468">
        <v>0.015671</v>
      </c>
      <c r="G1721" s="468">
        <v>0.01696</v>
      </c>
      <c r="H1721" s="468">
        <v>0.005351</v>
      </c>
      <c r="I1721" s="468">
        <v>0.004713</v>
      </c>
      <c r="J1721" s="468">
        <v>0.003577</v>
      </c>
      <c r="K1721" s="469">
        <v>0.100231</v>
      </c>
      <c r="L1721" s="469">
        <v>0.020624</v>
      </c>
      <c r="M1721" s="463">
        <v>33.1834</v>
      </c>
      <c r="N1721" s="464">
        <f>4*K1721/J1721</f>
        <v>112.083869164104</v>
      </c>
      <c r="O1721" s="464">
        <f>4*L1721/I1721</f>
        <v>17.5039253129641</v>
      </c>
      <c r="P1721" s="462">
        <f>N1721*E1721</f>
        <v>0.734373510763209</v>
      </c>
      <c r="Q1721" s="462">
        <f>O1721*E1721</f>
        <v>0.114685718650541</v>
      </c>
    </row>
    <row r="1722" ht="18.65" customHeight="1">
      <c r="A1722" t="s" s="467">
        <v>3538</v>
      </c>
      <c r="B1722" t="s" s="467">
        <v>215</v>
      </c>
      <c r="C1722" s="465">
        <v>18</v>
      </c>
      <c r="D1722" t="s" s="460">
        <v>1121</v>
      </c>
      <c r="E1722" s="468">
        <v>0.005703</v>
      </c>
      <c r="F1722" s="468">
        <v>0.014969</v>
      </c>
      <c r="G1722" s="468">
        <v>0.018321</v>
      </c>
      <c r="H1722" s="468">
        <v>0.005813</v>
      </c>
      <c r="I1722" s="468">
        <v>0.005785</v>
      </c>
      <c r="J1722" s="468">
        <v>0.001636</v>
      </c>
      <c r="K1722" s="469">
        <v>0.047069</v>
      </c>
      <c r="L1722" s="469">
        <v>5e-06</v>
      </c>
      <c r="M1722" s="463">
        <v>40.668</v>
      </c>
      <c r="N1722" s="464">
        <f>4*K1722/J1722</f>
        <v>115.083129584352</v>
      </c>
      <c r="O1722" s="464">
        <f>4*L1722/I1722</f>
        <v>0.00345721694036301</v>
      </c>
      <c r="P1722" s="462">
        <f>N1722*E1722</f>
        <v>0.656319088019559</v>
      </c>
      <c r="Q1722" s="462">
        <f>O1722*E1722</f>
        <v>1.97165082108902e-05</v>
      </c>
    </row>
    <row r="1723" ht="18.65" customHeight="1">
      <c r="A1723" t="s" s="467">
        <v>3538</v>
      </c>
      <c r="B1723" t="s" s="467">
        <v>215</v>
      </c>
      <c r="C1723" s="465">
        <v>19</v>
      </c>
      <c r="D1723" t="s" s="460">
        <v>1121</v>
      </c>
      <c r="E1723" s="468">
        <v>0.005022</v>
      </c>
      <c r="F1723" s="468">
        <v>0.015707</v>
      </c>
      <c r="G1723" s="468">
        <v>0.016252</v>
      </c>
      <c r="H1723" s="468">
        <v>0.006924</v>
      </c>
      <c r="I1723" s="468">
        <v>0.004558</v>
      </c>
      <c r="J1723" s="468">
        <v>0.006537</v>
      </c>
      <c r="K1723" s="469">
        <v>0.119408</v>
      </c>
      <c r="L1723" s="469">
        <v>0.007737</v>
      </c>
      <c r="M1723" s="463">
        <v>21.5767</v>
      </c>
      <c r="N1723" s="464">
        <f>4*K1723/J1723</f>
        <v>73.065932384886</v>
      </c>
      <c r="O1723" s="464">
        <f>4*L1723/I1723</f>
        <v>6.78982009653357</v>
      </c>
      <c r="P1723" s="462">
        <f>N1723*E1723</f>
        <v>0.366937112436897</v>
      </c>
      <c r="Q1723" s="462">
        <f>O1723*E1723</f>
        <v>0.0340984765247916</v>
      </c>
    </row>
    <row r="1724" ht="18.65" customHeight="1">
      <c r="A1724" t="s" s="467">
        <v>3538</v>
      </c>
      <c r="B1724" t="s" s="467">
        <v>215</v>
      </c>
      <c r="C1724" s="465">
        <v>20</v>
      </c>
      <c r="D1724" t="s" s="460">
        <v>1122</v>
      </c>
      <c r="E1724" s="468">
        <v>0.003579</v>
      </c>
      <c r="F1724" s="468">
        <v>0.016128</v>
      </c>
      <c r="G1724" s="468">
        <v>0.014774</v>
      </c>
      <c r="H1724" s="468">
        <v>0.007201</v>
      </c>
      <c r="I1724" s="468">
        <v>0.004223</v>
      </c>
      <c r="J1724" s="468">
        <v>0.012688</v>
      </c>
      <c r="K1724" s="469">
        <v>0</v>
      </c>
      <c r="L1724" s="469">
        <v>0</v>
      </c>
      <c r="M1724" s="463">
        <v>4.3811</v>
      </c>
      <c r="N1724" s="464">
        <f>4*K1724/J1724</f>
        <v>0</v>
      </c>
      <c r="O1724" s="464">
        <f>4*L1724/I1724</f>
        <v>0</v>
      </c>
      <c r="P1724" s="462">
        <f>N1724*E1724</f>
        <v>0</v>
      </c>
      <c r="Q1724" s="462">
        <f>O1724*E1724</f>
        <v>0</v>
      </c>
    </row>
    <row r="1725" ht="18.65" customHeight="1">
      <c r="A1725" t="s" s="467">
        <v>3538</v>
      </c>
      <c r="B1725" t="s" s="467">
        <v>215</v>
      </c>
      <c r="C1725" s="465">
        <v>21</v>
      </c>
      <c r="D1725" t="s" s="460">
        <v>1122</v>
      </c>
      <c r="E1725" s="468">
        <v>0.006017</v>
      </c>
      <c r="F1725" s="468">
        <v>0.017289</v>
      </c>
      <c r="G1725" s="468">
        <v>0.015165</v>
      </c>
      <c r="H1725" s="468">
        <v>0.006344</v>
      </c>
      <c r="I1725" s="468">
        <v>5e-06</v>
      </c>
      <c r="J1725" s="468">
        <v>5e-06</v>
      </c>
      <c r="K1725" s="469">
        <v>0</v>
      </c>
      <c r="L1725" s="469">
        <v>0</v>
      </c>
      <c r="M1725" s="463">
        <v>0</v>
      </c>
      <c r="N1725" s="464">
        <f>4*K1725/J1725</f>
        <v>0</v>
      </c>
      <c r="O1725" s="464">
        <f>4*L1725/I1725</f>
        <v>0</v>
      </c>
      <c r="P1725" s="462">
        <f>N1725*E1725</f>
        <v>0</v>
      </c>
      <c r="Q1725" s="462">
        <f>O1725*E1725</f>
        <v>0</v>
      </c>
    </row>
    <row r="1726" ht="18.65" customHeight="1">
      <c r="A1726" t="s" s="467">
        <v>3538</v>
      </c>
      <c r="B1726" t="s" s="467">
        <v>215</v>
      </c>
      <c r="C1726" t="s" s="459">
        <v>216</v>
      </c>
      <c r="D1726" t="s" s="460">
        <v>1121</v>
      </c>
      <c r="E1726" s="468">
        <v>0.006511</v>
      </c>
      <c r="F1726" s="468">
        <v>0.016061</v>
      </c>
      <c r="G1726" s="468">
        <v>0.017225</v>
      </c>
      <c r="H1726" s="468">
        <v>0.005883</v>
      </c>
      <c r="I1726" s="468">
        <v>0.005486</v>
      </c>
      <c r="J1726" s="468">
        <v>0.004774</v>
      </c>
      <c r="K1726" s="469">
        <v>0.11684</v>
      </c>
      <c r="L1726" s="469">
        <v>0.018101</v>
      </c>
      <c r="M1726" s="463">
        <v>412.902</v>
      </c>
      <c r="N1726" s="464">
        <f>4*K1726/J1726</f>
        <v>97.8969417679095</v>
      </c>
      <c r="O1726" s="464">
        <f>4*L1726/I1726</f>
        <v>13.1979584396646</v>
      </c>
      <c r="P1726" s="462">
        <f>N1726*E1726</f>
        <v>0.637406987850859</v>
      </c>
      <c r="Q1726" s="462">
        <f>O1726*E1726</f>
        <v>0.0859319074006562</v>
      </c>
    </row>
    <row r="1727" ht="18.65" customHeight="1">
      <c r="A1727" t="s" s="467">
        <v>3538</v>
      </c>
      <c r="B1727" t="s" s="467">
        <v>232</v>
      </c>
      <c r="C1727" s="465">
        <v>1</v>
      </c>
      <c r="D1727" t="s" s="460">
        <v>1122</v>
      </c>
      <c r="E1727" s="468">
        <v>0.003832</v>
      </c>
      <c r="F1727" s="468">
        <v>0.010881</v>
      </c>
      <c r="G1727" s="468">
        <v>0.014723</v>
      </c>
      <c r="H1727" s="468">
        <v>0.0047</v>
      </c>
      <c r="I1727" s="468">
        <v>0.00767</v>
      </c>
      <c r="J1727" s="468">
        <v>0.02115</v>
      </c>
      <c r="K1727" s="469">
        <v>0</v>
      </c>
      <c r="L1727" s="469">
        <v>0</v>
      </c>
      <c r="M1727" s="463">
        <v>0.2705</v>
      </c>
      <c r="N1727" s="464">
        <f>4*K1727/J1727</f>
        <v>0</v>
      </c>
      <c r="O1727" s="464">
        <f>4*L1727/I1727</f>
        <v>0</v>
      </c>
      <c r="P1727" s="462">
        <f>N1727*E1727</f>
        <v>0</v>
      </c>
      <c r="Q1727" s="462">
        <f>O1727*E1727</f>
        <v>0</v>
      </c>
    </row>
    <row r="1728" ht="18.65" customHeight="1">
      <c r="A1728" t="s" s="467">
        <v>3538</v>
      </c>
      <c r="B1728" t="s" s="467">
        <v>232</v>
      </c>
      <c r="C1728" t="s" s="459">
        <v>180</v>
      </c>
      <c r="D1728" t="s" s="460">
        <v>1121</v>
      </c>
      <c r="E1728" s="468">
        <v>0.009409000000000001</v>
      </c>
      <c r="F1728" s="468">
        <v>0.009417999999999999</v>
      </c>
      <c r="G1728" s="468">
        <v>0.018863</v>
      </c>
      <c r="H1728" s="468">
        <v>5e-06</v>
      </c>
      <c r="I1728" s="468">
        <v>0.003303</v>
      </c>
      <c r="J1728" s="468">
        <v>0.005347</v>
      </c>
      <c r="K1728" s="469">
        <v>5e-06</v>
      </c>
      <c r="L1728" s="469">
        <v>0.131096</v>
      </c>
      <c r="M1728" s="463">
        <v>13.8862</v>
      </c>
      <c r="N1728" s="464">
        <f>4*K1728/J1728</f>
        <v>0.00374041518608566</v>
      </c>
      <c r="O1728" s="464">
        <f>4*L1728/I1728</f>
        <v>158.759915228580</v>
      </c>
      <c r="P1728" s="462">
        <f>N1728*E1728</f>
        <v>3.519356648588e-05</v>
      </c>
      <c r="Q1728" s="462">
        <f>O1728*E1728</f>
        <v>1.49377204238571</v>
      </c>
    </row>
    <row r="1729" ht="18.65" customHeight="1">
      <c r="A1729" t="s" s="467">
        <v>3538</v>
      </c>
      <c r="B1729" t="s" s="467">
        <v>232</v>
      </c>
      <c r="C1729" t="s" s="459">
        <v>150</v>
      </c>
      <c r="D1729" t="s" s="460">
        <v>1122</v>
      </c>
      <c r="E1729" s="468">
        <v>0.003992</v>
      </c>
      <c r="F1729" s="468">
        <v>0.014871</v>
      </c>
      <c r="G1729" s="468">
        <v>0.019122</v>
      </c>
      <c r="H1729" s="468">
        <v>0.005302</v>
      </c>
      <c r="I1729" s="468">
        <v>0.008623</v>
      </c>
      <c r="J1729" s="468">
        <v>0.043245</v>
      </c>
      <c r="K1729" s="469">
        <v>0</v>
      </c>
      <c r="L1729" s="469">
        <v>0</v>
      </c>
      <c r="M1729" s="463">
        <v>2.008</v>
      </c>
      <c r="N1729" s="464">
        <f>4*K1729/J1729</f>
        <v>0</v>
      </c>
      <c r="O1729" s="464">
        <f>4*L1729/I1729</f>
        <v>0</v>
      </c>
      <c r="P1729" s="462">
        <f>N1729*E1729</f>
        <v>0</v>
      </c>
      <c r="Q1729" s="462">
        <f>O1729*E1729</f>
        <v>0</v>
      </c>
    </row>
    <row r="1730" ht="18.65" customHeight="1">
      <c r="A1730" t="s" s="467">
        <v>3538</v>
      </c>
      <c r="B1730" t="s" s="467">
        <v>232</v>
      </c>
      <c r="C1730" t="s" s="459">
        <v>182</v>
      </c>
      <c r="D1730" t="s" s="460">
        <v>1122</v>
      </c>
      <c r="E1730" s="468">
        <v>0.002146</v>
      </c>
      <c r="F1730" s="468">
        <v>0.013036</v>
      </c>
      <c r="G1730" s="468">
        <v>0.018615</v>
      </c>
      <c r="H1730" s="468">
        <v>0.016188</v>
      </c>
      <c r="I1730" s="468">
        <v>0.002553</v>
      </c>
      <c r="J1730" s="468">
        <v>0.003146</v>
      </c>
      <c r="K1730" s="469">
        <v>0</v>
      </c>
      <c r="L1730" s="469">
        <v>0</v>
      </c>
      <c r="M1730" s="463">
        <v>0</v>
      </c>
      <c r="N1730" s="464">
        <f>4*K1730/J1730</f>
        <v>0</v>
      </c>
      <c r="O1730" s="464">
        <f>4*L1730/I1730</f>
        <v>0</v>
      </c>
      <c r="P1730" s="462">
        <f>N1730*E1730</f>
        <v>0</v>
      </c>
      <c r="Q1730" s="462">
        <f>O1730*E1730</f>
        <v>0</v>
      </c>
    </row>
    <row r="1731" ht="18.65" customHeight="1">
      <c r="A1731" t="s" s="467">
        <v>3538</v>
      </c>
      <c r="B1731" t="s" s="467">
        <v>232</v>
      </c>
      <c r="C1731" s="465">
        <v>3</v>
      </c>
      <c r="D1731" t="s" s="460">
        <v>1122</v>
      </c>
      <c r="E1731" s="468">
        <v>0.003342</v>
      </c>
      <c r="F1731" s="468">
        <v>0.013655</v>
      </c>
      <c r="G1731" s="468">
        <v>0.015255</v>
      </c>
      <c r="H1731" s="468">
        <v>0.007048</v>
      </c>
      <c r="I1731" s="468">
        <v>0.008685</v>
      </c>
      <c r="J1731" s="468">
        <v>0.021625</v>
      </c>
      <c r="K1731" s="469">
        <v>0</v>
      </c>
      <c r="L1731" s="469">
        <v>0</v>
      </c>
      <c r="M1731" s="463">
        <v>3.8985</v>
      </c>
      <c r="N1731" s="464">
        <f>4*K1731/J1731</f>
        <v>0</v>
      </c>
      <c r="O1731" s="464">
        <f>4*L1731/I1731</f>
        <v>0</v>
      </c>
      <c r="P1731" s="462">
        <f>N1731*E1731</f>
        <v>0</v>
      </c>
      <c r="Q1731" s="462">
        <f>O1731*E1731</f>
        <v>0</v>
      </c>
    </row>
    <row r="1732" ht="18.65" customHeight="1">
      <c r="A1732" t="s" s="467">
        <v>3538</v>
      </c>
      <c r="B1732" t="s" s="467">
        <v>232</v>
      </c>
      <c r="C1732" s="465">
        <v>4</v>
      </c>
      <c r="D1732" t="s" s="460">
        <v>1121</v>
      </c>
      <c r="E1732" s="468">
        <v>0.007969</v>
      </c>
      <c r="F1732" s="468">
        <v>0.013421</v>
      </c>
      <c r="G1732" s="468">
        <v>0.017124</v>
      </c>
      <c r="H1732" s="468">
        <v>0.003862</v>
      </c>
      <c r="I1732" s="468">
        <v>0.004906</v>
      </c>
      <c r="J1732" s="468">
        <v>0.009984</v>
      </c>
      <c r="K1732" s="469">
        <v>0.153532</v>
      </c>
      <c r="L1732" s="469">
        <v>0.162415</v>
      </c>
      <c r="M1732" s="463">
        <v>14.0292</v>
      </c>
      <c r="N1732" s="464">
        <f>4*K1732/J1732</f>
        <v>61.5112179487179</v>
      </c>
      <c r="O1732" s="464">
        <f>4*L1732/I1732</f>
        <v>132.421524663677</v>
      </c>
      <c r="P1732" s="462">
        <f>N1732*E1732</f>
        <v>0.490182895833333</v>
      </c>
      <c r="Q1732" s="462">
        <f>O1732*E1732</f>
        <v>1.05526713004484</v>
      </c>
    </row>
    <row r="1733" ht="18.65" customHeight="1">
      <c r="A1733" t="s" s="467">
        <v>3538</v>
      </c>
      <c r="B1733" t="s" s="467">
        <v>232</v>
      </c>
      <c r="C1733" s="465">
        <v>5</v>
      </c>
      <c r="D1733" t="s" s="460">
        <v>1122</v>
      </c>
      <c r="E1733" s="468">
        <v>0.004918</v>
      </c>
      <c r="F1733" s="468">
        <v>0.011749</v>
      </c>
      <c r="G1733" s="468">
        <v>0.017684</v>
      </c>
      <c r="H1733" s="468">
        <v>0.004427</v>
      </c>
      <c r="I1733" s="468">
        <v>0.010499</v>
      </c>
      <c r="J1733" s="468">
        <v>5e-06</v>
      </c>
      <c r="K1733" s="469">
        <v>0</v>
      </c>
      <c r="L1733" s="469">
        <v>0</v>
      </c>
      <c r="M1733" s="463">
        <v>0</v>
      </c>
      <c r="N1733" s="464">
        <f>4*K1733/J1733</f>
        <v>0</v>
      </c>
      <c r="O1733" s="464">
        <f>4*L1733/I1733</f>
        <v>0</v>
      </c>
      <c r="P1733" s="462">
        <f>N1733*E1733</f>
        <v>0</v>
      </c>
      <c r="Q1733" s="462">
        <f>O1733*E1733</f>
        <v>0</v>
      </c>
    </row>
    <row r="1734" ht="18.65" customHeight="1">
      <c r="A1734" t="s" s="467">
        <v>3538</v>
      </c>
      <c r="B1734" t="s" s="467">
        <v>232</v>
      </c>
      <c r="C1734" s="465">
        <v>6</v>
      </c>
      <c r="D1734" t="s" s="460">
        <v>1122</v>
      </c>
      <c r="E1734" s="468">
        <v>0.003205</v>
      </c>
      <c r="F1734" s="468">
        <v>0.011559</v>
      </c>
      <c r="G1734" s="468">
        <v>0.017318</v>
      </c>
      <c r="H1734" s="468">
        <v>0.00658</v>
      </c>
      <c r="I1734" s="468">
        <v>0.007867000000000001</v>
      </c>
      <c r="J1734" s="468">
        <v>0.017734</v>
      </c>
      <c r="K1734" s="469">
        <v>0</v>
      </c>
      <c r="L1734" s="469">
        <v>0</v>
      </c>
      <c r="M1734" s="463">
        <v>0.093</v>
      </c>
      <c r="N1734" s="464">
        <f>4*K1734/J1734</f>
        <v>0</v>
      </c>
      <c r="O1734" s="464">
        <f>4*L1734/I1734</f>
        <v>0</v>
      </c>
      <c r="P1734" s="462">
        <f>N1734*E1734</f>
        <v>0</v>
      </c>
      <c r="Q1734" s="462">
        <f>O1734*E1734</f>
        <v>0</v>
      </c>
    </row>
    <row r="1735" ht="18.65" customHeight="1">
      <c r="A1735" t="s" s="467">
        <v>3538</v>
      </c>
      <c r="B1735" t="s" s="467">
        <v>232</v>
      </c>
      <c r="C1735" s="465">
        <v>7</v>
      </c>
      <c r="D1735" t="s" s="460">
        <v>1121</v>
      </c>
      <c r="E1735" s="468">
        <v>0.009923</v>
      </c>
      <c r="F1735" s="468">
        <v>0.010933</v>
      </c>
      <c r="G1735" s="468">
        <v>0.015819</v>
      </c>
      <c r="H1735" s="468">
        <v>0.000726</v>
      </c>
      <c r="I1735" s="468">
        <v>0.006993</v>
      </c>
      <c r="J1735" s="468">
        <v>0.003133</v>
      </c>
      <c r="K1735" s="469">
        <v>0.219151</v>
      </c>
      <c r="L1735" s="469">
        <v>5e-06</v>
      </c>
      <c r="M1735" s="463">
        <v>27.2516</v>
      </c>
      <c r="N1735" s="464">
        <f>4*K1735/J1735</f>
        <v>279.796999680817</v>
      </c>
      <c r="O1735" s="464">
        <f>4*L1735/I1735</f>
        <v>0.00286000286000286</v>
      </c>
      <c r="P1735" s="462">
        <f>N1735*E1735</f>
        <v>2.77642562783275</v>
      </c>
      <c r="Q1735" s="462">
        <f>O1735*E1735</f>
        <v>2.83798083798084e-05</v>
      </c>
    </row>
    <row r="1736" ht="18.65" customHeight="1">
      <c r="A1736" t="s" s="467">
        <v>3538</v>
      </c>
      <c r="B1736" t="s" s="467">
        <v>232</v>
      </c>
      <c r="C1736" s="465">
        <v>8</v>
      </c>
      <c r="D1736" t="s" s="460">
        <v>1122</v>
      </c>
      <c r="E1736" s="468">
        <v>0.003406</v>
      </c>
      <c r="F1736" s="468">
        <v>0.011994</v>
      </c>
      <c r="G1736" s="468">
        <v>0.016624</v>
      </c>
      <c r="H1736" s="468">
        <v>0.006654</v>
      </c>
      <c r="I1736" s="468">
        <v>0.009320999999999999</v>
      </c>
      <c r="J1736" s="468">
        <v>0.022101</v>
      </c>
      <c r="K1736" s="469">
        <v>0</v>
      </c>
      <c r="L1736" s="469">
        <v>0</v>
      </c>
      <c r="M1736" s="463">
        <v>3.4587</v>
      </c>
      <c r="N1736" s="464">
        <f>4*K1736/J1736</f>
        <v>0</v>
      </c>
      <c r="O1736" s="464">
        <f>4*L1736/I1736</f>
        <v>0</v>
      </c>
      <c r="P1736" s="462">
        <f>N1736*E1736</f>
        <v>0</v>
      </c>
      <c r="Q1736" s="462">
        <f>O1736*E1736</f>
        <v>0</v>
      </c>
    </row>
    <row r="1737" ht="18.65" customHeight="1">
      <c r="A1737" t="s" s="467">
        <v>3538</v>
      </c>
      <c r="B1737" t="s" s="467">
        <v>232</v>
      </c>
      <c r="C1737" s="465">
        <v>9</v>
      </c>
      <c r="D1737" t="s" s="460">
        <v>1122</v>
      </c>
      <c r="E1737" s="468">
        <v>0.004143</v>
      </c>
      <c r="F1737" s="468">
        <v>0.013971</v>
      </c>
      <c r="G1737" s="468">
        <v>0.014539</v>
      </c>
      <c r="H1737" s="468">
        <v>0.006074</v>
      </c>
      <c r="I1737" s="468">
        <v>0.008595</v>
      </c>
      <c r="J1737" s="468">
        <v>0.005505</v>
      </c>
      <c r="K1737" s="469">
        <v>0</v>
      </c>
      <c r="L1737" s="469">
        <v>0</v>
      </c>
      <c r="M1737" s="463">
        <v>2.8871</v>
      </c>
      <c r="N1737" s="464">
        <f>4*K1737/J1737</f>
        <v>0</v>
      </c>
      <c r="O1737" s="464">
        <f>4*L1737/I1737</f>
        <v>0</v>
      </c>
      <c r="P1737" s="462">
        <f>N1737*E1737</f>
        <v>0</v>
      </c>
      <c r="Q1737" s="462">
        <f>O1737*E1737</f>
        <v>0</v>
      </c>
    </row>
    <row r="1738" ht="18.65" customHeight="1">
      <c r="A1738" t="s" s="467">
        <v>3538</v>
      </c>
      <c r="B1738" t="s" s="467">
        <v>232</v>
      </c>
      <c r="C1738" s="465">
        <v>10</v>
      </c>
      <c r="D1738" t="s" s="460">
        <v>1122</v>
      </c>
      <c r="E1738" s="468">
        <v>0.004097</v>
      </c>
      <c r="F1738" s="468">
        <v>0.011732</v>
      </c>
      <c r="G1738" s="468">
        <v>0.015394</v>
      </c>
      <c r="H1738" s="468">
        <v>0.005606</v>
      </c>
      <c r="I1738" s="468">
        <v>0.007716</v>
      </c>
      <c r="J1738" s="468">
        <v>0.015835</v>
      </c>
      <c r="K1738" s="469">
        <v>0</v>
      </c>
      <c r="L1738" s="469">
        <v>0</v>
      </c>
      <c r="M1738" s="463">
        <v>0.4012</v>
      </c>
      <c r="N1738" s="464">
        <f>4*K1738/J1738</f>
        <v>0</v>
      </c>
      <c r="O1738" s="464">
        <f>4*L1738/I1738</f>
        <v>0</v>
      </c>
      <c r="P1738" s="462">
        <f>N1738*E1738</f>
        <v>0</v>
      </c>
      <c r="Q1738" s="462">
        <f>O1738*E1738</f>
        <v>0</v>
      </c>
    </row>
    <row r="1739" ht="18.65" customHeight="1">
      <c r="A1739" t="s" s="467">
        <v>3538</v>
      </c>
      <c r="B1739" t="s" s="467">
        <v>232</v>
      </c>
      <c r="C1739" s="465">
        <v>11</v>
      </c>
      <c r="D1739" t="s" s="460">
        <v>1121</v>
      </c>
      <c r="E1739" s="468">
        <v>0.007679</v>
      </c>
      <c r="F1739" s="468">
        <v>0.011086</v>
      </c>
      <c r="G1739" s="468">
        <v>0.018984</v>
      </c>
      <c r="H1739" s="468">
        <v>0.001847</v>
      </c>
      <c r="I1739" s="468">
        <v>0.005924</v>
      </c>
      <c r="J1739" s="468">
        <v>7e-06</v>
      </c>
      <c r="K1739" s="469">
        <v>0.000188</v>
      </c>
      <c r="L1739" s="469">
        <v>0.009719999999999999</v>
      </c>
      <c r="M1739" s="463">
        <v>14.8193</v>
      </c>
      <c r="N1739" s="464">
        <f>4*K1739/J1739</f>
        <v>107.428571428571</v>
      </c>
      <c r="O1739" s="464">
        <f>4*L1739/I1739</f>
        <v>6.56313301823093</v>
      </c>
      <c r="P1739" s="462">
        <f>N1739*E1739</f>
        <v>0.824943999999997</v>
      </c>
      <c r="Q1739" s="462">
        <f>O1739*E1739</f>
        <v>0.0503982984469953</v>
      </c>
    </row>
    <row r="1740" ht="18.65" customHeight="1">
      <c r="A1740" t="s" s="467">
        <v>3538</v>
      </c>
      <c r="B1740" t="s" s="467">
        <v>232</v>
      </c>
      <c r="C1740" s="465">
        <v>12</v>
      </c>
      <c r="D1740" t="s" s="460">
        <v>1121</v>
      </c>
      <c r="E1740" s="468">
        <v>0.007892</v>
      </c>
      <c r="F1740" s="468">
        <v>0.010825</v>
      </c>
      <c r="G1740" s="468">
        <v>0.016942</v>
      </c>
      <c r="H1740" s="468">
        <v>0.002521</v>
      </c>
      <c r="I1740" s="468">
        <v>0.008097999999999999</v>
      </c>
      <c r="J1740" s="468">
        <v>0.000506</v>
      </c>
      <c r="K1740" s="469">
        <v>0.024238</v>
      </c>
      <c r="L1740" s="469">
        <v>5e-06</v>
      </c>
      <c r="M1740" s="463">
        <v>64.4115</v>
      </c>
      <c r="N1740" s="464">
        <f>4*K1740/J1740</f>
        <v>191.604743083004</v>
      </c>
      <c r="O1740" s="464">
        <f>4*L1740/I1740</f>
        <v>0.00246974561620153</v>
      </c>
      <c r="P1740" s="462">
        <f>N1740*E1740</f>
        <v>1.51214463241107</v>
      </c>
      <c r="Q1740" s="462">
        <f>O1740*E1740</f>
        <v>1.94912324030625e-05</v>
      </c>
    </row>
    <row r="1741" ht="18.65" customHeight="1">
      <c r="A1741" t="s" s="467">
        <v>3538</v>
      </c>
      <c r="B1741" t="s" s="467">
        <v>232</v>
      </c>
      <c r="C1741" s="465">
        <v>13</v>
      </c>
      <c r="D1741" t="s" s="460">
        <v>1121</v>
      </c>
      <c r="E1741" s="468">
        <v>0.008396000000000001</v>
      </c>
      <c r="F1741" s="468">
        <v>0.011597</v>
      </c>
      <c r="G1741" s="468">
        <v>0.015857</v>
      </c>
      <c r="H1741" s="468">
        <v>0.002363</v>
      </c>
      <c r="I1741" s="468">
        <v>0.007469</v>
      </c>
      <c r="J1741" s="468">
        <v>0.004994</v>
      </c>
      <c r="K1741" s="469">
        <v>0.275235</v>
      </c>
      <c r="L1741" s="469">
        <v>5e-06</v>
      </c>
      <c r="M1741" s="463">
        <v>44.0798</v>
      </c>
      <c r="N1741" s="464">
        <f>4*K1741/J1741</f>
        <v>220.452543051662</v>
      </c>
      <c r="O1741" s="464">
        <f>4*L1741/I1741</f>
        <v>0.00267773463649752</v>
      </c>
      <c r="P1741" s="462">
        <f>N1741*E1741</f>
        <v>1.85091955146175</v>
      </c>
      <c r="Q1741" s="462">
        <f>O1741*E1741</f>
        <v>2.24822600080332e-05</v>
      </c>
    </row>
    <row r="1742" ht="18.65" customHeight="1">
      <c r="A1742" t="s" s="467">
        <v>3538</v>
      </c>
      <c r="B1742" t="s" s="467">
        <v>232</v>
      </c>
      <c r="C1742" s="465">
        <v>14</v>
      </c>
      <c r="D1742" t="s" s="460">
        <v>1121</v>
      </c>
      <c r="E1742" s="468">
        <v>0.011424</v>
      </c>
      <c r="F1742" s="468">
        <v>0.011453</v>
      </c>
      <c r="G1742" s="468">
        <v>0.018798</v>
      </c>
      <c r="H1742" s="468">
        <v>5e-06</v>
      </c>
      <c r="I1742" s="468">
        <v>0.007019</v>
      </c>
      <c r="J1742" s="468">
        <v>5.5e-05</v>
      </c>
      <c r="K1742" s="469">
        <v>0.003236</v>
      </c>
      <c r="L1742" s="469">
        <v>5e-06</v>
      </c>
      <c r="M1742" s="463">
        <v>40.768</v>
      </c>
      <c r="N1742" s="464">
        <f>4*K1742/J1742</f>
        <v>235.345454545455</v>
      </c>
      <c r="O1742" s="464">
        <f>4*L1742/I1742</f>
        <v>0.00284940874768486</v>
      </c>
      <c r="P1742" s="462">
        <f>N1742*E1742</f>
        <v>2.68858647272728</v>
      </c>
      <c r="Q1742" s="462">
        <f>O1742*E1742</f>
        <v>3.25516455335518e-05</v>
      </c>
    </row>
    <row r="1743" ht="18.65" customHeight="1">
      <c r="A1743" t="s" s="467">
        <v>3538</v>
      </c>
      <c r="B1743" t="s" s="467">
        <v>232</v>
      </c>
      <c r="C1743" t="s" s="459">
        <v>3114</v>
      </c>
      <c r="D1743" t="s" s="460">
        <v>1122</v>
      </c>
      <c r="E1743" s="468">
        <v>0.003068</v>
      </c>
      <c r="F1743" s="468">
        <v>0.013854</v>
      </c>
      <c r="G1743" s="468">
        <v>0.016491</v>
      </c>
      <c r="H1743" s="468">
        <v>0.002939</v>
      </c>
      <c r="I1743" s="468">
        <v>0.007502</v>
      </c>
      <c r="J1743" s="468">
        <v>0.019583</v>
      </c>
      <c r="K1743" s="469">
        <v>0</v>
      </c>
      <c r="L1743" s="469">
        <v>0</v>
      </c>
      <c r="M1743" s="463">
        <v>0.4465</v>
      </c>
      <c r="N1743" s="464">
        <f>4*K1743/J1743</f>
        <v>0</v>
      </c>
      <c r="O1743" s="464">
        <f>4*L1743/I1743</f>
        <v>0</v>
      </c>
      <c r="P1743" s="462">
        <f>N1743*E1743</f>
        <v>0</v>
      </c>
      <c r="Q1743" s="462">
        <f>O1743*E1743</f>
        <v>0</v>
      </c>
    </row>
    <row r="1744" ht="18.65" customHeight="1">
      <c r="A1744" t="s" s="467">
        <v>3538</v>
      </c>
      <c r="B1744" t="s" s="467">
        <v>232</v>
      </c>
      <c r="C1744" t="s" s="459">
        <v>167</v>
      </c>
      <c r="D1744" t="s" s="460">
        <v>1122</v>
      </c>
      <c r="E1744" s="468">
        <v>0.005377</v>
      </c>
      <c r="F1744" s="468">
        <v>0.009323</v>
      </c>
      <c r="G1744" s="468">
        <v>0.029302</v>
      </c>
      <c r="H1744" s="468">
        <v>0.0054</v>
      </c>
      <c r="I1744" s="468">
        <v>0.002745</v>
      </c>
      <c r="J1744" s="468">
        <v>0.014785</v>
      </c>
      <c r="K1744" s="469">
        <v>0</v>
      </c>
      <c r="L1744" s="469">
        <v>0</v>
      </c>
      <c r="M1744" s="463">
        <v>0</v>
      </c>
      <c r="N1744" s="464">
        <f>4*K1744/J1744</f>
        <v>0</v>
      </c>
      <c r="O1744" s="464">
        <f>4*L1744/I1744</f>
        <v>0</v>
      </c>
      <c r="P1744" s="462">
        <f>N1744*E1744</f>
        <v>0</v>
      </c>
      <c r="Q1744" s="462">
        <f>O1744*E1744</f>
        <v>0</v>
      </c>
    </row>
    <row r="1745" ht="18.65" customHeight="1">
      <c r="A1745" t="s" s="467">
        <v>3538</v>
      </c>
      <c r="B1745" t="s" s="467">
        <v>232</v>
      </c>
      <c r="C1745" t="s" s="459">
        <v>3115</v>
      </c>
      <c r="D1745" t="s" s="460">
        <v>1122</v>
      </c>
      <c r="E1745" s="468">
        <v>0.003592</v>
      </c>
      <c r="F1745" s="468">
        <v>0.014208</v>
      </c>
      <c r="G1745" s="468">
        <v>0.014974</v>
      </c>
      <c r="H1745" s="468">
        <v>0.006737</v>
      </c>
      <c r="I1745" s="468">
        <v>0.009559</v>
      </c>
      <c r="J1745" s="468">
        <v>0.014302</v>
      </c>
      <c r="K1745" s="469">
        <v>0</v>
      </c>
      <c r="L1745" s="469">
        <v>0</v>
      </c>
      <c r="M1745" s="463">
        <v>0.2969</v>
      </c>
      <c r="N1745" s="464">
        <f>4*K1745/J1745</f>
        <v>0</v>
      </c>
      <c r="O1745" s="464">
        <f>4*L1745/I1745</f>
        <v>0</v>
      </c>
      <c r="P1745" s="462">
        <f>N1745*E1745</f>
        <v>0</v>
      </c>
      <c r="Q1745" s="462">
        <f>O1745*E1745</f>
        <v>0</v>
      </c>
    </row>
    <row r="1746" ht="18.65" customHeight="1">
      <c r="A1746" t="s" s="467">
        <v>3538</v>
      </c>
      <c r="B1746" t="s" s="467">
        <v>232</v>
      </c>
      <c r="C1746" s="465">
        <v>16</v>
      </c>
      <c r="D1746" t="s" s="460">
        <v>1122</v>
      </c>
      <c r="E1746" s="468">
        <v>0.003174</v>
      </c>
      <c r="F1746" s="468">
        <v>0.013047</v>
      </c>
      <c r="G1746" s="468">
        <v>0.015925</v>
      </c>
      <c r="H1746" s="468">
        <v>0.007486</v>
      </c>
      <c r="I1746" s="468">
        <v>0.009365999999999999</v>
      </c>
      <c r="J1746" s="468">
        <v>0.033382</v>
      </c>
      <c r="K1746" s="469">
        <v>0</v>
      </c>
      <c r="L1746" s="469">
        <v>0</v>
      </c>
      <c r="M1746" s="463">
        <v>0.9409</v>
      </c>
      <c r="N1746" s="464">
        <f>4*K1746/J1746</f>
        <v>0</v>
      </c>
      <c r="O1746" s="464">
        <f>4*L1746/I1746</f>
        <v>0</v>
      </c>
      <c r="P1746" s="462">
        <f>N1746*E1746</f>
        <v>0</v>
      </c>
      <c r="Q1746" s="462">
        <f>O1746*E1746</f>
        <v>0</v>
      </c>
    </row>
    <row r="1747" ht="18.65" customHeight="1">
      <c r="A1747" t="s" s="467">
        <v>3538</v>
      </c>
      <c r="B1747" t="s" s="467">
        <v>232</v>
      </c>
      <c r="C1747" s="465">
        <v>17</v>
      </c>
      <c r="D1747" t="s" s="460">
        <v>1121</v>
      </c>
      <c r="E1747" s="468">
        <v>0.005873</v>
      </c>
      <c r="F1747" s="468">
        <v>0.011735</v>
      </c>
      <c r="G1747" s="468">
        <v>0.01459</v>
      </c>
      <c r="H1747" s="468">
        <v>0.004582</v>
      </c>
      <c r="I1747" s="468">
        <v>0.006918</v>
      </c>
      <c r="J1747" s="468">
        <v>0.003696</v>
      </c>
      <c r="K1747" s="469">
        <v>0.192127</v>
      </c>
      <c r="L1747" s="469">
        <v>5e-06</v>
      </c>
      <c r="M1747" s="463">
        <v>19.3986</v>
      </c>
      <c r="N1747" s="464">
        <f>4*K1747/J1747</f>
        <v>207.929653679654</v>
      </c>
      <c r="O1747" s="464">
        <f>4*L1747/I1747</f>
        <v>0.00289100896212778</v>
      </c>
      <c r="P1747" s="462">
        <f>N1747*E1747</f>
        <v>1.22117085606061</v>
      </c>
      <c r="Q1747" s="462">
        <f>O1747*E1747</f>
        <v>1.69788956345765e-05</v>
      </c>
    </row>
    <row r="1748" ht="18.65" customHeight="1">
      <c r="A1748" t="s" s="467">
        <v>3538</v>
      </c>
      <c r="B1748" t="s" s="467">
        <v>232</v>
      </c>
      <c r="C1748" s="465">
        <v>18</v>
      </c>
      <c r="D1748" t="s" s="460">
        <v>1121</v>
      </c>
      <c r="E1748" s="468">
        <v>0.007591</v>
      </c>
      <c r="F1748" s="468">
        <v>0.011297</v>
      </c>
      <c r="G1748" s="468">
        <v>0.014524</v>
      </c>
      <c r="H1748" s="468">
        <v>0.00233</v>
      </c>
      <c r="I1748" s="468">
        <v>0.007402</v>
      </c>
      <c r="J1748" s="468">
        <v>0.000911</v>
      </c>
      <c r="K1748" s="469">
        <v>0.048529</v>
      </c>
      <c r="L1748" s="469">
        <v>5e-06</v>
      </c>
      <c r="M1748" s="463">
        <v>59.6799</v>
      </c>
      <c r="N1748" s="464">
        <f>4*K1748/J1748</f>
        <v>213.080131723381</v>
      </c>
      <c r="O1748" s="464">
        <f>4*L1748/I1748</f>
        <v>0.00270197243988111</v>
      </c>
      <c r="P1748" s="462">
        <f>N1748*E1748</f>
        <v>1.61749127991219</v>
      </c>
      <c r="Q1748" s="462">
        <f>O1748*E1748</f>
        <v>2.05106727911375e-05</v>
      </c>
    </row>
    <row r="1749" ht="18.65" customHeight="1">
      <c r="A1749" t="s" s="467">
        <v>3538</v>
      </c>
      <c r="B1749" t="s" s="467">
        <v>232</v>
      </c>
      <c r="C1749" s="465">
        <v>19</v>
      </c>
      <c r="D1749" t="s" s="460">
        <v>1121</v>
      </c>
      <c r="E1749" s="468">
        <v>0.009395000000000001</v>
      </c>
      <c r="F1749" s="468">
        <v>0.010163</v>
      </c>
      <c r="G1749" s="468">
        <v>0.016481</v>
      </c>
      <c r="H1749" s="468">
        <v>0.000165</v>
      </c>
      <c r="I1749" s="468">
        <v>0.005848</v>
      </c>
      <c r="J1749" s="468">
        <v>0.004261</v>
      </c>
      <c r="K1749" s="469">
        <v>0.197535</v>
      </c>
      <c r="L1749" s="469">
        <v>5e-06</v>
      </c>
      <c r="M1749" s="463">
        <v>20.8702</v>
      </c>
      <c r="N1749" s="464">
        <f>4*K1749/J1749</f>
        <v>185.435343816006</v>
      </c>
      <c r="O1749" s="464">
        <f>4*L1749/I1749</f>
        <v>0.00341997264021888</v>
      </c>
      <c r="P1749" s="462">
        <f>N1749*E1749</f>
        <v>1.74216505515138</v>
      </c>
      <c r="Q1749" s="462">
        <f>O1749*E1749</f>
        <v>3.21306429548564e-05</v>
      </c>
    </row>
    <row r="1750" ht="18.65" customHeight="1">
      <c r="A1750" t="s" s="467">
        <v>3538</v>
      </c>
      <c r="B1750" t="s" s="467">
        <v>232</v>
      </c>
      <c r="C1750" s="465">
        <v>20</v>
      </c>
      <c r="D1750" t="s" s="460">
        <v>1121</v>
      </c>
      <c r="E1750" s="468">
        <v>0.005635</v>
      </c>
      <c r="F1750" s="468">
        <v>0.010827</v>
      </c>
      <c r="G1750" s="468">
        <v>0.016368</v>
      </c>
      <c r="H1750" s="468">
        <v>0.003081</v>
      </c>
      <c r="I1750" s="468">
        <v>0.007359</v>
      </c>
      <c r="J1750" s="468">
        <v>0.014776</v>
      </c>
      <c r="K1750" s="469">
        <v>0.425001</v>
      </c>
      <c r="L1750" s="469">
        <v>5e-06</v>
      </c>
      <c r="M1750" s="463">
        <v>18.9837</v>
      </c>
      <c r="N1750" s="464">
        <f>4*K1750/J1750</f>
        <v>115.051705468327</v>
      </c>
      <c r="O1750" s="464">
        <f>4*L1750/I1750</f>
        <v>0.0027177605652942</v>
      </c>
      <c r="P1750" s="462">
        <f>N1750*E1750</f>
        <v>0.648316360314023</v>
      </c>
      <c r="Q1750" s="462">
        <f>O1750*E1750</f>
        <v>1.53145807854328e-05</v>
      </c>
    </row>
    <row r="1751" ht="18.65" customHeight="1">
      <c r="A1751" t="s" s="467">
        <v>3538</v>
      </c>
      <c r="B1751" t="s" s="467">
        <v>232</v>
      </c>
      <c r="C1751" s="465">
        <v>21</v>
      </c>
      <c r="D1751" t="s" s="460">
        <v>1122</v>
      </c>
      <c r="E1751" s="468">
        <v>0.007007</v>
      </c>
      <c r="F1751" s="468">
        <v>0.011893</v>
      </c>
      <c r="G1751" s="468">
        <v>0.016607</v>
      </c>
      <c r="H1751" s="468">
        <v>0.003401</v>
      </c>
      <c r="I1751" s="468">
        <v>5e-06</v>
      </c>
      <c r="J1751" s="468">
        <v>5e-06</v>
      </c>
      <c r="K1751" s="469">
        <v>0</v>
      </c>
      <c r="L1751" s="469">
        <v>0</v>
      </c>
      <c r="M1751" s="463">
        <v>0</v>
      </c>
      <c r="N1751" s="464">
        <f>4*K1751/J1751</f>
        <v>0</v>
      </c>
      <c r="O1751" s="464">
        <f>4*L1751/I1751</f>
        <v>0</v>
      </c>
      <c r="P1751" s="462">
        <f>N1751*E1751</f>
        <v>0</v>
      </c>
      <c r="Q1751" s="462">
        <f>O1751*E1751</f>
        <v>0</v>
      </c>
    </row>
    <row r="1752" ht="18.65" customHeight="1">
      <c r="A1752" t="s" s="467">
        <v>3538</v>
      </c>
      <c r="B1752" t="s" s="467">
        <v>232</v>
      </c>
      <c r="C1752" t="s" s="459">
        <v>216</v>
      </c>
      <c r="D1752" t="s" s="460">
        <v>1121</v>
      </c>
      <c r="E1752" s="468">
        <v>0.006548</v>
      </c>
      <c r="F1752" s="468">
        <v>0.011427</v>
      </c>
      <c r="G1752" s="468">
        <v>0.0163</v>
      </c>
      <c r="H1752" s="468">
        <v>0.00357</v>
      </c>
      <c r="I1752" s="468">
        <v>0.007447</v>
      </c>
      <c r="J1752" s="468">
        <v>0.004113</v>
      </c>
      <c r="K1752" s="469">
        <v>0.167689</v>
      </c>
      <c r="L1752" s="469">
        <v>5e-06</v>
      </c>
      <c r="M1752" s="463">
        <v>276.355</v>
      </c>
      <c r="N1752" s="464">
        <f>4*K1752/J1752</f>
        <v>163.081935327012</v>
      </c>
      <c r="O1752" s="464">
        <f>4*L1752/I1752</f>
        <v>0.00268564522626561</v>
      </c>
      <c r="P1752" s="462">
        <f>N1752*E1752</f>
        <v>1.06786051252127</v>
      </c>
      <c r="Q1752" s="462">
        <f>O1752*E1752</f>
        <v>1.75856049415872e-05</v>
      </c>
    </row>
    <row r="1753" ht="18.65" customHeight="1">
      <c r="A1753" t="s" s="467">
        <v>3539</v>
      </c>
      <c r="B1753" t="s" s="467">
        <v>215</v>
      </c>
      <c r="C1753" s="465">
        <v>1</v>
      </c>
      <c r="D1753" t="s" s="460">
        <v>1121</v>
      </c>
      <c r="E1753" s="468">
        <v>0.005982</v>
      </c>
      <c r="F1753" s="468">
        <v>0.014891</v>
      </c>
      <c r="G1753" s="468">
        <v>0.016063</v>
      </c>
      <c r="H1753" s="468">
        <v>0.004781</v>
      </c>
      <c r="I1753" s="468">
        <v>0.004138</v>
      </c>
      <c r="J1753" s="468">
        <v>0.006705</v>
      </c>
      <c r="K1753" s="469">
        <v>0.417025</v>
      </c>
      <c r="L1753" s="469">
        <v>0.02143</v>
      </c>
      <c r="M1753" s="463">
        <v>38.9347</v>
      </c>
      <c r="N1753" s="464">
        <f>4*K1753/J1753</f>
        <v>248.784489187174</v>
      </c>
      <c r="O1753" s="464">
        <f>4*L1753/I1753</f>
        <v>20.7153214113098</v>
      </c>
      <c r="P1753" s="462">
        <f>N1753*E1753</f>
        <v>1.48822881431767</v>
      </c>
      <c r="Q1753" s="462">
        <f>O1753*E1753</f>
        <v>0.123919052682455</v>
      </c>
    </row>
    <row r="1754" ht="18.65" customHeight="1">
      <c r="A1754" t="s" s="467">
        <v>3539</v>
      </c>
      <c r="B1754" t="s" s="467">
        <v>215</v>
      </c>
      <c r="C1754" t="s" s="459">
        <v>180</v>
      </c>
      <c r="D1754" t="s" s="460">
        <v>1122</v>
      </c>
      <c r="E1754" s="468">
        <v>0.003082</v>
      </c>
      <c r="F1754" s="468">
        <v>0.01809</v>
      </c>
      <c r="G1754" s="468">
        <v>0.020014</v>
      </c>
      <c r="H1754" s="468">
        <v>0.010757</v>
      </c>
      <c r="I1754" s="468">
        <v>0.005375</v>
      </c>
      <c r="J1754" s="468">
        <v>0.026678</v>
      </c>
      <c r="K1754" s="469">
        <v>0</v>
      </c>
      <c r="L1754" s="469">
        <v>0</v>
      </c>
      <c r="M1754" s="463">
        <v>1.3991</v>
      </c>
      <c r="N1754" s="464">
        <f>4*K1754/J1754</f>
        <v>0</v>
      </c>
      <c r="O1754" s="464">
        <f>4*L1754/I1754</f>
        <v>0</v>
      </c>
      <c r="P1754" s="462">
        <f>N1754*E1754</f>
        <v>0</v>
      </c>
      <c r="Q1754" s="462">
        <f>O1754*E1754</f>
        <v>0</v>
      </c>
    </row>
    <row r="1755" ht="18.65" customHeight="1">
      <c r="A1755" t="s" s="467">
        <v>3539</v>
      </c>
      <c r="B1755" t="s" s="467">
        <v>215</v>
      </c>
      <c r="C1755" t="s" s="459">
        <v>150</v>
      </c>
      <c r="D1755" t="s" s="460">
        <v>1122</v>
      </c>
      <c r="E1755" s="468">
        <v>0.005446</v>
      </c>
      <c r="F1755" s="468">
        <v>0.016374</v>
      </c>
      <c r="G1755" s="468">
        <v>0.024948</v>
      </c>
      <c r="H1755" s="468">
        <v>0.007496</v>
      </c>
      <c r="I1755" s="468">
        <v>0.008049000000000001</v>
      </c>
      <c r="J1755" s="468">
        <v>0.056585</v>
      </c>
      <c r="K1755" s="469">
        <v>0</v>
      </c>
      <c r="L1755" s="469">
        <v>0</v>
      </c>
      <c r="M1755" s="463">
        <v>8.618</v>
      </c>
      <c r="N1755" s="464">
        <f>4*K1755/J1755</f>
        <v>0</v>
      </c>
      <c r="O1755" s="464">
        <f>4*L1755/I1755</f>
        <v>0</v>
      </c>
      <c r="P1755" s="462">
        <f>N1755*E1755</f>
        <v>0</v>
      </c>
      <c r="Q1755" s="462">
        <f>O1755*E1755</f>
        <v>0</v>
      </c>
    </row>
    <row r="1756" ht="18.65" customHeight="1">
      <c r="A1756" t="s" s="467">
        <v>3539</v>
      </c>
      <c r="B1756" t="s" s="467">
        <v>215</v>
      </c>
      <c r="C1756" t="s" s="459">
        <v>182</v>
      </c>
      <c r="D1756" t="s" s="460">
        <v>1122</v>
      </c>
      <c r="E1756" s="468">
        <v>0.001304</v>
      </c>
      <c r="F1756" s="468">
        <v>0.017976</v>
      </c>
      <c r="G1756" s="468">
        <v>0.020267</v>
      </c>
      <c r="H1756" s="468">
        <v>0.011087</v>
      </c>
      <c r="I1756" s="468">
        <v>0.00738</v>
      </c>
      <c r="J1756" s="468">
        <v>0.004922</v>
      </c>
      <c r="K1756" s="469">
        <v>0</v>
      </c>
      <c r="L1756" s="469">
        <v>0</v>
      </c>
      <c r="M1756" s="463">
        <v>9.002800000000001</v>
      </c>
      <c r="N1756" s="464">
        <f>4*K1756/J1756</f>
        <v>0</v>
      </c>
      <c r="O1756" s="464">
        <f>4*L1756/I1756</f>
        <v>0</v>
      </c>
      <c r="P1756" s="462">
        <f>N1756*E1756</f>
        <v>0</v>
      </c>
      <c r="Q1756" s="462">
        <f>O1756*E1756</f>
        <v>0</v>
      </c>
    </row>
    <row r="1757" ht="18.65" customHeight="1">
      <c r="A1757" t="s" s="467">
        <v>3539</v>
      </c>
      <c r="B1757" t="s" s="467">
        <v>215</v>
      </c>
      <c r="C1757" s="465">
        <v>3</v>
      </c>
      <c r="D1757" t="s" s="460">
        <v>1121</v>
      </c>
      <c r="E1757" s="468">
        <v>0.005785</v>
      </c>
      <c r="F1757" s="468">
        <v>0.016631</v>
      </c>
      <c r="G1757" s="468">
        <v>0.01735</v>
      </c>
      <c r="H1757" s="468">
        <v>0.006398</v>
      </c>
      <c r="I1757" s="468">
        <v>0.007774</v>
      </c>
      <c r="J1757" s="468">
        <v>0.012665</v>
      </c>
      <c r="K1757" s="469">
        <v>0.442767</v>
      </c>
      <c r="L1757" s="469">
        <v>0.004437</v>
      </c>
      <c r="M1757" s="463">
        <v>11.417</v>
      </c>
      <c r="N1757" s="464">
        <f>4*K1757/J1757</f>
        <v>139.839557836557</v>
      </c>
      <c r="O1757" s="464">
        <f>4*L1757/I1757</f>
        <v>2.28299459737587</v>
      </c>
      <c r="P1757" s="462">
        <f>N1757*E1757</f>
        <v>0.808971842084482</v>
      </c>
      <c r="Q1757" s="462">
        <f>O1757*E1757</f>
        <v>0.0132071237458194</v>
      </c>
    </row>
    <row r="1758" ht="18.65" customHeight="1">
      <c r="A1758" t="s" s="467">
        <v>3539</v>
      </c>
      <c r="B1758" t="s" s="467">
        <v>215</v>
      </c>
      <c r="C1758" s="465">
        <v>4</v>
      </c>
      <c r="D1758" t="s" s="460">
        <v>1121</v>
      </c>
      <c r="E1758" s="468">
        <v>0.013303</v>
      </c>
      <c r="F1758" s="468">
        <v>0.015126</v>
      </c>
      <c r="G1758" s="468">
        <v>0.022718</v>
      </c>
      <c r="H1758" s="468">
        <v>0.001157</v>
      </c>
      <c r="I1758" s="468">
        <v>0.008786</v>
      </c>
      <c r="J1758" s="468">
        <v>0.003084</v>
      </c>
      <c r="K1758" s="469">
        <v>0.225088</v>
      </c>
      <c r="L1758" s="469">
        <v>5e-06</v>
      </c>
      <c r="M1758" s="463">
        <v>30.5805</v>
      </c>
      <c r="N1758" s="464">
        <f>4*K1758/J1758</f>
        <v>291.942931258106</v>
      </c>
      <c r="O1758" s="464">
        <f>4*L1758/I1758</f>
        <v>0.00227634873662645</v>
      </c>
      <c r="P1758" s="462">
        <f>N1758*E1758</f>
        <v>3.88371681452658</v>
      </c>
      <c r="Q1758" s="462">
        <f>O1758*E1758</f>
        <v>3.02822672433417e-05</v>
      </c>
    </row>
    <row r="1759" ht="18.65" customHeight="1">
      <c r="A1759" t="s" s="467">
        <v>3539</v>
      </c>
      <c r="B1759" t="s" s="467">
        <v>215</v>
      </c>
      <c r="C1759" s="465">
        <v>5</v>
      </c>
      <c r="D1759" t="s" s="460">
        <v>1121</v>
      </c>
      <c r="E1759" s="468">
        <v>0.006642</v>
      </c>
      <c r="F1759" s="468">
        <v>0.018394</v>
      </c>
      <c r="G1759" s="468">
        <v>0.015456</v>
      </c>
      <c r="H1759" s="468">
        <v>0.006196</v>
      </c>
      <c r="I1759" s="468">
        <v>0.003928</v>
      </c>
      <c r="J1759" s="468">
        <v>0.009941999999999999</v>
      </c>
      <c r="K1759" s="469">
        <v>0.355659</v>
      </c>
      <c r="L1759" s="469">
        <v>0.086571</v>
      </c>
      <c r="M1759" s="463">
        <v>17.768</v>
      </c>
      <c r="N1759" s="464">
        <f>4*K1759/J1759</f>
        <v>143.093542546771</v>
      </c>
      <c r="O1759" s="464">
        <f>4*L1759/I1759</f>
        <v>88.1578411405295</v>
      </c>
      <c r="P1759" s="462">
        <f>N1759*E1759</f>
        <v>0.950427309595653</v>
      </c>
      <c r="Q1759" s="462">
        <f>O1759*E1759</f>
        <v>0.585544380855397</v>
      </c>
    </row>
    <row r="1760" ht="18.65" customHeight="1">
      <c r="A1760" t="s" s="467">
        <v>3539</v>
      </c>
      <c r="B1760" t="s" s="467">
        <v>215</v>
      </c>
      <c r="C1760" s="465">
        <v>6</v>
      </c>
      <c r="D1760" t="s" s="460">
        <v>1121</v>
      </c>
      <c r="E1760" s="468">
        <v>0.0058</v>
      </c>
      <c r="F1760" s="468">
        <v>0.016887</v>
      </c>
      <c r="G1760" s="468">
        <v>0.018699</v>
      </c>
      <c r="H1760" s="468">
        <v>0.005628</v>
      </c>
      <c r="I1760" s="468">
        <v>0.004528</v>
      </c>
      <c r="J1760" s="468">
        <v>0.010288</v>
      </c>
      <c r="K1760" s="469">
        <v>0.303008</v>
      </c>
      <c r="L1760" s="469">
        <v>0.068594</v>
      </c>
      <c r="M1760" s="463">
        <v>20.7773</v>
      </c>
      <c r="N1760" s="464">
        <f>4*K1760/J1760</f>
        <v>117.810264385692</v>
      </c>
      <c r="O1760" s="464">
        <f>4*L1760/I1760</f>
        <v>60.595406360424</v>
      </c>
      <c r="P1760" s="462">
        <f>N1760*E1760</f>
        <v>0.683299533437014</v>
      </c>
      <c r="Q1760" s="462">
        <f>O1760*E1760</f>
        <v>0.351453356890459</v>
      </c>
    </row>
    <row r="1761" ht="18.65" customHeight="1">
      <c r="A1761" t="s" s="467">
        <v>3539</v>
      </c>
      <c r="B1761" t="s" s="467">
        <v>215</v>
      </c>
      <c r="C1761" s="465">
        <v>7</v>
      </c>
      <c r="D1761" t="s" s="460">
        <v>1121</v>
      </c>
      <c r="E1761" s="468">
        <v>0.00633</v>
      </c>
      <c r="F1761" s="468">
        <v>0.016495</v>
      </c>
      <c r="G1761" s="468">
        <v>0.016436</v>
      </c>
      <c r="H1761" s="468">
        <v>0.005048</v>
      </c>
      <c r="I1761" s="468">
        <v>0.005686</v>
      </c>
      <c r="J1761" s="468">
        <v>0.001636</v>
      </c>
      <c r="K1761" s="469">
        <v>0.08469</v>
      </c>
      <c r="L1761" s="469">
        <v>5e-06</v>
      </c>
      <c r="M1761" s="463">
        <v>44.5865</v>
      </c>
      <c r="N1761" s="464">
        <f>4*K1761/J1761</f>
        <v>207.066014669927</v>
      </c>
      <c r="O1761" s="464">
        <f>4*L1761/I1761</f>
        <v>0.00351741118536757</v>
      </c>
      <c r="P1761" s="462">
        <f>N1761*E1761</f>
        <v>1.31072787286064</v>
      </c>
      <c r="Q1761" s="462">
        <f>O1761*E1761</f>
        <v>2.22652128033767e-05</v>
      </c>
    </row>
    <row r="1762" ht="18.65" customHeight="1">
      <c r="A1762" t="s" s="467">
        <v>3539</v>
      </c>
      <c r="B1762" t="s" s="467">
        <v>215</v>
      </c>
      <c r="C1762" s="465">
        <v>8</v>
      </c>
      <c r="D1762" t="s" s="460">
        <v>1121</v>
      </c>
      <c r="E1762" s="468">
        <v>0.008489</v>
      </c>
      <c r="F1762" s="468">
        <v>0.016459</v>
      </c>
      <c r="G1762" s="468">
        <v>0.017566</v>
      </c>
      <c r="H1762" s="468">
        <v>0.003754</v>
      </c>
      <c r="I1762" s="468">
        <v>0.006683</v>
      </c>
      <c r="J1762" s="468">
        <v>0.009801000000000001</v>
      </c>
      <c r="K1762" s="469">
        <v>0.638288</v>
      </c>
      <c r="L1762" s="469">
        <v>0.008685999999999999</v>
      </c>
      <c r="M1762" s="463">
        <v>16.4513</v>
      </c>
      <c r="N1762" s="464">
        <f>4*K1762/J1762</f>
        <v>260.499132741557</v>
      </c>
      <c r="O1762" s="464">
        <f>4*L1762/I1762</f>
        <v>5.19886278617387</v>
      </c>
      <c r="P1762" s="462">
        <f>N1762*E1762</f>
        <v>2.21137713784308</v>
      </c>
      <c r="Q1762" s="462">
        <f>O1762*E1762</f>
        <v>0.04413314619183</v>
      </c>
    </row>
    <row r="1763" ht="18.65" customHeight="1">
      <c r="A1763" t="s" s="467">
        <v>3539</v>
      </c>
      <c r="B1763" t="s" s="467">
        <v>215</v>
      </c>
      <c r="C1763" s="465">
        <v>9</v>
      </c>
      <c r="D1763" t="s" s="460">
        <v>1121</v>
      </c>
      <c r="E1763" s="468">
        <v>0.006011</v>
      </c>
      <c r="F1763" s="468">
        <v>0.019012</v>
      </c>
      <c r="G1763" s="468">
        <v>0.015775</v>
      </c>
      <c r="H1763" s="468">
        <v>0.007102</v>
      </c>
      <c r="I1763" s="468">
        <v>0.004506</v>
      </c>
      <c r="J1763" s="468">
        <v>0.027865</v>
      </c>
      <c r="K1763" s="469">
        <v>0.981665</v>
      </c>
      <c r="L1763" s="469">
        <v>0.236354</v>
      </c>
      <c r="M1763" s="463">
        <v>28.9407</v>
      </c>
      <c r="N1763" s="464">
        <f>4*K1763/J1763</f>
        <v>140.917279741611</v>
      </c>
      <c r="O1763" s="464">
        <f>4*L1763/I1763</f>
        <v>209.812694185530</v>
      </c>
      <c r="P1763" s="462">
        <f>N1763*E1763</f>
        <v>0.847053768526824</v>
      </c>
      <c r="Q1763" s="462">
        <f>O1763*E1763</f>
        <v>1.26118410474922</v>
      </c>
    </row>
    <row r="1764" ht="18.65" customHeight="1">
      <c r="A1764" t="s" s="467">
        <v>3539</v>
      </c>
      <c r="B1764" t="s" s="467">
        <v>215</v>
      </c>
      <c r="C1764" s="465">
        <v>10</v>
      </c>
      <c r="D1764" t="s" s="460">
        <v>1121</v>
      </c>
      <c r="E1764" s="468">
        <v>0.015284</v>
      </c>
      <c r="F1764" s="468">
        <v>0.015307</v>
      </c>
      <c r="G1764" s="468">
        <v>0.016944</v>
      </c>
      <c r="H1764" s="468">
        <v>5e-06</v>
      </c>
      <c r="I1764" s="468">
        <v>0.005412</v>
      </c>
      <c r="J1764" s="468">
        <v>0.000318</v>
      </c>
      <c r="K1764" s="469">
        <v>0.020517</v>
      </c>
      <c r="L1764" s="469">
        <v>5e-06</v>
      </c>
      <c r="M1764" s="463">
        <v>127.7287</v>
      </c>
      <c r="N1764" s="464">
        <f>4*K1764/J1764</f>
        <v>258.075471698113</v>
      </c>
      <c r="O1764" s="464">
        <f>4*L1764/I1764</f>
        <v>0.00369549150036955</v>
      </c>
      <c r="P1764" s="462">
        <f>N1764*E1764</f>
        <v>3.94442550943396</v>
      </c>
      <c r="Q1764" s="462">
        <f>O1764*E1764</f>
        <v>5.64818920916482e-05</v>
      </c>
    </row>
    <row r="1765" ht="18.65" customHeight="1">
      <c r="A1765" t="s" s="467">
        <v>3539</v>
      </c>
      <c r="B1765" t="s" s="467">
        <v>215</v>
      </c>
      <c r="C1765" s="465">
        <v>11</v>
      </c>
      <c r="D1765" t="s" s="460">
        <v>1121</v>
      </c>
      <c r="E1765" s="468">
        <v>0.014478</v>
      </c>
      <c r="F1765" s="468">
        <v>0.014492</v>
      </c>
      <c r="G1765" s="468">
        <v>0.019292</v>
      </c>
      <c r="H1765" s="468">
        <v>2.9e-05</v>
      </c>
      <c r="I1765" s="468">
        <v>0.006158</v>
      </c>
      <c r="J1765" s="468">
        <v>0.002143</v>
      </c>
      <c r="K1765" s="469">
        <v>0.179756</v>
      </c>
      <c r="L1765" s="469">
        <v>5e-06</v>
      </c>
      <c r="M1765" s="463">
        <v>31.0398</v>
      </c>
      <c r="N1765" s="464">
        <f>4*K1765/J1765</f>
        <v>335.522165188987</v>
      </c>
      <c r="O1765" s="464">
        <f>4*L1765/I1765</f>
        <v>0.0032478077297824</v>
      </c>
      <c r="P1765" s="462">
        <f>N1765*E1765</f>
        <v>4.85768990760615</v>
      </c>
      <c r="Q1765" s="462">
        <f>O1765*E1765</f>
        <v>4.70217603117896e-05</v>
      </c>
    </row>
    <row r="1766" ht="18.65" customHeight="1">
      <c r="A1766" t="s" s="467">
        <v>3539</v>
      </c>
      <c r="B1766" t="s" s="467">
        <v>215</v>
      </c>
      <c r="C1766" s="465">
        <v>12</v>
      </c>
      <c r="D1766" t="s" s="460">
        <v>1121</v>
      </c>
      <c r="E1766" s="468">
        <v>0.005253</v>
      </c>
      <c r="F1766" s="468">
        <v>0.015999</v>
      </c>
      <c r="G1766" s="468">
        <v>0.017161</v>
      </c>
      <c r="H1766" s="468">
        <v>0.006811</v>
      </c>
      <c r="I1766" s="468">
        <v>0.004439</v>
      </c>
      <c r="J1766" s="468">
        <v>0.0083</v>
      </c>
      <c r="K1766" s="469">
        <v>0.359787</v>
      </c>
      <c r="L1766" s="469">
        <v>0.040701</v>
      </c>
      <c r="M1766" s="463">
        <v>19.0423</v>
      </c>
      <c r="N1766" s="464">
        <f>4*K1766/J1766</f>
        <v>173.391325301205</v>
      </c>
      <c r="O1766" s="464">
        <f>4*L1766/I1766</f>
        <v>36.6758278891642</v>
      </c>
      <c r="P1766" s="462">
        <f>N1766*E1766</f>
        <v>0.9108246318072299</v>
      </c>
      <c r="Q1766" s="462">
        <f>O1766*E1766</f>
        <v>0.19265812390178</v>
      </c>
    </row>
    <row r="1767" ht="18.65" customHeight="1">
      <c r="A1767" t="s" s="467">
        <v>3539</v>
      </c>
      <c r="B1767" t="s" s="467">
        <v>215</v>
      </c>
      <c r="C1767" s="465">
        <v>13</v>
      </c>
      <c r="D1767" t="s" s="460">
        <v>1121</v>
      </c>
      <c r="E1767" s="468">
        <v>0.014598</v>
      </c>
      <c r="F1767" s="468">
        <v>0.015348</v>
      </c>
      <c r="G1767" s="468">
        <v>0.016697</v>
      </c>
      <c r="H1767" s="468">
        <v>0.000197</v>
      </c>
      <c r="I1767" s="468">
        <v>0.005504</v>
      </c>
      <c r="J1767" s="468">
        <v>0.001591</v>
      </c>
      <c r="K1767" s="469">
        <v>0.100387</v>
      </c>
      <c r="L1767" s="469">
        <v>5e-06</v>
      </c>
      <c r="M1767" s="463">
        <v>58.2269</v>
      </c>
      <c r="N1767" s="464">
        <f>4*K1767/J1767</f>
        <v>252.387177875550</v>
      </c>
      <c r="O1767" s="464">
        <f>4*L1767/I1767</f>
        <v>0.00363372093023256</v>
      </c>
      <c r="P1767" s="462">
        <f>N1767*E1767</f>
        <v>3.68434802262728</v>
      </c>
      <c r="Q1767" s="462">
        <f>O1767*E1767</f>
        <v>5.30450581395349e-05</v>
      </c>
    </row>
    <row r="1768" ht="18.65" customHeight="1">
      <c r="A1768" t="s" s="467">
        <v>3539</v>
      </c>
      <c r="B1768" t="s" s="467">
        <v>215</v>
      </c>
      <c r="C1768" s="465">
        <v>14</v>
      </c>
      <c r="D1768" t="s" s="460">
        <v>1121</v>
      </c>
      <c r="E1768" s="468">
        <v>0.006178</v>
      </c>
      <c r="F1768" s="468">
        <v>0.018475</v>
      </c>
      <c r="G1768" s="468">
        <v>0.018255</v>
      </c>
      <c r="H1768" s="468">
        <v>0.007182</v>
      </c>
      <c r="I1768" s="468">
        <v>0.009084999999999999</v>
      </c>
      <c r="J1768" s="468">
        <v>3.8e-05</v>
      </c>
      <c r="K1768" s="469">
        <v>0.00166</v>
      </c>
      <c r="L1768" s="469">
        <v>5e-06</v>
      </c>
      <c r="M1768" s="463">
        <v>61.7599</v>
      </c>
      <c r="N1768" s="464">
        <f>4*K1768/J1768</f>
        <v>174.736842105263</v>
      </c>
      <c r="O1768" s="464">
        <f>4*L1768/I1768</f>
        <v>0.00220143093010457</v>
      </c>
      <c r="P1768" s="462">
        <f>N1768*E1768</f>
        <v>1.07952421052631</v>
      </c>
      <c r="Q1768" s="462">
        <f>O1768*E1768</f>
        <v>1.3600440286186e-05</v>
      </c>
    </row>
    <row r="1769" ht="18.65" customHeight="1">
      <c r="A1769" t="s" s="467">
        <v>3539</v>
      </c>
      <c r="B1769" t="s" s="467">
        <v>215</v>
      </c>
      <c r="C1769" t="s" s="459">
        <v>3114</v>
      </c>
      <c r="D1769" t="s" s="460">
        <v>1122</v>
      </c>
      <c r="E1769" s="468">
        <v>0.001295</v>
      </c>
      <c r="F1769" s="468">
        <v>0.017722</v>
      </c>
      <c r="G1769" s="468">
        <v>0.020173</v>
      </c>
      <c r="H1769" s="468">
        <v>0.008786</v>
      </c>
      <c r="I1769" s="468">
        <v>0.002022</v>
      </c>
      <c r="J1769" s="468">
        <v>0.011486</v>
      </c>
      <c r="K1769" s="469">
        <v>0</v>
      </c>
      <c r="L1769" s="469">
        <v>0</v>
      </c>
      <c r="M1769" s="463">
        <v>4.1115</v>
      </c>
      <c r="N1769" s="464">
        <f>4*K1769/J1769</f>
        <v>0</v>
      </c>
      <c r="O1769" s="464">
        <f>4*L1769/I1769</f>
        <v>0</v>
      </c>
      <c r="P1769" s="462">
        <f>N1769*E1769</f>
        <v>0</v>
      </c>
      <c r="Q1769" s="462">
        <f>O1769*E1769</f>
        <v>0</v>
      </c>
    </row>
    <row r="1770" ht="18.65" customHeight="1">
      <c r="A1770" t="s" s="467">
        <v>3539</v>
      </c>
      <c r="B1770" t="s" s="467">
        <v>215</v>
      </c>
      <c r="C1770" t="s" s="459">
        <v>3115</v>
      </c>
      <c r="D1770" t="s" s="460">
        <v>1122</v>
      </c>
      <c r="E1770" s="468">
        <v>0.002695</v>
      </c>
      <c r="F1770" s="468">
        <v>0.017682</v>
      </c>
      <c r="G1770" s="468">
        <v>0.019634</v>
      </c>
      <c r="H1770" s="468">
        <v>0.010638</v>
      </c>
      <c r="I1770" s="468">
        <v>0.006609</v>
      </c>
      <c r="J1770" s="468">
        <v>0.047779</v>
      </c>
      <c r="K1770" s="469">
        <v>0</v>
      </c>
      <c r="L1770" s="469">
        <v>0</v>
      </c>
      <c r="M1770" s="463">
        <v>5.2696</v>
      </c>
      <c r="N1770" s="464">
        <f>4*K1770/J1770</f>
        <v>0</v>
      </c>
      <c r="O1770" s="464">
        <f>4*L1770/I1770</f>
        <v>0</v>
      </c>
      <c r="P1770" s="462">
        <f>N1770*E1770</f>
        <v>0</v>
      </c>
      <c r="Q1770" s="462">
        <f>O1770*E1770</f>
        <v>0</v>
      </c>
    </row>
    <row r="1771" ht="18.65" customHeight="1">
      <c r="A1771" t="s" s="467">
        <v>3539</v>
      </c>
      <c r="B1771" t="s" s="467">
        <v>215</v>
      </c>
      <c r="C1771" s="465">
        <v>16</v>
      </c>
      <c r="D1771" t="s" s="460">
        <v>1121</v>
      </c>
      <c r="E1771" s="468">
        <v>0.018227</v>
      </c>
      <c r="F1771" s="468">
        <v>0.018246</v>
      </c>
      <c r="G1771" s="468">
        <v>0.019105</v>
      </c>
      <c r="H1771" s="468">
        <v>5e-06</v>
      </c>
      <c r="I1771" s="468">
        <v>0.009369000000000001</v>
      </c>
      <c r="J1771" s="468">
        <v>0.001283</v>
      </c>
      <c r="K1771" s="469">
        <v>0.104451</v>
      </c>
      <c r="L1771" s="469">
        <v>5e-06</v>
      </c>
      <c r="M1771" s="463">
        <v>45.2375</v>
      </c>
      <c r="N1771" s="464">
        <f>4*K1771/J1771</f>
        <v>325.646141855027</v>
      </c>
      <c r="O1771" s="464">
        <f>4*L1771/I1771</f>
        <v>0.0021346995410396</v>
      </c>
      <c r="P1771" s="462">
        <f>N1771*E1771</f>
        <v>5.93555222759158</v>
      </c>
      <c r="Q1771" s="462">
        <f>O1771*E1771</f>
        <v>3.89091685345288e-05</v>
      </c>
    </row>
    <row r="1772" ht="18.65" customHeight="1">
      <c r="A1772" t="s" s="467">
        <v>3539</v>
      </c>
      <c r="B1772" t="s" s="467">
        <v>215</v>
      </c>
      <c r="C1772" s="465">
        <v>17</v>
      </c>
      <c r="D1772" t="s" s="460">
        <v>1121</v>
      </c>
      <c r="E1772" s="468">
        <v>0.010211</v>
      </c>
      <c r="F1772" s="468">
        <v>0.015707</v>
      </c>
      <c r="G1772" s="468">
        <v>0.017183</v>
      </c>
      <c r="H1772" s="468">
        <v>0.00402</v>
      </c>
      <c r="I1772" s="468">
        <v>0.004943</v>
      </c>
      <c r="J1772" s="468">
        <v>0.000394</v>
      </c>
      <c r="K1772" s="469">
        <v>0.026164</v>
      </c>
      <c r="L1772" s="469">
        <v>0.001022</v>
      </c>
      <c r="M1772" s="463">
        <v>57.3206</v>
      </c>
      <c r="N1772" s="464">
        <f>4*K1772/J1772</f>
        <v>265.624365482234</v>
      </c>
      <c r="O1772" s="464">
        <f>4*L1772/I1772</f>
        <v>0.82702812057455</v>
      </c>
      <c r="P1772" s="462">
        <f>N1772*E1772</f>
        <v>2.71229039593909</v>
      </c>
      <c r="Q1772" s="462">
        <f>O1772*E1772</f>
        <v>0.00844478413918673</v>
      </c>
    </row>
    <row r="1773" ht="18.65" customHeight="1">
      <c r="A1773" t="s" s="467">
        <v>3539</v>
      </c>
      <c r="B1773" t="s" s="467">
        <v>215</v>
      </c>
      <c r="C1773" s="465">
        <v>18</v>
      </c>
      <c r="D1773" t="s" s="460">
        <v>1121</v>
      </c>
      <c r="E1773" s="468">
        <v>0.004503</v>
      </c>
      <c r="F1773" s="468">
        <v>0.015083</v>
      </c>
      <c r="G1773" s="468">
        <v>0.018777</v>
      </c>
      <c r="H1773" s="468">
        <v>0.006509</v>
      </c>
      <c r="I1773" s="468">
        <v>0.005719</v>
      </c>
      <c r="J1773" s="468">
        <v>0.000217</v>
      </c>
      <c r="K1773" s="469">
        <v>0.010753</v>
      </c>
      <c r="L1773" s="469">
        <v>5e-06</v>
      </c>
      <c r="M1773" s="463">
        <v>90.14360000000001</v>
      </c>
      <c r="N1773" s="464">
        <f>4*K1773/J1773</f>
        <v>198.211981566820</v>
      </c>
      <c r="O1773" s="464">
        <f>4*L1773/I1773</f>
        <v>0.00349711488022382</v>
      </c>
      <c r="P1773" s="462">
        <f>N1773*E1773</f>
        <v>0.89254855299539</v>
      </c>
      <c r="Q1773" s="462">
        <f>O1773*E1773</f>
        <v>1.57475083056479e-05</v>
      </c>
    </row>
    <row r="1774" ht="18.65" customHeight="1">
      <c r="A1774" t="s" s="467">
        <v>3539</v>
      </c>
      <c r="B1774" t="s" s="467">
        <v>215</v>
      </c>
      <c r="C1774" s="465">
        <v>19</v>
      </c>
      <c r="D1774" t="s" s="460">
        <v>1121</v>
      </c>
      <c r="E1774" s="468">
        <v>0.00513</v>
      </c>
      <c r="F1774" s="468">
        <v>0.0153</v>
      </c>
      <c r="G1774" s="468">
        <v>0.017003</v>
      </c>
      <c r="H1774" s="468">
        <v>0.005708</v>
      </c>
      <c r="I1774" s="468">
        <v>0.003353</v>
      </c>
      <c r="J1774" s="468">
        <v>0.007277</v>
      </c>
      <c r="K1774" s="469">
        <v>0.218332</v>
      </c>
      <c r="L1774" s="469">
        <v>0.055945</v>
      </c>
      <c r="M1774" s="463">
        <v>37.384</v>
      </c>
      <c r="N1774" s="464">
        <f>4*K1774/J1774</f>
        <v>120.012092895424</v>
      </c>
      <c r="O1774" s="464">
        <f>4*L1774/I1774</f>
        <v>66.7402326274978</v>
      </c>
      <c r="P1774" s="462">
        <f>N1774*E1774</f>
        <v>0.615662036553525</v>
      </c>
      <c r="Q1774" s="462">
        <f>O1774*E1774</f>
        <v>0.342377393379064</v>
      </c>
    </row>
    <row r="1775" ht="18.65" customHeight="1">
      <c r="A1775" t="s" s="467">
        <v>3539</v>
      </c>
      <c r="B1775" t="s" s="467">
        <v>215</v>
      </c>
      <c r="C1775" s="465">
        <v>20</v>
      </c>
      <c r="D1775" t="s" s="460">
        <v>1121</v>
      </c>
      <c r="E1775" s="468">
        <v>0.006745</v>
      </c>
      <c r="F1775" s="468">
        <v>0.015817</v>
      </c>
      <c r="G1775" s="468">
        <v>0.01584</v>
      </c>
      <c r="H1775" s="468">
        <v>0.004952</v>
      </c>
      <c r="I1775" s="468">
        <v>0.003401</v>
      </c>
      <c r="J1775" s="468">
        <v>0.008805</v>
      </c>
      <c r="K1775" s="469">
        <v>0.497153</v>
      </c>
      <c r="L1775" s="469">
        <v>0.040116</v>
      </c>
      <c r="M1775" s="463">
        <v>22.5322</v>
      </c>
      <c r="N1775" s="464">
        <f>4*K1775/J1775</f>
        <v>225.850312322544</v>
      </c>
      <c r="O1775" s="464">
        <f>4*L1775/I1775</f>
        <v>47.1814172302264</v>
      </c>
      <c r="P1775" s="462">
        <f>N1775*E1775</f>
        <v>1.52336035661556</v>
      </c>
      <c r="Q1775" s="462">
        <f>O1775*E1775</f>
        <v>0.318238659217877</v>
      </c>
    </row>
    <row r="1776" ht="18.65" customHeight="1">
      <c r="A1776" t="s" s="467">
        <v>3539</v>
      </c>
      <c r="B1776" t="s" s="467">
        <v>215</v>
      </c>
      <c r="C1776" s="465">
        <v>21</v>
      </c>
      <c r="D1776" t="s" s="460">
        <v>1122</v>
      </c>
      <c r="E1776" s="468">
        <v>0.002692</v>
      </c>
      <c r="F1776" s="468">
        <v>0.01682</v>
      </c>
      <c r="G1776" s="468">
        <v>0.015659</v>
      </c>
      <c r="H1776" s="468">
        <v>0.005246</v>
      </c>
      <c r="I1776" s="468">
        <v>5e-06</v>
      </c>
      <c r="J1776" s="468">
        <v>5e-06</v>
      </c>
      <c r="K1776" s="469">
        <v>0</v>
      </c>
      <c r="L1776" s="469">
        <v>0</v>
      </c>
      <c r="M1776" s="463">
        <v>0</v>
      </c>
      <c r="N1776" s="464">
        <f>4*K1776/J1776</f>
        <v>0</v>
      </c>
      <c r="O1776" s="464">
        <f>4*L1776/I1776</f>
        <v>0</v>
      </c>
      <c r="P1776" s="462">
        <f>N1776*E1776</f>
        <v>0</v>
      </c>
      <c r="Q1776" s="462">
        <f>O1776*E1776</f>
        <v>0</v>
      </c>
    </row>
    <row r="1777" ht="18.65" customHeight="1">
      <c r="A1777" t="s" s="467">
        <v>3539</v>
      </c>
      <c r="B1777" t="s" s="467">
        <v>215</v>
      </c>
      <c r="C1777" t="s" s="459">
        <v>216</v>
      </c>
      <c r="D1777" t="s" s="460">
        <v>1121</v>
      </c>
      <c r="E1777" s="468">
        <v>0.007608</v>
      </c>
      <c r="F1777" s="468">
        <v>0.015939</v>
      </c>
      <c r="G1777" s="468">
        <v>0.017782</v>
      </c>
      <c r="H1777" s="468">
        <v>0.005492</v>
      </c>
      <c r="I1777" s="468">
        <v>0.005608</v>
      </c>
      <c r="J1777" s="468">
        <v>0.003154</v>
      </c>
      <c r="K1777" s="469">
        <v>0.176823</v>
      </c>
      <c r="L1777" s="469">
        <v>0.01448</v>
      </c>
      <c r="M1777" s="463">
        <v>565.6219</v>
      </c>
      <c r="N1777" s="464">
        <f>4*K1777/J1777</f>
        <v>224.252377932784</v>
      </c>
      <c r="O1777" s="464">
        <f>4*L1777/I1777</f>
        <v>10.3281027104137</v>
      </c>
      <c r="P1777" s="462">
        <f>N1777*E1777</f>
        <v>1.70611209131262</v>
      </c>
      <c r="Q1777" s="462">
        <f>O1777*E1777</f>
        <v>0.0785762054208274</v>
      </c>
    </row>
    <row r="1778" ht="18.65" customHeight="1">
      <c r="A1778" t="s" s="467">
        <v>3539</v>
      </c>
      <c r="B1778" t="s" s="467">
        <v>232</v>
      </c>
      <c r="C1778" s="465">
        <v>1</v>
      </c>
      <c r="D1778" t="s" s="460">
        <v>1121</v>
      </c>
      <c r="E1778" s="468">
        <v>0.00572</v>
      </c>
      <c r="F1778" s="468">
        <v>0.010938</v>
      </c>
      <c r="G1778" s="468">
        <v>0.014567</v>
      </c>
      <c r="H1778" s="468">
        <v>0.003162</v>
      </c>
      <c r="I1778" s="468">
        <v>0.0073</v>
      </c>
      <c r="J1778" s="468">
        <v>0.010208</v>
      </c>
      <c r="K1778" s="469">
        <v>0.539311</v>
      </c>
      <c r="L1778" s="469">
        <v>5e-06</v>
      </c>
      <c r="M1778" s="463">
        <v>23.9304</v>
      </c>
      <c r="N1778" s="464">
        <f>4*K1778/J1778</f>
        <v>211.328761755486</v>
      </c>
      <c r="O1778" s="464">
        <f>4*L1778/I1778</f>
        <v>0.00273972602739726</v>
      </c>
      <c r="P1778" s="462">
        <f>N1778*E1778</f>
        <v>1.20880051724138</v>
      </c>
      <c r="Q1778" s="462">
        <f>O1778*E1778</f>
        <v>1.56712328767123e-05</v>
      </c>
    </row>
    <row r="1779" ht="18.65" customHeight="1">
      <c r="A1779" t="s" s="467">
        <v>3539</v>
      </c>
      <c r="B1779" t="s" s="467">
        <v>232</v>
      </c>
      <c r="C1779" t="s" s="459">
        <v>182</v>
      </c>
      <c r="D1779" t="s" s="460">
        <v>1122</v>
      </c>
      <c r="E1779" s="468">
        <v>0.002156</v>
      </c>
      <c r="F1779" s="468">
        <v>0.012654</v>
      </c>
      <c r="G1779" s="468">
        <v>0.01766</v>
      </c>
      <c r="H1779" s="468">
        <v>0.009657000000000001</v>
      </c>
      <c r="I1779" s="468">
        <v>0.006482</v>
      </c>
      <c r="J1779" s="468">
        <v>0.003004</v>
      </c>
      <c r="K1779" s="469">
        <v>0</v>
      </c>
      <c r="L1779" s="469">
        <v>0</v>
      </c>
      <c r="M1779" s="463">
        <v>3.7838</v>
      </c>
      <c r="N1779" s="464">
        <f>4*K1779/J1779</f>
        <v>0</v>
      </c>
      <c r="O1779" s="464">
        <f>4*L1779/I1779</f>
        <v>0</v>
      </c>
      <c r="P1779" s="462">
        <f>N1779*E1779</f>
        <v>0</v>
      </c>
      <c r="Q1779" s="462">
        <f>O1779*E1779</f>
        <v>0</v>
      </c>
    </row>
    <row r="1780" ht="18.65" customHeight="1">
      <c r="A1780" t="s" s="467">
        <v>3539</v>
      </c>
      <c r="B1780" t="s" s="467">
        <v>232</v>
      </c>
      <c r="C1780" s="465">
        <v>3</v>
      </c>
      <c r="D1780" t="s" s="460">
        <v>1122</v>
      </c>
      <c r="E1780" s="468">
        <v>0.00263</v>
      </c>
      <c r="F1780" s="468">
        <v>0.013518</v>
      </c>
      <c r="G1780" s="468">
        <v>0.016495</v>
      </c>
      <c r="H1780" s="468">
        <v>0.007338</v>
      </c>
      <c r="I1780" s="468">
        <v>0.008513</v>
      </c>
      <c r="J1780" s="468">
        <v>0.071922</v>
      </c>
      <c r="K1780" s="469">
        <v>0</v>
      </c>
      <c r="L1780" s="469">
        <v>0</v>
      </c>
      <c r="M1780" s="463">
        <v>6.8321</v>
      </c>
      <c r="N1780" s="464">
        <f>4*K1780/J1780</f>
        <v>0</v>
      </c>
      <c r="O1780" s="464">
        <f>4*L1780/I1780</f>
        <v>0</v>
      </c>
      <c r="P1780" s="462">
        <f>N1780*E1780</f>
        <v>0</v>
      </c>
      <c r="Q1780" s="462">
        <f>O1780*E1780</f>
        <v>0</v>
      </c>
    </row>
    <row r="1781" ht="18.65" customHeight="1">
      <c r="A1781" t="s" s="467">
        <v>3539</v>
      </c>
      <c r="B1781" t="s" s="467">
        <v>232</v>
      </c>
      <c r="C1781" s="465">
        <v>4</v>
      </c>
      <c r="D1781" t="s" s="460">
        <v>1121</v>
      </c>
      <c r="E1781" s="468">
        <v>0.013124</v>
      </c>
      <c r="F1781" s="468">
        <v>0.013146</v>
      </c>
      <c r="G1781" s="468">
        <v>0.017638</v>
      </c>
      <c r="H1781" s="468">
        <v>5e-06</v>
      </c>
      <c r="I1781" s="468">
        <v>0.008444</v>
      </c>
      <c r="J1781" s="468">
        <v>0.006163</v>
      </c>
      <c r="K1781" s="469">
        <v>0.385864</v>
      </c>
      <c r="L1781" s="469">
        <v>5e-06</v>
      </c>
      <c r="M1781" s="463">
        <v>26.1935</v>
      </c>
      <c r="N1781" s="464">
        <f>4*K1781/J1781</f>
        <v>250.439071880578</v>
      </c>
      <c r="O1781" s="464">
        <f>4*L1781/I1781</f>
        <v>0.00236854571293226</v>
      </c>
      <c r="P1781" s="462">
        <f>N1781*E1781</f>
        <v>3.28676237936071</v>
      </c>
      <c r="Q1781" s="462">
        <f>O1781*E1781</f>
        <v>3.1084793936523e-05</v>
      </c>
    </row>
    <row r="1782" ht="18.65" customHeight="1">
      <c r="A1782" t="s" s="467">
        <v>3539</v>
      </c>
      <c r="B1782" t="s" s="467">
        <v>232</v>
      </c>
      <c r="C1782" s="465">
        <v>5</v>
      </c>
      <c r="D1782" t="s" s="460">
        <v>1122</v>
      </c>
      <c r="E1782" s="468">
        <v>0.00355</v>
      </c>
      <c r="F1782" s="468">
        <v>0.012883</v>
      </c>
      <c r="G1782" s="468">
        <v>0.015561</v>
      </c>
      <c r="H1782" s="468">
        <v>0.005835</v>
      </c>
      <c r="I1782" s="468">
        <v>0.01041</v>
      </c>
      <c r="J1782" s="468">
        <v>0.029668</v>
      </c>
      <c r="K1782" s="469">
        <v>0</v>
      </c>
      <c r="L1782" s="469">
        <v>0</v>
      </c>
      <c r="M1782" s="463">
        <v>5.3145</v>
      </c>
      <c r="N1782" s="464">
        <f>4*K1782/J1782</f>
        <v>0</v>
      </c>
      <c r="O1782" s="464">
        <f>4*L1782/I1782</f>
        <v>0</v>
      </c>
      <c r="P1782" s="462">
        <f>N1782*E1782</f>
        <v>0</v>
      </c>
      <c r="Q1782" s="462">
        <f>O1782*E1782</f>
        <v>0</v>
      </c>
    </row>
    <row r="1783" ht="18.65" customHeight="1">
      <c r="A1783" t="s" s="467">
        <v>3539</v>
      </c>
      <c r="B1783" t="s" s="467">
        <v>232</v>
      </c>
      <c r="C1783" s="465">
        <v>6</v>
      </c>
      <c r="D1783" t="s" s="460">
        <v>1121</v>
      </c>
      <c r="E1783" s="468">
        <v>0.009467</v>
      </c>
      <c r="F1783" s="468">
        <v>0.011458</v>
      </c>
      <c r="G1783" s="468">
        <v>0.017992</v>
      </c>
      <c r="H1783" s="468">
        <v>0.001722</v>
      </c>
      <c r="I1783" s="468">
        <v>0.00585</v>
      </c>
      <c r="J1783" s="468">
        <v>0.009922</v>
      </c>
      <c r="K1783" s="469">
        <v>0.596619</v>
      </c>
      <c r="L1783" s="469">
        <v>0.037193</v>
      </c>
      <c r="M1783" s="463">
        <v>14.2973</v>
      </c>
      <c r="N1783" s="464">
        <f>4*K1783/J1783</f>
        <v>240.523684740980</v>
      </c>
      <c r="O1783" s="464">
        <f>4*L1783/I1783</f>
        <v>25.4311111111111</v>
      </c>
      <c r="P1783" s="462">
        <f>N1783*E1783</f>
        <v>2.27703772344286</v>
      </c>
      <c r="Q1783" s="462">
        <f>O1783*E1783</f>
        <v>0.240756328888889</v>
      </c>
    </row>
    <row r="1784" ht="18.65" customHeight="1">
      <c r="A1784" t="s" s="467">
        <v>3539</v>
      </c>
      <c r="B1784" t="s" s="467">
        <v>232</v>
      </c>
      <c r="C1784" s="465">
        <v>7</v>
      </c>
      <c r="D1784" t="s" s="460">
        <v>1122</v>
      </c>
      <c r="E1784" s="468">
        <v>0.002451</v>
      </c>
      <c r="F1784" s="468">
        <v>0.011443</v>
      </c>
      <c r="G1784" s="468">
        <v>0.015042</v>
      </c>
      <c r="H1784" s="468">
        <v>0.006789</v>
      </c>
      <c r="I1784" s="468">
        <v>0.005855</v>
      </c>
      <c r="J1784" s="468">
        <v>0.004275</v>
      </c>
      <c r="K1784" s="469">
        <v>0</v>
      </c>
      <c r="L1784" s="469">
        <v>0</v>
      </c>
      <c r="M1784" s="463">
        <v>4.2913</v>
      </c>
      <c r="N1784" s="464">
        <f>4*K1784/J1784</f>
        <v>0</v>
      </c>
      <c r="O1784" s="464">
        <f>4*L1784/I1784</f>
        <v>0</v>
      </c>
      <c r="P1784" s="462">
        <f>N1784*E1784</f>
        <v>0</v>
      </c>
      <c r="Q1784" s="462">
        <f>O1784*E1784</f>
        <v>0</v>
      </c>
    </row>
    <row r="1785" ht="18.65" customHeight="1">
      <c r="A1785" t="s" s="467">
        <v>3539</v>
      </c>
      <c r="B1785" t="s" s="467">
        <v>232</v>
      </c>
      <c r="C1785" s="465">
        <v>8</v>
      </c>
      <c r="D1785" t="s" s="460">
        <v>1122</v>
      </c>
      <c r="E1785" s="468">
        <v>0.002676</v>
      </c>
      <c r="F1785" s="468">
        <v>0.012061</v>
      </c>
      <c r="G1785" s="468">
        <v>0.016796</v>
      </c>
      <c r="H1785" s="468">
        <v>0.005587</v>
      </c>
      <c r="I1785" s="468">
        <v>0.007941</v>
      </c>
      <c r="J1785" s="468">
        <v>0.062625</v>
      </c>
      <c r="K1785" s="469">
        <v>0</v>
      </c>
      <c r="L1785" s="469">
        <v>0</v>
      </c>
      <c r="M1785" s="463">
        <v>5.0825</v>
      </c>
      <c r="N1785" s="464">
        <f>4*K1785/J1785</f>
        <v>0</v>
      </c>
      <c r="O1785" s="464">
        <f>4*L1785/I1785</f>
        <v>0</v>
      </c>
      <c r="P1785" s="462">
        <f>N1785*E1785</f>
        <v>0</v>
      </c>
      <c r="Q1785" s="462">
        <f>O1785*E1785</f>
        <v>0</v>
      </c>
    </row>
    <row r="1786" ht="18.65" customHeight="1">
      <c r="A1786" t="s" s="467">
        <v>3539</v>
      </c>
      <c r="B1786" t="s" s="467">
        <v>232</v>
      </c>
      <c r="C1786" s="465">
        <v>9</v>
      </c>
      <c r="D1786" t="s" s="460">
        <v>1122</v>
      </c>
      <c r="E1786" s="468">
        <v>0.002822</v>
      </c>
      <c r="F1786" s="468">
        <v>0.014979</v>
      </c>
      <c r="G1786" s="468">
        <v>0.012845</v>
      </c>
      <c r="H1786" s="468">
        <v>0.007887999999999999</v>
      </c>
      <c r="I1786" s="468">
        <v>0.010024</v>
      </c>
      <c r="J1786" s="468">
        <v>0.232004</v>
      </c>
      <c r="K1786" s="469">
        <v>0</v>
      </c>
      <c r="L1786" s="469">
        <v>0</v>
      </c>
      <c r="M1786" s="463">
        <v>2.4794</v>
      </c>
      <c r="N1786" s="464">
        <f>4*K1786/J1786</f>
        <v>0</v>
      </c>
      <c r="O1786" s="464">
        <f>4*L1786/I1786</f>
        <v>0</v>
      </c>
      <c r="P1786" s="462">
        <f>N1786*E1786</f>
        <v>0</v>
      </c>
      <c r="Q1786" s="462">
        <f>O1786*E1786</f>
        <v>0</v>
      </c>
    </row>
    <row r="1787" ht="18.65" customHeight="1">
      <c r="A1787" t="s" s="467">
        <v>3539</v>
      </c>
      <c r="B1787" t="s" s="467">
        <v>232</v>
      </c>
      <c r="C1787" s="465">
        <v>10</v>
      </c>
      <c r="D1787" t="s" s="460">
        <v>1121</v>
      </c>
      <c r="E1787" s="468">
        <v>0.011672</v>
      </c>
      <c r="F1787" s="468">
        <v>0.011683</v>
      </c>
      <c r="G1787" s="468">
        <v>0.015853</v>
      </c>
      <c r="H1787" s="468">
        <v>9e-06</v>
      </c>
      <c r="I1787" s="468">
        <v>0.006739</v>
      </c>
      <c r="J1787" s="468">
        <v>0.00037</v>
      </c>
      <c r="K1787" s="469">
        <v>0.027894</v>
      </c>
      <c r="L1787" s="469">
        <v>5e-06</v>
      </c>
      <c r="M1787" s="463">
        <v>49.2539</v>
      </c>
      <c r="N1787" s="464">
        <f>4*K1787/J1787</f>
        <v>301.556756756757</v>
      </c>
      <c r="O1787" s="464">
        <f>4*L1787/I1787</f>
        <v>0.00296779937676213</v>
      </c>
      <c r="P1787" s="462">
        <f>N1787*E1787</f>
        <v>3.51977046486487</v>
      </c>
      <c r="Q1787" s="462">
        <f>O1787*E1787</f>
        <v>3.46401543255676e-05</v>
      </c>
    </row>
    <row r="1788" ht="18.65" customHeight="1">
      <c r="A1788" t="s" s="467">
        <v>3539</v>
      </c>
      <c r="B1788" t="s" s="467">
        <v>232</v>
      </c>
      <c r="C1788" s="465">
        <v>11</v>
      </c>
      <c r="D1788" t="s" s="460">
        <v>1121</v>
      </c>
      <c r="E1788" s="468">
        <v>0.009077999999999999</v>
      </c>
      <c r="F1788" s="468">
        <v>0.011118</v>
      </c>
      <c r="G1788" s="468">
        <v>0.020426</v>
      </c>
      <c r="H1788" s="468">
        <v>0.001233</v>
      </c>
      <c r="I1788" s="468">
        <v>0.006538</v>
      </c>
      <c r="J1788" s="468">
        <v>0.001645</v>
      </c>
      <c r="K1788" s="469">
        <v>0.120044</v>
      </c>
      <c r="L1788" s="469">
        <v>5e-06</v>
      </c>
      <c r="M1788" s="463">
        <v>32.7265</v>
      </c>
      <c r="N1788" s="464">
        <f>4*K1788/J1788</f>
        <v>291.900303951368</v>
      </c>
      <c r="O1788" s="464">
        <f>4*L1788/I1788</f>
        <v>0.00305903946160905</v>
      </c>
      <c r="P1788" s="462">
        <f>N1788*E1788</f>
        <v>2.64987095927052</v>
      </c>
      <c r="Q1788" s="462">
        <f>O1788*E1788</f>
        <v>2.7769960232487e-05</v>
      </c>
    </row>
    <row r="1789" ht="18.65" customHeight="1">
      <c r="A1789" t="s" s="467">
        <v>3539</v>
      </c>
      <c r="B1789" t="s" s="467">
        <v>232</v>
      </c>
      <c r="C1789" s="465">
        <v>12</v>
      </c>
      <c r="D1789" t="s" s="460">
        <v>1122</v>
      </c>
      <c r="E1789" s="468">
        <v>0.002669</v>
      </c>
      <c r="F1789" s="468">
        <v>0.011419</v>
      </c>
      <c r="G1789" s="468">
        <v>0.015906</v>
      </c>
      <c r="H1789" s="468">
        <v>0.006552</v>
      </c>
      <c r="I1789" s="468">
        <v>0.00713</v>
      </c>
      <c r="J1789" s="468">
        <v>0.033767</v>
      </c>
      <c r="K1789" s="469">
        <v>0</v>
      </c>
      <c r="L1789" s="469">
        <v>0</v>
      </c>
      <c r="M1789" s="463">
        <v>8.833500000000001</v>
      </c>
      <c r="N1789" s="464">
        <f>4*K1789/J1789</f>
        <v>0</v>
      </c>
      <c r="O1789" s="464">
        <f>4*L1789/I1789</f>
        <v>0</v>
      </c>
      <c r="P1789" s="462">
        <f>N1789*E1789</f>
        <v>0</v>
      </c>
      <c r="Q1789" s="462">
        <f>O1789*E1789</f>
        <v>0</v>
      </c>
    </row>
    <row r="1790" ht="18.65" customHeight="1">
      <c r="A1790" t="s" s="467">
        <v>3539</v>
      </c>
      <c r="B1790" t="s" s="467">
        <v>232</v>
      </c>
      <c r="C1790" s="465">
        <v>13</v>
      </c>
      <c r="D1790" t="s" s="460">
        <v>1121</v>
      </c>
      <c r="E1790" s="468">
        <v>0.00662</v>
      </c>
      <c r="F1790" s="468">
        <v>0.012016</v>
      </c>
      <c r="G1790" s="468">
        <v>0.01511</v>
      </c>
      <c r="H1790" s="468">
        <v>0.004</v>
      </c>
      <c r="I1790" s="468">
        <v>0.007146</v>
      </c>
      <c r="J1790" s="468">
        <v>0.001293</v>
      </c>
      <c r="K1790" s="469">
        <v>0.06919500000000001</v>
      </c>
      <c r="L1790" s="469">
        <v>5e-06</v>
      </c>
      <c r="M1790" s="463">
        <v>36.1839</v>
      </c>
      <c r="N1790" s="464">
        <f>4*K1790/J1790</f>
        <v>214.060324825986</v>
      </c>
      <c r="O1790" s="464">
        <f>4*L1790/I1790</f>
        <v>0.00279876854184159</v>
      </c>
      <c r="P1790" s="462">
        <f>N1790*E1790</f>
        <v>1.41707935034803</v>
      </c>
      <c r="Q1790" s="462">
        <f>O1790*E1790</f>
        <v>1.85278477469913e-05</v>
      </c>
    </row>
    <row r="1791" ht="18.65" customHeight="1">
      <c r="A1791" t="s" s="467">
        <v>3539</v>
      </c>
      <c r="B1791" t="s" s="467">
        <v>232</v>
      </c>
      <c r="C1791" s="465">
        <v>14</v>
      </c>
      <c r="D1791" t="s" s="460">
        <v>1121</v>
      </c>
      <c r="E1791" s="468">
        <v>0.005336</v>
      </c>
      <c r="F1791" s="468">
        <v>0.011812</v>
      </c>
      <c r="G1791" s="468">
        <v>0.019352</v>
      </c>
      <c r="H1791" s="468">
        <v>0.00466</v>
      </c>
      <c r="I1791" s="468">
        <v>0.006737</v>
      </c>
      <c r="J1791" s="468">
        <v>6.2e-05</v>
      </c>
      <c r="K1791" s="469">
        <v>0.002849</v>
      </c>
      <c r="L1791" s="469">
        <v>5e-06</v>
      </c>
      <c r="M1791" s="463">
        <v>29.3954</v>
      </c>
      <c r="N1791" s="464">
        <f>4*K1791/J1791</f>
        <v>183.806451612903</v>
      </c>
      <c r="O1791" s="464">
        <f>4*L1791/I1791</f>
        <v>0.00296868042155262</v>
      </c>
      <c r="P1791" s="462">
        <f>N1791*E1791</f>
        <v>0.98079122580645</v>
      </c>
      <c r="Q1791" s="462">
        <f>O1791*E1791</f>
        <v>1.58408787294048e-05</v>
      </c>
    </row>
    <row r="1792" ht="18.65" customHeight="1">
      <c r="A1792" t="s" s="467">
        <v>3539</v>
      </c>
      <c r="B1792" t="s" s="467">
        <v>232</v>
      </c>
      <c r="C1792" t="s" s="459">
        <v>167</v>
      </c>
      <c r="D1792" t="s" s="460">
        <v>1122</v>
      </c>
      <c r="E1792" s="468">
        <v>0.006954</v>
      </c>
      <c r="F1792" s="468">
        <v>0.007095</v>
      </c>
      <c r="G1792" s="468">
        <v>0.028676</v>
      </c>
      <c r="H1792" s="468">
        <v>5e-06</v>
      </c>
      <c r="I1792" s="468">
        <v>5e-06</v>
      </c>
      <c r="J1792" s="468">
        <v>0.006284</v>
      </c>
      <c r="K1792" s="469">
        <v>0</v>
      </c>
      <c r="L1792" s="469">
        <v>0</v>
      </c>
      <c r="M1792" s="463">
        <v>0</v>
      </c>
      <c r="N1792" s="464">
        <f>4*K1792/J1792</f>
        <v>0</v>
      </c>
      <c r="O1792" s="464">
        <f>4*L1792/I1792</f>
        <v>0</v>
      </c>
      <c r="P1792" s="462">
        <f>N1792*E1792</f>
        <v>0</v>
      </c>
      <c r="Q1792" s="462">
        <f>O1792*E1792</f>
        <v>0</v>
      </c>
    </row>
    <row r="1793" ht="18.65" customHeight="1">
      <c r="A1793" t="s" s="467">
        <v>3539</v>
      </c>
      <c r="B1793" t="s" s="467">
        <v>232</v>
      </c>
      <c r="C1793" t="s" s="459">
        <v>3115</v>
      </c>
      <c r="D1793" t="s" s="460">
        <v>1122</v>
      </c>
      <c r="E1793" s="468">
        <v>0.001779</v>
      </c>
      <c r="F1793" s="468">
        <v>0.013793</v>
      </c>
      <c r="G1793" s="468">
        <v>0.015174</v>
      </c>
      <c r="H1793" s="468">
        <v>0.009646999999999999</v>
      </c>
      <c r="I1793" s="468">
        <v>0.006609</v>
      </c>
      <c r="J1793" s="468">
        <v>0.017353</v>
      </c>
      <c r="K1793" s="469">
        <v>0</v>
      </c>
      <c r="L1793" s="469">
        <v>0</v>
      </c>
      <c r="M1793" s="463">
        <v>2.0608</v>
      </c>
      <c r="N1793" s="464">
        <f>4*K1793/J1793</f>
        <v>0</v>
      </c>
      <c r="O1793" s="464">
        <f>4*L1793/I1793</f>
        <v>0</v>
      </c>
      <c r="P1793" s="462">
        <f>N1793*E1793</f>
        <v>0</v>
      </c>
      <c r="Q1793" s="462">
        <f>O1793*E1793</f>
        <v>0</v>
      </c>
    </row>
    <row r="1794" ht="18.65" customHeight="1">
      <c r="A1794" t="s" s="467">
        <v>3539</v>
      </c>
      <c r="B1794" t="s" s="467">
        <v>232</v>
      </c>
      <c r="C1794" s="465">
        <v>16</v>
      </c>
      <c r="D1794" t="s" s="460">
        <v>1121</v>
      </c>
      <c r="E1794" s="468">
        <v>0.012403</v>
      </c>
      <c r="F1794" s="468">
        <v>0.012415</v>
      </c>
      <c r="G1794" s="468">
        <v>0.017181</v>
      </c>
      <c r="H1794" s="468">
        <v>9e-06</v>
      </c>
      <c r="I1794" s="468">
        <v>0.008288999999999999</v>
      </c>
      <c r="J1794" s="468">
        <v>0.002659</v>
      </c>
      <c r="K1794" s="469">
        <v>0.207492</v>
      </c>
      <c r="L1794" s="469">
        <v>5e-06</v>
      </c>
      <c r="M1794" s="463">
        <v>14.399</v>
      </c>
      <c r="N1794" s="464">
        <f>4*K1794/J1794</f>
        <v>312.135389244077</v>
      </c>
      <c r="O1794" s="464">
        <f>4*L1794/I1794</f>
        <v>0.00241283628905779</v>
      </c>
      <c r="P1794" s="462">
        <f>N1794*E1794</f>
        <v>3.87141523279429</v>
      </c>
      <c r="Q1794" s="462">
        <f>O1794*E1794</f>
        <v>2.99264084931838e-05</v>
      </c>
    </row>
    <row r="1795" ht="18.65" customHeight="1">
      <c r="A1795" t="s" s="467">
        <v>3539</v>
      </c>
      <c r="B1795" t="s" s="467">
        <v>232</v>
      </c>
      <c r="C1795" s="465">
        <v>17</v>
      </c>
      <c r="D1795" t="s" s="460">
        <v>1121</v>
      </c>
      <c r="E1795" s="468">
        <v>0.00675</v>
      </c>
      <c r="F1795" s="468">
        <v>0.011617</v>
      </c>
      <c r="G1795" s="468">
        <v>0.015455</v>
      </c>
      <c r="H1795" s="468">
        <v>0.003508</v>
      </c>
      <c r="I1795" s="468">
        <v>0.006867</v>
      </c>
      <c r="J1795" s="468">
        <v>0.000229</v>
      </c>
      <c r="K1795" s="469">
        <v>0.012452</v>
      </c>
      <c r="L1795" s="469">
        <v>5e-06</v>
      </c>
      <c r="M1795" s="463">
        <v>60.985</v>
      </c>
      <c r="N1795" s="464">
        <f>4*K1795/J1795</f>
        <v>217.502183406114</v>
      </c>
      <c r="O1795" s="464">
        <f>4*L1795/I1795</f>
        <v>0.00291247997670016</v>
      </c>
      <c r="P1795" s="462">
        <f>N1795*E1795</f>
        <v>1.46813973799127</v>
      </c>
      <c r="Q1795" s="462">
        <f>O1795*E1795</f>
        <v>1.96592398427261e-05</v>
      </c>
    </row>
    <row r="1796" ht="18.65" customHeight="1">
      <c r="A1796" t="s" s="467">
        <v>3539</v>
      </c>
      <c r="B1796" t="s" s="467">
        <v>232</v>
      </c>
      <c r="C1796" s="465">
        <v>18</v>
      </c>
      <c r="D1796" t="s" s="460">
        <v>1121</v>
      </c>
      <c r="E1796" s="468">
        <v>0.009668</v>
      </c>
      <c r="F1796" s="468">
        <v>0.010779</v>
      </c>
      <c r="G1796" s="468">
        <v>0.015872</v>
      </c>
      <c r="H1796" s="468">
        <v>0.000206</v>
      </c>
      <c r="I1796" s="468">
        <v>0.00662</v>
      </c>
      <c r="J1796" s="468">
        <v>0.000122</v>
      </c>
      <c r="K1796" s="469">
        <v>0.007933000000000001</v>
      </c>
      <c r="L1796" s="469">
        <v>5e-06</v>
      </c>
      <c r="M1796" s="463">
        <v>107.8049</v>
      </c>
      <c r="N1796" s="464">
        <f>4*K1796/J1796</f>
        <v>260.098360655738</v>
      </c>
      <c r="O1796" s="464">
        <f>4*L1796/I1796</f>
        <v>0.00302114803625378</v>
      </c>
      <c r="P1796" s="462">
        <f>N1796*E1796</f>
        <v>2.51463095081967</v>
      </c>
      <c r="Q1796" s="462">
        <f>O1796*E1796</f>
        <v>2.92084592145015e-05</v>
      </c>
    </row>
    <row r="1797" ht="18.65" customHeight="1">
      <c r="A1797" t="s" s="467">
        <v>3539</v>
      </c>
      <c r="B1797" t="s" s="467">
        <v>232</v>
      </c>
      <c r="C1797" s="465">
        <v>19</v>
      </c>
      <c r="D1797" t="s" s="460">
        <v>1121</v>
      </c>
      <c r="E1797" s="468">
        <v>0.00545</v>
      </c>
      <c r="F1797" s="468">
        <v>0.010778</v>
      </c>
      <c r="G1797" s="468">
        <v>0.015787</v>
      </c>
      <c r="H1797" s="468">
        <v>0.003376</v>
      </c>
      <c r="I1797" s="468">
        <v>0.005596</v>
      </c>
      <c r="J1797" s="468">
        <v>0.009474</v>
      </c>
      <c r="K1797" s="469">
        <v>0.337521</v>
      </c>
      <c r="L1797" s="469">
        <v>5e-06</v>
      </c>
      <c r="M1797" s="463">
        <v>16.7206</v>
      </c>
      <c r="N1797" s="464">
        <f>4*K1797/J1797</f>
        <v>142.504116529449</v>
      </c>
      <c r="O1797" s="464">
        <f>4*L1797/I1797</f>
        <v>0.00357398141529664</v>
      </c>
      <c r="P1797" s="462">
        <f>N1797*E1797</f>
        <v>0.7766474350854971</v>
      </c>
      <c r="Q1797" s="462">
        <f>O1797*E1797</f>
        <v>1.94781987133667e-05</v>
      </c>
    </row>
    <row r="1798" ht="18.65" customHeight="1">
      <c r="A1798" t="s" s="467">
        <v>3539</v>
      </c>
      <c r="B1798" t="s" s="467">
        <v>232</v>
      </c>
      <c r="C1798" s="465">
        <v>20</v>
      </c>
      <c r="D1798" t="s" s="460">
        <v>1121</v>
      </c>
      <c r="E1798" s="468">
        <v>0.006387</v>
      </c>
      <c r="F1798" s="468">
        <v>0.01099</v>
      </c>
      <c r="G1798" s="468">
        <v>0.017001</v>
      </c>
      <c r="H1798" s="468">
        <v>0.003227</v>
      </c>
      <c r="I1798" s="468">
        <v>0.006352</v>
      </c>
      <c r="J1798" s="468">
        <v>0.00992</v>
      </c>
      <c r="K1798" s="469">
        <v>0.570036</v>
      </c>
      <c r="L1798" s="469">
        <v>5e-06</v>
      </c>
      <c r="M1798" s="463">
        <v>10.0488</v>
      </c>
      <c r="N1798" s="464">
        <f>4*K1798/J1798</f>
        <v>229.853225806452</v>
      </c>
      <c r="O1798" s="464">
        <f>4*L1798/I1798</f>
        <v>0.00314861460957179</v>
      </c>
      <c r="P1798" s="462">
        <f>N1798*E1798</f>
        <v>1.46807255322581</v>
      </c>
      <c r="Q1798" s="462">
        <f>O1798*E1798</f>
        <v>2.0110201511335e-05</v>
      </c>
    </row>
    <row r="1799" ht="18.65" customHeight="1">
      <c r="A1799" t="s" s="467">
        <v>3539</v>
      </c>
      <c r="B1799" t="s" s="467">
        <v>232</v>
      </c>
      <c r="C1799" s="465">
        <v>21</v>
      </c>
      <c r="D1799" t="s" s="460">
        <v>1122</v>
      </c>
      <c r="E1799" s="468">
        <v>0.00195</v>
      </c>
      <c r="F1799" s="468">
        <v>0.01117</v>
      </c>
      <c r="G1799" s="468">
        <v>0.017743</v>
      </c>
      <c r="H1799" s="468">
        <v>0.004939</v>
      </c>
      <c r="I1799" s="468">
        <v>5e-06</v>
      </c>
      <c r="J1799" s="468">
        <v>5e-06</v>
      </c>
      <c r="K1799" s="469">
        <v>0</v>
      </c>
      <c r="L1799" s="469">
        <v>0</v>
      </c>
      <c r="M1799" s="463">
        <v>0</v>
      </c>
      <c r="N1799" s="464">
        <f>4*K1799/J1799</f>
        <v>0</v>
      </c>
      <c r="O1799" s="464">
        <f>4*L1799/I1799</f>
        <v>0</v>
      </c>
      <c r="P1799" s="462">
        <f>N1799*E1799</f>
        <v>0</v>
      </c>
      <c r="Q1799" s="462">
        <f>O1799*E1799</f>
        <v>0</v>
      </c>
    </row>
    <row r="1800" ht="18.65" customHeight="1">
      <c r="A1800" t="s" s="467">
        <v>3539</v>
      </c>
      <c r="B1800" t="s" s="467">
        <v>232</v>
      </c>
      <c r="C1800" t="s" s="459">
        <v>216</v>
      </c>
      <c r="D1800" t="s" s="460">
        <v>1121</v>
      </c>
      <c r="E1800" s="468">
        <v>0.008574</v>
      </c>
      <c r="F1800" s="468">
        <v>0.011446</v>
      </c>
      <c r="G1800" s="468">
        <v>0.016647</v>
      </c>
      <c r="H1800" s="468">
        <v>0.00227</v>
      </c>
      <c r="I1800" s="468">
        <v>0.006967</v>
      </c>
      <c r="J1800" s="468">
        <v>0.002856</v>
      </c>
      <c r="K1800" s="469">
        <v>0.193324</v>
      </c>
      <c r="L1800" s="469">
        <v>5e-06</v>
      </c>
      <c r="M1800" s="463">
        <v>380.8467</v>
      </c>
      <c r="N1800" s="464">
        <f>4*K1800/J1800</f>
        <v>270.761904761905</v>
      </c>
      <c r="O1800" s="464">
        <f>4*L1800/I1800</f>
        <v>0.00287067604420841</v>
      </c>
      <c r="P1800" s="462">
        <f>N1800*E1800</f>
        <v>2.32151257142857</v>
      </c>
      <c r="Q1800" s="462">
        <f>O1800*E1800</f>
        <v>2.46131764030429e-05</v>
      </c>
    </row>
    <row r="1801" ht="18.65" customHeight="1">
      <c r="A1801" t="s" s="467">
        <v>3540</v>
      </c>
      <c r="B1801" t="s" s="467">
        <v>215</v>
      </c>
      <c r="C1801" s="465">
        <v>1</v>
      </c>
      <c r="D1801" t="s" s="460">
        <v>1121</v>
      </c>
      <c r="E1801" s="468">
        <v>0.007407</v>
      </c>
      <c r="F1801" s="468">
        <v>0.014996</v>
      </c>
      <c r="G1801" s="468">
        <v>0.015492</v>
      </c>
      <c r="H1801" s="468">
        <v>0.003517</v>
      </c>
      <c r="I1801" s="468">
        <v>0.004365</v>
      </c>
      <c r="J1801" s="468">
        <v>0.001695</v>
      </c>
      <c r="K1801" s="469">
        <v>0.028945</v>
      </c>
      <c r="L1801" s="469">
        <v>0.016591</v>
      </c>
      <c r="M1801" s="463">
        <v>65.0568</v>
      </c>
      <c r="N1801" s="464">
        <f>4*K1801/J1801</f>
        <v>68.30678466076699</v>
      </c>
      <c r="O1801" s="464">
        <f>4*L1801/I1801</f>
        <v>15.2036655211913</v>
      </c>
      <c r="P1801" s="462">
        <f>N1801*E1801</f>
        <v>0.505948353982301</v>
      </c>
      <c r="Q1801" s="462">
        <f>O1801*E1801</f>
        <v>0.112613550515464</v>
      </c>
    </row>
    <row r="1802" ht="18.65" customHeight="1">
      <c r="A1802" t="s" s="467">
        <v>3540</v>
      </c>
      <c r="B1802" t="s" s="467">
        <v>215</v>
      </c>
      <c r="C1802" t="s" s="459">
        <v>180</v>
      </c>
      <c r="D1802" t="s" s="460">
        <v>1121</v>
      </c>
      <c r="E1802" s="468">
        <v>0.012021</v>
      </c>
      <c r="F1802" s="468">
        <v>0.017528</v>
      </c>
      <c r="G1802" s="468">
        <v>0.020999</v>
      </c>
      <c r="H1802" s="468">
        <v>0.002054</v>
      </c>
      <c r="I1802" s="468">
        <v>0.008574999999999999</v>
      </c>
      <c r="J1802" s="468">
        <v>0.00146</v>
      </c>
      <c r="K1802" s="469">
        <v>0.04117</v>
      </c>
      <c r="L1802" s="469">
        <v>0.006597</v>
      </c>
      <c r="M1802" s="463">
        <v>32.9691</v>
      </c>
      <c r="N1802" s="464">
        <f>4*K1802/J1802</f>
        <v>112.794520547945</v>
      </c>
      <c r="O1802" s="464">
        <f>4*L1802/I1802</f>
        <v>3.07731778425656</v>
      </c>
      <c r="P1802" s="462">
        <f>N1802*E1802</f>
        <v>1.35590293150685</v>
      </c>
      <c r="Q1802" s="462">
        <f>O1802*E1802</f>
        <v>0.0369924370845481</v>
      </c>
    </row>
    <row r="1803" ht="18.65" customHeight="1">
      <c r="A1803" t="s" s="467">
        <v>3540</v>
      </c>
      <c r="B1803" t="s" s="467">
        <v>215</v>
      </c>
      <c r="C1803" t="s" s="459">
        <v>150</v>
      </c>
      <c r="D1803" t="s" s="460">
        <v>1121</v>
      </c>
      <c r="E1803" s="468">
        <v>0.010556</v>
      </c>
      <c r="F1803" s="468">
        <v>0.016376</v>
      </c>
      <c r="G1803" s="468">
        <v>0.022894</v>
      </c>
      <c r="H1803" s="468">
        <v>0.004133</v>
      </c>
      <c r="I1803" s="468">
        <v>0.005427</v>
      </c>
      <c r="J1803" s="468">
        <v>0.00655</v>
      </c>
      <c r="K1803" s="469">
        <v>0.062032</v>
      </c>
      <c r="L1803" s="469">
        <v>0.108832</v>
      </c>
      <c r="M1803" s="463">
        <v>11.6962</v>
      </c>
      <c r="N1803" s="464">
        <f>4*K1803/J1803</f>
        <v>37.8821374045802</v>
      </c>
      <c r="O1803" s="464">
        <f>4*L1803/I1803</f>
        <v>80.2152201953197</v>
      </c>
      <c r="P1803" s="462">
        <f>N1803*E1803</f>
        <v>0.399883842442749</v>
      </c>
      <c r="Q1803" s="462">
        <f>O1803*E1803</f>
        <v>0.8467518643817949</v>
      </c>
    </row>
    <row r="1804" ht="18.65" customHeight="1">
      <c r="A1804" t="s" s="467">
        <v>3540</v>
      </c>
      <c r="B1804" t="s" s="467">
        <v>215</v>
      </c>
      <c r="C1804" t="s" s="459">
        <v>182</v>
      </c>
      <c r="D1804" t="s" s="460">
        <v>1122</v>
      </c>
      <c r="E1804" s="468">
        <v>0.005438</v>
      </c>
      <c r="F1804" s="468">
        <v>0.018322</v>
      </c>
      <c r="G1804" s="468">
        <v>0.019049</v>
      </c>
      <c r="H1804" s="468">
        <v>0.006489</v>
      </c>
      <c r="I1804" s="468">
        <v>0.013439</v>
      </c>
      <c r="J1804" s="468">
        <v>5e-06</v>
      </c>
      <c r="K1804" s="469">
        <v>0</v>
      </c>
      <c r="L1804" s="469">
        <v>0</v>
      </c>
      <c r="M1804" s="463">
        <v>3.9441</v>
      </c>
      <c r="N1804" s="464">
        <f>4*K1804/J1804</f>
        <v>0</v>
      </c>
      <c r="O1804" s="464">
        <f>4*L1804/I1804</f>
        <v>0</v>
      </c>
      <c r="P1804" s="462">
        <f>N1804*E1804</f>
        <v>0</v>
      </c>
      <c r="Q1804" s="462">
        <f>O1804*E1804</f>
        <v>0</v>
      </c>
    </row>
    <row r="1805" ht="18.65" customHeight="1">
      <c r="A1805" t="s" s="467">
        <v>3540</v>
      </c>
      <c r="B1805" t="s" s="467">
        <v>215</v>
      </c>
      <c r="C1805" s="465">
        <v>3</v>
      </c>
      <c r="D1805" t="s" s="460">
        <v>1121</v>
      </c>
      <c r="E1805" s="468">
        <v>0.006853</v>
      </c>
      <c r="F1805" s="468">
        <v>0.016288</v>
      </c>
      <c r="G1805" s="468">
        <v>0.01741</v>
      </c>
      <c r="H1805" s="468">
        <v>0.005829</v>
      </c>
      <c r="I1805" s="468">
        <v>0.005536</v>
      </c>
      <c r="J1805" s="468">
        <v>0.006274</v>
      </c>
      <c r="K1805" s="469">
        <v>0.00023</v>
      </c>
      <c r="L1805" s="469">
        <v>0.14096</v>
      </c>
      <c r="M1805" s="463">
        <v>9.740399999999999</v>
      </c>
      <c r="N1805" s="464">
        <f>4*K1805/J1805</f>
        <v>0.146636914249283</v>
      </c>
      <c r="O1805" s="464">
        <f>4*L1805/I1805</f>
        <v>101.849710982659</v>
      </c>
      <c r="P1805" s="462">
        <f>N1805*E1805</f>
        <v>0.00100490277335034</v>
      </c>
      <c r="Q1805" s="462">
        <f>O1805*E1805</f>
        <v>0.697976069364162</v>
      </c>
    </row>
    <row r="1806" ht="18.65" customHeight="1">
      <c r="A1806" t="s" s="467">
        <v>3540</v>
      </c>
      <c r="B1806" t="s" s="467">
        <v>215</v>
      </c>
      <c r="C1806" s="465">
        <v>4</v>
      </c>
      <c r="D1806" t="s" s="460">
        <v>1121</v>
      </c>
      <c r="E1806" s="468">
        <v>0.010293</v>
      </c>
      <c r="F1806" s="468">
        <v>0.015725</v>
      </c>
      <c r="G1806" s="468">
        <v>0.020658</v>
      </c>
      <c r="H1806" s="468">
        <v>0.003673</v>
      </c>
      <c r="I1806" s="468">
        <v>0.009122999999999999</v>
      </c>
      <c r="J1806" s="468">
        <v>0.000434</v>
      </c>
      <c r="K1806" s="469">
        <v>0.019675</v>
      </c>
      <c r="L1806" s="469">
        <v>5e-06</v>
      </c>
      <c r="M1806" s="463">
        <v>46.6348</v>
      </c>
      <c r="N1806" s="464">
        <f>4*K1806/J1806</f>
        <v>181.336405529954</v>
      </c>
      <c r="O1806" s="464">
        <f>4*L1806/I1806</f>
        <v>0.00219226131754905</v>
      </c>
      <c r="P1806" s="462">
        <f>N1806*E1806</f>
        <v>1.86649562211982</v>
      </c>
      <c r="Q1806" s="462">
        <f>O1806*E1806</f>
        <v>2.25649457415324e-05</v>
      </c>
    </row>
    <row r="1807" ht="18.65" customHeight="1">
      <c r="A1807" t="s" s="467">
        <v>3540</v>
      </c>
      <c r="B1807" t="s" s="467">
        <v>215</v>
      </c>
      <c r="C1807" s="465">
        <v>5</v>
      </c>
      <c r="D1807" t="s" s="460">
        <v>1121</v>
      </c>
      <c r="E1807" s="468">
        <v>0.007849999999999999</v>
      </c>
      <c r="F1807" s="468">
        <v>0.017594</v>
      </c>
      <c r="G1807" s="468">
        <v>0.016104</v>
      </c>
      <c r="H1807" s="468">
        <v>0.004837</v>
      </c>
      <c r="I1807" s="468">
        <v>0.005672</v>
      </c>
      <c r="J1807" s="468">
        <v>0.003953</v>
      </c>
      <c r="K1807" s="469">
        <v>0.048843</v>
      </c>
      <c r="L1807" s="469">
        <v>0.038591</v>
      </c>
      <c r="M1807" s="463">
        <v>17.6423</v>
      </c>
      <c r="N1807" s="464">
        <f>4*K1807/J1807</f>
        <v>49.4237288135593</v>
      </c>
      <c r="O1807" s="464">
        <f>4*L1807/I1807</f>
        <v>27.2150916784203</v>
      </c>
      <c r="P1807" s="462">
        <f>N1807*E1807</f>
        <v>0.387976271186441</v>
      </c>
      <c r="Q1807" s="462">
        <f>O1807*E1807</f>
        <v>0.213638469675599</v>
      </c>
    </row>
    <row r="1808" ht="18.65" customHeight="1">
      <c r="A1808" t="s" s="467">
        <v>3540</v>
      </c>
      <c r="B1808" t="s" s="467">
        <v>215</v>
      </c>
      <c r="C1808" s="465">
        <v>6</v>
      </c>
      <c r="D1808" t="s" s="460">
        <v>1121</v>
      </c>
      <c r="E1808" s="468">
        <v>0.009180000000000001</v>
      </c>
      <c r="F1808" s="468">
        <v>0.016806</v>
      </c>
      <c r="G1808" s="468">
        <v>0.018255</v>
      </c>
      <c r="H1808" s="468">
        <v>0.002466</v>
      </c>
      <c r="I1808" s="468">
        <v>0.006847</v>
      </c>
      <c r="J1808" s="468">
        <v>0.000596</v>
      </c>
      <c r="K1808" s="469">
        <v>0.020891</v>
      </c>
      <c r="L1808" s="469">
        <v>5e-06</v>
      </c>
      <c r="M1808" s="463">
        <v>117.1527</v>
      </c>
      <c r="N1808" s="464">
        <f>4*K1808/J1808</f>
        <v>140.208053691275</v>
      </c>
      <c r="O1808" s="464">
        <f>4*L1808/I1808</f>
        <v>0.00292098729370527</v>
      </c>
      <c r="P1808" s="462">
        <f>N1808*E1808</f>
        <v>1.2871099328859</v>
      </c>
      <c r="Q1808" s="462">
        <f>O1808*E1808</f>
        <v>2.68146633562144e-05</v>
      </c>
    </row>
    <row r="1809" ht="18.65" customHeight="1">
      <c r="A1809" t="s" s="467">
        <v>3540</v>
      </c>
      <c r="B1809" t="s" s="467">
        <v>215</v>
      </c>
      <c r="C1809" s="465">
        <v>7</v>
      </c>
      <c r="D1809" t="s" s="460">
        <v>1121</v>
      </c>
      <c r="E1809" s="468">
        <v>0.006129</v>
      </c>
      <c r="F1809" s="468">
        <v>0.016466</v>
      </c>
      <c r="G1809" s="468">
        <v>0.015968</v>
      </c>
      <c r="H1809" s="468">
        <v>0.006643</v>
      </c>
      <c r="I1809" s="468">
        <v>0.004249</v>
      </c>
      <c r="J1809" s="468">
        <v>0.003186</v>
      </c>
      <c r="K1809" s="469">
        <v>0.043346</v>
      </c>
      <c r="L1809" s="469">
        <v>0.006872</v>
      </c>
      <c r="M1809" s="463">
        <v>31.4593</v>
      </c>
      <c r="N1809" s="464">
        <f>4*K1809/J1809</f>
        <v>54.420590081607</v>
      </c>
      <c r="O1809" s="464">
        <f>4*L1809/I1809</f>
        <v>6.46928689103318</v>
      </c>
      <c r="P1809" s="462">
        <f>N1809*E1809</f>
        <v>0.333543796610169</v>
      </c>
      <c r="Q1809" s="462">
        <f>O1809*E1809</f>
        <v>0.0396502593551424</v>
      </c>
    </row>
    <row r="1810" ht="18.65" customHeight="1">
      <c r="A1810" t="s" s="467">
        <v>3540</v>
      </c>
      <c r="B1810" t="s" s="467">
        <v>215</v>
      </c>
      <c r="C1810" s="465">
        <v>8</v>
      </c>
      <c r="D1810" t="s" s="460">
        <v>1121</v>
      </c>
      <c r="E1810" s="468">
        <v>0.009488</v>
      </c>
      <c r="F1810" s="468">
        <v>0.016293</v>
      </c>
      <c r="G1810" s="468">
        <v>0.017491</v>
      </c>
      <c r="H1810" s="468">
        <v>0.003168</v>
      </c>
      <c r="I1810" s="468">
        <v>0.005732</v>
      </c>
      <c r="J1810" s="468">
        <v>4e-05</v>
      </c>
      <c r="K1810" s="469">
        <v>0.001035</v>
      </c>
      <c r="L1810" s="469">
        <v>5e-06</v>
      </c>
      <c r="M1810" s="463">
        <v>38.1585</v>
      </c>
      <c r="N1810" s="464">
        <f>4*K1810/J1810</f>
        <v>103.5</v>
      </c>
      <c r="O1810" s="464">
        <f>4*L1810/I1810</f>
        <v>0.00348918353105373</v>
      </c>
      <c r="P1810" s="462">
        <f>N1810*E1810</f>
        <v>0.982008</v>
      </c>
      <c r="Q1810" s="462">
        <f>O1810*E1810</f>
        <v>3.31053733426378e-05</v>
      </c>
    </row>
    <row r="1811" ht="18.65" customHeight="1">
      <c r="A1811" t="s" s="467">
        <v>3540</v>
      </c>
      <c r="B1811" t="s" s="467">
        <v>215</v>
      </c>
      <c r="C1811" s="465">
        <v>9</v>
      </c>
      <c r="D1811" t="s" s="460">
        <v>1121</v>
      </c>
      <c r="E1811" s="468">
        <v>0.007468</v>
      </c>
      <c r="F1811" s="468">
        <v>0.018543</v>
      </c>
      <c r="G1811" s="468">
        <v>0.015701</v>
      </c>
      <c r="H1811" s="468">
        <v>0.00711</v>
      </c>
      <c r="I1811" s="468">
        <v>0.011606</v>
      </c>
      <c r="J1811" s="468">
        <v>0.000267</v>
      </c>
      <c r="K1811" s="469">
        <v>0.017248</v>
      </c>
      <c r="L1811" s="469">
        <v>5e-06</v>
      </c>
      <c r="M1811" s="463">
        <v>48.7389</v>
      </c>
      <c r="N1811" s="464">
        <f>4*K1811/J1811</f>
        <v>258.397003745318</v>
      </c>
      <c r="O1811" s="464">
        <f>4*L1811/I1811</f>
        <v>0.00172324659658797</v>
      </c>
      <c r="P1811" s="462">
        <f>N1811*E1811</f>
        <v>1.92970882397003</v>
      </c>
      <c r="Q1811" s="462">
        <f>O1811*E1811</f>
        <v>1.2869205583319e-05</v>
      </c>
    </row>
    <row r="1812" ht="18.65" customHeight="1">
      <c r="A1812" t="s" s="467">
        <v>3540</v>
      </c>
      <c r="B1812" t="s" s="467">
        <v>215</v>
      </c>
      <c r="C1812" s="465">
        <v>10</v>
      </c>
      <c r="D1812" t="s" s="460">
        <v>1121</v>
      </c>
      <c r="E1812" s="468">
        <v>0.007326</v>
      </c>
      <c r="F1812" s="468">
        <v>0.015228</v>
      </c>
      <c r="G1812" s="468">
        <v>0.016409</v>
      </c>
      <c r="H1812" s="468">
        <v>0.004158</v>
      </c>
      <c r="I1812" s="468">
        <v>0.004777</v>
      </c>
      <c r="J1812" s="468">
        <v>0.002721</v>
      </c>
      <c r="K1812" s="469">
        <v>0.042942</v>
      </c>
      <c r="L1812" s="469">
        <v>0.011791</v>
      </c>
      <c r="M1812" s="463">
        <v>28.9689</v>
      </c>
      <c r="N1812" s="464">
        <f>4*K1812/J1812</f>
        <v>63.1267916207277</v>
      </c>
      <c r="O1812" s="464">
        <f>4*L1812/I1812</f>
        <v>9.873142139418039</v>
      </c>
      <c r="P1812" s="462">
        <f>N1812*E1812</f>
        <v>0.462466875413451</v>
      </c>
      <c r="Q1812" s="462">
        <f>O1812*E1812</f>
        <v>0.0723306393133766</v>
      </c>
    </row>
    <row r="1813" ht="18.65" customHeight="1">
      <c r="A1813" t="s" s="467">
        <v>3540</v>
      </c>
      <c r="B1813" t="s" s="467">
        <v>215</v>
      </c>
      <c r="C1813" s="465">
        <v>11</v>
      </c>
      <c r="D1813" t="s" s="460">
        <v>1121</v>
      </c>
      <c r="E1813" s="468">
        <v>0.008507000000000001</v>
      </c>
      <c r="F1813" s="468">
        <v>0.015188</v>
      </c>
      <c r="G1813" s="468">
        <v>0.017392</v>
      </c>
      <c r="H1813" s="468">
        <v>0.004524</v>
      </c>
      <c r="I1813" s="468">
        <v>0.005681</v>
      </c>
      <c r="J1813" s="468">
        <v>0.000607</v>
      </c>
      <c r="K1813" s="469">
        <v>0.021591</v>
      </c>
      <c r="L1813" s="469">
        <v>5e-06</v>
      </c>
      <c r="M1813" s="463">
        <v>75.53060000000001</v>
      </c>
      <c r="N1813" s="464">
        <f>4*K1813/J1813</f>
        <v>142.280065897858</v>
      </c>
      <c r="O1813" s="464">
        <f>4*L1813/I1813</f>
        <v>0.00352050695300123</v>
      </c>
      <c r="P1813" s="462">
        <f>N1813*E1813</f>
        <v>1.21037652059308</v>
      </c>
      <c r="Q1813" s="462">
        <f>O1813*E1813</f>
        <v>2.99489526491815e-05</v>
      </c>
    </row>
    <row r="1814" ht="18.65" customHeight="1">
      <c r="A1814" t="s" s="467">
        <v>3540</v>
      </c>
      <c r="B1814" t="s" s="467">
        <v>215</v>
      </c>
      <c r="C1814" s="465">
        <v>12</v>
      </c>
      <c r="D1814" t="s" s="460">
        <v>1121</v>
      </c>
      <c r="E1814" s="468">
        <v>0.010664</v>
      </c>
      <c r="F1814" s="468">
        <v>0.015771</v>
      </c>
      <c r="G1814" s="468">
        <v>0.016868</v>
      </c>
      <c r="H1814" s="468">
        <v>0.002739</v>
      </c>
      <c r="I1814" s="468">
        <v>0.005514</v>
      </c>
      <c r="J1814" s="468">
        <v>0.001901</v>
      </c>
      <c r="K1814" s="469">
        <v>0.055871</v>
      </c>
      <c r="L1814" s="469">
        <v>0.019467</v>
      </c>
      <c r="M1814" s="463">
        <v>63.0035</v>
      </c>
      <c r="N1814" s="464">
        <f>4*K1814/J1814</f>
        <v>117.561283534982</v>
      </c>
      <c r="O1814" s="464">
        <f>4*L1814/I1814</f>
        <v>14.1218715995647</v>
      </c>
      <c r="P1814" s="462">
        <f>N1814*E1814</f>
        <v>1.25367352761705</v>
      </c>
      <c r="Q1814" s="462">
        <f>O1814*E1814</f>
        <v>0.150595638737758</v>
      </c>
    </row>
    <row r="1815" ht="18.65" customHeight="1">
      <c r="A1815" t="s" s="467">
        <v>3540</v>
      </c>
      <c r="B1815" t="s" s="467">
        <v>215</v>
      </c>
      <c r="C1815" s="465">
        <v>13</v>
      </c>
      <c r="D1815" t="s" s="460">
        <v>1121</v>
      </c>
      <c r="E1815" s="468">
        <v>0.008836999999999999</v>
      </c>
      <c r="F1815" s="468">
        <v>0.015501</v>
      </c>
      <c r="G1815" s="468">
        <v>0.015958</v>
      </c>
      <c r="H1815" s="468">
        <v>0.003528</v>
      </c>
      <c r="I1815" s="468">
        <v>0.005775</v>
      </c>
      <c r="J1815" s="468">
        <v>0.001544</v>
      </c>
      <c r="K1815" s="469">
        <v>0.04984</v>
      </c>
      <c r="L1815" s="469">
        <v>5e-06</v>
      </c>
      <c r="M1815" s="463">
        <v>63.0662</v>
      </c>
      <c r="N1815" s="464">
        <f>4*K1815/J1815</f>
        <v>129.119170984456</v>
      </c>
      <c r="O1815" s="464">
        <f>4*L1815/I1815</f>
        <v>0.00346320346320346</v>
      </c>
      <c r="P1815" s="462">
        <f>N1815*E1815</f>
        <v>1.14102611398964</v>
      </c>
      <c r="Q1815" s="462">
        <f>O1815*E1815</f>
        <v>3.0604329004329e-05</v>
      </c>
    </row>
    <row r="1816" ht="18.65" customHeight="1">
      <c r="A1816" t="s" s="467">
        <v>3540</v>
      </c>
      <c r="B1816" t="s" s="467">
        <v>215</v>
      </c>
      <c r="C1816" s="465">
        <v>14</v>
      </c>
      <c r="D1816" t="s" s="460">
        <v>1121</v>
      </c>
      <c r="E1816" s="468">
        <v>0.008114</v>
      </c>
      <c r="F1816" s="468">
        <v>0.018673</v>
      </c>
      <c r="G1816" s="468">
        <v>0.017309</v>
      </c>
      <c r="H1816" s="468">
        <v>0.006046</v>
      </c>
      <c r="I1816" s="468">
        <v>0.007693</v>
      </c>
      <c r="J1816" s="468">
        <v>0.001716</v>
      </c>
      <c r="K1816" s="469">
        <v>0.040708</v>
      </c>
      <c r="L1816" s="469">
        <v>5e-06</v>
      </c>
      <c r="M1816" s="463">
        <v>26.2932</v>
      </c>
      <c r="N1816" s="464">
        <f>4*K1816/J1816</f>
        <v>94.8904428904429</v>
      </c>
      <c r="O1816" s="464">
        <f>4*L1816/I1816</f>
        <v>0.0025997660210581</v>
      </c>
      <c r="P1816" s="462">
        <f>N1816*E1816</f>
        <v>0.769941053613054</v>
      </c>
      <c r="Q1816" s="462">
        <f>O1816*E1816</f>
        <v>2.10945014948654e-05</v>
      </c>
    </row>
    <row r="1817" ht="18.65" customHeight="1">
      <c r="A1817" t="s" s="467">
        <v>3540</v>
      </c>
      <c r="B1817" t="s" s="467">
        <v>215</v>
      </c>
      <c r="C1817" t="s" s="459">
        <v>3114</v>
      </c>
      <c r="D1817" t="s" s="460">
        <v>1122</v>
      </c>
      <c r="E1817" s="468">
        <v>0.005168</v>
      </c>
      <c r="F1817" s="468">
        <v>0.018367</v>
      </c>
      <c r="G1817" s="468">
        <v>0.018763</v>
      </c>
      <c r="H1817" s="468">
        <v>0.004483</v>
      </c>
      <c r="I1817" s="468">
        <v>0.003322</v>
      </c>
      <c r="J1817" s="468">
        <v>5e-06</v>
      </c>
      <c r="K1817" s="469">
        <v>0</v>
      </c>
      <c r="L1817" s="469">
        <v>0</v>
      </c>
      <c r="M1817" s="463">
        <v>0</v>
      </c>
      <c r="N1817" s="464">
        <f>4*K1817/J1817</f>
        <v>0</v>
      </c>
      <c r="O1817" s="464">
        <f>4*L1817/I1817</f>
        <v>0</v>
      </c>
      <c r="P1817" s="462">
        <f>N1817*E1817</f>
        <v>0</v>
      </c>
      <c r="Q1817" s="462">
        <f>O1817*E1817</f>
        <v>0</v>
      </c>
    </row>
    <row r="1818" ht="18.65" customHeight="1">
      <c r="A1818" t="s" s="467">
        <v>3540</v>
      </c>
      <c r="B1818" t="s" s="467">
        <v>215</v>
      </c>
      <c r="C1818" t="s" s="459">
        <v>167</v>
      </c>
      <c r="D1818" t="s" s="460">
        <v>1122</v>
      </c>
      <c r="E1818" s="468">
        <v>0.004558</v>
      </c>
      <c r="F1818" s="468">
        <v>0.019942</v>
      </c>
      <c r="G1818" s="468">
        <v>0.014891</v>
      </c>
      <c r="H1818" s="468">
        <v>0.008226000000000001</v>
      </c>
      <c r="I1818" s="468">
        <v>0.002112</v>
      </c>
      <c r="J1818" s="468">
        <v>5e-06</v>
      </c>
      <c r="K1818" s="469">
        <v>0</v>
      </c>
      <c r="L1818" s="469">
        <v>0</v>
      </c>
      <c r="M1818" s="463">
        <v>0</v>
      </c>
      <c r="N1818" s="464">
        <f>4*K1818/J1818</f>
        <v>0</v>
      </c>
      <c r="O1818" s="464">
        <f>4*L1818/I1818</f>
        <v>0</v>
      </c>
      <c r="P1818" s="462">
        <f>N1818*E1818</f>
        <v>0</v>
      </c>
      <c r="Q1818" s="462">
        <f>O1818*E1818</f>
        <v>0</v>
      </c>
    </row>
    <row r="1819" ht="18.65" customHeight="1">
      <c r="A1819" t="s" s="467">
        <v>3540</v>
      </c>
      <c r="B1819" t="s" s="467">
        <v>215</v>
      </c>
      <c r="C1819" t="s" s="459">
        <v>3115</v>
      </c>
      <c r="D1819" t="s" s="460">
        <v>1121</v>
      </c>
      <c r="E1819" s="468">
        <v>0.006885</v>
      </c>
      <c r="F1819" s="468">
        <v>0.017175</v>
      </c>
      <c r="G1819" s="468">
        <v>0.020119</v>
      </c>
      <c r="H1819" s="468">
        <v>0.007529</v>
      </c>
      <c r="I1819" s="468">
        <v>0.010134</v>
      </c>
      <c r="J1819" s="468">
        <v>0.001256</v>
      </c>
      <c r="K1819" s="469">
        <v>0.038344</v>
      </c>
      <c r="L1819" s="469">
        <v>5e-06</v>
      </c>
      <c r="M1819" s="463">
        <v>32.498</v>
      </c>
      <c r="N1819" s="464">
        <f>4*K1819/J1819</f>
        <v>122.114649681529</v>
      </c>
      <c r="O1819" s="464">
        <f>4*L1819/I1819</f>
        <v>0.00197355437142293</v>
      </c>
      <c r="P1819" s="462">
        <f>N1819*E1819</f>
        <v>0.840759363057327</v>
      </c>
      <c r="Q1819" s="462">
        <f>O1819*E1819</f>
        <v>1.35879218472469e-05</v>
      </c>
    </row>
    <row r="1820" ht="18.65" customHeight="1">
      <c r="A1820" t="s" s="467">
        <v>3540</v>
      </c>
      <c r="B1820" t="s" s="467">
        <v>215</v>
      </c>
      <c r="C1820" s="465">
        <v>16</v>
      </c>
      <c r="D1820" t="s" s="460">
        <v>1121</v>
      </c>
      <c r="E1820" s="468">
        <v>0.009785</v>
      </c>
      <c r="F1820" s="468">
        <v>0.018216</v>
      </c>
      <c r="G1820" s="468">
        <v>0.01859</v>
      </c>
      <c r="H1820" s="468">
        <v>0.005108</v>
      </c>
      <c r="I1820" s="468">
        <v>0.009646999999999999</v>
      </c>
      <c r="J1820" s="468">
        <v>0.001189</v>
      </c>
      <c r="K1820" s="469">
        <v>0.049211</v>
      </c>
      <c r="L1820" s="469">
        <v>5e-06</v>
      </c>
      <c r="M1820" s="463">
        <v>30.0304</v>
      </c>
      <c r="N1820" s="464">
        <f>4*K1820/J1820</f>
        <v>165.554247266611</v>
      </c>
      <c r="O1820" s="464">
        <f>4*L1820/I1820</f>
        <v>0.00207318337306935</v>
      </c>
      <c r="P1820" s="462">
        <f>N1820*E1820</f>
        <v>1.61994830950379</v>
      </c>
      <c r="Q1820" s="462">
        <f>O1820*E1820</f>
        <v>2.02860993054836e-05</v>
      </c>
    </row>
    <row r="1821" ht="18.65" customHeight="1">
      <c r="A1821" t="s" s="467">
        <v>3540</v>
      </c>
      <c r="B1821" t="s" s="467">
        <v>215</v>
      </c>
      <c r="C1821" s="465">
        <v>17</v>
      </c>
      <c r="D1821" t="s" s="460">
        <v>1121</v>
      </c>
      <c r="E1821" s="468">
        <v>0.007506</v>
      </c>
      <c r="F1821" s="468">
        <v>0.015867</v>
      </c>
      <c r="G1821" s="468">
        <v>0.016472</v>
      </c>
      <c r="H1821" s="468">
        <v>0.004948</v>
      </c>
      <c r="I1821" s="468">
        <v>0.005237</v>
      </c>
      <c r="J1821" s="468">
        <v>0.001284</v>
      </c>
      <c r="K1821" s="469">
        <v>0.035141</v>
      </c>
      <c r="L1821" s="469">
        <v>5e-06</v>
      </c>
      <c r="M1821" s="463">
        <v>66.45189999999999</v>
      </c>
      <c r="N1821" s="464">
        <f>4*K1821/J1821</f>
        <v>109.473520249221</v>
      </c>
      <c r="O1821" s="464">
        <f>4*L1821/I1821</f>
        <v>0.00381898033225129</v>
      </c>
      <c r="P1821" s="462">
        <f>N1821*E1821</f>
        <v>0.821708242990653</v>
      </c>
      <c r="Q1821" s="462">
        <f>O1821*E1821</f>
        <v>2.86652663738782e-05</v>
      </c>
    </row>
    <row r="1822" ht="18.65" customHeight="1">
      <c r="A1822" t="s" s="467">
        <v>3540</v>
      </c>
      <c r="B1822" t="s" s="467">
        <v>215</v>
      </c>
      <c r="C1822" s="465">
        <v>18</v>
      </c>
      <c r="D1822" t="s" s="460">
        <v>1121</v>
      </c>
      <c r="E1822" s="468">
        <v>0.006077</v>
      </c>
      <c r="F1822" s="468">
        <v>0.015666</v>
      </c>
      <c r="G1822" s="468">
        <v>0.017223</v>
      </c>
      <c r="H1822" s="468">
        <v>0.005386</v>
      </c>
      <c r="I1822" s="468">
        <v>0.006479</v>
      </c>
      <c r="J1822" s="468">
        <v>0.000508</v>
      </c>
      <c r="K1822" s="469">
        <v>0.016258</v>
      </c>
      <c r="L1822" s="469">
        <v>5e-06</v>
      </c>
      <c r="M1822" s="463">
        <v>84.07810000000001</v>
      </c>
      <c r="N1822" s="464">
        <f>4*K1822/J1822</f>
        <v>128.015748031496</v>
      </c>
      <c r="O1822" s="464">
        <f>4*L1822/I1822</f>
        <v>0.00308689612594536</v>
      </c>
      <c r="P1822" s="462">
        <f>N1822*E1822</f>
        <v>0.7779517007874009</v>
      </c>
      <c r="Q1822" s="462">
        <f>O1822*E1822</f>
        <v>1.875906775737e-05</v>
      </c>
    </row>
    <row r="1823" ht="18.65" customHeight="1">
      <c r="A1823" t="s" s="467">
        <v>3540</v>
      </c>
      <c r="B1823" t="s" s="467">
        <v>215</v>
      </c>
      <c r="C1823" s="465">
        <v>19</v>
      </c>
      <c r="D1823" t="s" s="460">
        <v>1121</v>
      </c>
      <c r="E1823" s="468">
        <v>0.006936</v>
      </c>
      <c r="F1823" s="468">
        <v>0.015513</v>
      </c>
      <c r="G1823" s="468">
        <v>0.016222</v>
      </c>
      <c r="H1823" s="468">
        <v>0.005024</v>
      </c>
      <c r="I1823" s="468">
        <v>0.004837</v>
      </c>
      <c r="J1823" s="468">
        <v>0.000214</v>
      </c>
      <c r="K1823" s="469">
        <v>0.004027</v>
      </c>
      <c r="L1823" s="469">
        <v>5e-06</v>
      </c>
      <c r="M1823" s="463">
        <v>164.0562</v>
      </c>
      <c r="N1823" s="464">
        <f>4*K1823/J1823</f>
        <v>75.2710280373832</v>
      </c>
      <c r="O1823" s="464">
        <f>4*L1823/I1823</f>
        <v>0.00413479429398387</v>
      </c>
      <c r="P1823" s="462">
        <f>N1823*E1823</f>
        <v>0.52207985046729</v>
      </c>
      <c r="Q1823" s="462">
        <f>O1823*E1823</f>
        <v>2.86789332230721e-05</v>
      </c>
    </row>
    <row r="1824" ht="18.65" customHeight="1">
      <c r="A1824" t="s" s="467">
        <v>3540</v>
      </c>
      <c r="B1824" t="s" s="467">
        <v>215</v>
      </c>
      <c r="C1824" s="465">
        <v>20</v>
      </c>
      <c r="D1824" t="s" s="460">
        <v>1121</v>
      </c>
      <c r="E1824" s="468">
        <v>0.006205</v>
      </c>
      <c r="F1824" s="468">
        <v>0.015572</v>
      </c>
      <c r="G1824" s="468">
        <v>0.015598</v>
      </c>
      <c r="H1824" s="468">
        <v>0.004826</v>
      </c>
      <c r="I1824" s="468">
        <v>0.004562</v>
      </c>
      <c r="J1824" s="468">
        <v>7e-06</v>
      </c>
      <c r="K1824" s="469">
        <v>0.000113</v>
      </c>
      <c r="L1824" s="469">
        <v>5e-06</v>
      </c>
      <c r="M1824" s="463">
        <v>91.0924</v>
      </c>
      <c r="N1824" s="464">
        <f>4*K1824/J1824</f>
        <v>64.5714285714286</v>
      </c>
      <c r="O1824" s="464">
        <f>4*L1824/I1824</f>
        <v>0.00438404208680403</v>
      </c>
      <c r="P1824" s="462">
        <f>N1824*E1824</f>
        <v>0.400665714285714</v>
      </c>
      <c r="Q1824" s="462">
        <f>O1824*E1824</f>
        <v>2.7202981148619e-05</v>
      </c>
    </row>
    <row r="1825" ht="18.65" customHeight="1">
      <c r="A1825" t="s" s="467">
        <v>3540</v>
      </c>
      <c r="B1825" t="s" s="467">
        <v>215</v>
      </c>
      <c r="C1825" s="465">
        <v>21</v>
      </c>
      <c r="D1825" t="s" s="460">
        <v>1122</v>
      </c>
      <c r="E1825" s="468">
        <v>0.003309</v>
      </c>
      <c r="F1825" s="468">
        <v>0.016692</v>
      </c>
      <c r="G1825" s="468">
        <v>0.015308</v>
      </c>
      <c r="H1825" s="468">
        <v>0.006429</v>
      </c>
      <c r="I1825" s="468">
        <v>5e-06</v>
      </c>
      <c r="J1825" s="468">
        <v>5e-06</v>
      </c>
      <c r="K1825" s="469">
        <v>0</v>
      </c>
      <c r="L1825" s="469">
        <v>0</v>
      </c>
      <c r="M1825" s="463">
        <v>0</v>
      </c>
      <c r="N1825" s="464">
        <f>4*K1825/J1825</f>
        <v>0</v>
      </c>
      <c r="O1825" s="464">
        <f>4*L1825/I1825</f>
        <v>0</v>
      </c>
      <c r="P1825" s="462">
        <f>N1825*E1825</f>
        <v>0</v>
      </c>
      <c r="Q1825" s="462">
        <f>O1825*E1825</f>
        <v>0</v>
      </c>
    </row>
    <row r="1826" ht="18.65" customHeight="1">
      <c r="A1826" t="s" s="467">
        <v>3540</v>
      </c>
      <c r="B1826" t="s" s="467">
        <v>215</v>
      </c>
      <c r="C1826" t="s" s="459">
        <v>216</v>
      </c>
      <c r="D1826" t="s" s="460">
        <v>1121</v>
      </c>
      <c r="E1826" s="468">
        <v>0.007633</v>
      </c>
      <c r="F1826" s="468">
        <v>0.01596</v>
      </c>
      <c r="G1826" s="468">
        <v>0.017124</v>
      </c>
      <c r="H1826" s="468">
        <v>0.00494</v>
      </c>
      <c r="I1826" s="468">
        <v>0.006185</v>
      </c>
      <c r="J1826" s="468">
        <v>0.001145</v>
      </c>
      <c r="K1826" s="469">
        <v>0.032328</v>
      </c>
      <c r="L1826" s="469">
        <v>5e-06</v>
      </c>
      <c r="M1826" s="463">
        <v>1060.48</v>
      </c>
      <c r="N1826" s="464">
        <f>4*K1826/J1826</f>
        <v>112.936244541485</v>
      </c>
      <c r="O1826" s="464">
        <f>4*L1826/I1826</f>
        <v>0.00323362974939369</v>
      </c>
      <c r="P1826" s="462">
        <f>N1826*E1826</f>
        <v>0.862042354585155</v>
      </c>
      <c r="Q1826" s="462">
        <f>O1826*E1826</f>
        <v>2.4682295877122e-05</v>
      </c>
    </row>
    <row r="1827" ht="18.65" customHeight="1">
      <c r="A1827" t="s" s="467">
        <v>3540</v>
      </c>
      <c r="B1827" t="s" s="467">
        <v>232</v>
      </c>
      <c r="C1827" s="465">
        <v>1</v>
      </c>
      <c r="D1827" t="s" s="460">
        <v>1121</v>
      </c>
      <c r="E1827" s="468">
        <v>0.009691</v>
      </c>
      <c r="F1827" s="468">
        <v>0.010821</v>
      </c>
      <c r="G1827" s="468">
        <v>0.014616</v>
      </c>
      <c r="H1827" s="468">
        <v>0.00026</v>
      </c>
      <c r="I1827" s="468">
        <v>0.006401</v>
      </c>
      <c r="J1827" s="468">
        <v>0.002392</v>
      </c>
      <c r="K1827" s="469">
        <v>0.081805</v>
      </c>
      <c r="L1827" s="469">
        <v>5e-06</v>
      </c>
      <c r="M1827" s="463">
        <v>45.8237</v>
      </c>
      <c r="N1827" s="464">
        <f>4*K1827/J1827</f>
        <v>136.797658862876</v>
      </c>
      <c r="O1827" s="464">
        <f>4*L1827/I1827</f>
        <v>0.00312451179503203</v>
      </c>
      <c r="P1827" s="462">
        <f>N1827*E1827</f>
        <v>1.32570611204013</v>
      </c>
      <c r="Q1827" s="462">
        <f>O1827*E1827</f>
        <v>3.02796438056554e-05</v>
      </c>
    </row>
    <row r="1828" ht="18.65" customHeight="1">
      <c r="A1828" t="s" s="467">
        <v>3540</v>
      </c>
      <c r="B1828" t="s" s="467">
        <v>232</v>
      </c>
      <c r="C1828" t="s" s="459">
        <v>180</v>
      </c>
      <c r="D1828" t="s" s="460">
        <v>1121</v>
      </c>
      <c r="E1828" s="468">
        <v>0.008827</v>
      </c>
      <c r="F1828" s="468">
        <v>0.009175000000000001</v>
      </c>
      <c r="G1828" s="468">
        <v>0.018646</v>
      </c>
      <c r="H1828" s="468">
        <v>4.6e-05</v>
      </c>
      <c r="I1828" s="468">
        <v>0.005417</v>
      </c>
      <c r="J1828" s="468">
        <v>0.00032</v>
      </c>
      <c r="K1828" s="469">
        <v>0.014755</v>
      </c>
      <c r="L1828" s="469">
        <v>5e-06</v>
      </c>
      <c r="M1828" s="463">
        <v>17.4976</v>
      </c>
      <c r="N1828" s="464">
        <f>4*K1828/J1828</f>
        <v>184.4375</v>
      </c>
      <c r="O1828" s="464">
        <f>4*L1828/I1828</f>
        <v>0.00369208048735462</v>
      </c>
      <c r="P1828" s="462">
        <f>N1828*E1828</f>
        <v>1.6280298125</v>
      </c>
      <c r="Q1828" s="462">
        <f>O1828*E1828</f>
        <v>3.25899944618792e-05</v>
      </c>
    </row>
    <row r="1829" ht="18.65" customHeight="1">
      <c r="A1829" t="s" s="467">
        <v>3540</v>
      </c>
      <c r="B1829" t="s" s="467">
        <v>232</v>
      </c>
      <c r="C1829" t="s" s="459">
        <v>150</v>
      </c>
      <c r="D1829" t="s" s="460">
        <v>1122</v>
      </c>
      <c r="E1829" s="468">
        <v>0.005841</v>
      </c>
      <c r="F1829" s="468">
        <v>0.012868</v>
      </c>
      <c r="G1829" s="468">
        <v>0.0231</v>
      </c>
      <c r="H1829" s="468">
        <v>0.004412</v>
      </c>
      <c r="I1829" s="468">
        <v>0.009102000000000001</v>
      </c>
      <c r="J1829" s="468">
        <v>0.001772</v>
      </c>
      <c r="K1829" s="469">
        <v>0</v>
      </c>
      <c r="L1829" s="469">
        <v>0</v>
      </c>
      <c r="M1829" s="463">
        <v>0.0288</v>
      </c>
      <c r="N1829" s="464">
        <f>4*K1829/J1829</f>
        <v>0</v>
      </c>
      <c r="O1829" s="464">
        <f>4*L1829/I1829</f>
        <v>0</v>
      </c>
      <c r="P1829" s="462">
        <f>N1829*E1829</f>
        <v>0</v>
      </c>
      <c r="Q1829" s="462">
        <f>O1829*E1829</f>
        <v>0</v>
      </c>
    </row>
    <row r="1830" ht="18.65" customHeight="1">
      <c r="A1830" t="s" s="467">
        <v>3540</v>
      </c>
      <c r="B1830" t="s" s="467">
        <v>232</v>
      </c>
      <c r="C1830" t="s" s="459">
        <v>182</v>
      </c>
      <c r="D1830" t="s" s="460">
        <v>1122</v>
      </c>
      <c r="E1830" s="468">
        <v>0.003701</v>
      </c>
      <c r="F1830" s="468">
        <v>0.013503</v>
      </c>
      <c r="G1830" s="468">
        <v>0.015205</v>
      </c>
      <c r="H1830" s="468">
        <v>0.006204</v>
      </c>
      <c r="I1830" s="468">
        <v>0.008663000000000001</v>
      </c>
      <c r="J1830" s="468">
        <v>5e-06</v>
      </c>
      <c r="K1830" s="469">
        <v>0</v>
      </c>
      <c r="L1830" s="469">
        <v>0</v>
      </c>
      <c r="M1830" s="463">
        <v>7.8685</v>
      </c>
      <c r="N1830" s="464">
        <f>4*K1830/J1830</f>
        <v>0</v>
      </c>
      <c r="O1830" s="464">
        <f>4*L1830/I1830</f>
        <v>0</v>
      </c>
      <c r="P1830" s="462">
        <f>N1830*E1830</f>
        <v>0</v>
      </c>
      <c r="Q1830" s="462">
        <f>O1830*E1830</f>
        <v>0</v>
      </c>
    </row>
    <row r="1831" ht="18.65" customHeight="1">
      <c r="A1831" t="s" s="467">
        <v>3540</v>
      </c>
      <c r="B1831" t="s" s="467">
        <v>232</v>
      </c>
      <c r="C1831" s="465">
        <v>3</v>
      </c>
      <c r="D1831" t="s" s="460">
        <v>1122</v>
      </c>
      <c r="E1831" s="468">
        <v>0.004334</v>
      </c>
      <c r="F1831" s="468">
        <v>0.013489</v>
      </c>
      <c r="G1831" s="468">
        <v>0.015692</v>
      </c>
      <c r="H1831" s="468">
        <v>0.006625</v>
      </c>
      <c r="I1831" s="468">
        <v>0.009339999999999999</v>
      </c>
      <c r="J1831" s="468">
        <v>0.007792</v>
      </c>
      <c r="K1831" s="469">
        <v>0</v>
      </c>
      <c r="L1831" s="469">
        <v>0</v>
      </c>
      <c r="M1831" s="463">
        <v>6.1649</v>
      </c>
      <c r="N1831" s="464">
        <f>4*K1831/J1831</f>
        <v>0</v>
      </c>
      <c r="O1831" s="464">
        <f>4*L1831/I1831</f>
        <v>0</v>
      </c>
      <c r="P1831" s="462">
        <f>N1831*E1831</f>
        <v>0</v>
      </c>
      <c r="Q1831" s="462">
        <f>O1831*E1831</f>
        <v>0</v>
      </c>
    </row>
    <row r="1832" ht="18.65" customHeight="1">
      <c r="A1832" t="s" s="467">
        <v>3540</v>
      </c>
      <c r="B1832" t="s" s="467">
        <v>232</v>
      </c>
      <c r="C1832" s="465">
        <v>4</v>
      </c>
      <c r="D1832" t="s" s="460">
        <v>1121</v>
      </c>
      <c r="E1832" s="468">
        <v>0.007805</v>
      </c>
      <c r="F1832" s="468">
        <v>0.012996</v>
      </c>
      <c r="G1832" s="468">
        <v>0.018044</v>
      </c>
      <c r="H1832" s="468">
        <v>0.003852</v>
      </c>
      <c r="I1832" s="468">
        <v>0.013075</v>
      </c>
      <c r="J1832" s="468">
        <v>0.000436</v>
      </c>
      <c r="K1832" s="469">
        <v>0.031034</v>
      </c>
      <c r="L1832" s="469">
        <v>5e-06</v>
      </c>
      <c r="M1832" s="463">
        <v>18.0662</v>
      </c>
      <c r="N1832" s="464">
        <f>4*K1832/J1832</f>
        <v>284.715596330275</v>
      </c>
      <c r="O1832" s="464">
        <f>4*L1832/I1832</f>
        <v>0.00152963671128107</v>
      </c>
      <c r="P1832" s="462">
        <f>N1832*E1832</f>
        <v>2.2222052293578</v>
      </c>
      <c r="Q1832" s="462">
        <f>O1832*E1832</f>
        <v>1.19388145315488e-05</v>
      </c>
    </row>
    <row r="1833" ht="18.65" customHeight="1">
      <c r="A1833" t="s" s="467">
        <v>3540</v>
      </c>
      <c r="B1833" t="s" s="467">
        <v>232</v>
      </c>
      <c r="C1833" s="465">
        <v>5</v>
      </c>
      <c r="D1833" t="s" s="460">
        <v>1121</v>
      </c>
      <c r="E1833" s="468">
        <v>0.007798</v>
      </c>
      <c r="F1833" s="468">
        <v>0.011674</v>
      </c>
      <c r="G1833" s="468">
        <v>0.016905</v>
      </c>
      <c r="H1833" s="468">
        <v>0.00299</v>
      </c>
      <c r="I1833" s="468">
        <v>0.007515</v>
      </c>
      <c r="J1833" s="468">
        <v>0.004183</v>
      </c>
      <c r="K1833" s="469">
        <v>0.176947</v>
      </c>
      <c r="L1833" s="469">
        <v>0.016084</v>
      </c>
      <c r="M1833" s="463">
        <v>9.3569</v>
      </c>
      <c r="N1833" s="464">
        <f>4*K1833/J1833</f>
        <v>169.205833134114</v>
      </c>
      <c r="O1833" s="464">
        <f>4*L1833/I1833</f>
        <v>8.56101131071191</v>
      </c>
      <c r="P1833" s="462">
        <f>N1833*E1833</f>
        <v>1.31946708677982</v>
      </c>
      <c r="Q1833" s="462">
        <f>O1833*E1833</f>
        <v>0.0667587662009315</v>
      </c>
    </row>
    <row r="1834" ht="18.65" customHeight="1">
      <c r="A1834" t="s" s="467">
        <v>3540</v>
      </c>
      <c r="B1834" t="s" s="467">
        <v>232</v>
      </c>
      <c r="C1834" s="465">
        <v>6</v>
      </c>
      <c r="D1834" t="s" s="460">
        <v>1121</v>
      </c>
      <c r="E1834" s="468">
        <v>0.008233000000000001</v>
      </c>
      <c r="F1834" s="468">
        <v>0.011577</v>
      </c>
      <c r="G1834" s="468">
        <v>0.016713</v>
      </c>
      <c r="H1834" s="468">
        <v>0.001916</v>
      </c>
      <c r="I1834" s="468">
        <v>0.007495</v>
      </c>
      <c r="J1834" s="468">
        <v>0.001464</v>
      </c>
      <c r="K1834" s="469">
        <v>0.07105599999999999</v>
      </c>
      <c r="L1834" s="469">
        <v>5e-06</v>
      </c>
      <c r="M1834" s="463">
        <v>26.1507</v>
      </c>
      <c r="N1834" s="464">
        <f>4*K1834/J1834</f>
        <v>194.142076502732</v>
      </c>
      <c r="O1834" s="464">
        <f>4*L1834/I1834</f>
        <v>0.00266844563042028</v>
      </c>
      <c r="P1834" s="462">
        <f>N1834*E1834</f>
        <v>1.59837171584699</v>
      </c>
      <c r="Q1834" s="462">
        <f>O1834*E1834</f>
        <v>2.19693128752502e-05</v>
      </c>
    </row>
    <row r="1835" ht="18.65" customHeight="1">
      <c r="A1835" t="s" s="467">
        <v>3540</v>
      </c>
      <c r="B1835" t="s" s="467">
        <v>232</v>
      </c>
      <c r="C1835" s="465">
        <v>7</v>
      </c>
      <c r="D1835" t="s" s="460">
        <v>1121</v>
      </c>
      <c r="E1835" s="468">
        <v>0.008595</v>
      </c>
      <c r="F1835" s="468">
        <v>0.011068</v>
      </c>
      <c r="G1835" s="468">
        <v>0.015286</v>
      </c>
      <c r="H1835" s="468">
        <v>0.0008050000000000001</v>
      </c>
      <c r="I1835" s="468">
        <v>0.005524</v>
      </c>
      <c r="J1835" s="468">
        <v>0.004777</v>
      </c>
      <c r="K1835" s="469">
        <v>0.125828</v>
      </c>
      <c r="L1835" s="469">
        <v>0.016339</v>
      </c>
      <c r="M1835" s="463">
        <v>28.3045</v>
      </c>
      <c r="N1835" s="464">
        <f>4*K1835/J1835</f>
        <v>105.361523969018</v>
      </c>
      <c r="O1835" s="464">
        <f>4*L1835/I1835</f>
        <v>11.8312816799421</v>
      </c>
      <c r="P1835" s="462">
        <f>N1835*E1835</f>
        <v>0.90558229851371</v>
      </c>
      <c r="Q1835" s="462">
        <f>O1835*E1835</f>
        <v>0.101689866039102</v>
      </c>
    </row>
    <row r="1836" ht="18.65" customHeight="1">
      <c r="A1836" t="s" s="467">
        <v>3540</v>
      </c>
      <c r="B1836" t="s" s="467">
        <v>232</v>
      </c>
      <c r="C1836" s="465">
        <v>8</v>
      </c>
      <c r="D1836" t="s" s="460">
        <v>1121</v>
      </c>
      <c r="E1836" s="468">
        <v>0.007932</v>
      </c>
      <c r="F1836" s="468">
        <v>0.011677</v>
      </c>
      <c r="G1836" s="468">
        <v>0.016936</v>
      </c>
      <c r="H1836" s="468">
        <v>0.001584</v>
      </c>
      <c r="I1836" s="468">
        <v>0.006952</v>
      </c>
      <c r="J1836" s="468">
        <v>0.000262</v>
      </c>
      <c r="K1836" s="469">
        <v>0.009263</v>
      </c>
      <c r="L1836" s="469">
        <v>5e-06</v>
      </c>
      <c r="M1836" s="463">
        <v>29.3911</v>
      </c>
      <c r="N1836" s="464">
        <f>4*K1836/J1836</f>
        <v>141.419847328244</v>
      </c>
      <c r="O1836" s="464">
        <f>4*L1836/I1836</f>
        <v>0.00287686996547756</v>
      </c>
      <c r="P1836" s="462">
        <f>N1836*E1836</f>
        <v>1.12174222900763</v>
      </c>
      <c r="Q1836" s="462">
        <f>O1836*E1836</f>
        <v>2.2819332566168e-05</v>
      </c>
    </row>
    <row r="1837" ht="18.65" customHeight="1">
      <c r="A1837" t="s" s="467">
        <v>3540</v>
      </c>
      <c r="B1837" t="s" s="467">
        <v>232</v>
      </c>
      <c r="C1837" s="465">
        <v>9</v>
      </c>
      <c r="D1837" t="s" s="460">
        <v>1122</v>
      </c>
      <c r="E1837" s="468">
        <v>0.005153</v>
      </c>
      <c r="F1837" s="468">
        <v>0.013395</v>
      </c>
      <c r="G1837" s="468">
        <v>0.014336</v>
      </c>
      <c r="H1837" s="468">
        <v>0.004489</v>
      </c>
      <c r="I1837" s="468">
        <v>0.01006</v>
      </c>
      <c r="J1837" s="468">
        <v>0.00211</v>
      </c>
      <c r="K1837" s="469">
        <v>0</v>
      </c>
      <c r="L1837" s="469">
        <v>0</v>
      </c>
      <c r="M1837" s="463">
        <v>8.2135</v>
      </c>
      <c r="N1837" s="464">
        <f>4*K1837/J1837</f>
        <v>0</v>
      </c>
      <c r="O1837" s="464">
        <f>4*L1837/I1837</f>
        <v>0</v>
      </c>
      <c r="P1837" s="462">
        <f>N1837*E1837</f>
        <v>0</v>
      </c>
      <c r="Q1837" s="462">
        <f>O1837*E1837</f>
        <v>0</v>
      </c>
    </row>
    <row r="1838" ht="18.65" customHeight="1">
      <c r="A1838" t="s" s="467">
        <v>3540</v>
      </c>
      <c r="B1838" t="s" s="467">
        <v>232</v>
      </c>
      <c r="C1838" s="465">
        <v>10</v>
      </c>
      <c r="D1838" t="s" s="460">
        <v>1121</v>
      </c>
      <c r="E1838" s="468">
        <v>0.006692</v>
      </c>
      <c r="F1838" s="468">
        <v>0.011799</v>
      </c>
      <c r="G1838" s="468">
        <v>0.014776</v>
      </c>
      <c r="H1838" s="468">
        <v>0.003094</v>
      </c>
      <c r="I1838" s="468">
        <v>0.005763</v>
      </c>
      <c r="J1838" s="468">
        <v>0.004073</v>
      </c>
      <c r="K1838" s="469">
        <v>0.033866</v>
      </c>
      <c r="L1838" s="469">
        <v>0.041489</v>
      </c>
      <c r="M1838" s="463">
        <v>11.0574</v>
      </c>
      <c r="N1838" s="464">
        <f>4*K1838/J1838</f>
        <v>33.2590228332924</v>
      </c>
      <c r="O1838" s="464">
        <f>4*L1838/I1838</f>
        <v>28.7968072184626</v>
      </c>
      <c r="P1838" s="462">
        <f>N1838*E1838</f>
        <v>0.222569380800393</v>
      </c>
      <c r="Q1838" s="462">
        <f>O1838*E1838</f>
        <v>0.192708233905952</v>
      </c>
    </row>
    <row r="1839" ht="18.65" customHeight="1">
      <c r="A1839" t="s" s="467">
        <v>3540</v>
      </c>
      <c r="B1839" t="s" s="467">
        <v>232</v>
      </c>
      <c r="C1839" s="465">
        <v>11</v>
      </c>
      <c r="D1839" t="s" s="460">
        <v>1121</v>
      </c>
      <c r="E1839" s="468">
        <v>0.007863</v>
      </c>
      <c r="F1839" s="468">
        <v>0.01126</v>
      </c>
      <c r="G1839" s="468">
        <v>0.018702</v>
      </c>
      <c r="H1839" s="468">
        <v>0.001778</v>
      </c>
      <c r="I1839" s="468">
        <v>0.006053</v>
      </c>
      <c r="J1839" s="468">
        <v>0.0007739999999999999</v>
      </c>
      <c r="K1839" s="469">
        <v>0.022228</v>
      </c>
      <c r="L1839" s="469">
        <v>5e-06</v>
      </c>
      <c r="M1839" s="463">
        <v>28.64</v>
      </c>
      <c r="N1839" s="464">
        <f>4*K1839/J1839</f>
        <v>114.873385012920</v>
      </c>
      <c r="O1839" s="464">
        <f>4*L1839/I1839</f>
        <v>0.00330414670411366</v>
      </c>
      <c r="P1839" s="462">
        <f>N1839*E1839</f>
        <v>0.90324942635659</v>
      </c>
      <c r="Q1839" s="462">
        <f>O1839*E1839</f>
        <v>2.59805055344457e-05</v>
      </c>
    </row>
    <row r="1840" ht="18.65" customHeight="1">
      <c r="A1840" t="s" s="467">
        <v>3540</v>
      </c>
      <c r="B1840" t="s" s="467">
        <v>232</v>
      </c>
      <c r="C1840" s="465">
        <v>12</v>
      </c>
      <c r="D1840" t="s" s="460">
        <v>1121</v>
      </c>
      <c r="E1840" s="468">
        <v>0.007329</v>
      </c>
      <c r="F1840" s="468">
        <v>0.010795</v>
      </c>
      <c r="G1840" s="468">
        <v>0.016561</v>
      </c>
      <c r="H1840" s="468">
        <v>0.002056</v>
      </c>
      <c r="I1840" s="468">
        <v>0.007936</v>
      </c>
      <c r="J1840" s="468">
        <v>0.003958</v>
      </c>
      <c r="K1840" s="469">
        <v>0.084394</v>
      </c>
      <c r="L1840" s="469">
        <v>5e-06</v>
      </c>
      <c r="M1840" s="463">
        <v>19.3698</v>
      </c>
      <c r="N1840" s="464">
        <f>4*K1840/J1840</f>
        <v>85.28954017180391</v>
      </c>
      <c r="O1840" s="464">
        <f>4*L1840/I1840</f>
        <v>0.00252016129032258</v>
      </c>
      <c r="P1840" s="462">
        <f>N1840*E1840</f>
        <v>0.625087039919151</v>
      </c>
      <c r="Q1840" s="462">
        <f>O1840*E1840</f>
        <v>1.84702620967742e-05</v>
      </c>
    </row>
    <row r="1841" ht="18.65" customHeight="1">
      <c r="A1841" t="s" s="467">
        <v>3540</v>
      </c>
      <c r="B1841" t="s" s="467">
        <v>232</v>
      </c>
      <c r="C1841" s="465">
        <v>13</v>
      </c>
      <c r="D1841" t="s" s="460">
        <v>1121</v>
      </c>
      <c r="E1841" s="468">
        <v>0.009214</v>
      </c>
      <c r="F1841" s="468">
        <v>0.011862</v>
      </c>
      <c r="G1841" s="468">
        <v>0.01506</v>
      </c>
      <c r="H1841" s="468">
        <v>0.001995</v>
      </c>
      <c r="I1841" s="468">
        <v>0.007452</v>
      </c>
      <c r="J1841" s="468">
        <v>0.002057</v>
      </c>
      <c r="K1841" s="469">
        <v>0.09149</v>
      </c>
      <c r="L1841" s="469">
        <v>5e-06</v>
      </c>
      <c r="M1841" s="463">
        <v>20.8563</v>
      </c>
      <c r="N1841" s="464">
        <f>4*K1841/J1841</f>
        <v>177.909577053962</v>
      </c>
      <c r="O1841" s="464">
        <f>4*L1841/I1841</f>
        <v>0.00268384326355341</v>
      </c>
      <c r="P1841" s="462">
        <f>N1841*E1841</f>
        <v>1.63925884297521</v>
      </c>
      <c r="Q1841" s="462">
        <f>O1841*E1841</f>
        <v>2.47289318303811e-05</v>
      </c>
    </row>
    <row r="1842" ht="18.65" customHeight="1">
      <c r="A1842" t="s" s="467">
        <v>3540</v>
      </c>
      <c r="B1842" t="s" s="467">
        <v>232</v>
      </c>
      <c r="C1842" s="465">
        <v>14</v>
      </c>
      <c r="D1842" t="s" s="460">
        <v>1122</v>
      </c>
      <c r="E1842" s="468">
        <v>0.003595</v>
      </c>
      <c r="F1842" s="468">
        <v>0.012842</v>
      </c>
      <c r="G1842" s="468">
        <v>0.016297</v>
      </c>
      <c r="H1842" s="468">
        <v>0.006841</v>
      </c>
      <c r="I1842" s="468">
        <v>0.009185</v>
      </c>
      <c r="J1842" s="468">
        <v>0.002854</v>
      </c>
      <c r="K1842" s="469">
        <v>0</v>
      </c>
      <c r="L1842" s="469">
        <v>0</v>
      </c>
      <c r="M1842" s="463">
        <v>6.3624</v>
      </c>
      <c r="N1842" s="464">
        <f>4*K1842/J1842</f>
        <v>0</v>
      </c>
      <c r="O1842" s="464">
        <f>4*L1842/I1842</f>
        <v>0</v>
      </c>
      <c r="P1842" s="462">
        <f>N1842*E1842</f>
        <v>0</v>
      </c>
      <c r="Q1842" s="462">
        <f>O1842*E1842</f>
        <v>0</v>
      </c>
    </row>
    <row r="1843" ht="18.65" customHeight="1">
      <c r="A1843" t="s" s="467">
        <v>3540</v>
      </c>
      <c r="B1843" t="s" s="467">
        <v>232</v>
      </c>
      <c r="C1843" t="s" s="459">
        <v>3114</v>
      </c>
      <c r="D1843" t="s" s="460">
        <v>1122</v>
      </c>
      <c r="E1843" s="468">
        <v>0.005923</v>
      </c>
      <c r="F1843" s="468">
        <v>0.019307</v>
      </c>
      <c r="G1843" s="468">
        <v>0.005491</v>
      </c>
      <c r="H1843" s="468">
        <v>0.007325</v>
      </c>
      <c r="I1843" s="468">
        <v>0.003109</v>
      </c>
      <c r="J1843" s="468">
        <v>5e-06</v>
      </c>
      <c r="K1843" s="469">
        <v>0</v>
      </c>
      <c r="L1843" s="469">
        <v>0</v>
      </c>
      <c r="M1843" s="463">
        <v>0</v>
      </c>
      <c r="N1843" s="464">
        <f>4*K1843/J1843</f>
        <v>0</v>
      </c>
      <c r="O1843" s="464">
        <f>4*L1843/I1843</f>
        <v>0</v>
      </c>
      <c r="P1843" s="462">
        <f>N1843*E1843</f>
        <v>0</v>
      </c>
      <c r="Q1843" s="462">
        <f>O1843*E1843</f>
        <v>0</v>
      </c>
    </row>
    <row r="1844" ht="18.65" customHeight="1">
      <c r="A1844" t="s" s="467">
        <v>3540</v>
      </c>
      <c r="B1844" t="s" s="467">
        <v>232</v>
      </c>
      <c r="C1844" t="s" s="459">
        <v>167</v>
      </c>
      <c r="D1844" t="s" s="460">
        <v>1122</v>
      </c>
      <c r="E1844" s="468">
        <v>0.008116</v>
      </c>
      <c r="F1844" s="468">
        <v>0.00898</v>
      </c>
      <c r="G1844" s="468">
        <v>0.026362</v>
      </c>
      <c r="H1844" s="468">
        <v>5e-06</v>
      </c>
      <c r="I1844" s="468">
        <v>0.001366</v>
      </c>
      <c r="J1844" s="468">
        <v>5e-06</v>
      </c>
      <c r="K1844" s="469">
        <v>0</v>
      </c>
      <c r="L1844" s="469">
        <v>0</v>
      </c>
      <c r="M1844" s="463">
        <v>0.0075</v>
      </c>
      <c r="N1844" s="464">
        <f>4*K1844/J1844</f>
        <v>0</v>
      </c>
      <c r="O1844" s="464">
        <f>4*L1844/I1844</f>
        <v>0</v>
      </c>
      <c r="P1844" s="462">
        <f>N1844*E1844</f>
        <v>0</v>
      </c>
      <c r="Q1844" s="462">
        <f>O1844*E1844</f>
        <v>0</v>
      </c>
    </row>
    <row r="1845" ht="18.65" customHeight="1">
      <c r="A1845" t="s" s="467">
        <v>3540</v>
      </c>
      <c r="B1845" t="s" s="467">
        <v>232</v>
      </c>
      <c r="C1845" t="s" s="459">
        <v>3115</v>
      </c>
      <c r="D1845" t="s" s="460">
        <v>1121</v>
      </c>
      <c r="E1845" s="468">
        <v>0.007696</v>
      </c>
      <c r="F1845" s="468">
        <v>0.014015</v>
      </c>
      <c r="G1845" s="468">
        <v>0.013669</v>
      </c>
      <c r="H1845" s="468">
        <v>0.005012</v>
      </c>
      <c r="I1845" s="468">
        <v>0.008754</v>
      </c>
      <c r="J1845" s="468">
        <v>0.001006</v>
      </c>
      <c r="K1845" s="469">
        <v>0.07029100000000001</v>
      </c>
      <c r="L1845" s="469">
        <v>0.0245</v>
      </c>
      <c r="M1845" s="463">
        <v>11.0697</v>
      </c>
      <c r="N1845" s="464">
        <f>4*K1845/J1845</f>
        <v>279.487077534791</v>
      </c>
      <c r="O1845" s="464">
        <f>4*L1845/I1845</f>
        <v>11.1948823395019</v>
      </c>
      <c r="P1845" s="462">
        <f>N1845*E1845</f>
        <v>2.15093254870775</v>
      </c>
      <c r="Q1845" s="462">
        <f>O1845*E1845</f>
        <v>0.08615581448480659</v>
      </c>
    </row>
    <row r="1846" ht="18.65" customHeight="1">
      <c r="A1846" t="s" s="467">
        <v>3540</v>
      </c>
      <c r="B1846" t="s" s="467">
        <v>232</v>
      </c>
      <c r="C1846" s="465">
        <v>16</v>
      </c>
      <c r="D1846" t="s" s="460">
        <v>1121</v>
      </c>
      <c r="E1846" s="468">
        <v>0.007144</v>
      </c>
      <c r="F1846" s="468">
        <v>0.012578</v>
      </c>
      <c r="G1846" s="468">
        <v>0.016723</v>
      </c>
      <c r="H1846" s="468">
        <v>0.004567</v>
      </c>
      <c r="I1846" s="468">
        <v>0.010948</v>
      </c>
      <c r="J1846" s="468">
        <v>0.001406</v>
      </c>
      <c r="K1846" s="469">
        <v>0.100407</v>
      </c>
      <c r="L1846" s="469">
        <v>5e-06</v>
      </c>
      <c r="M1846" s="463">
        <v>16.1954</v>
      </c>
      <c r="N1846" s="464">
        <f>4*K1846/J1846</f>
        <v>285.652916073969</v>
      </c>
      <c r="O1846" s="464">
        <f>4*L1846/I1846</f>
        <v>0.00182681768359518</v>
      </c>
      <c r="P1846" s="462">
        <f>N1846*E1846</f>
        <v>2.04070443243243</v>
      </c>
      <c r="Q1846" s="462">
        <f>O1846*E1846</f>
        <v>1.3050785531604e-05</v>
      </c>
    </row>
    <row r="1847" ht="18.65" customHeight="1">
      <c r="A1847" t="s" s="467">
        <v>3540</v>
      </c>
      <c r="B1847" t="s" s="467">
        <v>232</v>
      </c>
      <c r="C1847" s="465">
        <v>17</v>
      </c>
      <c r="D1847" t="s" s="460">
        <v>1121</v>
      </c>
      <c r="E1847" s="468">
        <v>0.009861999999999999</v>
      </c>
      <c r="F1847" s="468">
        <v>0.01157</v>
      </c>
      <c r="G1847" s="468">
        <v>0.014746</v>
      </c>
      <c r="H1847" s="468">
        <v>0.001066</v>
      </c>
      <c r="I1847" s="468">
        <v>0.007456</v>
      </c>
      <c r="J1847" s="468">
        <v>0.001392</v>
      </c>
      <c r="K1847" s="469">
        <v>0.07183100000000001</v>
      </c>
      <c r="L1847" s="469">
        <v>5e-06</v>
      </c>
      <c r="M1847" s="463">
        <v>19.1258</v>
      </c>
      <c r="N1847" s="464">
        <f>4*K1847/J1847</f>
        <v>206.410919540230</v>
      </c>
      <c r="O1847" s="464">
        <f>4*L1847/I1847</f>
        <v>0.00268240343347639</v>
      </c>
      <c r="P1847" s="462">
        <f>N1847*E1847</f>
        <v>2.03562448850575</v>
      </c>
      <c r="Q1847" s="462">
        <f>O1847*E1847</f>
        <v>2.64538626609442e-05</v>
      </c>
    </row>
    <row r="1848" ht="18.65" customHeight="1">
      <c r="A1848" t="s" s="467">
        <v>3540</v>
      </c>
      <c r="B1848" t="s" s="467">
        <v>232</v>
      </c>
      <c r="C1848" s="465">
        <v>18</v>
      </c>
      <c r="D1848" t="s" s="460">
        <v>1121</v>
      </c>
      <c r="E1848" s="468">
        <v>0.008768</v>
      </c>
      <c r="F1848" s="468">
        <v>0.010938</v>
      </c>
      <c r="G1848" s="468">
        <v>0.015023</v>
      </c>
      <c r="H1848" s="468">
        <v>0.001188</v>
      </c>
      <c r="I1848" s="468">
        <v>0.007334</v>
      </c>
      <c r="J1848" s="468">
        <v>0.0008720000000000001</v>
      </c>
      <c r="K1848" s="469">
        <v>0.03908</v>
      </c>
      <c r="L1848" s="469">
        <v>5e-06</v>
      </c>
      <c r="M1848" s="463">
        <v>75.97110000000001</v>
      </c>
      <c r="N1848" s="464">
        <f>4*K1848/J1848</f>
        <v>179.266055045872</v>
      </c>
      <c r="O1848" s="464">
        <f>4*L1848/I1848</f>
        <v>0.00272702481592582</v>
      </c>
      <c r="P1848" s="462">
        <f>N1848*E1848</f>
        <v>1.57180477064221</v>
      </c>
      <c r="Q1848" s="462">
        <f>O1848*E1848</f>
        <v>2.39105535860376e-05</v>
      </c>
    </row>
    <row r="1849" ht="18.65" customHeight="1">
      <c r="A1849" t="s" s="467">
        <v>3540</v>
      </c>
      <c r="B1849" t="s" s="467">
        <v>232</v>
      </c>
      <c r="C1849" s="465">
        <v>19</v>
      </c>
      <c r="D1849" t="s" s="460">
        <v>1121</v>
      </c>
      <c r="E1849" s="468">
        <v>0.006329</v>
      </c>
      <c r="F1849" s="468">
        <v>0.011032</v>
      </c>
      <c r="G1849" s="468">
        <v>0.014974</v>
      </c>
      <c r="H1849" s="468">
        <v>0.002798</v>
      </c>
      <c r="I1849" s="468">
        <v>0.006594</v>
      </c>
      <c r="J1849" s="468">
        <v>0.000157</v>
      </c>
      <c r="K1849" s="469">
        <v>0.003632</v>
      </c>
      <c r="L1849" s="469">
        <v>5e-06</v>
      </c>
      <c r="M1849" s="463">
        <v>48.5716</v>
      </c>
      <c r="N1849" s="464">
        <f>4*K1849/J1849</f>
        <v>92.53503184713379</v>
      </c>
      <c r="O1849" s="464">
        <f>4*L1849/I1849</f>
        <v>0.00303306035790112</v>
      </c>
      <c r="P1849" s="462">
        <f>N1849*E1849</f>
        <v>0.58565421656051</v>
      </c>
      <c r="Q1849" s="462">
        <f>O1849*E1849</f>
        <v>1.91962390051562e-05</v>
      </c>
    </row>
    <row r="1850" ht="18.65" customHeight="1">
      <c r="A1850" t="s" s="467">
        <v>3540</v>
      </c>
      <c r="B1850" t="s" s="467">
        <v>232</v>
      </c>
      <c r="C1850" s="465">
        <v>20</v>
      </c>
      <c r="D1850" t="s" s="460">
        <v>1122</v>
      </c>
      <c r="E1850" s="468">
        <v>0.00481</v>
      </c>
      <c r="F1850" s="468">
        <v>0.010904</v>
      </c>
      <c r="G1850" s="468">
        <v>0.016368</v>
      </c>
      <c r="H1850" s="468">
        <v>0.003724</v>
      </c>
      <c r="I1850" s="468">
        <v>0.006969</v>
      </c>
      <c r="J1850" s="468">
        <v>5e-06</v>
      </c>
      <c r="K1850" s="469">
        <v>0</v>
      </c>
      <c r="L1850" s="469">
        <v>0</v>
      </c>
      <c r="M1850" s="463">
        <v>3.0855</v>
      </c>
      <c r="N1850" s="464">
        <f>4*K1850/J1850</f>
        <v>0</v>
      </c>
      <c r="O1850" s="464">
        <f>4*L1850/I1850</f>
        <v>0</v>
      </c>
      <c r="P1850" s="462">
        <f>N1850*E1850</f>
        <v>0</v>
      </c>
      <c r="Q1850" s="462">
        <f>O1850*E1850</f>
        <v>0</v>
      </c>
    </row>
    <row r="1851" ht="18.65" customHeight="1">
      <c r="A1851" t="s" s="467">
        <v>3540</v>
      </c>
      <c r="B1851" t="s" s="467">
        <v>232</v>
      </c>
      <c r="C1851" s="465">
        <v>21</v>
      </c>
      <c r="D1851" t="s" s="460">
        <v>1122</v>
      </c>
      <c r="E1851" s="468">
        <v>0.003032</v>
      </c>
      <c r="F1851" s="468">
        <v>0.010835</v>
      </c>
      <c r="G1851" s="468">
        <v>0.017225</v>
      </c>
      <c r="H1851" s="468">
        <v>0.005549</v>
      </c>
      <c r="I1851" s="468">
        <v>5e-06</v>
      </c>
      <c r="J1851" s="468">
        <v>5e-06</v>
      </c>
      <c r="K1851" s="469">
        <v>0</v>
      </c>
      <c r="L1851" s="469">
        <v>0</v>
      </c>
      <c r="M1851" s="463">
        <v>0</v>
      </c>
      <c r="N1851" s="464">
        <f>4*K1851/J1851</f>
        <v>0</v>
      </c>
      <c r="O1851" s="464">
        <f>4*L1851/I1851</f>
        <v>0</v>
      </c>
      <c r="P1851" s="462">
        <f>N1851*E1851</f>
        <v>0</v>
      </c>
      <c r="Q1851" s="462">
        <f>O1851*E1851</f>
        <v>0</v>
      </c>
    </row>
    <row r="1852" ht="18.65" customHeight="1">
      <c r="A1852" t="s" s="467">
        <v>3540</v>
      </c>
      <c r="B1852" t="s" s="467">
        <v>232</v>
      </c>
      <c r="C1852" t="s" s="459">
        <v>216</v>
      </c>
      <c r="D1852" t="s" s="460">
        <v>1121</v>
      </c>
      <c r="E1852" s="468">
        <v>0.007818</v>
      </c>
      <c r="F1852" s="468">
        <v>0.011458</v>
      </c>
      <c r="G1852" s="468">
        <v>0.01596</v>
      </c>
      <c r="H1852" s="468">
        <v>0.002311</v>
      </c>
      <c r="I1852" s="468">
        <v>0.007499</v>
      </c>
      <c r="J1852" s="468">
        <v>0.001623</v>
      </c>
      <c r="K1852" s="469">
        <v>0.059419</v>
      </c>
      <c r="L1852" s="469">
        <v>5e-06</v>
      </c>
      <c r="M1852" s="463">
        <v>453.4158</v>
      </c>
      <c r="N1852" s="464">
        <f>4*K1852/J1852</f>
        <v>146.442390634627</v>
      </c>
      <c r="O1852" s="464">
        <f>4*L1852/I1852</f>
        <v>0.00266702226963595</v>
      </c>
      <c r="P1852" s="462">
        <f>N1852*E1852</f>
        <v>1.14488660998151</v>
      </c>
      <c r="Q1852" s="462">
        <f>O1852*E1852</f>
        <v>2.08507801040139e-05</v>
      </c>
    </row>
    <row r="1853" ht="18.65" customHeight="1">
      <c r="A1853" t="s" s="467">
        <v>3541</v>
      </c>
      <c r="B1853" t="s" s="467">
        <v>215</v>
      </c>
      <c r="C1853" s="465">
        <v>1</v>
      </c>
      <c r="D1853" t="s" s="460">
        <v>1122</v>
      </c>
      <c r="E1853" s="468">
        <v>0.016822</v>
      </c>
      <c r="F1853" s="468">
        <v>0.017102</v>
      </c>
      <c r="G1853" s="468">
        <v>0.017065</v>
      </c>
      <c r="H1853" s="468">
        <v>1.690744</v>
      </c>
      <c r="I1853" s="468">
        <v>0.002699</v>
      </c>
      <c r="J1853" s="468">
        <v>0.006853</v>
      </c>
      <c r="K1853" s="469">
        <v>0</v>
      </c>
      <c r="L1853" s="469">
        <v>0</v>
      </c>
      <c r="M1853" s="463">
        <v>1.4056</v>
      </c>
      <c r="N1853" s="464">
        <f>4*K1853/J1853</f>
        <v>0</v>
      </c>
      <c r="O1853" s="464">
        <f>4*L1853/I1853</f>
        <v>0</v>
      </c>
      <c r="P1853" s="462">
        <f>N1853*E1853</f>
        <v>0</v>
      </c>
      <c r="Q1853" s="462">
        <f>O1853*E1853</f>
        <v>0</v>
      </c>
    </row>
    <row r="1854" ht="18.65" customHeight="1">
      <c r="A1854" t="s" s="467">
        <v>3541</v>
      </c>
      <c r="B1854" t="s" s="467">
        <v>215</v>
      </c>
      <c r="C1854" t="s" s="459">
        <v>180</v>
      </c>
      <c r="D1854" t="s" s="460">
        <v>1122</v>
      </c>
      <c r="E1854" s="468">
        <v>0.02145</v>
      </c>
      <c r="F1854" s="468">
        <v>0.021472</v>
      </c>
      <c r="G1854" s="468">
        <v>0.018747</v>
      </c>
      <c r="H1854" s="468">
        <v>0.002882</v>
      </c>
      <c r="I1854" s="468">
        <v>5e-06</v>
      </c>
      <c r="J1854" s="468">
        <v>0.009181</v>
      </c>
      <c r="K1854" s="469">
        <v>0</v>
      </c>
      <c r="L1854" s="469">
        <v>0</v>
      </c>
      <c r="M1854" s="463">
        <v>0</v>
      </c>
      <c r="N1854" s="464">
        <f>4*K1854/J1854</f>
        <v>0</v>
      </c>
      <c r="O1854" s="464">
        <f>4*L1854/I1854</f>
        <v>0</v>
      </c>
      <c r="P1854" s="462">
        <f>N1854*E1854</f>
        <v>0</v>
      </c>
      <c r="Q1854" s="462">
        <f>O1854*E1854</f>
        <v>0</v>
      </c>
    </row>
    <row r="1855" ht="18.65" customHeight="1">
      <c r="A1855" t="s" s="467">
        <v>3541</v>
      </c>
      <c r="B1855" t="s" s="467">
        <v>215</v>
      </c>
      <c r="C1855" t="s" s="459">
        <v>150</v>
      </c>
      <c r="D1855" t="s" s="460">
        <v>1122</v>
      </c>
      <c r="E1855" s="468">
        <v>0.018854</v>
      </c>
      <c r="F1855" s="468">
        <v>0.018916</v>
      </c>
      <c r="G1855" s="468">
        <v>0.020909</v>
      </c>
      <c r="H1855" s="468">
        <v>0.000284</v>
      </c>
      <c r="I1855" s="468">
        <v>5e-06</v>
      </c>
      <c r="J1855" s="468">
        <v>0.011339</v>
      </c>
      <c r="K1855" s="469">
        <v>0</v>
      </c>
      <c r="L1855" s="469">
        <v>0</v>
      </c>
      <c r="M1855" s="463">
        <v>0</v>
      </c>
      <c r="N1855" s="464">
        <f>4*K1855/J1855</f>
        <v>0</v>
      </c>
      <c r="O1855" s="464">
        <f>4*L1855/I1855</f>
        <v>0</v>
      </c>
      <c r="P1855" s="462">
        <f>N1855*E1855</f>
        <v>0</v>
      </c>
      <c r="Q1855" s="462">
        <f>O1855*E1855</f>
        <v>0</v>
      </c>
    </row>
    <row r="1856" ht="18.65" customHeight="1">
      <c r="A1856" t="s" s="467">
        <v>3541</v>
      </c>
      <c r="B1856" t="s" s="467">
        <v>215</v>
      </c>
      <c r="C1856" t="s" s="459">
        <v>182</v>
      </c>
      <c r="D1856" t="s" s="460">
        <v>1122</v>
      </c>
      <c r="E1856" s="468">
        <v>0.015042</v>
      </c>
      <c r="F1856" s="468">
        <v>0.023122</v>
      </c>
      <c r="G1856" s="468">
        <v>0.017187</v>
      </c>
      <c r="H1856" s="468">
        <v>0.133201</v>
      </c>
      <c r="I1856" s="468">
        <v>5e-06</v>
      </c>
      <c r="J1856" s="468">
        <v>0.007749</v>
      </c>
      <c r="K1856" s="469">
        <v>0</v>
      </c>
      <c r="L1856" s="469">
        <v>0</v>
      </c>
      <c r="M1856" s="463">
        <v>2.1382</v>
      </c>
      <c r="N1856" s="464">
        <f>4*K1856/J1856</f>
        <v>0</v>
      </c>
      <c r="O1856" s="464">
        <f>4*L1856/I1856</f>
        <v>0</v>
      </c>
      <c r="P1856" s="462">
        <f>N1856*E1856</f>
        <v>0</v>
      </c>
      <c r="Q1856" s="462">
        <f>O1856*E1856</f>
        <v>0</v>
      </c>
    </row>
    <row r="1857" ht="18.65" customHeight="1">
      <c r="A1857" t="s" s="467">
        <v>3541</v>
      </c>
      <c r="B1857" t="s" s="467">
        <v>215</v>
      </c>
      <c r="C1857" s="465">
        <v>3</v>
      </c>
      <c r="D1857" t="s" s="460">
        <v>1122</v>
      </c>
      <c r="E1857" s="468">
        <v>0.018369</v>
      </c>
      <c r="F1857" s="468">
        <v>0.018387</v>
      </c>
      <c r="G1857" s="468">
        <v>0.017876</v>
      </c>
      <c r="H1857" s="468">
        <v>0.000315</v>
      </c>
      <c r="I1857" s="468">
        <v>0.004491</v>
      </c>
      <c r="J1857" s="468">
        <v>0.007344</v>
      </c>
      <c r="K1857" s="469">
        <v>0</v>
      </c>
      <c r="L1857" s="469">
        <v>0</v>
      </c>
      <c r="M1857" s="463">
        <v>0</v>
      </c>
      <c r="N1857" s="464">
        <f>4*K1857/J1857</f>
        <v>0</v>
      </c>
      <c r="O1857" s="464">
        <f>4*L1857/I1857</f>
        <v>0</v>
      </c>
      <c r="P1857" s="462">
        <f>N1857*E1857</f>
        <v>0</v>
      </c>
      <c r="Q1857" s="462">
        <f>O1857*E1857</f>
        <v>0</v>
      </c>
    </row>
    <row r="1858" ht="18.65" customHeight="1">
      <c r="A1858" t="s" s="467">
        <v>3541</v>
      </c>
      <c r="B1858" t="s" s="467">
        <v>215</v>
      </c>
      <c r="C1858" s="465">
        <v>4</v>
      </c>
      <c r="D1858" t="s" s="460">
        <v>1122</v>
      </c>
      <c r="E1858" s="468">
        <v>0.018744</v>
      </c>
      <c r="F1858" s="468">
        <v>0.018763</v>
      </c>
      <c r="G1858" s="468">
        <v>0.019744</v>
      </c>
      <c r="H1858" s="468">
        <v>0.000408</v>
      </c>
      <c r="I1858" s="468">
        <v>0.00546</v>
      </c>
      <c r="J1858" s="468">
        <v>0.00911</v>
      </c>
      <c r="K1858" s="469">
        <v>0</v>
      </c>
      <c r="L1858" s="469">
        <v>0</v>
      </c>
      <c r="M1858" s="463">
        <v>0</v>
      </c>
      <c r="N1858" s="464">
        <f>4*K1858/J1858</f>
        <v>0</v>
      </c>
      <c r="O1858" s="464">
        <f>4*L1858/I1858</f>
        <v>0</v>
      </c>
      <c r="P1858" s="462">
        <f>N1858*E1858</f>
        <v>0</v>
      </c>
      <c r="Q1858" s="462">
        <f>O1858*E1858</f>
        <v>0</v>
      </c>
    </row>
    <row r="1859" ht="18.65" customHeight="1">
      <c r="A1859" t="s" s="467">
        <v>3541</v>
      </c>
      <c r="B1859" t="s" s="467">
        <v>215</v>
      </c>
      <c r="C1859" s="465">
        <v>5</v>
      </c>
      <c r="D1859" t="s" s="460">
        <v>1122</v>
      </c>
      <c r="E1859" s="468">
        <v>0.020228</v>
      </c>
      <c r="F1859" s="468">
        <v>0.020248</v>
      </c>
      <c r="G1859" s="468">
        <v>0.016806</v>
      </c>
      <c r="H1859" s="468">
        <v>0.000444</v>
      </c>
      <c r="I1859" s="468">
        <v>0.009042</v>
      </c>
      <c r="J1859" s="468">
        <v>0.007518</v>
      </c>
      <c r="K1859" s="469">
        <v>0</v>
      </c>
      <c r="L1859" s="469">
        <v>0</v>
      </c>
      <c r="M1859" s="463">
        <v>0</v>
      </c>
      <c r="N1859" s="464">
        <f>4*K1859/J1859</f>
        <v>0</v>
      </c>
      <c r="O1859" s="464">
        <f>4*L1859/I1859</f>
        <v>0</v>
      </c>
      <c r="P1859" s="462">
        <f>N1859*E1859</f>
        <v>0</v>
      </c>
      <c r="Q1859" s="462">
        <f>O1859*E1859</f>
        <v>0</v>
      </c>
    </row>
    <row r="1860" ht="18.65" customHeight="1">
      <c r="A1860" t="s" s="467">
        <v>3541</v>
      </c>
      <c r="B1860" t="s" s="467">
        <v>215</v>
      </c>
      <c r="C1860" s="465">
        <v>6</v>
      </c>
      <c r="D1860" t="s" s="460">
        <v>1122</v>
      </c>
      <c r="E1860" s="468">
        <v>0.015945</v>
      </c>
      <c r="F1860" s="468">
        <v>0.019475</v>
      </c>
      <c r="G1860" s="468">
        <v>0.018458</v>
      </c>
      <c r="H1860" s="468">
        <v>0.075131</v>
      </c>
      <c r="I1860" s="468">
        <v>0.001145</v>
      </c>
      <c r="J1860" s="468">
        <v>0.007032</v>
      </c>
      <c r="K1860" s="469">
        <v>0</v>
      </c>
      <c r="L1860" s="469">
        <v>0</v>
      </c>
      <c r="M1860" s="463">
        <v>6.1815</v>
      </c>
      <c r="N1860" s="464">
        <f>4*K1860/J1860</f>
        <v>0</v>
      </c>
      <c r="O1860" s="464">
        <f>4*L1860/I1860</f>
        <v>0</v>
      </c>
      <c r="P1860" s="462">
        <f>N1860*E1860</f>
        <v>0</v>
      </c>
      <c r="Q1860" s="462">
        <f>O1860*E1860</f>
        <v>0</v>
      </c>
    </row>
    <row r="1861" ht="18.65" customHeight="1">
      <c r="A1861" t="s" s="467">
        <v>3541</v>
      </c>
      <c r="B1861" t="s" s="467">
        <v>215</v>
      </c>
      <c r="C1861" s="465">
        <v>7</v>
      </c>
      <c r="D1861" t="s" s="460">
        <v>1122</v>
      </c>
      <c r="E1861" s="468">
        <v>0.018679</v>
      </c>
      <c r="F1861" s="468">
        <v>0.018698</v>
      </c>
      <c r="G1861" s="468">
        <v>0.016406</v>
      </c>
      <c r="H1861" s="468">
        <v>0.000553</v>
      </c>
      <c r="I1861" s="468">
        <v>0.003445</v>
      </c>
      <c r="J1861" s="468">
        <v>0.008035</v>
      </c>
      <c r="K1861" s="469">
        <v>0</v>
      </c>
      <c r="L1861" s="469">
        <v>0</v>
      </c>
      <c r="M1861" s="463">
        <v>2.7596</v>
      </c>
      <c r="N1861" s="464">
        <f>4*K1861/J1861</f>
        <v>0</v>
      </c>
      <c r="O1861" s="464">
        <f>4*L1861/I1861</f>
        <v>0</v>
      </c>
      <c r="P1861" s="462">
        <f>N1861*E1861</f>
        <v>0</v>
      </c>
      <c r="Q1861" s="462">
        <f>O1861*E1861</f>
        <v>0</v>
      </c>
    </row>
    <row r="1862" ht="18.65" customHeight="1">
      <c r="A1862" t="s" s="467">
        <v>3541</v>
      </c>
      <c r="B1862" t="s" s="467">
        <v>215</v>
      </c>
      <c r="C1862" s="465">
        <v>8</v>
      </c>
      <c r="D1862" t="s" s="460">
        <v>1122</v>
      </c>
      <c r="E1862" s="468">
        <v>0.012707</v>
      </c>
      <c r="F1862" s="468">
        <v>0.018229</v>
      </c>
      <c r="G1862" s="468">
        <v>0.018596</v>
      </c>
      <c r="H1862" s="468">
        <v>0.370145</v>
      </c>
      <c r="I1862" s="468">
        <v>0.006226</v>
      </c>
      <c r="J1862" s="468">
        <v>0.006663</v>
      </c>
      <c r="K1862" s="469">
        <v>0</v>
      </c>
      <c r="L1862" s="469">
        <v>0</v>
      </c>
      <c r="M1862" s="463">
        <v>0</v>
      </c>
      <c r="N1862" s="464">
        <f>4*K1862/J1862</f>
        <v>0</v>
      </c>
      <c r="O1862" s="464">
        <f>4*L1862/I1862</f>
        <v>0</v>
      </c>
      <c r="P1862" s="462">
        <f>N1862*E1862</f>
        <v>0</v>
      </c>
      <c r="Q1862" s="462">
        <f>O1862*E1862</f>
        <v>0</v>
      </c>
    </row>
    <row r="1863" ht="18.65" customHeight="1">
      <c r="A1863" t="s" s="467">
        <v>3541</v>
      </c>
      <c r="B1863" t="s" s="467">
        <v>215</v>
      </c>
      <c r="C1863" s="465">
        <v>9</v>
      </c>
      <c r="D1863" t="s" s="460">
        <v>1122</v>
      </c>
      <c r="E1863" s="468">
        <v>0.017203</v>
      </c>
      <c r="F1863" s="468">
        <v>0.020889</v>
      </c>
      <c r="G1863" s="468">
        <v>0.015868</v>
      </c>
      <c r="H1863" s="468">
        <v>1.034317</v>
      </c>
      <c r="I1863" s="468">
        <v>8.899999999999999e-05</v>
      </c>
      <c r="J1863" s="468">
        <v>0.008061</v>
      </c>
      <c r="K1863" s="469">
        <v>0</v>
      </c>
      <c r="L1863" s="469">
        <v>0</v>
      </c>
      <c r="M1863" t="s" s="466">
        <v>166</v>
      </c>
      <c r="N1863" s="464">
        <f>4*K1863/J1863</f>
        <v>0</v>
      </c>
      <c r="O1863" s="464">
        <f>4*L1863/I1863</f>
        <v>0</v>
      </c>
      <c r="P1863" s="462">
        <f>N1863*E1863</f>
        <v>0</v>
      </c>
      <c r="Q1863" s="462">
        <f>O1863*E1863</f>
        <v>0</v>
      </c>
    </row>
    <row r="1864" ht="18.65" customHeight="1">
      <c r="A1864" t="s" s="467">
        <v>3541</v>
      </c>
      <c r="B1864" t="s" s="467">
        <v>215</v>
      </c>
      <c r="C1864" s="465">
        <v>10</v>
      </c>
      <c r="D1864" t="s" s="460">
        <v>1122</v>
      </c>
      <c r="E1864" s="468">
        <v>0.018048</v>
      </c>
      <c r="F1864" s="468">
        <v>0.018066</v>
      </c>
      <c r="G1864" s="468">
        <v>0.016514</v>
      </c>
      <c r="H1864" s="468">
        <v>0.000379</v>
      </c>
      <c r="I1864" s="468">
        <v>5e-06</v>
      </c>
      <c r="J1864" s="468">
        <v>0.007777</v>
      </c>
      <c r="K1864" s="469">
        <v>0</v>
      </c>
      <c r="L1864" s="469">
        <v>0</v>
      </c>
      <c r="M1864" s="463">
        <v>0</v>
      </c>
      <c r="N1864" s="464">
        <f>4*K1864/J1864</f>
        <v>0</v>
      </c>
      <c r="O1864" s="464">
        <f>4*L1864/I1864</f>
        <v>0</v>
      </c>
      <c r="P1864" s="462">
        <f>N1864*E1864</f>
        <v>0</v>
      </c>
      <c r="Q1864" s="462">
        <f>O1864*E1864</f>
        <v>0</v>
      </c>
    </row>
    <row r="1865" ht="18.65" customHeight="1">
      <c r="A1865" t="s" s="467">
        <v>3541</v>
      </c>
      <c r="B1865" t="s" s="467">
        <v>215</v>
      </c>
      <c r="C1865" s="465">
        <v>11</v>
      </c>
      <c r="D1865" t="s" s="460">
        <v>1122</v>
      </c>
      <c r="E1865" s="468">
        <v>0.017426</v>
      </c>
      <c r="F1865" s="468">
        <v>0.017443</v>
      </c>
      <c r="G1865" s="468">
        <v>0.018134</v>
      </c>
      <c r="H1865" s="468">
        <v>0.000499</v>
      </c>
      <c r="I1865" s="468">
        <v>0.005295</v>
      </c>
      <c r="J1865" s="468">
        <v>0.006693</v>
      </c>
      <c r="K1865" s="469">
        <v>0</v>
      </c>
      <c r="L1865" s="469">
        <v>0</v>
      </c>
      <c r="M1865" s="463">
        <v>0</v>
      </c>
      <c r="N1865" s="464">
        <f>4*K1865/J1865</f>
        <v>0</v>
      </c>
      <c r="O1865" s="464">
        <f>4*L1865/I1865</f>
        <v>0</v>
      </c>
      <c r="P1865" s="462">
        <f>N1865*E1865</f>
        <v>0</v>
      </c>
      <c r="Q1865" s="462">
        <f>O1865*E1865</f>
        <v>0</v>
      </c>
    </row>
    <row r="1866" ht="18.65" customHeight="1">
      <c r="A1866" t="s" s="467">
        <v>3541</v>
      </c>
      <c r="B1866" t="s" s="467">
        <v>215</v>
      </c>
      <c r="C1866" s="465">
        <v>12</v>
      </c>
      <c r="D1866" t="s" s="460">
        <v>1121</v>
      </c>
      <c r="E1866" s="468">
        <v>0.015374</v>
      </c>
      <c r="F1866" s="468">
        <v>0.018169</v>
      </c>
      <c r="G1866" s="468">
        <v>0.017089</v>
      </c>
      <c r="H1866" s="468">
        <v>0.299621</v>
      </c>
      <c r="I1866" s="468">
        <v>0.002301</v>
      </c>
      <c r="J1866" s="468">
        <v>0.007401</v>
      </c>
      <c r="K1866" s="469">
        <v>5e-06</v>
      </c>
      <c r="L1866" s="469">
        <v>0.001868</v>
      </c>
      <c r="M1866" s="463">
        <v>25.9489</v>
      </c>
      <c r="N1866" s="464">
        <f>4*K1866/J1866</f>
        <v>0.00270233752195649</v>
      </c>
      <c r="O1866" s="464">
        <f>4*L1866/I1866</f>
        <v>3.24728378965667</v>
      </c>
      <c r="P1866" s="462">
        <f>N1866*E1866</f>
        <v>4.15457370625591e-05</v>
      </c>
      <c r="Q1866" s="462">
        <f>O1866*E1866</f>
        <v>0.0499237409821816</v>
      </c>
    </row>
    <row r="1867" ht="18.65" customHeight="1">
      <c r="A1867" t="s" s="467">
        <v>3541</v>
      </c>
      <c r="B1867" t="s" s="467">
        <v>215</v>
      </c>
      <c r="C1867" s="465">
        <v>13</v>
      </c>
      <c r="D1867" t="s" s="460">
        <v>1122</v>
      </c>
      <c r="E1867" s="468">
        <v>0.017884</v>
      </c>
      <c r="F1867" s="468">
        <v>0.017902</v>
      </c>
      <c r="G1867" s="468">
        <v>0.016352</v>
      </c>
      <c r="H1867" s="468">
        <v>0.001274</v>
      </c>
      <c r="I1867" s="468">
        <v>0.006919</v>
      </c>
      <c r="J1867" s="468">
        <v>0.007527</v>
      </c>
      <c r="K1867" s="469">
        <v>0</v>
      </c>
      <c r="L1867" s="469">
        <v>0</v>
      </c>
      <c r="M1867" s="463">
        <v>0</v>
      </c>
      <c r="N1867" s="464">
        <f>4*K1867/J1867</f>
        <v>0</v>
      </c>
      <c r="O1867" s="464">
        <f>4*L1867/I1867</f>
        <v>0</v>
      </c>
      <c r="P1867" s="462">
        <f>N1867*E1867</f>
        <v>0</v>
      </c>
      <c r="Q1867" s="462">
        <f>O1867*E1867</f>
        <v>0</v>
      </c>
    </row>
    <row r="1868" ht="18.65" customHeight="1">
      <c r="A1868" t="s" s="467">
        <v>3541</v>
      </c>
      <c r="B1868" t="s" s="467">
        <v>215</v>
      </c>
      <c r="C1868" s="465">
        <v>14</v>
      </c>
      <c r="D1868" t="s" s="460">
        <v>1122</v>
      </c>
      <c r="E1868" s="468">
        <v>0.019362</v>
      </c>
      <c r="F1868" s="468">
        <v>0.020504</v>
      </c>
      <c r="G1868" s="468">
        <v>0.018879</v>
      </c>
      <c r="H1868" s="468">
        <v>0.016489</v>
      </c>
      <c r="I1868" s="468">
        <v>0.00523</v>
      </c>
      <c r="J1868" s="468">
        <v>0.008777999999999999</v>
      </c>
      <c r="K1868" s="469">
        <v>0</v>
      </c>
      <c r="L1868" s="469">
        <v>0</v>
      </c>
      <c r="M1868" s="463">
        <v>1.1733</v>
      </c>
      <c r="N1868" s="464">
        <f>4*K1868/J1868</f>
        <v>0</v>
      </c>
      <c r="O1868" s="464">
        <f>4*L1868/I1868</f>
        <v>0</v>
      </c>
      <c r="P1868" s="462">
        <f>N1868*E1868</f>
        <v>0</v>
      </c>
      <c r="Q1868" s="462">
        <f>O1868*E1868</f>
        <v>0</v>
      </c>
    </row>
    <row r="1869" ht="18.65" customHeight="1">
      <c r="A1869" t="s" s="467">
        <v>3541</v>
      </c>
      <c r="B1869" t="s" s="467">
        <v>215</v>
      </c>
      <c r="C1869" t="s" s="459">
        <v>3114</v>
      </c>
      <c r="D1869" t="s" s="460">
        <v>1122</v>
      </c>
      <c r="E1869" s="468">
        <v>0.017923</v>
      </c>
      <c r="F1869" s="468">
        <v>0.021735</v>
      </c>
      <c r="G1869" s="468">
        <v>0.018416</v>
      </c>
      <c r="H1869" s="468">
        <v>0.080294</v>
      </c>
      <c r="I1869" s="468">
        <v>0.004412</v>
      </c>
      <c r="J1869" s="468">
        <v>0.005132</v>
      </c>
      <c r="K1869" s="469">
        <v>0</v>
      </c>
      <c r="L1869" s="469">
        <v>0</v>
      </c>
      <c r="M1869" s="463">
        <v>0</v>
      </c>
      <c r="N1869" s="464">
        <f>4*K1869/J1869</f>
        <v>0</v>
      </c>
      <c r="O1869" s="464">
        <f>4*L1869/I1869</f>
        <v>0</v>
      </c>
      <c r="P1869" s="462">
        <f>N1869*E1869</f>
        <v>0</v>
      </c>
      <c r="Q1869" s="462">
        <f>O1869*E1869</f>
        <v>0</v>
      </c>
    </row>
    <row r="1870" ht="18.65" customHeight="1">
      <c r="A1870" t="s" s="467">
        <v>3541</v>
      </c>
      <c r="B1870" t="s" s="467">
        <v>215</v>
      </c>
      <c r="C1870" t="s" s="459">
        <v>167</v>
      </c>
      <c r="D1870" t="s" s="460">
        <v>1122</v>
      </c>
      <c r="E1870" s="468">
        <v>0.023083</v>
      </c>
      <c r="F1870" s="468">
        <v>0.023106</v>
      </c>
      <c r="G1870" s="468">
        <v>0.013103</v>
      </c>
      <c r="H1870" s="468">
        <v>9.500000000000001e-05</v>
      </c>
      <c r="I1870" s="468">
        <v>0.002081</v>
      </c>
      <c r="J1870" s="468">
        <v>0.006038</v>
      </c>
      <c r="K1870" s="469">
        <v>0</v>
      </c>
      <c r="L1870" s="469">
        <v>0</v>
      </c>
      <c r="M1870" s="463">
        <v>0</v>
      </c>
      <c r="N1870" s="464">
        <f>4*K1870/J1870</f>
        <v>0</v>
      </c>
      <c r="O1870" s="464">
        <f>4*L1870/I1870</f>
        <v>0</v>
      </c>
      <c r="P1870" s="462">
        <f>N1870*E1870</f>
        <v>0</v>
      </c>
      <c r="Q1870" s="462">
        <f>O1870*E1870</f>
        <v>0</v>
      </c>
    </row>
    <row r="1871" ht="18.65" customHeight="1">
      <c r="A1871" t="s" s="467">
        <v>3541</v>
      </c>
      <c r="B1871" t="s" s="467">
        <v>215</v>
      </c>
      <c r="C1871" t="s" s="459">
        <v>3115</v>
      </c>
      <c r="D1871" t="s" s="460">
        <v>1122</v>
      </c>
      <c r="E1871" s="468">
        <v>0.019655</v>
      </c>
      <c r="F1871" s="468">
        <v>0.019675</v>
      </c>
      <c r="G1871" s="468">
        <v>0.020915</v>
      </c>
      <c r="H1871" s="468">
        <v>0.000244</v>
      </c>
      <c r="I1871" s="468">
        <v>0.007104</v>
      </c>
      <c r="J1871" s="468">
        <v>0.008267</v>
      </c>
      <c r="K1871" s="469">
        <v>0</v>
      </c>
      <c r="L1871" s="469">
        <v>0</v>
      </c>
      <c r="M1871" s="463">
        <v>2.7988</v>
      </c>
      <c r="N1871" s="464">
        <f>4*K1871/J1871</f>
        <v>0</v>
      </c>
      <c r="O1871" s="464">
        <f>4*L1871/I1871</f>
        <v>0</v>
      </c>
      <c r="P1871" s="462">
        <f>N1871*E1871</f>
        <v>0</v>
      </c>
      <c r="Q1871" s="462">
        <f>O1871*E1871</f>
        <v>0</v>
      </c>
    </row>
    <row r="1872" ht="18.65" customHeight="1">
      <c r="A1872" t="s" s="467">
        <v>3541</v>
      </c>
      <c r="B1872" t="s" s="467">
        <v>215</v>
      </c>
      <c r="C1872" s="465">
        <v>16</v>
      </c>
      <c r="D1872" t="s" s="460">
        <v>1121</v>
      </c>
      <c r="E1872" s="468">
        <v>0.020555</v>
      </c>
      <c r="F1872" s="468">
        <v>0.020575</v>
      </c>
      <c r="G1872" s="468">
        <v>0.017992</v>
      </c>
      <c r="H1872" s="468">
        <v>0.000786</v>
      </c>
      <c r="I1872" s="468">
        <v>0.00137</v>
      </c>
      <c r="J1872" s="468">
        <v>0.007868999999999999</v>
      </c>
      <c r="K1872" s="469">
        <v>5e-06</v>
      </c>
      <c r="L1872" s="469">
        <v>0.001462</v>
      </c>
      <c r="M1872" s="463">
        <v>12.8909</v>
      </c>
      <c r="N1872" s="464">
        <f>4*K1872/J1872</f>
        <v>0.0025416190113102</v>
      </c>
      <c r="O1872" s="464">
        <f>4*L1872/I1872</f>
        <v>4.26861313868613</v>
      </c>
      <c r="P1872" s="462">
        <f>N1872*E1872</f>
        <v>5.22429787774812e-05</v>
      </c>
      <c r="Q1872" s="462">
        <f>O1872*E1872</f>
        <v>0.08774134306569339</v>
      </c>
    </row>
    <row r="1873" ht="18.65" customHeight="1">
      <c r="A1873" t="s" s="467">
        <v>3541</v>
      </c>
      <c r="B1873" t="s" s="467">
        <v>215</v>
      </c>
      <c r="C1873" s="465">
        <v>18</v>
      </c>
      <c r="D1873" t="s" s="460">
        <v>1122</v>
      </c>
      <c r="E1873" s="468">
        <v>0.017724</v>
      </c>
      <c r="F1873" s="468">
        <v>0.017742</v>
      </c>
      <c r="G1873" s="468">
        <v>0.017971</v>
      </c>
      <c r="H1873" s="468">
        <v>0.003141</v>
      </c>
      <c r="I1873" s="468">
        <v>5e-06</v>
      </c>
      <c r="J1873" s="468">
        <v>0.006709</v>
      </c>
      <c r="K1873" s="469">
        <v>0</v>
      </c>
      <c r="L1873" s="469">
        <v>0</v>
      </c>
      <c r="M1873" s="463">
        <v>0</v>
      </c>
      <c r="N1873" s="464">
        <f>4*K1873/J1873</f>
        <v>0</v>
      </c>
      <c r="O1873" s="464">
        <f>4*L1873/I1873</f>
        <v>0</v>
      </c>
      <c r="P1873" s="462">
        <f>N1873*E1873</f>
        <v>0</v>
      </c>
      <c r="Q1873" s="462">
        <f>O1873*E1873</f>
        <v>0</v>
      </c>
    </row>
    <row r="1874" ht="18.65" customHeight="1">
      <c r="A1874" t="s" s="467">
        <v>3541</v>
      </c>
      <c r="B1874" t="s" s="467">
        <v>215</v>
      </c>
      <c r="C1874" s="465">
        <v>19</v>
      </c>
      <c r="D1874" t="s" s="460">
        <v>1122</v>
      </c>
      <c r="E1874" s="468">
        <v>0.017617</v>
      </c>
      <c r="F1874" s="468">
        <v>0.017634</v>
      </c>
      <c r="G1874" s="468">
        <v>0.01734</v>
      </c>
      <c r="H1874" s="468">
        <v>0.000606</v>
      </c>
      <c r="I1874" s="468">
        <v>0.004237</v>
      </c>
      <c r="J1874" s="468">
        <v>0.008048</v>
      </c>
      <c r="K1874" s="469">
        <v>0</v>
      </c>
      <c r="L1874" s="469">
        <v>0</v>
      </c>
      <c r="M1874" s="463">
        <v>1.1428</v>
      </c>
      <c r="N1874" s="464">
        <f>4*K1874/J1874</f>
        <v>0</v>
      </c>
      <c r="O1874" s="464">
        <f>4*L1874/I1874</f>
        <v>0</v>
      </c>
      <c r="P1874" s="462">
        <f>N1874*E1874</f>
        <v>0</v>
      </c>
      <c r="Q1874" s="462">
        <f>O1874*E1874</f>
        <v>0</v>
      </c>
    </row>
    <row r="1875" ht="18.65" customHeight="1">
      <c r="A1875" t="s" s="467">
        <v>3541</v>
      </c>
      <c r="B1875" t="s" s="467">
        <v>215</v>
      </c>
      <c r="C1875" s="465">
        <v>20</v>
      </c>
      <c r="D1875" t="s" s="460">
        <v>1122</v>
      </c>
      <c r="E1875" s="468">
        <v>0.01765</v>
      </c>
      <c r="F1875" s="468">
        <v>0.017671</v>
      </c>
      <c r="G1875" s="468">
        <v>0.017098</v>
      </c>
      <c r="H1875" s="468">
        <v>1.794691</v>
      </c>
      <c r="I1875" s="468">
        <v>0.004403</v>
      </c>
      <c r="J1875" s="468">
        <v>0.007024</v>
      </c>
      <c r="K1875" s="469">
        <v>0</v>
      </c>
      <c r="L1875" s="469">
        <v>0</v>
      </c>
      <c r="M1875" s="463">
        <v>0.2512</v>
      </c>
      <c r="N1875" s="464">
        <f>4*K1875/J1875</f>
        <v>0</v>
      </c>
      <c r="O1875" s="464">
        <f>4*L1875/I1875</f>
        <v>0</v>
      </c>
      <c r="P1875" s="462">
        <f>N1875*E1875</f>
        <v>0</v>
      </c>
      <c r="Q1875" s="462">
        <f>O1875*E1875</f>
        <v>0</v>
      </c>
    </row>
    <row r="1876" ht="18.65" customHeight="1">
      <c r="A1876" t="s" s="467">
        <v>3541</v>
      </c>
      <c r="B1876" t="s" s="467">
        <v>215</v>
      </c>
      <c r="C1876" s="465">
        <v>21</v>
      </c>
      <c r="D1876" t="s" s="460">
        <v>1122</v>
      </c>
      <c r="E1876" s="468">
        <v>0.019174</v>
      </c>
      <c r="F1876" s="468">
        <v>0.019193</v>
      </c>
      <c r="G1876" s="468">
        <v>0.016746</v>
      </c>
      <c r="H1876" s="468">
        <v>1.897616</v>
      </c>
      <c r="I1876" s="468">
        <v>5e-06</v>
      </c>
      <c r="J1876" s="468">
        <v>5e-06</v>
      </c>
      <c r="K1876" s="469">
        <v>0</v>
      </c>
      <c r="L1876" s="469">
        <v>0</v>
      </c>
      <c r="M1876" s="463">
        <v>0</v>
      </c>
      <c r="N1876" s="464">
        <f>4*K1876/J1876</f>
        <v>0</v>
      </c>
      <c r="O1876" s="464">
        <f>4*L1876/I1876</f>
        <v>0</v>
      </c>
      <c r="P1876" s="462">
        <f>N1876*E1876</f>
        <v>0</v>
      </c>
      <c r="Q1876" s="462">
        <f>O1876*E1876</f>
        <v>0</v>
      </c>
    </row>
    <row r="1877" ht="18.65" customHeight="1">
      <c r="A1877" t="s" s="467">
        <v>3541</v>
      </c>
      <c r="B1877" t="s" s="467">
        <v>215</v>
      </c>
      <c r="C1877" t="s" s="459">
        <v>216</v>
      </c>
      <c r="D1877" t="s" s="460">
        <v>1121</v>
      </c>
      <c r="E1877" s="468">
        <v>0.018296</v>
      </c>
      <c r="F1877" s="468">
        <v>0.018315</v>
      </c>
      <c r="G1877" s="468">
        <v>0.017724</v>
      </c>
      <c r="H1877" s="468">
        <v>0.001143</v>
      </c>
      <c r="I1877" s="468">
        <v>0.003463</v>
      </c>
      <c r="J1877" s="468">
        <v>0.007462</v>
      </c>
      <c r="K1877" s="469">
        <v>5e-06</v>
      </c>
      <c r="L1877" s="469">
        <v>0.00091</v>
      </c>
      <c r="M1877" s="463">
        <v>46.0768</v>
      </c>
      <c r="N1877" s="464">
        <f>4*K1877/J1877</f>
        <v>0.00268024658268561</v>
      </c>
      <c r="O1877" s="464">
        <f>4*L1877/I1877</f>
        <v>1.05111175281548</v>
      </c>
      <c r="P1877" s="462">
        <f>N1877*E1877</f>
        <v>4.90377914768159e-05</v>
      </c>
      <c r="Q1877" s="462">
        <f>O1877*E1877</f>
        <v>0.019231140629512</v>
      </c>
    </row>
    <row r="1878" ht="18.65" customHeight="1">
      <c r="A1878" t="s" s="467">
        <v>3541</v>
      </c>
      <c r="B1878" t="s" s="467">
        <v>232</v>
      </c>
      <c r="C1878" s="465">
        <v>1</v>
      </c>
      <c r="D1878" t="s" s="460">
        <v>1122</v>
      </c>
      <c r="E1878" s="468">
        <v>0.012424</v>
      </c>
      <c r="F1878" s="468">
        <v>0.012436</v>
      </c>
      <c r="G1878" s="468">
        <v>0.016989</v>
      </c>
      <c r="H1878" s="468">
        <v>0.017996</v>
      </c>
      <c r="I1878" s="468">
        <v>0.003216</v>
      </c>
      <c r="J1878" s="468">
        <v>0.006319</v>
      </c>
      <c r="K1878" s="469">
        <v>0</v>
      </c>
      <c r="L1878" s="469">
        <v>0</v>
      </c>
      <c r="M1878" s="463">
        <v>0.1106</v>
      </c>
      <c r="N1878" s="464">
        <f>4*K1878/J1878</f>
        <v>0</v>
      </c>
      <c r="O1878" s="464">
        <f>4*L1878/I1878</f>
        <v>0</v>
      </c>
      <c r="P1878" s="462">
        <f>N1878*E1878</f>
        <v>0</v>
      </c>
      <c r="Q1878" s="462">
        <f>O1878*E1878</f>
        <v>0</v>
      </c>
    </row>
    <row r="1879" ht="18.65" customHeight="1">
      <c r="A1879" t="s" s="467">
        <v>3541</v>
      </c>
      <c r="B1879" t="s" s="467">
        <v>232</v>
      </c>
      <c r="C1879" t="s" s="459">
        <v>180</v>
      </c>
      <c r="D1879" t="s" s="460">
        <v>1122</v>
      </c>
      <c r="E1879" s="468">
        <v>0.009649</v>
      </c>
      <c r="F1879" s="468">
        <v>0.009658</v>
      </c>
      <c r="G1879" s="468">
        <v>0.023333</v>
      </c>
      <c r="H1879" s="468">
        <v>0.000169</v>
      </c>
      <c r="I1879" s="468">
        <v>5e-06</v>
      </c>
      <c r="J1879" s="468">
        <v>0.005507</v>
      </c>
      <c r="K1879" s="469">
        <v>0</v>
      </c>
      <c r="L1879" s="469">
        <v>0</v>
      </c>
      <c r="M1879" s="463">
        <v>0</v>
      </c>
      <c r="N1879" s="464">
        <f>4*K1879/J1879</f>
        <v>0</v>
      </c>
      <c r="O1879" s="464">
        <f>4*L1879/I1879</f>
        <v>0</v>
      </c>
      <c r="P1879" s="462">
        <f>N1879*E1879</f>
        <v>0</v>
      </c>
      <c r="Q1879" s="462">
        <f>O1879*E1879</f>
        <v>0</v>
      </c>
    </row>
    <row r="1880" ht="18.65" customHeight="1">
      <c r="A1880" t="s" s="467">
        <v>3541</v>
      </c>
      <c r="B1880" t="s" s="467">
        <v>232</v>
      </c>
      <c r="C1880" t="s" s="459">
        <v>150</v>
      </c>
      <c r="D1880" t="s" s="460">
        <v>1122</v>
      </c>
      <c r="E1880" s="468">
        <v>0.016597</v>
      </c>
      <c r="F1880" s="468">
        <v>0.016614</v>
      </c>
      <c r="G1880" s="468">
        <v>0.017629</v>
      </c>
      <c r="H1880" s="468">
        <v>0.000103</v>
      </c>
      <c r="I1880" s="468">
        <v>5e-06</v>
      </c>
      <c r="J1880" s="468">
        <v>0.003963</v>
      </c>
      <c r="K1880" s="469">
        <v>0</v>
      </c>
      <c r="L1880" s="469">
        <v>0</v>
      </c>
      <c r="M1880" s="463">
        <v>0</v>
      </c>
      <c r="N1880" s="464">
        <f>4*K1880/J1880</f>
        <v>0</v>
      </c>
      <c r="O1880" s="464">
        <f>4*L1880/I1880</f>
        <v>0</v>
      </c>
      <c r="P1880" s="462">
        <f>N1880*E1880</f>
        <v>0</v>
      </c>
      <c r="Q1880" s="462">
        <f>O1880*E1880</f>
        <v>0</v>
      </c>
    </row>
    <row r="1881" ht="18.65" customHeight="1">
      <c r="A1881" t="s" s="467">
        <v>3541</v>
      </c>
      <c r="B1881" t="s" s="467">
        <v>232</v>
      </c>
      <c r="C1881" t="s" s="459">
        <v>182</v>
      </c>
      <c r="D1881" t="s" s="460">
        <v>1122</v>
      </c>
      <c r="E1881" s="468">
        <v>0.016306</v>
      </c>
      <c r="F1881" s="468">
        <v>0.016322</v>
      </c>
      <c r="G1881" s="468">
        <v>0.016048</v>
      </c>
      <c r="H1881" s="468">
        <v>0.00017</v>
      </c>
      <c r="I1881" s="468">
        <v>5e-06</v>
      </c>
      <c r="J1881" s="468">
        <v>0.009697000000000001</v>
      </c>
      <c r="K1881" s="469">
        <v>0</v>
      </c>
      <c r="L1881" s="469">
        <v>0</v>
      </c>
      <c r="M1881" s="463">
        <v>0</v>
      </c>
      <c r="N1881" s="464">
        <f>4*K1881/J1881</f>
        <v>0</v>
      </c>
      <c r="O1881" s="464">
        <f>4*L1881/I1881</f>
        <v>0</v>
      </c>
      <c r="P1881" s="462">
        <f>N1881*E1881</f>
        <v>0</v>
      </c>
      <c r="Q1881" s="462">
        <f>O1881*E1881</f>
        <v>0</v>
      </c>
    </row>
    <row r="1882" ht="18.65" customHeight="1">
      <c r="A1882" t="s" s="467">
        <v>3541</v>
      </c>
      <c r="B1882" t="s" s="467">
        <v>232</v>
      </c>
      <c r="C1882" s="465">
        <v>3</v>
      </c>
      <c r="D1882" t="s" s="460">
        <v>1122</v>
      </c>
      <c r="E1882" s="468">
        <v>0.015052</v>
      </c>
      <c r="F1882" s="468">
        <v>0.015067</v>
      </c>
      <c r="G1882" s="468">
        <v>0.017417</v>
      </c>
      <c r="H1882" s="468">
        <v>0.000172</v>
      </c>
      <c r="I1882" s="468">
        <v>0.004516</v>
      </c>
      <c r="J1882" s="468">
        <v>0.007243</v>
      </c>
      <c r="K1882" s="469">
        <v>0</v>
      </c>
      <c r="L1882" s="469">
        <v>0</v>
      </c>
      <c r="M1882" s="463">
        <v>0</v>
      </c>
      <c r="N1882" s="464">
        <f>4*K1882/J1882</f>
        <v>0</v>
      </c>
      <c r="O1882" s="464">
        <f>4*L1882/I1882</f>
        <v>0</v>
      </c>
      <c r="P1882" s="462">
        <f>N1882*E1882</f>
        <v>0</v>
      </c>
      <c r="Q1882" s="462">
        <f>O1882*E1882</f>
        <v>0</v>
      </c>
    </row>
    <row r="1883" ht="18.65" customHeight="1">
      <c r="A1883" t="s" s="467">
        <v>3541</v>
      </c>
      <c r="B1883" t="s" s="467">
        <v>232</v>
      </c>
      <c r="C1883" s="465">
        <v>4</v>
      </c>
      <c r="D1883" t="s" s="460">
        <v>1122</v>
      </c>
      <c r="E1883" s="468">
        <v>0.01517</v>
      </c>
      <c r="F1883" s="468">
        <v>0.015185</v>
      </c>
      <c r="G1883" s="468">
        <v>0.017787</v>
      </c>
      <c r="H1883" s="468">
        <v>9.000000000000001e-05</v>
      </c>
      <c r="I1883" s="468">
        <v>0.00472</v>
      </c>
      <c r="J1883" s="468">
        <v>0.009854</v>
      </c>
      <c r="K1883" s="469">
        <v>0</v>
      </c>
      <c r="L1883" s="469">
        <v>0</v>
      </c>
      <c r="M1883" s="463">
        <v>0</v>
      </c>
      <c r="N1883" s="464">
        <f>4*K1883/J1883</f>
        <v>0</v>
      </c>
      <c r="O1883" s="464">
        <f>4*L1883/I1883</f>
        <v>0</v>
      </c>
      <c r="P1883" s="462">
        <f>N1883*E1883</f>
        <v>0</v>
      </c>
      <c r="Q1883" s="462">
        <f>O1883*E1883</f>
        <v>0</v>
      </c>
    </row>
    <row r="1884" ht="18.65" customHeight="1">
      <c r="A1884" t="s" s="467">
        <v>3541</v>
      </c>
      <c r="B1884" t="s" s="467">
        <v>232</v>
      </c>
      <c r="C1884" s="465">
        <v>5</v>
      </c>
      <c r="D1884" t="s" s="460">
        <v>1122</v>
      </c>
      <c r="E1884" s="468">
        <v>0.014383</v>
      </c>
      <c r="F1884" s="468">
        <v>0.014398</v>
      </c>
      <c r="G1884" s="468">
        <v>0.017732</v>
      </c>
      <c r="H1884" s="468">
        <v>0.000203</v>
      </c>
      <c r="I1884" s="468">
        <v>0.008347</v>
      </c>
      <c r="J1884" s="468">
        <v>0.007314</v>
      </c>
      <c r="K1884" s="469">
        <v>0</v>
      </c>
      <c r="L1884" s="469">
        <v>0</v>
      </c>
      <c r="M1884" s="463">
        <v>0</v>
      </c>
      <c r="N1884" s="464">
        <f>4*K1884/J1884</f>
        <v>0</v>
      </c>
      <c r="O1884" s="464">
        <f>4*L1884/I1884</f>
        <v>0</v>
      </c>
      <c r="P1884" s="462">
        <f>N1884*E1884</f>
        <v>0</v>
      </c>
      <c r="Q1884" s="462">
        <f>O1884*E1884</f>
        <v>0</v>
      </c>
    </row>
    <row r="1885" ht="18.65" customHeight="1">
      <c r="A1885" t="s" s="467">
        <v>3541</v>
      </c>
      <c r="B1885" t="s" s="467">
        <v>232</v>
      </c>
      <c r="C1885" s="465">
        <v>6</v>
      </c>
      <c r="D1885" t="s" s="460">
        <v>1121</v>
      </c>
      <c r="E1885" s="468">
        <v>0.011929</v>
      </c>
      <c r="F1885" s="468">
        <v>0.013095</v>
      </c>
      <c r="G1885" s="468">
        <v>0.019024</v>
      </c>
      <c r="H1885" s="468">
        <v>0.095983</v>
      </c>
      <c r="I1885" s="468">
        <v>0.000231</v>
      </c>
      <c r="J1885" s="468">
        <v>0.00769</v>
      </c>
      <c r="K1885" s="469">
        <v>5e-06</v>
      </c>
      <c r="L1885" s="469">
        <v>0.000145</v>
      </c>
      <c r="M1885" s="463">
        <v>9.2234</v>
      </c>
      <c r="N1885" s="464">
        <f>4*K1885/J1885</f>
        <v>0.00260078023407022</v>
      </c>
      <c r="O1885" s="464">
        <f>4*L1885/I1885</f>
        <v>2.51082251082251</v>
      </c>
      <c r="P1885" s="462">
        <f>N1885*E1885</f>
        <v>3.10247074122237e-05</v>
      </c>
      <c r="Q1885" s="462">
        <f>O1885*E1885</f>
        <v>0.0299516017316017</v>
      </c>
    </row>
    <row r="1886" ht="18.65" customHeight="1">
      <c r="A1886" t="s" s="467">
        <v>3541</v>
      </c>
      <c r="B1886" t="s" s="467">
        <v>232</v>
      </c>
      <c r="C1886" s="465">
        <v>7</v>
      </c>
      <c r="D1886" t="s" s="460">
        <v>1122</v>
      </c>
      <c r="E1886" s="468">
        <v>0.012905</v>
      </c>
      <c r="F1886" s="468">
        <v>0.012918</v>
      </c>
      <c r="G1886" s="468">
        <v>0.017003</v>
      </c>
      <c r="H1886" s="468">
        <v>0.000224</v>
      </c>
      <c r="I1886" s="468">
        <v>0.005184</v>
      </c>
      <c r="J1886" s="468">
        <v>0.006723</v>
      </c>
      <c r="K1886" s="469">
        <v>0</v>
      </c>
      <c r="L1886" s="469">
        <v>0</v>
      </c>
      <c r="M1886" s="463">
        <v>0</v>
      </c>
      <c r="N1886" s="464">
        <f>4*K1886/J1886</f>
        <v>0</v>
      </c>
      <c r="O1886" s="464">
        <f>4*L1886/I1886</f>
        <v>0</v>
      </c>
      <c r="P1886" s="462">
        <f>N1886*E1886</f>
        <v>0</v>
      </c>
      <c r="Q1886" s="462">
        <f>O1886*E1886</f>
        <v>0</v>
      </c>
    </row>
    <row r="1887" ht="18.65" customHeight="1">
      <c r="A1887" t="s" s="467">
        <v>3541</v>
      </c>
      <c r="B1887" t="s" s="467">
        <v>232</v>
      </c>
      <c r="C1887" s="465">
        <v>8</v>
      </c>
      <c r="D1887" t="s" s="460">
        <v>1122</v>
      </c>
      <c r="E1887" s="468">
        <v>0.014525</v>
      </c>
      <c r="F1887" s="468">
        <v>0.014539</v>
      </c>
      <c r="G1887" s="468">
        <v>0.015618</v>
      </c>
      <c r="H1887" s="468">
        <v>0.000497</v>
      </c>
      <c r="I1887" s="468">
        <v>0.006354</v>
      </c>
      <c r="J1887" s="468">
        <v>0.007106</v>
      </c>
      <c r="K1887" s="469">
        <v>0</v>
      </c>
      <c r="L1887" s="469">
        <v>0</v>
      </c>
      <c r="M1887" s="463">
        <v>0.1834</v>
      </c>
      <c r="N1887" s="464">
        <f>4*K1887/J1887</f>
        <v>0</v>
      </c>
      <c r="O1887" s="464">
        <f>4*L1887/I1887</f>
        <v>0</v>
      </c>
      <c r="P1887" s="462">
        <f>N1887*E1887</f>
        <v>0</v>
      </c>
      <c r="Q1887" s="462">
        <f>O1887*E1887</f>
        <v>0</v>
      </c>
    </row>
    <row r="1888" ht="18.65" customHeight="1">
      <c r="A1888" t="s" s="467">
        <v>3541</v>
      </c>
      <c r="B1888" t="s" s="467">
        <v>232</v>
      </c>
      <c r="C1888" s="465">
        <v>9</v>
      </c>
      <c r="D1888" t="s" s="460">
        <v>1122</v>
      </c>
      <c r="E1888" s="468">
        <v>0.01451</v>
      </c>
      <c r="F1888" s="468">
        <v>0.014525</v>
      </c>
      <c r="G1888" s="468">
        <v>0.01712</v>
      </c>
      <c r="H1888" s="468">
        <v>0.000192</v>
      </c>
      <c r="I1888" s="468">
        <v>5e-06</v>
      </c>
      <c r="J1888" s="468">
        <v>0.007572</v>
      </c>
      <c r="K1888" s="469">
        <v>0</v>
      </c>
      <c r="L1888" s="469">
        <v>0</v>
      </c>
      <c r="M1888" s="463">
        <v>0</v>
      </c>
      <c r="N1888" s="464">
        <f>4*K1888/J1888</f>
        <v>0</v>
      </c>
      <c r="O1888" s="464">
        <f>4*L1888/I1888</f>
        <v>0</v>
      </c>
      <c r="P1888" s="462">
        <f>N1888*E1888</f>
        <v>0</v>
      </c>
      <c r="Q1888" s="462">
        <f>O1888*E1888</f>
        <v>0</v>
      </c>
    </row>
    <row r="1889" ht="18.65" customHeight="1">
      <c r="A1889" t="s" s="467">
        <v>3541</v>
      </c>
      <c r="B1889" t="s" s="467">
        <v>232</v>
      </c>
      <c r="C1889" s="465">
        <v>10</v>
      </c>
      <c r="D1889" t="s" s="460">
        <v>1122</v>
      </c>
      <c r="E1889" s="468">
        <v>0.013629</v>
      </c>
      <c r="F1889" s="468">
        <v>0.013643</v>
      </c>
      <c r="G1889" s="468">
        <v>0.017447</v>
      </c>
      <c r="H1889" s="468">
        <v>1.180733</v>
      </c>
      <c r="I1889" s="468">
        <v>1.6e-05</v>
      </c>
      <c r="J1889" s="468">
        <v>0.007802</v>
      </c>
      <c r="K1889" s="469">
        <v>0</v>
      </c>
      <c r="L1889" s="469">
        <v>0</v>
      </c>
      <c r="M1889" s="463">
        <v>0</v>
      </c>
      <c r="N1889" s="464">
        <f>4*K1889/J1889</f>
        <v>0</v>
      </c>
      <c r="O1889" s="464">
        <f>4*L1889/I1889</f>
        <v>0</v>
      </c>
      <c r="P1889" s="462">
        <f>N1889*E1889</f>
        <v>0</v>
      </c>
      <c r="Q1889" s="462">
        <f>O1889*E1889</f>
        <v>0</v>
      </c>
    </row>
    <row r="1890" ht="18.65" customHeight="1">
      <c r="A1890" t="s" s="467">
        <v>3541</v>
      </c>
      <c r="B1890" t="s" s="467">
        <v>232</v>
      </c>
      <c r="C1890" s="465">
        <v>11</v>
      </c>
      <c r="D1890" t="s" s="460">
        <v>1122</v>
      </c>
      <c r="E1890" s="468">
        <v>0.013884</v>
      </c>
      <c r="F1890" s="468">
        <v>0.013898</v>
      </c>
      <c r="G1890" s="468">
        <v>0.019308</v>
      </c>
      <c r="H1890" s="468">
        <v>0.014527</v>
      </c>
      <c r="I1890" s="468">
        <v>0.00612</v>
      </c>
      <c r="J1890" s="468">
        <v>0.007856999999999999</v>
      </c>
      <c r="K1890" s="469">
        <v>0</v>
      </c>
      <c r="L1890" s="469">
        <v>0</v>
      </c>
      <c r="M1890" s="463">
        <v>0.0539</v>
      </c>
      <c r="N1890" s="464">
        <f>4*K1890/J1890</f>
        <v>0</v>
      </c>
      <c r="O1890" s="464">
        <f>4*L1890/I1890</f>
        <v>0</v>
      </c>
      <c r="P1890" s="462">
        <f>N1890*E1890</f>
        <v>0</v>
      </c>
      <c r="Q1890" s="462">
        <f>O1890*E1890</f>
        <v>0</v>
      </c>
    </row>
    <row r="1891" ht="18.65" customHeight="1">
      <c r="A1891" t="s" s="467">
        <v>3541</v>
      </c>
      <c r="B1891" t="s" s="467">
        <v>232</v>
      </c>
      <c r="C1891" s="465">
        <v>12</v>
      </c>
      <c r="D1891" t="s" s="460">
        <v>1122</v>
      </c>
      <c r="E1891" s="468">
        <v>0.012599</v>
      </c>
      <c r="F1891" s="468">
        <v>0.012611</v>
      </c>
      <c r="G1891" s="468">
        <v>0.017581</v>
      </c>
      <c r="H1891" s="468">
        <v>1.794351</v>
      </c>
      <c r="I1891" s="468">
        <v>0.002287</v>
      </c>
      <c r="J1891" s="468">
        <v>0.006828</v>
      </c>
      <c r="K1891" s="469">
        <v>0</v>
      </c>
      <c r="L1891" s="469">
        <v>0</v>
      </c>
      <c r="M1891" s="463">
        <v>6.1885</v>
      </c>
      <c r="N1891" s="464">
        <f>4*K1891/J1891</f>
        <v>0</v>
      </c>
      <c r="O1891" s="464">
        <f>4*L1891/I1891</f>
        <v>0</v>
      </c>
      <c r="P1891" s="462">
        <f>N1891*E1891</f>
        <v>0</v>
      </c>
      <c r="Q1891" s="462">
        <f>O1891*E1891</f>
        <v>0</v>
      </c>
    </row>
    <row r="1892" ht="18.65" customHeight="1">
      <c r="A1892" t="s" s="467">
        <v>3541</v>
      </c>
      <c r="B1892" t="s" s="467">
        <v>232</v>
      </c>
      <c r="C1892" s="465">
        <v>13</v>
      </c>
      <c r="D1892" t="s" s="460">
        <v>1122</v>
      </c>
      <c r="E1892" s="468">
        <v>0.01376</v>
      </c>
      <c r="F1892" s="468">
        <v>0.013774</v>
      </c>
      <c r="G1892" s="468">
        <v>0.017281</v>
      </c>
      <c r="H1892" s="468">
        <v>1.223622</v>
      </c>
      <c r="I1892" s="468">
        <v>0.00706</v>
      </c>
      <c r="J1892" s="468">
        <v>0.008147</v>
      </c>
      <c r="K1892" s="469">
        <v>0</v>
      </c>
      <c r="L1892" s="469">
        <v>0</v>
      </c>
      <c r="M1892" s="463">
        <v>0</v>
      </c>
      <c r="N1892" s="464">
        <f>4*K1892/J1892</f>
        <v>0</v>
      </c>
      <c r="O1892" s="464">
        <f>4*L1892/I1892</f>
        <v>0</v>
      </c>
      <c r="P1892" s="462">
        <f>N1892*E1892</f>
        <v>0</v>
      </c>
      <c r="Q1892" s="462">
        <f>O1892*E1892</f>
        <v>0</v>
      </c>
    </row>
    <row r="1893" ht="18.65" customHeight="1">
      <c r="A1893" t="s" s="467">
        <v>3541</v>
      </c>
      <c r="B1893" t="s" s="467">
        <v>232</v>
      </c>
      <c r="C1893" s="465">
        <v>14</v>
      </c>
      <c r="D1893" t="s" s="460">
        <v>1122</v>
      </c>
      <c r="E1893" s="468">
        <v>0.015254</v>
      </c>
      <c r="F1893" s="468">
        <v>0.015269</v>
      </c>
      <c r="G1893" s="468">
        <v>0.016874</v>
      </c>
      <c r="H1893" s="468">
        <v>0.000131</v>
      </c>
      <c r="I1893" s="468">
        <v>0.004024</v>
      </c>
      <c r="J1893" s="468">
        <v>0.007217</v>
      </c>
      <c r="K1893" s="469">
        <v>0</v>
      </c>
      <c r="L1893" s="469">
        <v>0</v>
      </c>
      <c r="M1893" s="463">
        <v>0</v>
      </c>
      <c r="N1893" s="464">
        <f>4*K1893/J1893</f>
        <v>0</v>
      </c>
      <c r="O1893" s="464">
        <f>4*L1893/I1893</f>
        <v>0</v>
      </c>
      <c r="P1893" s="462">
        <f>N1893*E1893</f>
        <v>0</v>
      </c>
      <c r="Q1893" s="462">
        <f>O1893*E1893</f>
        <v>0</v>
      </c>
    </row>
    <row r="1894" ht="18.65" customHeight="1">
      <c r="A1894" t="s" s="467">
        <v>3541</v>
      </c>
      <c r="B1894" t="s" s="467">
        <v>232</v>
      </c>
      <c r="C1894" t="s" s="459">
        <v>3114</v>
      </c>
      <c r="D1894" t="s" s="460">
        <v>1122</v>
      </c>
      <c r="E1894" s="468">
        <v>0.017445</v>
      </c>
      <c r="F1894" s="468">
        <v>0.017463</v>
      </c>
      <c r="G1894" s="468">
        <v>0.016815</v>
      </c>
      <c r="H1894" s="468">
        <v>2.9e-05</v>
      </c>
      <c r="I1894" s="468">
        <v>0.006529</v>
      </c>
      <c r="J1894" s="468">
        <v>0.001746</v>
      </c>
      <c r="K1894" s="469">
        <v>0</v>
      </c>
      <c r="L1894" s="469">
        <v>0</v>
      </c>
      <c r="M1894" s="463">
        <v>0</v>
      </c>
      <c r="N1894" s="464">
        <f>4*K1894/J1894</f>
        <v>0</v>
      </c>
      <c r="O1894" s="464">
        <f>4*L1894/I1894</f>
        <v>0</v>
      </c>
      <c r="P1894" s="462">
        <f>N1894*E1894</f>
        <v>0</v>
      </c>
      <c r="Q1894" s="462">
        <f>O1894*E1894</f>
        <v>0</v>
      </c>
    </row>
    <row r="1895" ht="18.65" customHeight="1">
      <c r="A1895" t="s" s="467">
        <v>3541</v>
      </c>
      <c r="B1895" t="s" s="467">
        <v>232</v>
      </c>
      <c r="C1895" t="s" s="459">
        <v>167</v>
      </c>
      <c r="D1895" t="s" s="460">
        <v>1122</v>
      </c>
      <c r="E1895" s="468">
        <v>0.017006</v>
      </c>
      <c r="F1895" s="468">
        <v>0.017023</v>
      </c>
      <c r="G1895" s="468">
        <v>0.018381</v>
      </c>
      <c r="H1895" s="468">
        <v>0.015329</v>
      </c>
      <c r="I1895" s="468">
        <v>0.003305</v>
      </c>
      <c r="J1895" s="468">
        <v>0.006506</v>
      </c>
      <c r="K1895" s="469">
        <v>0</v>
      </c>
      <c r="L1895" s="469">
        <v>0</v>
      </c>
      <c r="M1895" s="463">
        <v>0.0004</v>
      </c>
      <c r="N1895" s="464">
        <f>4*K1895/J1895</f>
        <v>0</v>
      </c>
      <c r="O1895" s="464">
        <f>4*L1895/I1895</f>
        <v>0</v>
      </c>
      <c r="P1895" s="462">
        <f>N1895*E1895</f>
        <v>0</v>
      </c>
      <c r="Q1895" s="462">
        <f>O1895*E1895</f>
        <v>0</v>
      </c>
    </row>
    <row r="1896" ht="18.65" customHeight="1">
      <c r="A1896" t="s" s="467">
        <v>3541</v>
      </c>
      <c r="B1896" t="s" s="467">
        <v>232</v>
      </c>
      <c r="C1896" t="s" s="459">
        <v>3115</v>
      </c>
      <c r="D1896" t="s" s="460">
        <v>1122</v>
      </c>
      <c r="E1896" s="468">
        <v>0.015163</v>
      </c>
      <c r="F1896" s="468">
        <v>0.016311</v>
      </c>
      <c r="G1896" s="468">
        <v>0.014596</v>
      </c>
      <c r="H1896" s="468">
        <v>0.008349000000000001</v>
      </c>
      <c r="I1896" s="468">
        <v>0.006376</v>
      </c>
      <c r="J1896" s="468">
        <v>0.006829</v>
      </c>
      <c r="K1896" s="469">
        <v>0</v>
      </c>
      <c r="L1896" s="469">
        <v>0</v>
      </c>
      <c r="M1896" s="463">
        <v>0.423</v>
      </c>
      <c r="N1896" s="464">
        <f>4*K1896/J1896</f>
        <v>0</v>
      </c>
      <c r="O1896" s="464">
        <f>4*L1896/I1896</f>
        <v>0</v>
      </c>
      <c r="P1896" s="462">
        <f>N1896*E1896</f>
        <v>0</v>
      </c>
      <c r="Q1896" s="462">
        <f>O1896*E1896</f>
        <v>0</v>
      </c>
    </row>
    <row r="1897" ht="18.65" customHeight="1">
      <c r="A1897" t="s" s="467">
        <v>3541</v>
      </c>
      <c r="B1897" t="s" s="467">
        <v>232</v>
      </c>
      <c r="C1897" s="465">
        <v>16</v>
      </c>
      <c r="D1897" t="s" s="460">
        <v>1122</v>
      </c>
      <c r="E1897" s="468">
        <v>0.014545</v>
      </c>
      <c r="F1897" s="468">
        <v>0.014559</v>
      </c>
      <c r="G1897" s="468">
        <v>0.017294</v>
      </c>
      <c r="H1897" s="468">
        <v>0.000372</v>
      </c>
      <c r="I1897" s="468">
        <v>0.000843</v>
      </c>
      <c r="J1897" s="468">
        <v>0.007142</v>
      </c>
      <c r="K1897" s="469">
        <v>0</v>
      </c>
      <c r="L1897" s="469">
        <v>0</v>
      </c>
      <c r="M1897" s="463">
        <v>0.0092</v>
      </c>
      <c r="N1897" s="464">
        <f>4*K1897/J1897</f>
        <v>0</v>
      </c>
      <c r="O1897" s="464">
        <f>4*L1897/I1897</f>
        <v>0</v>
      </c>
      <c r="P1897" s="462">
        <f>N1897*E1897</f>
        <v>0</v>
      </c>
      <c r="Q1897" s="462">
        <f>O1897*E1897</f>
        <v>0</v>
      </c>
    </row>
    <row r="1898" ht="18.65" customHeight="1">
      <c r="A1898" t="s" s="467">
        <v>3541</v>
      </c>
      <c r="B1898" t="s" s="467">
        <v>232</v>
      </c>
      <c r="C1898" s="465">
        <v>17</v>
      </c>
      <c r="D1898" t="s" s="460">
        <v>1122</v>
      </c>
      <c r="E1898" s="468">
        <v>0.01354</v>
      </c>
      <c r="F1898" s="468">
        <v>0.013554</v>
      </c>
      <c r="G1898" s="468">
        <v>0.01636</v>
      </c>
      <c r="H1898" s="468">
        <v>0.922054</v>
      </c>
      <c r="I1898" s="468">
        <v>0.006481</v>
      </c>
      <c r="J1898" s="468">
        <v>0.006737</v>
      </c>
      <c r="K1898" s="469">
        <v>0</v>
      </c>
      <c r="L1898" s="469">
        <v>0</v>
      </c>
      <c r="M1898" s="463">
        <v>0</v>
      </c>
      <c r="N1898" s="464">
        <f>4*K1898/J1898</f>
        <v>0</v>
      </c>
      <c r="O1898" s="464">
        <f>4*L1898/I1898</f>
        <v>0</v>
      </c>
      <c r="P1898" s="462">
        <f>N1898*E1898</f>
        <v>0</v>
      </c>
      <c r="Q1898" s="462">
        <f>O1898*E1898</f>
        <v>0</v>
      </c>
    </row>
    <row r="1899" ht="18.65" customHeight="1">
      <c r="A1899" t="s" s="467">
        <v>3541</v>
      </c>
      <c r="B1899" t="s" s="467">
        <v>232</v>
      </c>
      <c r="C1899" s="465">
        <v>18</v>
      </c>
      <c r="D1899" t="s" s="460">
        <v>1122</v>
      </c>
      <c r="E1899" s="468">
        <v>0.012585</v>
      </c>
      <c r="F1899" s="468">
        <v>0.012598</v>
      </c>
      <c r="G1899" s="468">
        <v>0.017196</v>
      </c>
      <c r="H1899" s="468">
        <v>0.000927</v>
      </c>
      <c r="I1899" s="468">
        <v>5e-06</v>
      </c>
      <c r="J1899" s="468">
        <v>0.007422</v>
      </c>
      <c r="K1899" s="469">
        <v>0</v>
      </c>
      <c r="L1899" s="469">
        <v>0</v>
      </c>
      <c r="M1899" s="463">
        <v>0</v>
      </c>
      <c r="N1899" s="464">
        <f>4*K1899/J1899</f>
        <v>0</v>
      </c>
      <c r="O1899" s="464">
        <f>4*L1899/I1899</f>
        <v>0</v>
      </c>
      <c r="P1899" s="462">
        <f>N1899*E1899</f>
        <v>0</v>
      </c>
      <c r="Q1899" s="462">
        <f>O1899*E1899</f>
        <v>0</v>
      </c>
    </row>
    <row r="1900" ht="18.65" customHeight="1">
      <c r="A1900" t="s" s="467">
        <v>3541</v>
      </c>
      <c r="B1900" t="s" s="467">
        <v>232</v>
      </c>
      <c r="C1900" s="465">
        <v>19</v>
      </c>
      <c r="D1900" t="s" s="460">
        <v>1122</v>
      </c>
      <c r="E1900" s="468">
        <v>0.012871</v>
      </c>
      <c r="F1900" s="468">
        <v>0.012884</v>
      </c>
      <c r="G1900" s="468">
        <v>0.016136</v>
      </c>
      <c r="H1900" s="468">
        <v>0.016238</v>
      </c>
      <c r="I1900" s="468">
        <v>0.005005</v>
      </c>
      <c r="J1900" s="468">
        <v>0.006373</v>
      </c>
      <c r="K1900" s="469">
        <v>0</v>
      </c>
      <c r="L1900" s="469">
        <v>0</v>
      </c>
      <c r="M1900" s="463">
        <v>0.07820000000000001</v>
      </c>
      <c r="N1900" s="464">
        <f>4*K1900/J1900</f>
        <v>0</v>
      </c>
      <c r="O1900" s="464">
        <f>4*L1900/I1900</f>
        <v>0</v>
      </c>
      <c r="P1900" s="462">
        <f>N1900*E1900</f>
        <v>0</v>
      </c>
      <c r="Q1900" s="462">
        <f>O1900*E1900</f>
        <v>0</v>
      </c>
    </row>
    <row r="1901" ht="18.65" customHeight="1">
      <c r="A1901" t="s" s="467">
        <v>3541</v>
      </c>
      <c r="B1901" t="s" s="467">
        <v>232</v>
      </c>
      <c r="C1901" s="465">
        <v>20</v>
      </c>
      <c r="D1901" t="s" s="460">
        <v>1122</v>
      </c>
      <c r="E1901" s="468">
        <v>0.012267</v>
      </c>
      <c r="F1901" s="468">
        <v>0.012279</v>
      </c>
      <c r="G1901" s="468">
        <v>0.018792</v>
      </c>
      <c r="H1901" s="468">
        <v>1.190728</v>
      </c>
      <c r="I1901" s="468">
        <v>0.004743</v>
      </c>
      <c r="J1901" s="468">
        <v>0.006966</v>
      </c>
      <c r="K1901" s="469">
        <v>0</v>
      </c>
      <c r="L1901" s="469">
        <v>0</v>
      </c>
      <c r="M1901" s="463">
        <v>0.2</v>
      </c>
      <c r="N1901" s="464">
        <f>4*K1901/J1901</f>
        <v>0</v>
      </c>
      <c r="O1901" s="464">
        <f>4*L1901/I1901</f>
        <v>0</v>
      </c>
      <c r="P1901" s="462">
        <f>N1901*E1901</f>
        <v>0</v>
      </c>
      <c r="Q1901" s="462">
        <f>O1901*E1901</f>
        <v>0</v>
      </c>
    </row>
    <row r="1902" ht="18.65" customHeight="1">
      <c r="A1902" t="s" s="467">
        <v>3541</v>
      </c>
      <c r="B1902" t="s" s="467">
        <v>232</v>
      </c>
      <c r="C1902" s="465">
        <v>21</v>
      </c>
      <c r="D1902" t="s" s="460">
        <v>1122</v>
      </c>
      <c r="E1902" s="468">
        <v>0.011935</v>
      </c>
      <c r="F1902" s="468">
        <v>0.011947</v>
      </c>
      <c r="G1902" s="468">
        <v>0.020646</v>
      </c>
      <c r="H1902" s="468">
        <v>1.730165</v>
      </c>
      <c r="I1902" s="468">
        <v>5e-06</v>
      </c>
      <c r="J1902" s="468">
        <v>5e-06</v>
      </c>
      <c r="K1902" s="469">
        <v>0</v>
      </c>
      <c r="L1902" s="469">
        <v>0</v>
      </c>
      <c r="M1902" s="463">
        <v>0</v>
      </c>
      <c r="N1902" s="464">
        <f>4*K1902/J1902</f>
        <v>0</v>
      </c>
      <c r="O1902" s="464">
        <f>4*L1902/I1902</f>
        <v>0</v>
      </c>
      <c r="P1902" s="462">
        <f>N1902*E1902</f>
        <v>0</v>
      </c>
      <c r="Q1902" s="462">
        <f>O1902*E1902</f>
        <v>0</v>
      </c>
    </row>
    <row r="1903" ht="18.65" customHeight="1">
      <c r="A1903" t="s" s="467">
        <v>3541</v>
      </c>
      <c r="B1903" t="s" s="467">
        <v>232</v>
      </c>
      <c r="C1903" t="s" s="459">
        <v>216</v>
      </c>
      <c r="D1903" t="s" s="460">
        <v>1122</v>
      </c>
      <c r="E1903" s="468">
        <v>0.013229</v>
      </c>
      <c r="F1903" s="468">
        <v>0.013242</v>
      </c>
      <c r="G1903" s="468">
        <v>0.017619</v>
      </c>
      <c r="H1903" s="468">
        <v>0.015262</v>
      </c>
      <c r="I1903" s="468">
        <v>0.003629</v>
      </c>
      <c r="J1903" s="468">
        <v>0.007189</v>
      </c>
      <c r="K1903" s="469">
        <v>0</v>
      </c>
      <c r="L1903" s="469">
        <v>0</v>
      </c>
      <c r="M1903" s="463">
        <v>8.6015</v>
      </c>
      <c r="N1903" s="464">
        <f>4*K1903/J1903</f>
        <v>0</v>
      </c>
      <c r="O1903" s="464">
        <f>4*L1903/I1903</f>
        <v>0</v>
      </c>
      <c r="P1903" s="462">
        <f>N1903*E1903</f>
        <v>0</v>
      </c>
      <c r="Q1903" s="462">
        <f>O1903*E1903</f>
        <v>0</v>
      </c>
    </row>
    <row r="1904" ht="18.65" customHeight="1">
      <c r="A1904" t="s" s="467">
        <v>3542</v>
      </c>
      <c r="B1904" t="s" s="467">
        <v>215</v>
      </c>
      <c r="C1904" s="465">
        <v>1</v>
      </c>
      <c r="D1904" t="s" s="460">
        <v>1122</v>
      </c>
      <c r="E1904" s="468">
        <v>0.014355</v>
      </c>
      <c r="F1904" s="468">
        <v>0.016554</v>
      </c>
      <c r="G1904" s="468">
        <v>0.015685</v>
      </c>
      <c r="H1904" s="468">
        <v>0.014505</v>
      </c>
      <c r="I1904" s="468">
        <v>0.003113</v>
      </c>
      <c r="J1904" s="468">
        <v>0.004365</v>
      </c>
      <c r="K1904" s="469">
        <v>0</v>
      </c>
      <c r="L1904" s="469">
        <v>0</v>
      </c>
      <c r="M1904" s="463">
        <v>2.1682</v>
      </c>
      <c r="N1904" s="464">
        <f>4*K1904/J1904</f>
        <v>0</v>
      </c>
      <c r="O1904" s="464">
        <f>4*L1904/I1904</f>
        <v>0</v>
      </c>
      <c r="P1904" s="462">
        <f>N1904*E1904</f>
        <v>0</v>
      </c>
      <c r="Q1904" s="462">
        <f>O1904*E1904</f>
        <v>0</v>
      </c>
    </row>
    <row r="1905" ht="18.65" customHeight="1">
      <c r="A1905" t="s" s="467">
        <v>3542</v>
      </c>
      <c r="B1905" t="s" s="467">
        <v>215</v>
      </c>
      <c r="C1905" t="s" s="459">
        <v>180</v>
      </c>
      <c r="D1905" t="s" s="460">
        <v>1122</v>
      </c>
      <c r="E1905" s="468">
        <v>0.011053</v>
      </c>
      <c r="F1905" s="468">
        <v>0.019122</v>
      </c>
      <c r="G1905" s="468">
        <v>0.020347</v>
      </c>
      <c r="H1905" s="468">
        <v>0.079792</v>
      </c>
      <c r="I1905" s="468">
        <v>5e-06</v>
      </c>
      <c r="J1905" s="468">
        <v>0.005167</v>
      </c>
      <c r="K1905" s="469">
        <v>0</v>
      </c>
      <c r="L1905" s="469">
        <v>0</v>
      </c>
      <c r="M1905" s="463">
        <v>0.7631</v>
      </c>
      <c r="N1905" s="464">
        <f>4*K1905/J1905</f>
        <v>0</v>
      </c>
      <c r="O1905" s="464">
        <f>4*L1905/I1905</f>
        <v>0</v>
      </c>
      <c r="P1905" s="462">
        <f>N1905*E1905</f>
        <v>0</v>
      </c>
      <c r="Q1905" s="462">
        <f>O1905*E1905</f>
        <v>0</v>
      </c>
    </row>
    <row r="1906" ht="18.65" customHeight="1">
      <c r="A1906" t="s" s="467">
        <v>3542</v>
      </c>
      <c r="B1906" t="s" s="467">
        <v>215</v>
      </c>
      <c r="C1906" t="s" s="459">
        <v>150</v>
      </c>
      <c r="D1906" t="s" s="460">
        <v>1122</v>
      </c>
      <c r="E1906" s="468">
        <v>0.019593</v>
      </c>
      <c r="F1906" s="468">
        <v>0.019612</v>
      </c>
      <c r="G1906" s="468">
        <v>0.019432</v>
      </c>
      <c r="H1906" s="468">
        <v>0.000101</v>
      </c>
      <c r="I1906" s="468">
        <v>5e-06</v>
      </c>
      <c r="J1906" s="468">
        <v>0.005506</v>
      </c>
      <c r="K1906" s="469">
        <v>0</v>
      </c>
      <c r="L1906" s="469">
        <v>0</v>
      </c>
      <c r="M1906" s="463">
        <v>0.4285</v>
      </c>
      <c r="N1906" s="464">
        <f>4*K1906/J1906</f>
        <v>0</v>
      </c>
      <c r="O1906" s="464">
        <f>4*L1906/I1906</f>
        <v>0</v>
      </c>
      <c r="P1906" s="462">
        <f>N1906*E1906</f>
        <v>0</v>
      </c>
      <c r="Q1906" s="462">
        <f>O1906*E1906</f>
        <v>0</v>
      </c>
    </row>
    <row r="1907" ht="18.65" customHeight="1">
      <c r="A1907" t="s" s="467">
        <v>3542</v>
      </c>
      <c r="B1907" t="s" s="467">
        <v>215</v>
      </c>
      <c r="C1907" t="s" s="459">
        <v>182</v>
      </c>
      <c r="D1907" t="s" s="460">
        <v>1122</v>
      </c>
      <c r="E1907" s="468">
        <v>0.021207</v>
      </c>
      <c r="F1907" s="468">
        <v>0.021228</v>
      </c>
      <c r="G1907" s="468">
        <v>0.01858</v>
      </c>
      <c r="H1907" s="468">
        <v>4.9e-05</v>
      </c>
      <c r="I1907" s="468">
        <v>5e-06</v>
      </c>
      <c r="J1907" s="468">
        <v>0.006076</v>
      </c>
      <c r="K1907" s="469">
        <v>0</v>
      </c>
      <c r="L1907" s="469">
        <v>0</v>
      </c>
      <c r="M1907" s="463">
        <v>0</v>
      </c>
      <c r="N1907" s="464">
        <f>4*K1907/J1907</f>
        <v>0</v>
      </c>
      <c r="O1907" s="464">
        <f>4*L1907/I1907</f>
        <v>0</v>
      </c>
      <c r="P1907" s="462">
        <f>N1907*E1907</f>
        <v>0</v>
      </c>
      <c r="Q1907" s="462">
        <f>O1907*E1907</f>
        <v>0</v>
      </c>
    </row>
    <row r="1908" ht="18.65" customHeight="1">
      <c r="A1908" t="s" s="467">
        <v>3542</v>
      </c>
      <c r="B1908" t="s" s="467">
        <v>215</v>
      </c>
      <c r="C1908" s="465">
        <v>3</v>
      </c>
      <c r="D1908" t="s" s="460">
        <v>1122</v>
      </c>
      <c r="E1908" s="468">
        <v>0.014151</v>
      </c>
      <c r="F1908" s="468">
        <v>0.017578</v>
      </c>
      <c r="G1908" s="468">
        <v>0.017939</v>
      </c>
      <c r="H1908" s="468">
        <v>0.023852</v>
      </c>
      <c r="I1908" s="468">
        <v>0.004515</v>
      </c>
      <c r="J1908" s="468">
        <v>0.007313</v>
      </c>
      <c r="K1908" s="469">
        <v>0</v>
      </c>
      <c r="L1908" s="469">
        <v>0</v>
      </c>
      <c r="M1908" s="463">
        <v>0</v>
      </c>
      <c r="N1908" s="464">
        <f>4*K1908/J1908</f>
        <v>0</v>
      </c>
      <c r="O1908" s="464">
        <f>4*L1908/I1908</f>
        <v>0</v>
      </c>
      <c r="P1908" s="462">
        <f>N1908*E1908</f>
        <v>0</v>
      </c>
      <c r="Q1908" s="462">
        <f>O1908*E1908</f>
        <v>0</v>
      </c>
    </row>
    <row r="1909" ht="18.65" customHeight="1">
      <c r="A1909" t="s" s="467">
        <v>3542</v>
      </c>
      <c r="B1909" t="s" s="467">
        <v>215</v>
      </c>
      <c r="C1909" s="465">
        <v>4</v>
      </c>
      <c r="D1909" t="s" s="460">
        <v>1122</v>
      </c>
      <c r="E1909" s="468">
        <v>0.014869</v>
      </c>
      <c r="F1909" s="468">
        <v>0.018025</v>
      </c>
      <c r="G1909" s="468">
        <v>0.020082</v>
      </c>
      <c r="H1909" s="468">
        <v>0.03582</v>
      </c>
      <c r="I1909" s="468">
        <v>0.004995</v>
      </c>
      <c r="J1909" s="468">
        <v>0.005841</v>
      </c>
      <c r="K1909" s="469">
        <v>0</v>
      </c>
      <c r="L1909" s="469">
        <v>0</v>
      </c>
      <c r="M1909" s="463">
        <v>0</v>
      </c>
      <c r="N1909" s="464">
        <f>4*K1909/J1909</f>
        <v>0</v>
      </c>
      <c r="O1909" s="464">
        <f>4*L1909/I1909</f>
        <v>0</v>
      </c>
      <c r="P1909" s="462">
        <f>N1909*E1909</f>
        <v>0</v>
      </c>
      <c r="Q1909" s="462">
        <f>O1909*E1909</f>
        <v>0</v>
      </c>
    </row>
    <row r="1910" ht="18.65" customHeight="1">
      <c r="A1910" t="s" s="467">
        <v>3542</v>
      </c>
      <c r="B1910" t="s" s="467">
        <v>215</v>
      </c>
      <c r="C1910" s="465">
        <v>5</v>
      </c>
      <c r="D1910" t="s" s="460">
        <v>1122</v>
      </c>
      <c r="E1910" s="468">
        <v>0.015176</v>
      </c>
      <c r="F1910" s="468">
        <v>0.019922</v>
      </c>
      <c r="G1910" s="468">
        <v>0.014953</v>
      </c>
      <c r="H1910" s="468">
        <v>0.020843</v>
      </c>
      <c r="I1910" s="468">
        <v>0.008815999999999999</v>
      </c>
      <c r="J1910" s="468">
        <v>0.006476</v>
      </c>
      <c r="K1910" s="469">
        <v>0</v>
      </c>
      <c r="L1910" s="469">
        <v>0</v>
      </c>
      <c r="M1910" s="463">
        <v>7.8557</v>
      </c>
      <c r="N1910" s="464">
        <f>4*K1910/J1910</f>
        <v>0</v>
      </c>
      <c r="O1910" s="464">
        <f>4*L1910/I1910</f>
        <v>0</v>
      </c>
      <c r="P1910" s="462">
        <f>N1910*E1910</f>
        <v>0</v>
      </c>
      <c r="Q1910" s="462">
        <f>O1910*E1910</f>
        <v>0</v>
      </c>
    </row>
    <row r="1911" ht="18.65" customHeight="1">
      <c r="A1911" t="s" s="467">
        <v>3542</v>
      </c>
      <c r="B1911" t="s" s="467">
        <v>215</v>
      </c>
      <c r="C1911" s="465">
        <v>6</v>
      </c>
      <c r="D1911" t="s" s="460">
        <v>1121</v>
      </c>
      <c r="E1911" s="468">
        <v>0.013185</v>
      </c>
      <c r="F1911" s="468">
        <v>0.018799</v>
      </c>
      <c r="G1911" s="468">
        <v>0.017724</v>
      </c>
      <c r="H1911" s="468">
        <v>0.070922</v>
      </c>
      <c r="I1911" s="468">
        <v>0.000852</v>
      </c>
      <c r="J1911" s="468">
        <v>0.006384</v>
      </c>
      <c r="K1911" s="469">
        <v>5e-06</v>
      </c>
      <c r="L1911" s="469">
        <v>0.000547</v>
      </c>
      <c r="M1911" s="463">
        <v>28.1412</v>
      </c>
      <c r="N1911" s="464">
        <f>4*K1911/J1911</f>
        <v>0.0031328320802005</v>
      </c>
      <c r="O1911" s="464">
        <f>4*L1911/I1911</f>
        <v>2.56807511737089</v>
      </c>
      <c r="P1911" s="462">
        <f>N1911*E1911</f>
        <v>4.13063909774436e-05</v>
      </c>
      <c r="Q1911" s="462">
        <f>O1911*E1911</f>
        <v>0.0338600704225352</v>
      </c>
    </row>
    <row r="1912" ht="18.65" customHeight="1">
      <c r="A1912" t="s" s="467">
        <v>3542</v>
      </c>
      <c r="B1912" t="s" s="467">
        <v>215</v>
      </c>
      <c r="C1912" s="465">
        <v>7</v>
      </c>
      <c r="D1912" t="s" s="460">
        <v>1122</v>
      </c>
      <c r="E1912" s="468">
        <v>0.014484</v>
      </c>
      <c r="F1912" s="468">
        <v>0.017927</v>
      </c>
      <c r="G1912" s="468">
        <v>0.016731</v>
      </c>
      <c r="H1912" s="468">
        <v>0.031963</v>
      </c>
      <c r="I1912" s="468">
        <v>0.003544</v>
      </c>
      <c r="J1912" s="468">
        <v>0.00562</v>
      </c>
      <c r="K1912" s="469">
        <v>0</v>
      </c>
      <c r="L1912" s="469">
        <v>0</v>
      </c>
      <c r="M1912" s="463">
        <v>0.1319</v>
      </c>
      <c r="N1912" s="464">
        <f>4*K1912/J1912</f>
        <v>0</v>
      </c>
      <c r="O1912" s="464">
        <f>4*L1912/I1912</f>
        <v>0</v>
      </c>
      <c r="P1912" s="462">
        <f>N1912*E1912</f>
        <v>0</v>
      </c>
      <c r="Q1912" s="462">
        <f>O1912*E1912</f>
        <v>0</v>
      </c>
    </row>
    <row r="1913" ht="18.65" customHeight="1">
      <c r="A1913" t="s" s="467">
        <v>3542</v>
      </c>
      <c r="B1913" t="s" s="467">
        <v>215</v>
      </c>
      <c r="C1913" s="465">
        <v>8</v>
      </c>
      <c r="D1913" t="s" s="460">
        <v>1122</v>
      </c>
      <c r="E1913" s="468">
        <v>0.011649</v>
      </c>
      <c r="F1913" s="468">
        <v>0.017776</v>
      </c>
      <c r="G1913" s="468">
        <v>0.018165</v>
      </c>
      <c r="H1913" s="468">
        <v>0.073293</v>
      </c>
      <c r="I1913" s="468">
        <v>0.004856</v>
      </c>
      <c r="J1913" s="468">
        <v>0.00607</v>
      </c>
      <c r="K1913" s="469">
        <v>0</v>
      </c>
      <c r="L1913" s="469">
        <v>0</v>
      </c>
      <c r="M1913" s="463">
        <v>0</v>
      </c>
      <c r="N1913" s="464">
        <f>4*K1913/J1913</f>
        <v>0</v>
      </c>
      <c r="O1913" s="464">
        <f>4*L1913/I1913</f>
        <v>0</v>
      </c>
      <c r="P1913" s="462">
        <f>N1913*E1913</f>
        <v>0</v>
      </c>
      <c r="Q1913" s="462">
        <f>O1913*E1913</f>
        <v>0</v>
      </c>
    </row>
    <row r="1914" ht="18.65" customHeight="1">
      <c r="A1914" t="s" s="467">
        <v>3542</v>
      </c>
      <c r="B1914" t="s" s="467">
        <v>215</v>
      </c>
      <c r="C1914" s="465">
        <v>9</v>
      </c>
      <c r="D1914" t="s" s="460">
        <v>1122</v>
      </c>
      <c r="E1914" s="468">
        <v>0.018114</v>
      </c>
      <c r="F1914" s="468">
        <v>0.0207</v>
      </c>
      <c r="G1914" s="468">
        <v>0.015576</v>
      </c>
      <c r="H1914" s="468">
        <v>0.013539</v>
      </c>
      <c r="I1914" s="468">
        <v>0.000401</v>
      </c>
      <c r="J1914" s="468">
        <v>0.005141</v>
      </c>
      <c r="K1914" s="469">
        <v>0</v>
      </c>
      <c r="L1914" s="469">
        <v>0</v>
      </c>
      <c r="M1914" s="463">
        <v>0.3498</v>
      </c>
      <c r="N1914" s="464">
        <f>4*K1914/J1914</f>
        <v>0</v>
      </c>
      <c r="O1914" s="464">
        <f>4*L1914/I1914</f>
        <v>0</v>
      </c>
      <c r="P1914" s="462">
        <f>N1914*E1914</f>
        <v>0</v>
      </c>
      <c r="Q1914" s="462">
        <f>O1914*E1914</f>
        <v>0</v>
      </c>
    </row>
    <row r="1915" ht="18.65" customHeight="1">
      <c r="A1915" t="s" s="467">
        <v>3542</v>
      </c>
      <c r="B1915" t="s" s="467">
        <v>215</v>
      </c>
      <c r="C1915" s="465">
        <v>10</v>
      </c>
      <c r="D1915" t="s" s="460">
        <v>1121</v>
      </c>
      <c r="E1915" s="468">
        <v>0.017415</v>
      </c>
      <c r="F1915" s="468">
        <v>0.017433</v>
      </c>
      <c r="G1915" s="468">
        <v>0.015685</v>
      </c>
      <c r="H1915" s="468">
        <v>0.000125</v>
      </c>
      <c r="I1915" s="468">
        <v>1.6e-05</v>
      </c>
      <c r="J1915" s="468">
        <v>0.005223</v>
      </c>
      <c r="K1915" s="469">
        <v>0.00079</v>
      </c>
      <c r="L1915" s="469">
        <v>5e-06</v>
      </c>
      <c r="M1915" s="463">
        <v>109.0335</v>
      </c>
      <c r="N1915" s="464">
        <f>4*K1915/J1915</f>
        <v>0.605016274171932</v>
      </c>
      <c r="O1915" s="464">
        <f>4*L1915/I1915</f>
        <v>1.25</v>
      </c>
      <c r="P1915" s="462">
        <f>N1915*E1915</f>
        <v>0.0105363584147042</v>
      </c>
      <c r="Q1915" s="462">
        <f>O1915*E1915</f>
        <v>0.02176875</v>
      </c>
    </row>
    <row r="1916" ht="18.65" customHeight="1">
      <c r="A1916" t="s" s="467">
        <v>3542</v>
      </c>
      <c r="B1916" t="s" s="467">
        <v>215</v>
      </c>
      <c r="C1916" s="465">
        <v>11</v>
      </c>
      <c r="D1916" t="s" s="460">
        <v>1122</v>
      </c>
      <c r="E1916" s="468">
        <v>0.013728</v>
      </c>
      <c r="F1916" s="468">
        <v>0.016959</v>
      </c>
      <c r="G1916" s="468">
        <v>0.017304</v>
      </c>
      <c r="H1916" s="468">
        <v>0.023233</v>
      </c>
      <c r="I1916" s="468">
        <v>0.004997</v>
      </c>
      <c r="J1916" s="468">
        <v>0.00493</v>
      </c>
      <c r="K1916" s="469">
        <v>0</v>
      </c>
      <c r="L1916" s="469">
        <v>0</v>
      </c>
      <c r="M1916" s="463">
        <v>1.7162</v>
      </c>
      <c r="N1916" s="464">
        <f>4*K1916/J1916</f>
        <v>0</v>
      </c>
      <c r="O1916" s="464">
        <f>4*L1916/I1916</f>
        <v>0</v>
      </c>
      <c r="P1916" s="462">
        <f>N1916*E1916</f>
        <v>0</v>
      </c>
      <c r="Q1916" s="462">
        <f>O1916*E1916</f>
        <v>0</v>
      </c>
    </row>
    <row r="1917" ht="18.65" customHeight="1">
      <c r="A1917" t="s" s="467">
        <v>3542</v>
      </c>
      <c r="B1917" t="s" s="467">
        <v>215</v>
      </c>
      <c r="C1917" s="465">
        <v>12</v>
      </c>
      <c r="D1917" t="s" s="460">
        <v>1121</v>
      </c>
      <c r="E1917" s="468">
        <v>0.017663</v>
      </c>
      <c r="F1917" s="468">
        <v>0.017681</v>
      </c>
      <c r="G1917" s="468">
        <v>0.017075</v>
      </c>
      <c r="H1917" s="468">
        <v>8.899999999999999e-05</v>
      </c>
      <c r="I1917" s="468">
        <v>0.001795</v>
      </c>
      <c r="J1917" s="468">
        <v>0.005361</v>
      </c>
      <c r="K1917" s="469">
        <v>0.002198</v>
      </c>
      <c r="L1917" s="469">
        <v>0.000731</v>
      </c>
      <c r="M1917" s="463">
        <v>19.0632</v>
      </c>
      <c r="N1917" s="464">
        <f>4*K1917/J1917</f>
        <v>1.63999253870547</v>
      </c>
      <c r="O1917" s="464">
        <f>4*L1917/I1917</f>
        <v>1.62896935933148</v>
      </c>
      <c r="P1917" s="462">
        <f>N1917*E1917</f>
        <v>0.0289671882111547</v>
      </c>
      <c r="Q1917" s="462">
        <f>O1917*E1917</f>
        <v>0.0287724857938719</v>
      </c>
    </row>
    <row r="1918" ht="18.65" customHeight="1">
      <c r="A1918" t="s" s="467">
        <v>3542</v>
      </c>
      <c r="B1918" t="s" s="467">
        <v>215</v>
      </c>
      <c r="C1918" s="465">
        <v>13</v>
      </c>
      <c r="D1918" t="s" s="460">
        <v>1122</v>
      </c>
      <c r="E1918" s="468">
        <v>0.01286</v>
      </c>
      <c r="F1918" s="468">
        <v>0.017428</v>
      </c>
      <c r="G1918" s="468">
        <v>0.015225</v>
      </c>
      <c r="H1918" s="468">
        <v>0.060761</v>
      </c>
      <c r="I1918" s="468">
        <v>0.006411</v>
      </c>
      <c r="J1918" s="468">
        <v>0.005429</v>
      </c>
      <c r="K1918" s="469">
        <v>0</v>
      </c>
      <c r="L1918" s="469">
        <v>0</v>
      </c>
      <c r="M1918" s="463">
        <v>7.8587</v>
      </c>
      <c r="N1918" s="464">
        <f>4*K1918/J1918</f>
        <v>0</v>
      </c>
      <c r="O1918" s="464">
        <f>4*L1918/I1918</f>
        <v>0</v>
      </c>
      <c r="P1918" s="462">
        <f>N1918*E1918</f>
        <v>0</v>
      </c>
      <c r="Q1918" s="462">
        <f>O1918*E1918</f>
        <v>0</v>
      </c>
    </row>
    <row r="1919" ht="18.65" customHeight="1">
      <c r="A1919" t="s" s="467">
        <v>3542</v>
      </c>
      <c r="B1919" t="s" s="467">
        <v>215</v>
      </c>
      <c r="C1919" s="465">
        <v>14</v>
      </c>
      <c r="D1919" t="s" s="460">
        <v>1122</v>
      </c>
      <c r="E1919" s="468">
        <v>0.013881</v>
      </c>
      <c r="F1919" s="468">
        <v>0.020316</v>
      </c>
      <c r="G1919" s="468">
        <v>0.017846</v>
      </c>
      <c r="H1919" s="468">
        <v>0.058538</v>
      </c>
      <c r="I1919" s="468">
        <v>0.004982</v>
      </c>
      <c r="J1919" s="468">
        <v>0.007151</v>
      </c>
      <c r="K1919" s="469">
        <v>0</v>
      </c>
      <c r="L1919" s="469">
        <v>0</v>
      </c>
      <c r="M1919" s="463">
        <v>0.2775</v>
      </c>
      <c r="N1919" s="464">
        <f>4*K1919/J1919</f>
        <v>0</v>
      </c>
      <c r="O1919" s="464">
        <f>4*L1919/I1919</f>
        <v>0</v>
      </c>
      <c r="P1919" s="462">
        <f>N1919*E1919</f>
        <v>0</v>
      </c>
      <c r="Q1919" s="462">
        <f>O1919*E1919</f>
        <v>0</v>
      </c>
    </row>
    <row r="1920" ht="18.65" customHeight="1">
      <c r="A1920" t="s" s="467">
        <v>3542</v>
      </c>
      <c r="B1920" t="s" s="467">
        <v>215</v>
      </c>
      <c r="C1920" t="s" s="459">
        <v>3114</v>
      </c>
      <c r="D1920" t="s" s="460">
        <v>1122</v>
      </c>
      <c r="E1920" s="468">
        <v>0.014521</v>
      </c>
      <c r="F1920" s="468">
        <v>0.019774</v>
      </c>
      <c r="G1920" s="468">
        <v>0.022611</v>
      </c>
      <c r="H1920" s="468">
        <v>0.029113</v>
      </c>
      <c r="I1920" s="468">
        <v>0.004264</v>
      </c>
      <c r="J1920" s="468">
        <v>0.005115</v>
      </c>
      <c r="K1920" s="469">
        <v>0</v>
      </c>
      <c r="L1920" s="469">
        <v>0</v>
      </c>
      <c r="M1920" s="463">
        <v>0</v>
      </c>
      <c r="N1920" s="464">
        <f>4*K1920/J1920</f>
        <v>0</v>
      </c>
      <c r="O1920" s="464">
        <f>4*L1920/I1920</f>
        <v>0</v>
      </c>
      <c r="P1920" s="462">
        <f>N1920*E1920</f>
        <v>0</v>
      </c>
      <c r="Q1920" s="462">
        <f>O1920*E1920</f>
        <v>0</v>
      </c>
    </row>
    <row r="1921" ht="18.65" customHeight="1">
      <c r="A1921" t="s" s="467">
        <v>3542</v>
      </c>
      <c r="B1921" t="s" s="467">
        <v>215</v>
      </c>
      <c r="C1921" t="s" s="459">
        <v>167</v>
      </c>
      <c r="D1921" t="s" s="460">
        <v>1122</v>
      </c>
      <c r="E1921" s="468">
        <v>0.021459</v>
      </c>
      <c r="F1921" s="468">
        <v>0.02148</v>
      </c>
      <c r="G1921" s="468">
        <v>0.014235</v>
      </c>
      <c r="H1921" s="468">
        <v>5.9e-05</v>
      </c>
      <c r="I1921" s="468">
        <v>0.004695</v>
      </c>
      <c r="J1921" s="468">
        <v>0.000906</v>
      </c>
      <c r="K1921" s="469">
        <v>0</v>
      </c>
      <c r="L1921" s="469">
        <v>0</v>
      </c>
      <c r="M1921" s="463">
        <v>0</v>
      </c>
      <c r="N1921" s="464">
        <f>4*K1921/J1921</f>
        <v>0</v>
      </c>
      <c r="O1921" s="464">
        <f>4*L1921/I1921</f>
        <v>0</v>
      </c>
      <c r="P1921" s="462">
        <f>N1921*E1921</f>
        <v>0</v>
      </c>
      <c r="Q1921" s="462">
        <f>O1921*E1921</f>
        <v>0</v>
      </c>
    </row>
    <row r="1922" ht="18.65" customHeight="1">
      <c r="A1922" t="s" s="467">
        <v>3542</v>
      </c>
      <c r="B1922" t="s" s="467">
        <v>215</v>
      </c>
      <c r="C1922" t="s" s="459">
        <v>3115</v>
      </c>
      <c r="D1922" t="s" s="460">
        <v>1122</v>
      </c>
      <c r="E1922" s="468">
        <v>0.019437</v>
      </c>
      <c r="F1922" s="468">
        <v>0.019456</v>
      </c>
      <c r="G1922" s="468">
        <v>0.019366</v>
      </c>
      <c r="H1922" s="468">
        <v>8.000000000000001e-05</v>
      </c>
      <c r="I1922" s="468">
        <v>0.006544</v>
      </c>
      <c r="J1922" s="468">
        <v>0.005711</v>
      </c>
      <c r="K1922" s="469">
        <v>0</v>
      </c>
      <c r="L1922" s="469">
        <v>0</v>
      </c>
      <c r="M1922" s="463">
        <v>4.4909</v>
      </c>
      <c r="N1922" s="464">
        <f>4*K1922/J1922</f>
        <v>0</v>
      </c>
      <c r="O1922" s="464">
        <f>4*L1922/I1922</f>
        <v>0</v>
      </c>
      <c r="P1922" s="462">
        <f>N1922*E1922</f>
        <v>0</v>
      </c>
      <c r="Q1922" s="462">
        <f>O1922*E1922</f>
        <v>0</v>
      </c>
    </row>
    <row r="1923" ht="18.65" customHeight="1">
      <c r="A1923" t="s" s="467">
        <v>3542</v>
      </c>
      <c r="B1923" t="s" s="467">
        <v>215</v>
      </c>
      <c r="C1923" s="465">
        <v>16</v>
      </c>
      <c r="D1923" t="s" s="460">
        <v>1121</v>
      </c>
      <c r="E1923" s="468">
        <v>0.010786</v>
      </c>
      <c r="F1923" s="468">
        <v>0.018971</v>
      </c>
      <c r="G1923" s="468">
        <v>0.020079</v>
      </c>
      <c r="H1923" s="468">
        <v>0.516783</v>
      </c>
      <c r="I1923" s="468">
        <v>0.000347</v>
      </c>
      <c r="J1923" s="468">
        <v>0.006041</v>
      </c>
      <c r="K1923" s="469">
        <v>5e-06</v>
      </c>
      <c r="L1923" s="469">
        <v>0.0005330000000000001</v>
      </c>
      <c r="M1923" s="463">
        <v>46.2395</v>
      </c>
      <c r="N1923" s="464">
        <f>4*K1923/J1923</f>
        <v>0.0033107101473266</v>
      </c>
      <c r="O1923" s="464">
        <f>4*L1923/I1923</f>
        <v>6.14409221902017</v>
      </c>
      <c r="P1923" s="462">
        <f>N1923*E1923</f>
        <v>3.57093196490647e-05</v>
      </c>
      <c r="Q1923" s="462">
        <f>O1923*E1923</f>
        <v>0.0662701786743516</v>
      </c>
    </row>
    <row r="1924" ht="18.65" customHeight="1">
      <c r="A1924" t="s" s="467">
        <v>3542</v>
      </c>
      <c r="B1924" t="s" s="467">
        <v>215</v>
      </c>
      <c r="C1924" s="465">
        <v>17</v>
      </c>
      <c r="D1924" t="s" s="460">
        <v>1122</v>
      </c>
      <c r="E1924" s="468">
        <v>0.011958</v>
      </c>
      <c r="F1924" s="468">
        <v>0.018153</v>
      </c>
      <c r="G1924" s="468">
        <v>0.015025</v>
      </c>
      <c r="H1924" s="468">
        <v>0.064275</v>
      </c>
      <c r="I1924" s="468">
        <v>0.005023</v>
      </c>
      <c r="J1924" s="468">
        <v>0.004866</v>
      </c>
      <c r="K1924" s="469">
        <v>0</v>
      </c>
      <c r="L1924" s="469">
        <v>0</v>
      </c>
      <c r="M1924" s="463">
        <v>6.9426</v>
      </c>
      <c r="N1924" s="464">
        <f>4*K1924/J1924</f>
        <v>0</v>
      </c>
      <c r="O1924" s="464">
        <f>4*L1924/I1924</f>
        <v>0</v>
      </c>
      <c r="P1924" s="462">
        <f>N1924*E1924</f>
        <v>0</v>
      </c>
      <c r="Q1924" s="462">
        <f>O1924*E1924</f>
        <v>0</v>
      </c>
    </row>
    <row r="1925" ht="18.65" customHeight="1">
      <c r="A1925" t="s" s="467">
        <v>3542</v>
      </c>
      <c r="B1925" t="s" s="467">
        <v>215</v>
      </c>
      <c r="C1925" s="465">
        <v>18</v>
      </c>
      <c r="D1925" t="s" s="460">
        <v>1122</v>
      </c>
      <c r="E1925" s="468">
        <v>0.01551</v>
      </c>
      <c r="F1925" s="468">
        <v>0.017277</v>
      </c>
      <c r="G1925" s="468">
        <v>0.016531</v>
      </c>
      <c r="H1925" s="468">
        <v>0.010551</v>
      </c>
      <c r="I1925" s="468">
        <v>5e-06</v>
      </c>
      <c r="J1925" s="468">
        <v>0.004797</v>
      </c>
      <c r="K1925" s="469">
        <v>0</v>
      </c>
      <c r="L1925" s="469">
        <v>0</v>
      </c>
      <c r="M1925" s="463">
        <v>3.1891</v>
      </c>
      <c r="N1925" s="464">
        <f>4*K1925/J1925</f>
        <v>0</v>
      </c>
      <c r="O1925" s="464">
        <f>4*L1925/I1925</f>
        <v>0</v>
      </c>
      <c r="P1925" s="462">
        <f>N1925*E1925</f>
        <v>0</v>
      </c>
      <c r="Q1925" s="462">
        <f>O1925*E1925</f>
        <v>0</v>
      </c>
    </row>
    <row r="1926" ht="18.65" customHeight="1">
      <c r="A1926" t="s" s="467">
        <v>3542</v>
      </c>
      <c r="B1926" t="s" s="467">
        <v>215</v>
      </c>
      <c r="C1926" s="465">
        <v>19</v>
      </c>
      <c r="D1926" t="s" s="460">
        <v>1122</v>
      </c>
      <c r="E1926" s="468">
        <v>0.01658</v>
      </c>
      <c r="F1926" s="468">
        <v>0.016597</v>
      </c>
      <c r="G1926" s="468">
        <v>0.016512</v>
      </c>
      <c r="H1926" s="468">
        <v>0.000154</v>
      </c>
      <c r="I1926" s="468">
        <v>0.004335</v>
      </c>
      <c r="J1926" s="468">
        <v>0.004813</v>
      </c>
      <c r="K1926" s="469">
        <v>0</v>
      </c>
      <c r="L1926" s="469">
        <v>0</v>
      </c>
      <c r="M1926" s="463">
        <v>2.0756</v>
      </c>
      <c r="N1926" s="464">
        <f>4*K1926/J1926</f>
        <v>0</v>
      </c>
      <c r="O1926" s="464">
        <f>4*L1926/I1926</f>
        <v>0</v>
      </c>
      <c r="P1926" s="462">
        <f>N1926*E1926</f>
        <v>0</v>
      </c>
      <c r="Q1926" s="462">
        <f>O1926*E1926</f>
        <v>0</v>
      </c>
    </row>
    <row r="1927" ht="18.65" customHeight="1">
      <c r="A1927" t="s" s="467">
        <v>3542</v>
      </c>
      <c r="B1927" t="s" s="467">
        <v>215</v>
      </c>
      <c r="C1927" s="465">
        <v>20</v>
      </c>
      <c r="D1927" t="s" s="460">
        <v>1122</v>
      </c>
      <c r="E1927" s="468">
        <v>0.01754</v>
      </c>
      <c r="F1927" s="468">
        <v>0.017557</v>
      </c>
      <c r="G1927" s="468">
        <v>0.015129</v>
      </c>
      <c r="H1927" s="468">
        <v>0.000106</v>
      </c>
      <c r="I1927" s="468">
        <v>0.003871</v>
      </c>
      <c r="J1927" s="468">
        <v>0.005103</v>
      </c>
      <c r="K1927" s="469">
        <v>0</v>
      </c>
      <c r="L1927" s="469">
        <v>0</v>
      </c>
      <c r="M1927" s="463">
        <v>7.7568</v>
      </c>
      <c r="N1927" s="464">
        <f>4*K1927/J1927</f>
        <v>0</v>
      </c>
      <c r="O1927" s="464">
        <f>4*L1927/I1927</f>
        <v>0</v>
      </c>
      <c r="P1927" s="462">
        <f>N1927*E1927</f>
        <v>0</v>
      </c>
      <c r="Q1927" s="462">
        <f>O1927*E1927</f>
        <v>0</v>
      </c>
    </row>
    <row r="1928" ht="18.65" customHeight="1">
      <c r="A1928" t="s" s="467">
        <v>3542</v>
      </c>
      <c r="B1928" t="s" s="467">
        <v>215</v>
      </c>
      <c r="C1928" s="465">
        <v>21</v>
      </c>
      <c r="D1928" t="s" s="460">
        <v>1122</v>
      </c>
      <c r="E1928" s="468">
        <v>0.014844</v>
      </c>
      <c r="F1928" s="468">
        <v>0.017969</v>
      </c>
      <c r="G1928" s="468">
        <v>0.017756</v>
      </c>
      <c r="H1928" s="468">
        <v>0.018132</v>
      </c>
      <c r="I1928" s="468">
        <v>5e-06</v>
      </c>
      <c r="J1928" s="468">
        <v>0.004754</v>
      </c>
      <c r="K1928" s="469">
        <v>0</v>
      </c>
      <c r="L1928" s="469">
        <v>0</v>
      </c>
      <c r="M1928" s="463">
        <v>5.1405</v>
      </c>
      <c r="N1928" s="464">
        <f>4*K1928/J1928</f>
        <v>0</v>
      </c>
      <c r="O1928" s="464">
        <f>4*L1928/I1928</f>
        <v>0</v>
      </c>
      <c r="P1928" s="462">
        <f>N1928*E1928</f>
        <v>0</v>
      </c>
      <c r="Q1928" s="462">
        <f>O1928*E1928</f>
        <v>0</v>
      </c>
    </row>
    <row r="1929" ht="18.65" customHeight="1">
      <c r="A1929" t="s" s="467">
        <v>3542</v>
      </c>
      <c r="B1929" t="s" s="467">
        <v>215</v>
      </c>
      <c r="C1929" t="s" s="459">
        <v>216</v>
      </c>
      <c r="D1929" t="s" s="460">
        <v>1121</v>
      </c>
      <c r="E1929" s="468">
        <v>0.017686</v>
      </c>
      <c r="F1929" s="468">
        <v>0.017703</v>
      </c>
      <c r="G1929" s="468">
        <v>0.017171</v>
      </c>
      <c r="H1929" s="468">
        <v>0.000125</v>
      </c>
      <c r="I1929" s="468">
        <v>0.003312</v>
      </c>
      <c r="J1929" s="468">
        <v>0.005222</v>
      </c>
      <c r="K1929" s="469">
        <v>0.001341</v>
      </c>
      <c r="L1929" s="469">
        <v>0.000893</v>
      </c>
      <c r="M1929" s="463">
        <v>76.6884</v>
      </c>
      <c r="N1929" s="464">
        <f>4*K1929/J1929</f>
        <v>1.0271926464956</v>
      </c>
      <c r="O1929" s="464">
        <f>4*L1929/I1929</f>
        <v>1.07850241545894</v>
      </c>
      <c r="P1929" s="462">
        <f>N1929*E1929</f>
        <v>0.0181669291459212</v>
      </c>
      <c r="Q1929" s="462">
        <f>O1929*E1929</f>
        <v>0.0190743937198068</v>
      </c>
    </row>
    <row r="1930" ht="18.65" customHeight="1">
      <c r="A1930" t="s" s="467">
        <v>3542</v>
      </c>
      <c r="B1930" t="s" s="467">
        <v>232</v>
      </c>
      <c r="C1930" s="465">
        <v>1</v>
      </c>
      <c r="D1930" t="s" s="460">
        <v>1122</v>
      </c>
      <c r="E1930" s="468">
        <v>0.011915</v>
      </c>
      <c r="F1930" s="468">
        <v>0.011927</v>
      </c>
      <c r="G1930" s="468">
        <v>0.016196</v>
      </c>
      <c r="H1930" s="468">
        <v>0.000217</v>
      </c>
      <c r="I1930" s="468">
        <v>0.003559</v>
      </c>
      <c r="J1930" s="468">
        <v>0.006818</v>
      </c>
      <c r="K1930" s="469">
        <v>0</v>
      </c>
      <c r="L1930" s="469">
        <v>0</v>
      </c>
      <c r="M1930" s="463">
        <v>0.217</v>
      </c>
      <c r="N1930" s="464">
        <f>4*K1930/J1930</f>
        <v>0</v>
      </c>
      <c r="O1930" s="464">
        <f>4*L1930/I1930</f>
        <v>0</v>
      </c>
      <c r="P1930" s="462">
        <f>N1930*E1930</f>
        <v>0</v>
      </c>
      <c r="Q1930" s="462">
        <f>O1930*E1930</f>
        <v>0</v>
      </c>
    </row>
    <row r="1931" ht="18.65" customHeight="1">
      <c r="A1931" t="s" s="467">
        <v>3542</v>
      </c>
      <c r="B1931" t="s" s="467">
        <v>232</v>
      </c>
      <c r="C1931" t="s" s="459">
        <v>180</v>
      </c>
      <c r="D1931" t="s" s="460">
        <v>1122</v>
      </c>
      <c r="E1931" s="468">
        <v>0.008630000000000001</v>
      </c>
      <c r="F1931" s="468">
        <v>0.010999</v>
      </c>
      <c r="G1931" s="468">
        <v>0.019922</v>
      </c>
      <c r="H1931" s="468">
        <v>0.010744</v>
      </c>
      <c r="I1931" s="468">
        <v>5e-06</v>
      </c>
      <c r="J1931" s="468">
        <v>0.008237</v>
      </c>
      <c r="K1931" s="469">
        <v>0</v>
      </c>
      <c r="L1931" s="469">
        <v>0</v>
      </c>
      <c r="M1931" s="463">
        <v>0</v>
      </c>
      <c r="N1931" s="464">
        <f>4*K1931/J1931</f>
        <v>0</v>
      </c>
      <c r="O1931" s="464">
        <f>4*L1931/I1931</f>
        <v>0</v>
      </c>
      <c r="P1931" s="462">
        <f>N1931*E1931</f>
        <v>0</v>
      </c>
      <c r="Q1931" s="462">
        <f>O1931*E1931</f>
        <v>0</v>
      </c>
    </row>
    <row r="1932" ht="18.65" customHeight="1">
      <c r="A1932" t="s" s="467">
        <v>3542</v>
      </c>
      <c r="B1932" t="s" s="467">
        <v>232</v>
      </c>
      <c r="C1932" t="s" s="459">
        <v>150</v>
      </c>
      <c r="D1932" t="s" s="460">
        <v>1122</v>
      </c>
      <c r="E1932" s="468">
        <v>0.006759</v>
      </c>
      <c r="F1932" s="468">
        <v>0.014977</v>
      </c>
      <c r="G1932" s="468">
        <v>0.018999</v>
      </c>
      <c r="H1932" s="468">
        <v>0.09154900000000001</v>
      </c>
      <c r="I1932" s="468">
        <v>5e-06</v>
      </c>
      <c r="J1932" s="468">
        <v>0.002501</v>
      </c>
      <c r="K1932" s="469">
        <v>0</v>
      </c>
      <c r="L1932" s="469">
        <v>0</v>
      </c>
      <c r="M1932" s="463">
        <v>0.2519</v>
      </c>
      <c r="N1932" s="464">
        <f>4*K1932/J1932</f>
        <v>0</v>
      </c>
      <c r="O1932" s="464">
        <f>4*L1932/I1932</f>
        <v>0</v>
      </c>
      <c r="P1932" s="462">
        <f>N1932*E1932</f>
        <v>0</v>
      </c>
      <c r="Q1932" s="462">
        <f>O1932*E1932</f>
        <v>0</v>
      </c>
    </row>
    <row r="1933" ht="18.65" customHeight="1">
      <c r="A1933" t="s" s="467">
        <v>3542</v>
      </c>
      <c r="B1933" t="s" s="467">
        <v>232</v>
      </c>
      <c r="C1933" t="s" s="459">
        <v>182</v>
      </c>
      <c r="D1933" t="s" s="460">
        <v>1122</v>
      </c>
      <c r="E1933" s="468">
        <v>0.014443</v>
      </c>
      <c r="F1933" s="468">
        <v>0.014458</v>
      </c>
      <c r="G1933" s="468">
        <v>0.019842</v>
      </c>
      <c r="H1933" s="468">
        <v>0.000219</v>
      </c>
      <c r="I1933" s="468">
        <v>5e-06</v>
      </c>
      <c r="J1933" s="468">
        <v>0.007181</v>
      </c>
      <c r="K1933" s="469">
        <v>0</v>
      </c>
      <c r="L1933" s="469">
        <v>0</v>
      </c>
      <c r="M1933" s="463">
        <v>0</v>
      </c>
      <c r="N1933" s="464">
        <f>4*K1933/J1933</f>
        <v>0</v>
      </c>
      <c r="O1933" s="464">
        <f>4*L1933/I1933</f>
        <v>0</v>
      </c>
      <c r="P1933" s="462">
        <f>N1933*E1933</f>
        <v>0</v>
      </c>
      <c r="Q1933" s="462">
        <f>O1933*E1933</f>
        <v>0</v>
      </c>
    </row>
    <row r="1934" ht="18.65" customHeight="1">
      <c r="A1934" t="s" s="467">
        <v>3542</v>
      </c>
      <c r="B1934" t="s" s="467">
        <v>232</v>
      </c>
      <c r="C1934" s="465">
        <v>3</v>
      </c>
      <c r="D1934" t="s" s="460">
        <v>1122</v>
      </c>
      <c r="E1934" s="468">
        <v>0.01094</v>
      </c>
      <c r="F1934" s="468">
        <v>0.014003</v>
      </c>
      <c r="G1934" s="468">
        <v>0.019183</v>
      </c>
      <c r="H1934" s="468">
        <v>0.018371</v>
      </c>
      <c r="I1934" s="468">
        <v>0.004928</v>
      </c>
      <c r="J1934" s="468">
        <v>0.008812</v>
      </c>
      <c r="K1934" s="469">
        <v>0</v>
      </c>
      <c r="L1934" s="469">
        <v>0</v>
      </c>
      <c r="M1934" s="463">
        <v>0</v>
      </c>
      <c r="N1934" s="464">
        <f>4*K1934/J1934</f>
        <v>0</v>
      </c>
      <c r="O1934" s="464">
        <f>4*L1934/I1934</f>
        <v>0</v>
      </c>
      <c r="P1934" s="462">
        <f>N1934*E1934</f>
        <v>0</v>
      </c>
      <c r="Q1934" s="462">
        <f>O1934*E1934</f>
        <v>0</v>
      </c>
    </row>
    <row r="1935" ht="18.65" customHeight="1">
      <c r="A1935" t="s" s="467">
        <v>3542</v>
      </c>
      <c r="B1935" t="s" s="467">
        <v>232</v>
      </c>
      <c r="C1935" s="465">
        <v>4</v>
      </c>
      <c r="D1935" t="s" s="460">
        <v>1122</v>
      </c>
      <c r="E1935" s="468">
        <v>0.008644000000000001</v>
      </c>
      <c r="F1935" s="468">
        <v>0.012676</v>
      </c>
      <c r="G1935" s="468">
        <v>0.023383</v>
      </c>
      <c r="H1935" s="468">
        <v>0.025293</v>
      </c>
      <c r="I1935" s="468">
        <v>0.004844</v>
      </c>
      <c r="J1935" s="468">
        <v>0.009884</v>
      </c>
      <c r="K1935" s="469">
        <v>0</v>
      </c>
      <c r="L1935" s="469">
        <v>0</v>
      </c>
      <c r="M1935" s="463">
        <v>2.7787</v>
      </c>
      <c r="N1935" s="464">
        <f>4*K1935/J1935</f>
        <v>0</v>
      </c>
      <c r="O1935" s="464">
        <f>4*L1935/I1935</f>
        <v>0</v>
      </c>
      <c r="P1935" s="462">
        <f>N1935*E1935</f>
        <v>0</v>
      </c>
      <c r="Q1935" s="462">
        <f>O1935*E1935</f>
        <v>0</v>
      </c>
    </row>
    <row r="1936" ht="18.65" customHeight="1">
      <c r="A1936" t="s" s="467">
        <v>3542</v>
      </c>
      <c r="B1936" t="s" s="467">
        <v>232</v>
      </c>
      <c r="C1936" s="465">
        <v>5</v>
      </c>
      <c r="D1936" t="s" s="460">
        <v>1122</v>
      </c>
      <c r="E1936" s="468">
        <v>0.013469</v>
      </c>
      <c r="F1936" s="468">
        <v>0.013483</v>
      </c>
      <c r="G1936" s="468">
        <v>0.017676</v>
      </c>
      <c r="H1936" s="468">
        <v>0.000218</v>
      </c>
      <c r="I1936" s="468">
        <v>0.008102</v>
      </c>
      <c r="J1936" s="468">
        <v>0.009542999999999999</v>
      </c>
      <c r="K1936" s="469">
        <v>0</v>
      </c>
      <c r="L1936" s="469">
        <v>0</v>
      </c>
      <c r="M1936" s="463">
        <v>0</v>
      </c>
      <c r="N1936" s="464">
        <f>4*K1936/J1936</f>
        <v>0</v>
      </c>
      <c r="O1936" s="464">
        <f>4*L1936/I1936</f>
        <v>0</v>
      </c>
      <c r="P1936" s="462">
        <f>N1936*E1936</f>
        <v>0</v>
      </c>
      <c r="Q1936" s="462">
        <f>O1936*E1936</f>
        <v>0</v>
      </c>
    </row>
    <row r="1937" ht="18.65" customHeight="1">
      <c r="A1937" t="s" s="467">
        <v>3542</v>
      </c>
      <c r="B1937" t="s" s="467">
        <v>232</v>
      </c>
      <c r="C1937" s="465">
        <v>6</v>
      </c>
      <c r="D1937" t="s" s="460">
        <v>1122</v>
      </c>
      <c r="E1937" s="468">
        <v>0.011722</v>
      </c>
      <c r="F1937" s="468">
        <v>0.012358</v>
      </c>
      <c r="G1937" s="468">
        <v>0.019662</v>
      </c>
      <c r="H1937" s="468">
        <v>0.003872</v>
      </c>
      <c r="I1937" s="468">
        <v>0.0005509999999999999</v>
      </c>
      <c r="J1937" s="468">
        <v>0.007292</v>
      </c>
      <c r="K1937" s="469">
        <v>0</v>
      </c>
      <c r="L1937" s="469">
        <v>0</v>
      </c>
      <c r="M1937" s="463">
        <v>0.5796</v>
      </c>
      <c r="N1937" s="464">
        <f>4*K1937/J1937</f>
        <v>0</v>
      </c>
      <c r="O1937" s="464">
        <f>4*L1937/I1937</f>
        <v>0</v>
      </c>
      <c r="P1937" s="462">
        <f>N1937*E1937</f>
        <v>0</v>
      </c>
      <c r="Q1937" s="462">
        <f>O1937*E1937</f>
        <v>0</v>
      </c>
    </row>
    <row r="1938" ht="18.65" customHeight="1">
      <c r="A1938" t="s" s="467">
        <v>3542</v>
      </c>
      <c r="B1938" t="s" s="467">
        <v>232</v>
      </c>
      <c r="C1938" s="465">
        <v>7</v>
      </c>
      <c r="D1938" t="s" s="460">
        <v>1122</v>
      </c>
      <c r="E1938" s="468">
        <v>0.012616</v>
      </c>
      <c r="F1938" s="468">
        <v>0.012628</v>
      </c>
      <c r="G1938" s="468">
        <v>0.016514</v>
      </c>
      <c r="H1938" s="468">
        <v>9.1e-05</v>
      </c>
      <c r="I1938" s="468">
        <v>0.004329</v>
      </c>
      <c r="J1938" s="468">
        <v>0.006994</v>
      </c>
      <c r="K1938" s="469">
        <v>0</v>
      </c>
      <c r="L1938" s="469">
        <v>0</v>
      </c>
      <c r="M1938" s="463">
        <v>0</v>
      </c>
      <c r="N1938" s="464">
        <f>4*K1938/J1938</f>
        <v>0</v>
      </c>
      <c r="O1938" s="464">
        <f>4*L1938/I1938</f>
        <v>0</v>
      </c>
      <c r="P1938" s="462">
        <f>N1938*E1938</f>
        <v>0</v>
      </c>
      <c r="Q1938" s="462">
        <f>O1938*E1938</f>
        <v>0</v>
      </c>
    </row>
    <row r="1939" ht="18.65" customHeight="1">
      <c r="A1939" t="s" s="467">
        <v>3542</v>
      </c>
      <c r="B1939" t="s" s="467">
        <v>232</v>
      </c>
      <c r="C1939" s="465">
        <v>8</v>
      </c>
      <c r="D1939" t="s" s="460">
        <v>1122</v>
      </c>
      <c r="E1939" s="468">
        <v>0.011758</v>
      </c>
      <c r="F1939" s="468">
        <v>0.012655</v>
      </c>
      <c r="G1939" s="468">
        <v>0.019405</v>
      </c>
      <c r="H1939" s="468">
        <v>0.005358</v>
      </c>
      <c r="I1939" s="468">
        <v>0.005915</v>
      </c>
      <c r="J1939" s="468">
        <v>0.009227000000000001</v>
      </c>
      <c r="K1939" s="469">
        <v>0</v>
      </c>
      <c r="L1939" s="469">
        <v>0</v>
      </c>
      <c r="M1939" s="463">
        <v>0.2125</v>
      </c>
      <c r="N1939" s="464">
        <f>4*K1939/J1939</f>
        <v>0</v>
      </c>
      <c r="O1939" s="464">
        <f>4*L1939/I1939</f>
        <v>0</v>
      </c>
      <c r="P1939" s="462">
        <f>N1939*E1939</f>
        <v>0</v>
      </c>
      <c r="Q1939" s="462">
        <f>O1939*E1939</f>
        <v>0</v>
      </c>
    </row>
    <row r="1940" ht="18.65" customHeight="1">
      <c r="A1940" t="s" s="467">
        <v>3542</v>
      </c>
      <c r="B1940" t="s" s="467">
        <v>232</v>
      </c>
      <c r="C1940" s="465">
        <v>9</v>
      </c>
      <c r="D1940" t="s" s="460">
        <v>1122</v>
      </c>
      <c r="E1940" s="468">
        <v>0.014263</v>
      </c>
      <c r="F1940" s="468">
        <v>0.014277</v>
      </c>
      <c r="G1940" s="468">
        <v>0.016609</v>
      </c>
      <c r="H1940" s="468">
        <v>6.7e-05</v>
      </c>
      <c r="I1940" s="468">
        <v>5e-06</v>
      </c>
      <c r="J1940" s="468">
        <v>0.006868</v>
      </c>
      <c r="K1940" s="469">
        <v>0</v>
      </c>
      <c r="L1940" s="469">
        <v>0</v>
      </c>
      <c r="M1940" s="463">
        <v>0</v>
      </c>
      <c r="N1940" s="464">
        <f>4*K1940/J1940</f>
        <v>0</v>
      </c>
      <c r="O1940" s="464">
        <f>4*L1940/I1940</f>
        <v>0</v>
      </c>
      <c r="P1940" s="462">
        <f>N1940*E1940</f>
        <v>0</v>
      </c>
      <c r="Q1940" s="462">
        <f>O1940*E1940</f>
        <v>0</v>
      </c>
    </row>
    <row r="1941" ht="18.65" customHeight="1">
      <c r="A1941" t="s" s="467">
        <v>3542</v>
      </c>
      <c r="B1941" t="s" s="467">
        <v>232</v>
      </c>
      <c r="C1941" s="465">
        <v>10</v>
      </c>
      <c r="D1941" t="s" s="460">
        <v>1122</v>
      </c>
      <c r="E1941" s="468">
        <v>0.010365</v>
      </c>
      <c r="F1941" s="468">
        <v>0.012729</v>
      </c>
      <c r="G1941" s="468">
        <v>0.017206</v>
      </c>
      <c r="H1941" s="468">
        <v>0.037729</v>
      </c>
      <c r="I1941" s="468">
        <v>1.7e-05</v>
      </c>
      <c r="J1941" s="468">
        <v>0.007043</v>
      </c>
      <c r="K1941" s="469">
        <v>0</v>
      </c>
      <c r="L1941" s="469">
        <v>0</v>
      </c>
      <c r="M1941" s="463">
        <v>2.1319</v>
      </c>
      <c r="N1941" s="464">
        <f>4*K1941/J1941</f>
        <v>0</v>
      </c>
      <c r="O1941" s="464">
        <f>4*L1941/I1941</f>
        <v>0</v>
      </c>
      <c r="P1941" s="462">
        <f>N1941*E1941</f>
        <v>0</v>
      </c>
      <c r="Q1941" s="462">
        <f>O1941*E1941</f>
        <v>0</v>
      </c>
    </row>
    <row r="1942" ht="18.65" customHeight="1">
      <c r="A1942" t="s" s="467">
        <v>3542</v>
      </c>
      <c r="B1942" t="s" s="467">
        <v>232</v>
      </c>
      <c r="C1942" s="465">
        <v>11</v>
      </c>
      <c r="D1942" t="s" s="460">
        <v>1122</v>
      </c>
      <c r="E1942" s="468">
        <v>0.012406</v>
      </c>
      <c r="F1942" s="468">
        <v>0.013267</v>
      </c>
      <c r="G1942" s="468">
        <v>0.019783</v>
      </c>
      <c r="H1942" s="468">
        <v>0.047727</v>
      </c>
      <c r="I1942" s="468">
        <v>0.005095</v>
      </c>
      <c r="J1942" s="468">
        <v>0.007753</v>
      </c>
      <c r="K1942" s="469">
        <v>0</v>
      </c>
      <c r="L1942" s="469">
        <v>0</v>
      </c>
      <c r="M1942" s="463">
        <v>0</v>
      </c>
      <c r="N1942" s="464">
        <f>4*K1942/J1942</f>
        <v>0</v>
      </c>
      <c r="O1942" s="464">
        <f>4*L1942/I1942</f>
        <v>0</v>
      </c>
      <c r="P1942" s="462">
        <f>N1942*E1942</f>
        <v>0</v>
      </c>
      <c r="Q1942" s="462">
        <f>O1942*E1942</f>
        <v>0</v>
      </c>
    </row>
    <row r="1943" ht="18.65" customHeight="1">
      <c r="A1943" t="s" s="467">
        <v>3542</v>
      </c>
      <c r="B1943" t="s" s="467">
        <v>232</v>
      </c>
      <c r="C1943" s="465">
        <v>12</v>
      </c>
      <c r="D1943" t="s" s="460">
        <v>1122</v>
      </c>
      <c r="E1943" s="468">
        <v>0.011546</v>
      </c>
      <c r="F1943" s="468">
        <v>0.011558</v>
      </c>
      <c r="G1943" s="468">
        <v>0.018659</v>
      </c>
      <c r="H1943" s="468">
        <v>0.000176</v>
      </c>
      <c r="I1943" s="468">
        <v>0.00179</v>
      </c>
      <c r="J1943" s="468">
        <v>0.005876</v>
      </c>
      <c r="K1943" s="469">
        <v>0</v>
      </c>
      <c r="L1943" s="469">
        <v>0</v>
      </c>
      <c r="M1943" s="463">
        <v>0</v>
      </c>
      <c r="N1943" s="464">
        <f>4*K1943/J1943</f>
        <v>0</v>
      </c>
      <c r="O1943" s="464">
        <f>4*L1943/I1943</f>
        <v>0</v>
      </c>
      <c r="P1943" s="462">
        <f>N1943*E1943</f>
        <v>0</v>
      </c>
      <c r="Q1943" s="462">
        <f>O1943*E1943</f>
        <v>0</v>
      </c>
    </row>
    <row r="1944" ht="18.65" customHeight="1">
      <c r="A1944" t="s" s="467">
        <v>3542</v>
      </c>
      <c r="B1944" t="s" s="467">
        <v>232</v>
      </c>
      <c r="C1944" s="465">
        <v>13</v>
      </c>
      <c r="D1944" t="s" s="460">
        <v>1122</v>
      </c>
      <c r="E1944" s="468">
        <v>0.013509</v>
      </c>
      <c r="F1944" s="468">
        <v>0.013522</v>
      </c>
      <c r="G1944" s="468">
        <v>0.015918</v>
      </c>
      <c r="H1944" s="468">
        <v>0.000153</v>
      </c>
      <c r="I1944" s="468">
        <v>0.006699</v>
      </c>
      <c r="J1944" s="468">
        <v>0.006887</v>
      </c>
      <c r="K1944" s="469">
        <v>0</v>
      </c>
      <c r="L1944" s="469">
        <v>0</v>
      </c>
      <c r="M1944" s="463">
        <v>0</v>
      </c>
      <c r="N1944" s="464">
        <f>4*K1944/J1944</f>
        <v>0</v>
      </c>
      <c r="O1944" s="464">
        <f>4*L1944/I1944</f>
        <v>0</v>
      </c>
      <c r="P1944" s="462">
        <f>N1944*E1944</f>
        <v>0</v>
      </c>
      <c r="Q1944" s="462">
        <f>O1944*E1944</f>
        <v>0</v>
      </c>
    </row>
    <row r="1945" ht="18.65" customHeight="1">
      <c r="A1945" t="s" s="467">
        <v>3542</v>
      </c>
      <c r="B1945" t="s" s="467">
        <v>232</v>
      </c>
      <c r="C1945" s="465">
        <v>14</v>
      </c>
      <c r="D1945" t="s" s="460">
        <v>1122</v>
      </c>
      <c r="E1945" s="468">
        <v>0.013788</v>
      </c>
      <c r="F1945" s="468">
        <v>0.013802</v>
      </c>
      <c r="G1945" s="468">
        <v>0.018763</v>
      </c>
      <c r="H1945" s="468">
        <v>8.2e-05</v>
      </c>
      <c r="I1945" s="468">
        <v>0.005182</v>
      </c>
      <c r="J1945" s="468">
        <v>0.007457</v>
      </c>
      <c r="K1945" s="469">
        <v>0</v>
      </c>
      <c r="L1945" s="469">
        <v>0</v>
      </c>
      <c r="M1945" s="463">
        <v>0.6466</v>
      </c>
      <c r="N1945" s="464">
        <f>4*K1945/J1945</f>
        <v>0</v>
      </c>
      <c r="O1945" s="464">
        <f>4*L1945/I1945</f>
        <v>0</v>
      </c>
      <c r="P1945" s="462">
        <f>N1945*E1945</f>
        <v>0</v>
      </c>
      <c r="Q1945" s="462">
        <f>O1945*E1945</f>
        <v>0</v>
      </c>
    </row>
    <row r="1946" ht="18.65" customHeight="1">
      <c r="A1946" t="s" s="467">
        <v>3542</v>
      </c>
      <c r="B1946" t="s" s="467">
        <v>232</v>
      </c>
      <c r="C1946" t="s" s="459">
        <v>3114</v>
      </c>
      <c r="D1946" t="s" s="460">
        <v>1122</v>
      </c>
      <c r="E1946" s="468">
        <v>0.020657</v>
      </c>
      <c r="F1946" s="468">
        <v>0.020678</v>
      </c>
      <c r="G1946" s="468">
        <v>0.007076</v>
      </c>
      <c r="H1946" s="468">
        <v>0.000125</v>
      </c>
      <c r="I1946" s="468">
        <v>0.003862</v>
      </c>
      <c r="J1946" s="468">
        <v>0.005299</v>
      </c>
      <c r="K1946" s="469">
        <v>0</v>
      </c>
      <c r="L1946" s="469">
        <v>0</v>
      </c>
      <c r="M1946" s="463">
        <v>0.0188</v>
      </c>
      <c r="N1946" s="464">
        <f>4*K1946/J1946</f>
        <v>0</v>
      </c>
      <c r="O1946" s="464">
        <f>4*L1946/I1946</f>
        <v>0</v>
      </c>
      <c r="P1946" s="462">
        <f>N1946*E1946</f>
        <v>0</v>
      </c>
      <c r="Q1946" s="462">
        <f>O1946*E1946</f>
        <v>0</v>
      </c>
    </row>
    <row r="1947" ht="18.65" customHeight="1">
      <c r="A1947" t="s" s="467">
        <v>3542</v>
      </c>
      <c r="B1947" t="s" s="467">
        <v>232</v>
      </c>
      <c r="C1947" t="s" s="459">
        <v>167</v>
      </c>
      <c r="D1947" t="s" s="460">
        <v>1122</v>
      </c>
      <c r="E1947" s="468">
        <v>0.009802999999999999</v>
      </c>
      <c r="F1947" s="468">
        <v>0.009813000000000001</v>
      </c>
      <c r="G1947" s="468">
        <v>0.029766</v>
      </c>
      <c r="H1947" s="468">
        <v>1.653003</v>
      </c>
      <c r="I1947" s="468">
        <v>0.002176</v>
      </c>
      <c r="J1947" s="468">
        <v>5e-06</v>
      </c>
      <c r="K1947" s="469">
        <v>0</v>
      </c>
      <c r="L1947" s="469">
        <v>0</v>
      </c>
      <c r="M1947" s="463">
        <v>0</v>
      </c>
      <c r="N1947" s="464">
        <f>4*K1947/J1947</f>
        <v>0</v>
      </c>
      <c r="O1947" s="464">
        <f>4*L1947/I1947</f>
        <v>0</v>
      </c>
      <c r="P1947" s="462">
        <f>N1947*E1947</f>
        <v>0</v>
      </c>
      <c r="Q1947" s="462">
        <f>O1947*E1947</f>
        <v>0</v>
      </c>
    </row>
    <row r="1948" ht="18.65" customHeight="1">
      <c r="A1948" t="s" s="467">
        <v>3542</v>
      </c>
      <c r="B1948" t="s" s="467">
        <v>232</v>
      </c>
      <c r="C1948" t="s" s="459">
        <v>3115</v>
      </c>
      <c r="D1948" t="s" s="460">
        <v>1122</v>
      </c>
      <c r="E1948" s="468">
        <v>0.008319</v>
      </c>
      <c r="F1948" s="468">
        <v>0.014521</v>
      </c>
      <c r="G1948" s="468">
        <v>0.018453</v>
      </c>
      <c r="H1948" s="468">
        <v>0.125952</v>
      </c>
      <c r="I1948" s="468">
        <v>0.004956</v>
      </c>
      <c r="J1948" s="468">
        <v>0.007169</v>
      </c>
      <c r="K1948" s="469">
        <v>0</v>
      </c>
      <c r="L1948" s="469">
        <v>0</v>
      </c>
      <c r="M1948" s="463">
        <v>0.0019</v>
      </c>
      <c r="N1948" s="464">
        <f>4*K1948/J1948</f>
        <v>0</v>
      </c>
      <c r="O1948" s="464">
        <f>4*L1948/I1948</f>
        <v>0</v>
      </c>
      <c r="P1948" s="462">
        <f>N1948*E1948</f>
        <v>0</v>
      </c>
      <c r="Q1948" s="462">
        <f>O1948*E1948</f>
        <v>0</v>
      </c>
    </row>
    <row r="1949" ht="18.65" customHeight="1">
      <c r="A1949" t="s" s="467">
        <v>3542</v>
      </c>
      <c r="B1949" t="s" s="467">
        <v>232</v>
      </c>
      <c r="C1949" s="465">
        <v>16</v>
      </c>
      <c r="D1949" t="s" s="460">
        <v>1121</v>
      </c>
      <c r="E1949" s="468">
        <v>0.010908</v>
      </c>
      <c r="F1949" s="468">
        <v>0.013174</v>
      </c>
      <c r="G1949" s="468">
        <v>0.019142</v>
      </c>
      <c r="H1949" s="468">
        <v>0.030763</v>
      </c>
      <c r="I1949" s="468">
        <v>0.000596</v>
      </c>
      <c r="J1949" s="468">
        <v>0.008613000000000001</v>
      </c>
      <c r="K1949" s="469">
        <v>5e-06</v>
      </c>
      <c r="L1949" s="469">
        <v>0.001396</v>
      </c>
      <c r="M1949" s="463">
        <v>17.0417</v>
      </c>
      <c r="N1949" s="464">
        <f>4*K1949/J1949</f>
        <v>0.00232207128758853</v>
      </c>
      <c r="O1949" s="464">
        <f>4*L1949/I1949</f>
        <v>9.369127516778519</v>
      </c>
      <c r="P1949" s="462">
        <f>N1949*E1949</f>
        <v>2.53291536050157e-05</v>
      </c>
      <c r="Q1949" s="462">
        <f>O1949*E1949</f>
        <v>0.10219844295302</v>
      </c>
    </row>
    <row r="1950" ht="18.65" customHeight="1">
      <c r="A1950" t="s" s="467">
        <v>3542</v>
      </c>
      <c r="B1950" t="s" s="467">
        <v>232</v>
      </c>
      <c r="C1950" s="465">
        <v>17</v>
      </c>
      <c r="D1950" t="s" s="460">
        <v>1122</v>
      </c>
      <c r="E1950" s="468">
        <v>0.012525</v>
      </c>
      <c r="F1950" s="468">
        <v>0.012538</v>
      </c>
      <c r="G1950" s="468">
        <v>0.016012</v>
      </c>
      <c r="H1950" s="468">
        <v>6.9e-05</v>
      </c>
      <c r="I1950" s="468">
        <v>0.006039</v>
      </c>
      <c r="J1950" s="468">
        <v>0.006952</v>
      </c>
      <c r="K1950" s="469">
        <v>0</v>
      </c>
      <c r="L1950" s="469">
        <v>0</v>
      </c>
      <c r="M1950" s="463">
        <v>0</v>
      </c>
      <c r="N1950" s="464">
        <f>4*K1950/J1950</f>
        <v>0</v>
      </c>
      <c r="O1950" s="464">
        <f>4*L1950/I1950</f>
        <v>0</v>
      </c>
      <c r="P1950" s="462">
        <f>N1950*E1950</f>
        <v>0</v>
      </c>
      <c r="Q1950" s="462">
        <f>O1950*E1950</f>
        <v>0</v>
      </c>
    </row>
    <row r="1951" ht="18.65" customHeight="1">
      <c r="A1951" t="s" s="467">
        <v>3542</v>
      </c>
      <c r="B1951" t="s" s="467">
        <v>232</v>
      </c>
      <c r="C1951" s="465">
        <v>18</v>
      </c>
      <c r="D1951" t="s" s="460">
        <v>1121</v>
      </c>
      <c r="E1951" s="468">
        <v>0.012411</v>
      </c>
      <c r="F1951" s="468">
        <v>0.012424</v>
      </c>
      <c r="G1951" s="468">
        <v>0.015036</v>
      </c>
      <c r="H1951" s="468">
        <v>0.00011</v>
      </c>
      <c r="I1951" s="468">
        <v>1.2e-05</v>
      </c>
      <c r="J1951" s="468">
        <v>0.006187</v>
      </c>
      <c r="K1951" s="469">
        <v>5e-06</v>
      </c>
      <c r="L1951" s="469">
        <v>1.5e-05</v>
      </c>
      <c r="M1951" s="463">
        <v>19.1487</v>
      </c>
      <c r="N1951" s="464">
        <f>4*K1951/J1951</f>
        <v>0.00323258445126879</v>
      </c>
      <c r="O1951" s="464">
        <f>4*L1951/I1951</f>
        <v>5</v>
      </c>
      <c r="P1951" s="462">
        <f>N1951*E1951</f>
        <v>4.0119605624697e-05</v>
      </c>
      <c r="Q1951" s="462">
        <f>O1951*E1951</f>
        <v>0.062055</v>
      </c>
    </row>
    <row r="1952" ht="18.65" customHeight="1">
      <c r="A1952" t="s" s="467">
        <v>3542</v>
      </c>
      <c r="B1952" t="s" s="467">
        <v>232</v>
      </c>
      <c r="C1952" s="465">
        <v>19</v>
      </c>
      <c r="D1952" t="s" s="460">
        <v>1122</v>
      </c>
      <c r="E1952" s="468">
        <v>0.011573</v>
      </c>
      <c r="F1952" s="468">
        <v>0.011585</v>
      </c>
      <c r="G1952" s="468">
        <v>0.017547</v>
      </c>
      <c r="H1952" s="468">
        <v>0.000152</v>
      </c>
      <c r="I1952" s="468">
        <v>0.005091</v>
      </c>
      <c r="J1952" s="468">
        <v>0.008448000000000001</v>
      </c>
      <c r="K1952" s="469">
        <v>0</v>
      </c>
      <c r="L1952" s="469">
        <v>0</v>
      </c>
      <c r="M1952" s="463">
        <v>0</v>
      </c>
      <c r="N1952" s="464">
        <f>4*K1952/J1952</f>
        <v>0</v>
      </c>
      <c r="O1952" s="464">
        <f>4*L1952/I1952</f>
        <v>0</v>
      </c>
      <c r="P1952" s="462">
        <f>N1952*E1952</f>
        <v>0</v>
      </c>
      <c r="Q1952" s="462">
        <f>O1952*E1952</f>
        <v>0</v>
      </c>
    </row>
    <row r="1953" ht="18.65" customHeight="1">
      <c r="A1953" t="s" s="467">
        <v>3542</v>
      </c>
      <c r="B1953" t="s" s="467">
        <v>232</v>
      </c>
      <c r="C1953" s="465">
        <v>20</v>
      </c>
      <c r="D1953" t="s" s="460">
        <v>1122</v>
      </c>
      <c r="E1953" s="468">
        <v>0.011796</v>
      </c>
      <c r="F1953" s="468">
        <v>0.011808</v>
      </c>
      <c r="G1953" s="468">
        <v>0.018782</v>
      </c>
      <c r="H1953" s="468">
        <v>0.000119</v>
      </c>
      <c r="I1953" s="468">
        <v>0.004468</v>
      </c>
      <c r="J1953" s="468">
        <v>0.0065</v>
      </c>
      <c r="K1953" s="469">
        <v>0</v>
      </c>
      <c r="L1953" s="469">
        <v>0</v>
      </c>
      <c r="M1953" s="463">
        <v>0</v>
      </c>
      <c r="N1953" s="464">
        <f>4*K1953/J1953</f>
        <v>0</v>
      </c>
      <c r="O1953" s="464">
        <f>4*L1953/I1953</f>
        <v>0</v>
      </c>
      <c r="P1953" s="462">
        <f>N1953*E1953</f>
        <v>0</v>
      </c>
      <c r="Q1953" s="462">
        <f>O1953*E1953</f>
        <v>0</v>
      </c>
    </row>
    <row r="1954" ht="18.65" customHeight="1">
      <c r="A1954" t="s" s="467">
        <v>3542</v>
      </c>
      <c r="B1954" t="s" s="467">
        <v>232</v>
      </c>
      <c r="C1954" s="465">
        <v>21</v>
      </c>
      <c r="D1954" t="s" s="460">
        <v>1122</v>
      </c>
      <c r="E1954" s="468">
        <v>0.004056</v>
      </c>
      <c r="F1954" s="468">
        <v>0.011693</v>
      </c>
      <c r="G1954" s="468">
        <v>0.020959</v>
      </c>
      <c r="H1954" s="468">
        <v>0.313169</v>
      </c>
      <c r="I1954" s="468">
        <v>5e-06</v>
      </c>
      <c r="J1954" s="468">
        <v>0.00344</v>
      </c>
      <c r="K1954" s="469">
        <v>0</v>
      </c>
      <c r="L1954" s="469">
        <v>0</v>
      </c>
      <c r="M1954" s="463">
        <v>0</v>
      </c>
      <c r="N1954" s="464">
        <f>4*K1954/J1954</f>
        <v>0</v>
      </c>
      <c r="O1954" s="464">
        <f>4*L1954/I1954</f>
        <v>0</v>
      </c>
      <c r="P1954" s="462">
        <f>N1954*E1954</f>
        <v>0</v>
      </c>
      <c r="Q1954" s="462">
        <f>O1954*E1954</f>
        <v>0</v>
      </c>
    </row>
    <row r="1955" ht="18.65" customHeight="1">
      <c r="A1955" t="s" s="467">
        <v>3542</v>
      </c>
      <c r="B1955" t="s" s="467">
        <v>232</v>
      </c>
      <c r="C1955" t="s" s="459">
        <v>216</v>
      </c>
      <c r="D1955" t="s" s="460">
        <v>1122</v>
      </c>
      <c r="E1955" s="468">
        <v>0.011848</v>
      </c>
      <c r="F1955" s="468">
        <v>0.012492</v>
      </c>
      <c r="G1955" s="468">
        <v>0.017936</v>
      </c>
      <c r="H1955" s="468">
        <v>0.006222</v>
      </c>
      <c r="I1955" s="468">
        <v>0.003576</v>
      </c>
      <c r="J1955" s="468">
        <v>0.007351</v>
      </c>
      <c r="K1955" s="469">
        <v>0</v>
      </c>
      <c r="L1955" s="469">
        <v>0</v>
      </c>
      <c r="M1955" s="463">
        <v>8.2285</v>
      </c>
      <c r="N1955" s="464">
        <f>4*K1955/J1955</f>
        <v>0</v>
      </c>
      <c r="O1955" s="464">
        <f>4*L1955/I1955</f>
        <v>0</v>
      </c>
      <c r="P1955" s="462">
        <f>N1955*E1955</f>
        <v>0</v>
      </c>
      <c r="Q1955" s="462">
        <f>O1955*E1955</f>
        <v>0</v>
      </c>
    </row>
    <row r="1956" ht="18.65" customHeight="1">
      <c r="A1956" t="s" s="467">
        <v>3543</v>
      </c>
      <c r="B1956" t="s" s="467">
        <v>215</v>
      </c>
      <c r="C1956" s="465">
        <v>1</v>
      </c>
      <c r="D1956" t="s" s="460">
        <v>1122</v>
      </c>
      <c r="E1956" s="468">
        <v>0.005458</v>
      </c>
      <c r="F1956" s="468">
        <v>0.016565</v>
      </c>
      <c r="G1956" s="468">
        <v>0.01541</v>
      </c>
      <c r="H1956" s="468">
        <v>0.423016</v>
      </c>
      <c r="I1956" s="468">
        <v>0.002548</v>
      </c>
      <c r="J1956" s="468">
        <v>0.002284</v>
      </c>
      <c r="K1956" s="469">
        <v>0</v>
      </c>
      <c r="L1956" s="469">
        <v>0</v>
      </c>
      <c r="M1956" s="463">
        <v>0</v>
      </c>
      <c r="N1956" s="464">
        <f>4*K1956/J1956</f>
        <v>0</v>
      </c>
      <c r="O1956" s="464">
        <f>4*L1956/I1956</f>
        <v>0</v>
      </c>
      <c r="P1956" s="462">
        <f>N1956*E1956</f>
        <v>0</v>
      </c>
      <c r="Q1956" s="462">
        <f>O1956*E1956</f>
        <v>0</v>
      </c>
    </row>
    <row r="1957" ht="18.65" customHeight="1">
      <c r="A1957" t="s" s="467">
        <v>3543</v>
      </c>
      <c r="B1957" t="s" s="467">
        <v>215</v>
      </c>
      <c r="C1957" t="s" s="459">
        <v>180</v>
      </c>
      <c r="D1957" t="s" s="460">
        <v>1122</v>
      </c>
      <c r="E1957" s="468">
        <v>0.00587</v>
      </c>
      <c r="F1957" s="468">
        <v>0.019805</v>
      </c>
      <c r="G1957" s="468">
        <v>0.020503</v>
      </c>
      <c r="H1957" s="468">
        <v>0.46811</v>
      </c>
      <c r="I1957" s="468">
        <v>5e-06</v>
      </c>
      <c r="J1957" s="468">
        <v>0.003306</v>
      </c>
      <c r="K1957" s="469">
        <v>0</v>
      </c>
      <c r="L1957" s="469">
        <v>0</v>
      </c>
      <c r="M1957" s="463">
        <v>0</v>
      </c>
      <c r="N1957" s="464">
        <f>4*K1957/J1957</f>
        <v>0</v>
      </c>
      <c r="O1957" s="464">
        <f>4*L1957/I1957</f>
        <v>0</v>
      </c>
      <c r="P1957" s="462">
        <f>N1957*E1957</f>
        <v>0</v>
      </c>
      <c r="Q1957" s="462">
        <f>O1957*E1957</f>
        <v>0</v>
      </c>
    </row>
    <row r="1958" ht="18.65" customHeight="1">
      <c r="A1958" t="s" s="467">
        <v>3543</v>
      </c>
      <c r="B1958" t="s" s="467">
        <v>215</v>
      </c>
      <c r="C1958" t="s" s="459">
        <v>150</v>
      </c>
      <c r="D1958" t="s" s="460">
        <v>1122</v>
      </c>
      <c r="E1958" s="468">
        <v>0.001512</v>
      </c>
      <c r="F1958" s="468">
        <v>0.020306</v>
      </c>
      <c r="G1958" s="468">
        <v>0.019353</v>
      </c>
      <c r="H1958" s="468">
        <v>0.193291</v>
      </c>
      <c r="I1958" s="468">
        <v>0.000634</v>
      </c>
      <c r="J1958" s="468">
        <v>0.00135</v>
      </c>
      <c r="K1958" s="469">
        <v>0</v>
      </c>
      <c r="L1958" s="469">
        <v>0</v>
      </c>
      <c r="M1958" s="463">
        <v>3.6967</v>
      </c>
      <c r="N1958" s="464">
        <f>4*K1958/J1958</f>
        <v>0</v>
      </c>
      <c r="O1958" s="464">
        <f>4*L1958/I1958</f>
        <v>0</v>
      </c>
      <c r="P1958" s="462">
        <f>N1958*E1958</f>
        <v>0</v>
      </c>
      <c r="Q1958" s="462">
        <f>O1958*E1958</f>
        <v>0</v>
      </c>
    </row>
    <row r="1959" ht="18.65" customHeight="1">
      <c r="A1959" t="s" s="467">
        <v>3543</v>
      </c>
      <c r="B1959" t="s" s="467">
        <v>215</v>
      </c>
      <c r="C1959" t="s" s="459">
        <v>182</v>
      </c>
      <c r="D1959" t="s" s="460">
        <v>1122</v>
      </c>
      <c r="E1959" s="468">
        <v>0.019076</v>
      </c>
      <c r="F1959" s="468">
        <v>0.021113</v>
      </c>
      <c r="G1959" s="468">
        <v>0.018349</v>
      </c>
      <c r="H1959" s="468">
        <v>0.006087</v>
      </c>
      <c r="I1959" s="468">
        <v>6.9e-05</v>
      </c>
      <c r="J1959" s="468">
        <v>0.003759</v>
      </c>
      <c r="K1959" s="469">
        <v>0</v>
      </c>
      <c r="L1959" s="469">
        <v>0</v>
      </c>
      <c r="M1959" s="463">
        <v>5.0157</v>
      </c>
      <c r="N1959" s="464">
        <f>4*K1959/J1959</f>
        <v>0</v>
      </c>
      <c r="O1959" s="464">
        <f>4*L1959/I1959</f>
        <v>0</v>
      </c>
      <c r="P1959" s="462">
        <f>N1959*E1959</f>
        <v>0</v>
      </c>
      <c r="Q1959" s="462">
        <f>O1959*E1959</f>
        <v>0</v>
      </c>
    </row>
    <row r="1960" ht="18.65" customHeight="1">
      <c r="A1960" t="s" s="467">
        <v>3543</v>
      </c>
      <c r="B1960" t="s" s="467">
        <v>215</v>
      </c>
      <c r="C1960" s="465">
        <v>3</v>
      </c>
      <c r="D1960" t="s" s="460">
        <v>1122</v>
      </c>
      <c r="E1960" s="468">
        <v>0.012086</v>
      </c>
      <c r="F1960" s="468">
        <v>0.017829</v>
      </c>
      <c r="G1960" s="468">
        <v>0.017473</v>
      </c>
      <c r="H1960" s="468">
        <v>0.056043</v>
      </c>
      <c r="I1960" s="468">
        <v>0.004624</v>
      </c>
      <c r="J1960" s="468">
        <v>0.003096</v>
      </c>
      <c r="K1960" s="469">
        <v>0</v>
      </c>
      <c r="L1960" s="469">
        <v>0</v>
      </c>
      <c r="M1960" s="463">
        <v>4.1209</v>
      </c>
      <c r="N1960" s="464">
        <f>4*K1960/J1960</f>
        <v>0</v>
      </c>
      <c r="O1960" s="464">
        <f>4*L1960/I1960</f>
        <v>0</v>
      </c>
      <c r="P1960" s="462">
        <f>N1960*E1960</f>
        <v>0</v>
      </c>
      <c r="Q1960" s="462">
        <f>O1960*E1960</f>
        <v>0</v>
      </c>
    </row>
    <row r="1961" ht="18.65" customHeight="1">
      <c r="A1961" t="s" s="467">
        <v>3543</v>
      </c>
      <c r="B1961" t="s" s="467">
        <v>215</v>
      </c>
      <c r="C1961" s="465">
        <v>4</v>
      </c>
      <c r="D1961" t="s" s="460">
        <v>1122</v>
      </c>
      <c r="E1961" s="468">
        <v>0.009239000000000001</v>
      </c>
      <c r="F1961" s="468">
        <v>0.018337</v>
      </c>
      <c r="G1961" s="468">
        <v>0.01957</v>
      </c>
      <c r="H1961" s="468">
        <v>0.14106</v>
      </c>
      <c r="I1961" s="468">
        <v>0.004101</v>
      </c>
      <c r="J1961" s="468">
        <v>0.003185</v>
      </c>
      <c r="K1961" s="469">
        <v>0</v>
      </c>
      <c r="L1961" s="469">
        <v>0</v>
      </c>
      <c r="M1961" s="463">
        <v>3.9491</v>
      </c>
      <c r="N1961" s="464">
        <f>4*K1961/J1961</f>
        <v>0</v>
      </c>
      <c r="O1961" s="464">
        <f>4*L1961/I1961</f>
        <v>0</v>
      </c>
      <c r="P1961" s="462">
        <f>N1961*E1961</f>
        <v>0</v>
      </c>
      <c r="Q1961" s="462">
        <f>O1961*E1961</f>
        <v>0</v>
      </c>
    </row>
    <row r="1962" ht="18.65" customHeight="1">
      <c r="A1962" t="s" s="467">
        <v>3543</v>
      </c>
      <c r="B1962" t="s" s="467">
        <v>215</v>
      </c>
      <c r="C1962" s="465">
        <v>5</v>
      </c>
      <c r="D1962" t="s" s="460">
        <v>1122</v>
      </c>
      <c r="E1962" s="468">
        <v>0.018417</v>
      </c>
      <c r="F1962" s="468">
        <v>0.020621</v>
      </c>
      <c r="G1962" s="468">
        <v>0.014141</v>
      </c>
      <c r="H1962" s="468">
        <v>0.010647</v>
      </c>
      <c r="I1962" s="468">
        <v>0.009486</v>
      </c>
      <c r="J1962" s="468">
        <v>0.003226</v>
      </c>
      <c r="K1962" s="469">
        <v>0</v>
      </c>
      <c r="L1962" s="469">
        <v>0</v>
      </c>
      <c r="M1962" s="463">
        <v>4.0593</v>
      </c>
      <c r="N1962" s="464">
        <f>4*K1962/J1962</f>
        <v>0</v>
      </c>
      <c r="O1962" s="464">
        <f>4*L1962/I1962</f>
        <v>0</v>
      </c>
      <c r="P1962" s="462">
        <f>N1962*E1962</f>
        <v>0</v>
      </c>
      <c r="Q1962" s="462">
        <f>O1962*E1962</f>
        <v>0</v>
      </c>
    </row>
    <row r="1963" ht="18.65" customHeight="1">
      <c r="A1963" t="s" s="467">
        <v>3543</v>
      </c>
      <c r="B1963" t="s" s="467">
        <v>215</v>
      </c>
      <c r="C1963" s="465">
        <v>6</v>
      </c>
      <c r="D1963" t="s" s="460">
        <v>1122</v>
      </c>
      <c r="E1963" s="468">
        <v>0.005432</v>
      </c>
      <c r="F1963" s="468">
        <v>0.019136</v>
      </c>
      <c r="G1963" s="468">
        <v>0.018014</v>
      </c>
      <c r="H1963" s="468">
        <v>0.450319</v>
      </c>
      <c r="I1963" s="468">
        <v>0.000646</v>
      </c>
      <c r="J1963" s="468">
        <v>0.002689</v>
      </c>
      <c r="K1963" s="469">
        <v>0</v>
      </c>
      <c r="L1963" s="469">
        <v>0</v>
      </c>
      <c r="M1963" s="463">
        <v>0</v>
      </c>
      <c r="N1963" s="464">
        <f>4*K1963/J1963</f>
        <v>0</v>
      </c>
      <c r="O1963" s="464">
        <f>4*L1963/I1963</f>
        <v>0</v>
      </c>
      <c r="P1963" s="462">
        <f>N1963*E1963</f>
        <v>0</v>
      </c>
      <c r="Q1963" s="462">
        <f>O1963*E1963</f>
        <v>0</v>
      </c>
    </row>
    <row r="1964" ht="18.65" customHeight="1">
      <c r="A1964" t="s" s="467">
        <v>3543</v>
      </c>
      <c r="B1964" t="s" s="467">
        <v>215</v>
      </c>
      <c r="C1964" s="465">
        <v>7</v>
      </c>
      <c r="D1964" t="s" s="460">
        <v>1122</v>
      </c>
      <c r="E1964" s="468">
        <v>0.010261</v>
      </c>
      <c r="F1964" s="468">
        <v>0.017701</v>
      </c>
      <c r="G1964" s="468">
        <v>0.017064</v>
      </c>
      <c r="H1964" s="468">
        <v>0.13407</v>
      </c>
      <c r="I1964" s="468">
        <v>0.003539</v>
      </c>
      <c r="J1964" s="468">
        <v>0.002993</v>
      </c>
      <c r="K1964" s="469">
        <v>0</v>
      </c>
      <c r="L1964" s="469">
        <v>0</v>
      </c>
      <c r="M1964" s="463">
        <v>4.9304</v>
      </c>
      <c r="N1964" s="464">
        <f>4*K1964/J1964</f>
        <v>0</v>
      </c>
      <c r="O1964" s="464">
        <f>4*L1964/I1964</f>
        <v>0</v>
      </c>
      <c r="P1964" s="462">
        <f>N1964*E1964</f>
        <v>0</v>
      </c>
      <c r="Q1964" s="462">
        <f>O1964*E1964</f>
        <v>0</v>
      </c>
    </row>
    <row r="1965" ht="18.65" customHeight="1">
      <c r="A1965" t="s" s="467">
        <v>3543</v>
      </c>
      <c r="B1965" t="s" s="467">
        <v>215</v>
      </c>
      <c r="C1965" s="465">
        <v>8</v>
      </c>
      <c r="D1965" t="s" s="460">
        <v>1122</v>
      </c>
      <c r="E1965" s="468">
        <v>0.01585</v>
      </c>
      <c r="F1965" s="468">
        <v>0.018336</v>
      </c>
      <c r="G1965" s="468">
        <v>0.017156</v>
      </c>
      <c r="H1965" s="468">
        <v>0.036808</v>
      </c>
      <c r="I1965" s="468">
        <v>0.005802</v>
      </c>
      <c r="J1965" s="468">
        <v>0.003134</v>
      </c>
      <c r="K1965" s="469">
        <v>0</v>
      </c>
      <c r="L1965" s="469">
        <v>0</v>
      </c>
      <c r="M1965" s="463">
        <v>0</v>
      </c>
      <c r="N1965" s="464">
        <f>4*K1965/J1965</f>
        <v>0</v>
      </c>
      <c r="O1965" s="464">
        <f>4*L1965/I1965</f>
        <v>0</v>
      </c>
      <c r="P1965" s="462">
        <f>N1965*E1965</f>
        <v>0</v>
      </c>
      <c r="Q1965" s="462">
        <f>O1965*E1965</f>
        <v>0</v>
      </c>
    </row>
    <row r="1966" ht="18.65" customHeight="1">
      <c r="A1966" t="s" s="467">
        <v>3543</v>
      </c>
      <c r="B1966" t="s" s="467">
        <v>215</v>
      </c>
      <c r="C1966" s="465">
        <v>9</v>
      </c>
      <c r="D1966" t="s" s="460">
        <v>1122</v>
      </c>
      <c r="E1966" s="468">
        <v>0.006575</v>
      </c>
      <c r="F1966" s="468">
        <v>0.020138</v>
      </c>
      <c r="G1966" s="468">
        <v>0.016529</v>
      </c>
      <c r="H1966" s="468">
        <v>0.136213</v>
      </c>
      <c r="I1966" s="468">
        <v>5e-06</v>
      </c>
      <c r="J1966" s="468">
        <v>0.00344</v>
      </c>
      <c r="K1966" s="469">
        <v>0</v>
      </c>
      <c r="L1966" s="469">
        <v>0</v>
      </c>
      <c r="M1966" s="463">
        <v>2.9134</v>
      </c>
      <c r="N1966" s="464">
        <f>4*K1966/J1966</f>
        <v>0</v>
      </c>
      <c r="O1966" s="464">
        <f>4*L1966/I1966</f>
        <v>0</v>
      </c>
      <c r="P1966" s="462">
        <f>N1966*E1966</f>
        <v>0</v>
      </c>
      <c r="Q1966" s="462">
        <f>O1966*E1966</f>
        <v>0</v>
      </c>
    </row>
    <row r="1967" ht="18.65" customHeight="1">
      <c r="A1967" t="s" s="467">
        <v>3543</v>
      </c>
      <c r="B1967" t="s" s="467">
        <v>215</v>
      </c>
      <c r="C1967" s="465">
        <v>10</v>
      </c>
      <c r="D1967" t="s" s="460">
        <v>1122</v>
      </c>
      <c r="E1967" s="468">
        <v>0.005046</v>
      </c>
      <c r="F1967" s="468">
        <v>0.017243</v>
      </c>
      <c r="G1967" s="468">
        <v>0.016182</v>
      </c>
      <c r="H1967" s="468">
        <v>0.286281</v>
      </c>
      <c r="I1967" s="468">
        <v>5e-06</v>
      </c>
      <c r="J1967" s="468">
        <v>0.002353</v>
      </c>
      <c r="K1967" s="469">
        <v>0</v>
      </c>
      <c r="L1967" s="469">
        <v>0</v>
      </c>
      <c r="M1967" s="463">
        <v>1.0233</v>
      </c>
      <c r="N1967" s="464">
        <f>4*K1967/J1967</f>
        <v>0</v>
      </c>
      <c r="O1967" s="464">
        <f>4*L1967/I1967</f>
        <v>0</v>
      </c>
      <c r="P1967" s="462">
        <f>N1967*E1967</f>
        <v>0</v>
      </c>
      <c r="Q1967" s="462">
        <f>O1967*E1967</f>
        <v>0</v>
      </c>
    </row>
    <row r="1968" ht="18.65" customHeight="1">
      <c r="A1968" t="s" s="467">
        <v>3543</v>
      </c>
      <c r="B1968" t="s" s="467">
        <v>215</v>
      </c>
      <c r="C1968" s="465">
        <v>11</v>
      </c>
      <c r="D1968" t="s" s="460">
        <v>1122</v>
      </c>
      <c r="E1968" s="468">
        <v>0.012589</v>
      </c>
      <c r="F1968" s="468">
        <v>0.017447</v>
      </c>
      <c r="G1968" s="468">
        <v>0.017643</v>
      </c>
      <c r="H1968" s="468">
        <v>0.076733</v>
      </c>
      <c r="I1968" s="468">
        <v>0.005487</v>
      </c>
      <c r="J1968" s="468">
        <v>0.003083</v>
      </c>
      <c r="K1968" s="469">
        <v>0</v>
      </c>
      <c r="L1968" s="469">
        <v>0</v>
      </c>
      <c r="M1968" s="463">
        <v>6.1704</v>
      </c>
      <c r="N1968" s="464">
        <f>4*K1968/J1968</f>
        <v>0</v>
      </c>
      <c r="O1968" s="464">
        <f>4*L1968/I1968</f>
        <v>0</v>
      </c>
      <c r="P1968" s="462">
        <f>N1968*E1968</f>
        <v>0</v>
      </c>
      <c r="Q1968" s="462">
        <f>O1968*E1968</f>
        <v>0</v>
      </c>
    </row>
    <row r="1969" ht="18.65" customHeight="1">
      <c r="A1969" t="s" s="467">
        <v>3543</v>
      </c>
      <c r="B1969" t="s" s="467">
        <v>215</v>
      </c>
      <c r="C1969" s="465">
        <v>12</v>
      </c>
      <c r="D1969" t="s" s="460">
        <v>1122</v>
      </c>
      <c r="E1969" s="468">
        <v>0.004777</v>
      </c>
      <c r="F1969" s="468">
        <v>0.017581</v>
      </c>
      <c r="G1969" s="468">
        <v>0.01737</v>
      </c>
      <c r="H1969" s="468">
        <v>0.282508</v>
      </c>
      <c r="I1969" s="468">
        <v>0.001718</v>
      </c>
      <c r="J1969" s="468">
        <v>0.002274</v>
      </c>
      <c r="K1969" s="469">
        <v>0</v>
      </c>
      <c r="L1969" s="469">
        <v>0</v>
      </c>
      <c r="M1969" s="463">
        <v>5.5345</v>
      </c>
      <c r="N1969" s="464">
        <f>4*K1969/J1969</f>
        <v>0</v>
      </c>
      <c r="O1969" s="464">
        <f>4*L1969/I1969</f>
        <v>0</v>
      </c>
      <c r="P1969" s="462">
        <f>N1969*E1969</f>
        <v>0</v>
      </c>
      <c r="Q1969" s="462">
        <f>O1969*E1969</f>
        <v>0</v>
      </c>
    </row>
    <row r="1970" ht="18.65" customHeight="1">
      <c r="A1970" t="s" s="467">
        <v>3543</v>
      </c>
      <c r="B1970" t="s" s="467">
        <v>215</v>
      </c>
      <c r="C1970" s="465">
        <v>13</v>
      </c>
      <c r="D1970" t="s" s="460">
        <v>1121</v>
      </c>
      <c r="E1970" s="468">
        <v>0.017907</v>
      </c>
      <c r="F1970" s="468">
        <v>0.017925</v>
      </c>
      <c r="G1970" s="468">
        <v>0.014472</v>
      </c>
      <c r="H1970" s="468">
        <v>0.000358</v>
      </c>
      <c r="I1970" s="468">
        <v>0.007078</v>
      </c>
      <c r="J1970" s="468">
        <v>0.002245</v>
      </c>
      <c r="K1970" s="469">
        <v>0.0008720000000000001</v>
      </c>
      <c r="L1970" s="469">
        <v>5e-06</v>
      </c>
      <c r="M1970" s="463">
        <v>17.6694</v>
      </c>
      <c r="N1970" s="464">
        <f>4*K1970/J1970</f>
        <v>1.55367483296214</v>
      </c>
      <c r="O1970" s="464">
        <f>4*L1970/I1970</f>
        <v>0.00282565696524442</v>
      </c>
      <c r="P1970" s="462">
        <f>N1970*E1970</f>
        <v>0.027821655233853</v>
      </c>
      <c r="Q1970" s="462">
        <f>O1970*E1970</f>
        <v>5.05990392766318e-05</v>
      </c>
    </row>
    <row r="1971" ht="18.65" customHeight="1">
      <c r="A1971" t="s" s="467">
        <v>3543</v>
      </c>
      <c r="B1971" t="s" s="467">
        <v>215</v>
      </c>
      <c r="C1971" s="465">
        <v>14</v>
      </c>
      <c r="D1971" t="s" s="460">
        <v>1121</v>
      </c>
      <c r="E1971" s="468">
        <v>0.018366</v>
      </c>
      <c r="F1971" s="468">
        <v>0.020136</v>
      </c>
      <c r="G1971" s="468">
        <v>0.018912</v>
      </c>
      <c r="H1971" s="468">
        <v>0.023691</v>
      </c>
      <c r="I1971" s="468">
        <v>0.005582</v>
      </c>
      <c r="J1971" s="468">
        <v>0.002867</v>
      </c>
      <c r="K1971" s="469">
        <v>0.002333</v>
      </c>
      <c r="L1971" s="469">
        <v>5e-06</v>
      </c>
      <c r="M1971" s="463">
        <v>13.5532</v>
      </c>
      <c r="N1971" s="464">
        <f>4*K1971/J1971</f>
        <v>3.25497035228462</v>
      </c>
      <c r="O1971" s="464">
        <f>4*L1971/I1971</f>
        <v>0.00358294518093873</v>
      </c>
      <c r="P1971" s="462">
        <f>N1971*E1971</f>
        <v>0.0597807854900593</v>
      </c>
      <c r="Q1971" s="462">
        <f>O1971*E1971</f>
        <v>6.58043711931207e-05</v>
      </c>
    </row>
    <row r="1972" ht="18.65" customHeight="1">
      <c r="A1972" t="s" s="467">
        <v>3543</v>
      </c>
      <c r="B1972" t="s" s="467">
        <v>215</v>
      </c>
      <c r="C1972" t="s" s="459">
        <v>3114</v>
      </c>
      <c r="D1972" t="s" s="460">
        <v>1122</v>
      </c>
      <c r="E1972" s="468">
        <v>0.021428</v>
      </c>
      <c r="F1972" s="468">
        <v>0.021449</v>
      </c>
      <c r="G1972" s="468">
        <v>0.018125</v>
      </c>
      <c r="H1972" s="468">
        <v>1.594541</v>
      </c>
      <c r="I1972" s="468">
        <v>0.002262</v>
      </c>
      <c r="J1972" s="468">
        <v>0.002589</v>
      </c>
      <c r="K1972" s="469">
        <v>0</v>
      </c>
      <c r="L1972" s="469">
        <v>0</v>
      </c>
      <c r="M1972" t="s" s="466">
        <v>166</v>
      </c>
      <c r="N1972" s="464">
        <f>4*K1972/J1972</f>
        <v>0</v>
      </c>
      <c r="O1972" s="464">
        <f>4*L1972/I1972</f>
        <v>0</v>
      </c>
      <c r="P1972" s="462">
        <f>N1972*E1972</f>
        <v>0</v>
      </c>
      <c r="Q1972" s="462">
        <f>O1972*E1972</f>
        <v>0</v>
      </c>
    </row>
    <row r="1973" ht="18.65" customHeight="1">
      <c r="A1973" t="s" s="467">
        <v>3543</v>
      </c>
      <c r="B1973" t="s" s="467">
        <v>215</v>
      </c>
      <c r="C1973" t="s" s="459">
        <v>167</v>
      </c>
      <c r="D1973" t="s" s="460">
        <v>1122</v>
      </c>
      <c r="E1973" s="468">
        <v>0.021285</v>
      </c>
      <c r="F1973" s="468">
        <v>0.021307</v>
      </c>
      <c r="G1973" s="468">
        <v>0.017513</v>
      </c>
      <c r="H1973" s="468">
        <v>0.000162</v>
      </c>
      <c r="I1973" s="468">
        <v>0.004828</v>
      </c>
      <c r="J1973" s="468">
        <v>0.003537</v>
      </c>
      <c r="K1973" s="469">
        <v>0</v>
      </c>
      <c r="L1973" s="469">
        <v>0</v>
      </c>
      <c r="M1973" s="463">
        <v>0</v>
      </c>
      <c r="N1973" s="464">
        <f>4*K1973/J1973</f>
        <v>0</v>
      </c>
      <c r="O1973" s="464">
        <f>4*L1973/I1973</f>
        <v>0</v>
      </c>
      <c r="P1973" s="462">
        <f>N1973*E1973</f>
        <v>0</v>
      </c>
      <c r="Q1973" s="462">
        <f>O1973*E1973</f>
        <v>0</v>
      </c>
    </row>
    <row r="1974" ht="18.65" customHeight="1">
      <c r="A1974" t="s" s="467">
        <v>3543</v>
      </c>
      <c r="B1974" t="s" s="467">
        <v>215</v>
      </c>
      <c r="C1974" t="s" s="459">
        <v>3115</v>
      </c>
      <c r="D1974" t="s" s="460">
        <v>1121</v>
      </c>
      <c r="E1974" s="468">
        <v>0.020006</v>
      </c>
      <c r="F1974" s="468">
        <v>0.020026</v>
      </c>
      <c r="G1974" s="468">
        <v>0.018577</v>
      </c>
      <c r="H1974" s="468">
        <v>5.5e-05</v>
      </c>
      <c r="I1974" s="468">
        <v>0.007023</v>
      </c>
      <c r="J1974" s="468">
        <v>0.002772</v>
      </c>
      <c r="K1974" s="469">
        <v>0.002638</v>
      </c>
      <c r="L1974" s="469">
        <v>5e-06</v>
      </c>
      <c r="M1974" s="463">
        <v>33.4862</v>
      </c>
      <c r="N1974" s="464">
        <f>4*K1974/J1974</f>
        <v>3.80663780663781</v>
      </c>
      <c r="O1974" s="464">
        <f>4*L1974/I1974</f>
        <v>0.00284778584650434</v>
      </c>
      <c r="P1974" s="462">
        <f>N1974*E1974</f>
        <v>0.07615559595959601</v>
      </c>
      <c r="Q1974" s="462">
        <f>O1974*E1974</f>
        <v>5.69728036451658e-05</v>
      </c>
    </row>
    <row r="1975" ht="18.65" customHeight="1">
      <c r="A1975" t="s" s="467">
        <v>3543</v>
      </c>
      <c r="B1975" t="s" s="467">
        <v>215</v>
      </c>
      <c r="C1975" s="465">
        <v>16</v>
      </c>
      <c r="D1975" t="s" s="460">
        <v>1121</v>
      </c>
      <c r="E1975" s="468">
        <v>0.004224</v>
      </c>
      <c r="F1975" s="468">
        <v>0.019517</v>
      </c>
      <c r="G1975" s="468">
        <v>0.018255</v>
      </c>
      <c r="H1975" s="468">
        <v>0.290314</v>
      </c>
      <c r="I1975" s="468">
        <v>0.000288</v>
      </c>
      <c r="J1975" s="468">
        <v>0.002193</v>
      </c>
      <c r="K1975" s="469">
        <v>5e-06</v>
      </c>
      <c r="L1975" s="469">
        <v>0.000729</v>
      </c>
      <c r="M1975" s="463">
        <v>24.3092</v>
      </c>
      <c r="N1975" s="464">
        <f>4*K1975/J1975</f>
        <v>0.00911992704058368</v>
      </c>
      <c r="O1975" s="464">
        <f>4*L1975/I1975</f>
        <v>10.125</v>
      </c>
      <c r="P1975" s="462">
        <f>N1975*E1975</f>
        <v>3.85225718194255e-05</v>
      </c>
      <c r="Q1975" s="462">
        <f>O1975*E1975</f>
        <v>0.042768</v>
      </c>
    </row>
    <row r="1976" ht="18.65" customHeight="1">
      <c r="A1976" t="s" s="467">
        <v>3543</v>
      </c>
      <c r="B1976" t="s" s="467">
        <v>215</v>
      </c>
      <c r="C1976" s="465">
        <v>17</v>
      </c>
      <c r="D1976" t="s" s="460">
        <v>1122</v>
      </c>
      <c r="E1976" s="468">
        <v>0.015404</v>
      </c>
      <c r="F1976" s="468">
        <v>0.017841</v>
      </c>
      <c r="G1976" s="468">
        <v>0.016337</v>
      </c>
      <c r="H1976" s="468">
        <v>0.031415</v>
      </c>
      <c r="I1976" s="468">
        <v>0.004633</v>
      </c>
      <c r="J1976" s="468">
        <v>0.00257</v>
      </c>
      <c r="K1976" s="469">
        <v>0</v>
      </c>
      <c r="L1976" s="469">
        <v>0</v>
      </c>
      <c r="M1976" s="463">
        <v>4.4879</v>
      </c>
      <c r="N1976" s="464">
        <f>4*K1976/J1976</f>
        <v>0</v>
      </c>
      <c r="O1976" s="464">
        <f>4*L1976/I1976</f>
        <v>0</v>
      </c>
      <c r="P1976" s="462">
        <f>N1976*E1976</f>
        <v>0</v>
      </c>
      <c r="Q1976" s="462">
        <f>O1976*E1976</f>
        <v>0</v>
      </c>
    </row>
    <row r="1977" ht="18.65" customHeight="1">
      <c r="A1977" t="s" s="467">
        <v>3543</v>
      </c>
      <c r="B1977" t="s" s="467">
        <v>215</v>
      </c>
      <c r="C1977" s="465">
        <v>18</v>
      </c>
      <c r="D1977" t="s" s="460">
        <v>1122</v>
      </c>
      <c r="E1977" s="468">
        <v>0.01776</v>
      </c>
      <c r="F1977" s="468">
        <v>0.017778</v>
      </c>
      <c r="G1977" s="468">
        <v>0.017407</v>
      </c>
      <c r="H1977" s="468">
        <v>0.000114</v>
      </c>
      <c r="I1977" s="468">
        <v>5e-06</v>
      </c>
      <c r="J1977" s="468">
        <v>0.003383</v>
      </c>
      <c r="K1977" s="469">
        <v>0</v>
      </c>
      <c r="L1977" s="469">
        <v>0</v>
      </c>
      <c r="M1977" s="463">
        <v>4.9757</v>
      </c>
      <c r="N1977" s="464">
        <f>4*K1977/J1977</f>
        <v>0</v>
      </c>
      <c r="O1977" s="464">
        <f>4*L1977/I1977</f>
        <v>0</v>
      </c>
      <c r="P1977" s="462">
        <f>N1977*E1977</f>
        <v>0</v>
      </c>
      <c r="Q1977" s="462">
        <f>O1977*E1977</f>
        <v>0</v>
      </c>
    </row>
    <row r="1978" ht="18.65" customHeight="1">
      <c r="A1978" t="s" s="467">
        <v>3543</v>
      </c>
      <c r="B1978" t="s" s="467">
        <v>215</v>
      </c>
      <c r="C1978" s="465">
        <v>19</v>
      </c>
      <c r="D1978" t="s" s="460">
        <v>1122</v>
      </c>
      <c r="E1978" s="468">
        <v>0.00717</v>
      </c>
      <c r="F1978" s="468">
        <v>0.017725</v>
      </c>
      <c r="G1978" s="468">
        <v>0.015889</v>
      </c>
      <c r="H1978" s="468">
        <v>0.522557</v>
      </c>
      <c r="I1978" s="468">
        <v>0.003435</v>
      </c>
      <c r="J1978" s="468">
        <v>0.002791</v>
      </c>
      <c r="K1978" s="469">
        <v>0</v>
      </c>
      <c r="L1978" s="469">
        <v>0</v>
      </c>
      <c r="M1978" s="463">
        <v>0</v>
      </c>
      <c r="N1978" s="464">
        <f>4*K1978/J1978</f>
        <v>0</v>
      </c>
      <c r="O1978" s="464">
        <f>4*L1978/I1978</f>
        <v>0</v>
      </c>
      <c r="P1978" s="462">
        <f>N1978*E1978</f>
        <v>0</v>
      </c>
      <c r="Q1978" s="462">
        <f>O1978*E1978</f>
        <v>0</v>
      </c>
    </row>
    <row r="1979" ht="18.65" customHeight="1">
      <c r="A1979" t="s" s="467">
        <v>3543</v>
      </c>
      <c r="B1979" t="s" s="467">
        <v>215</v>
      </c>
      <c r="C1979" s="465">
        <v>20</v>
      </c>
      <c r="D1979" t="s" s="460">
        <v>1121</v>
      </c>
      <c r="E1979" s="468">
        <v>0.018034</v>
      </c>
      <c r="F1979" s="468">
        <v>0.018052</v>
      </c>
      <c r="G1979" s="468">
        <v>0.014398</v>
      </c>
      <c r="H1979" s="468">
        <v>0.000135</v>
      </c>
      <c r="I1979" s="468">
        <v>0.003812</v>
      </c>
      <c r="J1979" s="468">
        <v>0.002319</v>
      </c>
      <c r="K1979" s="469">
        <v>0.00138</v>
      </c>
      <c r="L1979" s="469">
        <v>5e-06</v>
      </c>
      <c r="M1979" s="463">
        <v>30.2865</v>
      </c>
      <c r="N1979" s="464">
        <f>4*K1979/J1979</f>
        <v>2.38033635187581</v>
      </c>
      <c r="O1979" s="464">
        <f>4*L1979/I1979</f>
        <v>0.00524658971668416</v>
      </c>
      <c r="P1979" s="462">
        <f>N1979*E1979</f>
        <v>0.0429269857697284</v>
      </c>
      <c r="Q1979" s="462">
        <f>O1979*E1979</f>
        <v>9.461699895068211e-05</v>
      </c>
    </row>
    <row r="1980" ht="18.65" customHeight="1">
      <c r="A1980" t="s" s="467">
        <v>3543</v>
      </c>
      <c r="B1980" t="s" s="467">
        <v>215</v>
      </c>
      <c r="C1980" s="465">
        <v>21</v>
      </c>
      <c r="D1980" t="s" s="460">
        <v>1122</v>
      </c>
      <c r="E1980" s="468">
        <v>0.002036</v>
      </c>
      <c r="F1980" s="468">
        <v>0.018042</v>
      </c>
      <c r="G1980" s="468">
        <v>0.016302</v>
      </c>
      <c r="H1980" s="468">
        <v>0.524246</v>
      </c>
      <c r="I1980" s="468">
        <v>5e-06</v>
      </c>
      <c r="J1980" s="468">
        <v>0.001557</v>
      </c>
      <c r="K1980" s="469">
        <v>0</v>
      </c>
      <c r="L1980" s="469">
        <v>0</v>
      </c>
      <c r="M1980" s="463">
        <v>0</v>
      </c>
      <c r="N1980" s="464">
        <f>4*K1980/J1980</f>
        <v>0</v>
      </c>
      <c r="O1980" s="464">
        <f>4*L1980/I1980</f>
        <v>0</v>
      </c>
      <c r="P1980" s="462">
        <f>N1980*E1980</f>
        <v>0</v>
      </c>
      <c r="Q1980" s="462">
        <f>O1980*E1980</f>
        <v>0</v>
      </c>
    </row>
    <row r="1981" ht="18.65" customHeight="1">
      <c r="A1981" t="s" s="467">
        <v>3543</v>
      </c>
      <c r="B1981" t="s" s="467">
        <v>215</v>
      </c>
      <c r="C1981" t="s" s="459">
        <v>216</v>
      </c>
      <c r="D1981" t="s" s="460">
        <v>1121</v>
      </c>
      <c r="E1981" s="468">
        <v>0.018067</v>
      </c>
      <c r="F1981" s="468">
        <v>0.018085</v>
      </c>
      <c r="G1981" s="468">
        <v>0.017005</v>
      </c>
      <c r="H1981" s="468">
        <v>0.000173</v>
      </c>
      <c r="I1981" s="468">
        <v>0.003273</v>
      </c>
      <c r="J1981" s="468">
        <v>0.002612</v>
      </c>
      <c r="K1981" s="469">
        <v>0.000967</v>
      </c>
      <c r="L1981" s="469">
        <v>0.000695</v>
      </c>
      <c r="M1981" s="463">
        <v>178.7427</v>
      </c>
      <c r="N1981" s="464">
        <f>4*K1981/J1981</f>
        <v>1.48085758039816</v>
      </c>
      <c r="O1981" s="464">
        <f>4*L1981/I1981</f>
        <v>0.849373663305836</v>
      </c>
      <c r="P1981" s="462">
        <f>N1981*E1981</f>
        <v>0.0267546539050536</v>
      </c>
      <c r="Q1981" s="462">
        <f>O1981*E1981</f>
        <v>0.0153456339749465</v>
      </c>
    </row>
    <row r="1982" ht="18.65" customHeight="1">
      <c r="A1982" t="s" s="467">
        <v>3543</v>
      </c>
      <c r="B1982" t="s" s="467">
        <v>232</v>
      </c>
      <c r="C1982" s="465">
        <v>1</v>
      </c>
      <c r="D1982" t="s" s="460">
        <v>1122</v>
      </c>
      <c r="E1982" s="468">
        <v>0.011783</v>
      </c>
      <c r="F1982" s="468">
        <v>0.011794</v>
      </c>
      <c r="G1982" s="468">
        <v>0.019902</v>
      </c>
      <c r="H1982" s="468">
        <v>0.016748</v>
      </c>
      <c r="I1982" s="468">
        <v>0.003786</v>
      </c>
      <c r="J1982" s="468">
        <v>0.003378</v>
      </c>
      <c r="K1982" s="469">
        <v>0</v>
      </c>
      <c r="L1982" s="469">
        <v>0</v>
      </c>
      <c r="M1982" s="463">
        <v>0</v>
      </c>
      <c r="N1982" s="464">
        <f>4*K1982/J1982</f>
        <v>0</v>
      </c>
      <c r="O1982" s="464">
        <f>4*L1982/I1982</f>
        <v>0</v>
      </c>
      <c r="P1982" s="462">
        <f>N1982*E1982</f>
        <v>0</v>
      </c>
      <c r="Q1982" s="462">
        <f>O1982*E1982</f>
        <v>0</v>
      </c>
    </row>
    <row r="1983" ht="18.65" customHeight="1">
      <c r="A1983" t="s" s="467">
        <v>3543</v>
      </c>
      <c r="B1983" t="s" s="467">
        <v>232</v>
      </c>
      <c r="C1983" t="s" s="459">
        <v>180</v>
      </c>
      <c r="D1983" t="s" s="460">
        <v>1122</v>
      </c>
      <c r="E1983" s="468">
        <v>0.01109</v>
      </c>
      <c r="F1983" s="468">
        <v>0.011101</v>
      </c>
      <c r="G1983" s="468">
        <v>0.021169</v>
      </c>
      <c r="H1983" s="468">
        <v>0.000138</v>
      </c>
      <c r="I1983" s="468">
        <v>5e-06</v>
      </c>
      <c r="J1983" s="468">
        <v>0.002875</v>
      </c>
      <c r="K1983" s="469">
        <v>0</v>
      </c>
      <c r="L1983" s="469">
        <v>0</v>
      </c>
      <c r="M1983" s="463">
        <v>0</v>
      </c>
      <c r="N1983" s="464">
        <f>4*K1983/J1983</f>
        <v>0</v>
      </c>
      <c r="O1983" s="464">
        <f>4*L1983/I1983</f>
        <v>0</v>
      </c>
      <c r="P1983" s="462">
        <f>N1983*E1983</f>
        <v>0</v>
      </c>
      <c r="Q1983" s="462">
        <f>O1983*E1983</f>
        <v>0</v>
      </c>
    </row>
    <row r="1984" ht="18.65" customHeight="1">
      <c r="A1984" t="s" s="467">
        <v>3543</v>
      </c>
      <c r="B1984" t="s" s="467">
        <v>232</v>
      </c>
      <c r="C1984" t="s" s="459">
        <v>150</v>
      </c>
      <c r="D1984" t="s" s="460">
        <v>1122</v>
      </c>
      <c r="E1984" s="468">
        <v>0.017147</v>
      </c>
      <c r="F1984" s="468">
        <v>0.017164</v>
      </c>
      <c r="G1984" s="468">
        <v>0.02091</v>
      </c>
      <c r="H1984" s="468">
        <v>4.2e-05</v>
      </c>
      <c r="I1984" s="468">
        <v>5e-06</v>
      </c>
      <c r="J1984" s="468">
        <v>0.004091</v>
      </c>
      <c r="K1984" s="469">
        <v>0</v>
      </c>
      <c r="L1984" s="469">
        <v>0</v>
      </c>
      <c r="M1984" s="463">
        <v>0</v>
      </c>
      <c r="N1984" s="464">
        <f>4*K1984/J1984</f>
        <v>0</v>
      </c>
      <c r="O1984" s="464">
        <f>4*L1984/I1984</f>
        <v>0</v>
      </c>
      <c r="P1984" s="462">
        <f>N1984*E1984</f>
        <v>0</v>
      </c>
      <c r="Q1984" s="462">
        <f>O1984*E1984</f>
        <v>0</v>
      </c>
    </row>
    <row r="1985" ht="18.65" customHeight="1">
      <c r="A1985" t="s" s="467">
        <v>3543</v>
      </c>
      <c r="B1985" t="s" s="467">
        <v>232</v>
      </c>
      <c r="C1985" t="s" s="459">
        <v>182</v>
      </c>
      <c r="D1985" t="s" s="460">
        <v>1122</v>
      </c>
      <c r="E1985" s="468">
        <v>0.012953</v>
      </c>
      <c r="F1985" s="468">
        <v>0.012966</v>
      </c>
      <c r="G1985" s="468">
        <v>0.025959</v>
      </c>
      <c r="H1985" s="468">
        <v>0.001814</v>
      </c>
      <c r="I1985" s="468">
        <v>5e-06</v>
      </c>
      <c r="J1985" s="468">
        <v>0.001152</v>
      </c>
      <c r="K1985" s="469">
        <v>0</v>
      </c>
      <c r="L1985" s="469">
        <v>0</v>
      </c>
      <c r="M1985" s="463">
        <v>0</v>
      </c>
      <c r="N1985" s="464">
        <f>4*K1985/J1985</f>
        <v>0</v>
      </c>
      <c r="O1985" s="464">
        <f>4*L1985/I1985</f>
        <v>0</v>
      </c>
      <c r="P1985" s="462">
        <f>N1985*E1985</f>
        <v>0</v>
      </c>
      <c r="Q1985" s="462">
        <f>O1985*E1985</f>
        <v>0</v>
      </c>
    </row>
    <row r="1986" ht="18.65" customHeight="1">
      <c r="A1986" t="s" s="467">
        <v>3543</v>
      </c>
      <c r="B1986" t="s" s="467">
        <v>232</v>
      </c>
      <c r="C1986" s="465">
        <v>3</v>
      </c>
      <c r="D1986" t="s" s="460">
        <v>1122</v>
      </c>
      <c r="E1986" s="468">
        <v>0.009337</v>
      </c>
      <c r="F1986" s="468">
        <v>0.01395</v>
      </c>
      <c r="G1986" s="468">
        <v>0.020689</v>
      </c>
      <c r="H1986" s="468">
        <v>0.263411</v>
      </c>
      <c r="I1986" s="468">
        <v>0.004415</v>
      </c>
      <c r="J1986" s="468">
        <v>0.003702</v>
      </c>
      <c r="K1986" s="469">
        <v>0</v>
      </c>
      <c r="L1986" s="469">
        <v>0</v>
      </c>
      <c r="M1986" s="463">
        <v>0.5293</v>
      </c>
      <c r="N1986" s="464">
        <f>4*K1986/J1986</f>
        <v>0</v>
      </c>
      <c r="O1986" s="464">
        <f>4*L1986/I1986</f>
        <v>0</v>
      </c>
      <c r="P1986" s="462">
        <f>N1986*E1986</f>
        <v>0</v>
      </c>
      <c r="Q1986" s="462">
        <f>O1986*E1986</f>
        <v>0</v>
      </c>
    </row>
    <row r="1987" ht="18.65" customHeight="1">
      <c r="A1987" t="s" s="467">
        <v>3543</v>
      </c>
      <c r="B1987" t="s" s="467">
        <v>232</v>
      </c>
      <c r="C1987" s="465">
        <v>4</v>
      </c>
      <c r="D1987" t="s" s="460">
        <v>1122</v>
      </c>
      <c r="E1987" s="468">
        <v>0.011383</v>
      </c>
      <c r="F1987" s="468">
        <v>0.015019</v>
      </c>
      <c r="G1987" s="468">
        <v>0.018936</v>
      </c>
      <c r="H1987" s="468">
        <v>0.190081</v>
      </c>
      <c r="I1987" s="468">
        <v>0.004763</v>
      </c>
      <c r="J1987" s="468">
        <v>0.004153</v>
      </c>
      <c r="K1987" s="469">
        <v>0</v>
      </c>
      <c r="L1987" s="469">
        <v>0</v>
      </c>
      <c r="M1987" s="463">
        <v>2.183</v>
      </c>
      <c r="N1987" s="464">
        <f>4*K1987/J1987</f>
        <v>0</v>
      </c>
      <c r="O1987" s="464">
        <f>4*L1987/I1987</f>
        <v>0</v>
      </c>
      <c r="P1987" s="462">
        <f>N1987*E1987</f>
        <v>0</v>
      </c>
      <c r="Q1987" s="462">
        <f>O1987*E1987</f>
        <v>0</v>
      </c>
    </row>
    <row r="1988" ht="18.65" customHeight="1">
      <c r="A1988" t="s" s="467">
        <v>3543</v>
      </c>
      <c r="B1988" t="s" s="467">
        <v>232</v>
      </c>
      <c r="C1988" s="465">
        <v>5</v>
      </c>
      <c r="D1988" t="s" s="460">
        <v>1122</v>
      </c>
      <c r="E1988" s="468">
        <v>0.013889</v>
      </c>
      <c r="F1988" s="468">
        <v>0.013903</v>
      </c>
      <c r="G1988" s="468">
        <v>0.019271</v>
      </c>
      <c r="H1988" s="468">
        <v>0.019432</v>
      </c>
      <c r="I1988" s="468">
        <v>0.008551</v>
      </c>
      <c r="J1988" s="468">
        <v>0.002461</v>
      </c>
      <c r="K1988" s="469">
        <v>0</v>
      </c>
      <c r="L1988" s="469">
        <v>0</v>
      </c>
      <c r="M1988" s="463">
        <v>0.0152</v>
      </c>
      <c r="N1988" s="464">
        <f>4*K1988/J1988</f>
        <v>0</v>
      </c>
      <c r="O1988" s="464">
        <f>4*L1988/I1988</f>
        <v>0</v>
      </c>
      <c r="P1988" s="462">
        <f>N1988*E1988</f>
        <v>0</v>
      </c>
      <c r="Q1988" s="462">
        <f>O1988*E1988</f>
        <v>0</v>
      </c>
    </row>
    <row r="1989" ht="18.65" customHeight="1">
      <c r="A1989" t="s" s="467">
        <v>3543</v>
      </c>
      <c r="B1989" t="s" s="467">
        <v>232</v>
      </c>
      <c r="C1989" s="465">
        <v>6</v>
      </c>
      <c r="D1989" t="s" s="460">
        <v>1122</v>
      </c>
      <c r="E1989" s="468">
        <v>0.006364</v>
      </c>
      <c r="F1989" s="468">
        <v>0.013382</v>
      </c>
      <c r="G1989" s="468">
        <v>0.020608</v>
      </c>
      <c r="H1989" s="468">
        <v>0.293694</v>
      </c>
      <c r="I1989" s="468">
        <v>0.000367</v>
      </c>
      <c r="J1989" s="468">
        <v>0.003763</v>
      </c>
      <c r="K1989" s="469">
        <v>0</v>
      </c>
      <c r="L1989" s="469">
        <v>0</v>
      </c>
      <c r="M1989" s="463">
        <v>0.503</v>
      </c>
      <c r="N1989" s="464">
        <f>4*K1989/J1989</f>
        <v>0</v>
      </c>
      <c r="O1989" s="464">
        <f>4*L1989/I1989</f>
        <v>0</v>
      </c>
      <c r="P1989" s="462">
        <f>N1989*E1989</f>
        <v>0</v>
      </c>
      <c r="Q1989" s="462">
        <f>O1989*E1989</f>
        <v>0</v>
      </c>
    </row>
    <row r="1990" ht="18.65" customHeight="1">
      <c r="A1990" t="s" s="467">
        <v>3543</v>
      </c>
      <c r="B1990" t="s" s="467">
        <v>232</v>
      </c>
      <c r="C1990" s="465">
        <v>7</v>
      </c>
      <c r="D1990" t="s" s="460">
        <v>1122</v>
      </c>
      <c r="E1990" s="468">
        <v>0.011744</v>
      </c>
      <c r="F1990" s="468">
        <v>0.011756</v>
      </c>
      <c r="G1990" s="468">
        <v>0.021261</v>
      </c>
      <c r="H1990" s="468">
        <v>0.034588</v>
      </c>
      <c r="I1990" s="468">
        <v>0.005433</v>
      </c>
      <c r="J1990" s="468">
        <v>0.003745</v>
      </c>
      <c r="K1990" s="469">
        <v>0</v>
      </c>
      <c r="L1990" s="469">
        <v>0</v>
      </c>
      <c r="M1990" t="s" s="466">
        <v>166</v>
      </c>
      <c r="N1990" s="464">
        <f>4*K1990/J1990</f>
        <v>0</v>
      </c>
      <c r="O1990" s="464">
        <f>4*L1990/I1990</f>
        <v>0</v>
      </c>
      <c r="P1990" s="462">
        <f>N1990*E1990</f>
        <v>0</v>
      </c>
      <c r="Q1990" s="462">
        <f>O1990*E1990</f>
        <v>0</v>
      </c>
    </row>
    <row r="1991" ht="18.65" customHeight="1">
      <c r="A1991" t="s" s="467">
        <v>3543</v>
      </c>
      <c r="B1991" t="s" s="467">
        <v>232</v>
      </c>
      <c r="C1991" s="465">
        <v>8</v>
      </c>
      <c r="D1991" t="s" s="460">
        <v>1122</v>
      </c>
      <c r="E1991" s="468">
        <v>0.012712</v>
      </c>
      <c r="F1991" s="468">
        <v>0.013425</v>
      </c>
      <c r="G1991" s="468">
        <v>0.019364</v>
      </c>
      <c r="H1991" s="468">
        <v>0.012676</v>
      </c>
      <c r="I1991" s="468">
        <v>0.006304</v>
      </c>
      <c r="J1991" s="468">
        <v>0.003915</v>
      </c>
      <c r="K1991" s="469">
        <v>0</v>
      </c>
      <c r="L1991" s="469">
        <v>0</v>
      </c>
      <c r="M1991" s="463">
        <v>3.6932</v>
      </c>
      <c r="N1991" s="464">
        <f>4*K1991/J1991</f>
        <v>0</v>
      </c>
      <c r="O1991" s="464">
        <f>4*L1991/I1991</f>
        <v>0</v>
      </c>
      <c r="P1991" s="462">
        <f>N1991*E1991</f>
        <v>0</v>
      </c>
      <c r="Q1991" s="462">
        <f>O1991*E1991</f>
        <v>0</v>
      </c>
    </row>
    <row r="1992" ht="18.65" customHeight="1">
      <c r="A1992" t="s" s="467">
        <v>3543</v>
      </c>
      <c r="B1992" t="s" s="467">
        <v>232</v>
      </c>
      <c r="C1992" s="465">
        <v>9</v>
      </c>
      <c r="D1992" t="s" s="460">
        <v>1122</v>
      </c>
      <c r="E1992" s="468">
        <v>0.009594</v>
      </c>
      <c r="F1992" s="468">
        <v>0.015196</v>
      </c>
      <c r="G1992" s="468">
        <v>0.016668</v>
      </c>
      <c r="H1992" s="468">
        <v>0.055836</v>
      </c>
      <c r="I1992" s="468">
        <v>6.1e-05</v>
      </c>
      <c r="J1992" s="468">
        <v>0.003552</v>
      </c>
      <c r="K1992" s="469">
        <v>0</v>
      </c>
      <c r="L1992" s="469">
        <v>0</v>
      </c>
      <c r="M1992" s="463">
        <v>2.3505</v>
      </c>
      <c r="N1992" s="464">
        <f>4*K1992/J1992</f>
        <v>0</v>
      </c>
      <c r="O1992" s="464">
        <f>4*L1992/I1992</f>
        <v>0</v>
      </c>
      <c r="P1992" s="462">
        <f>N1992*E1992</f>
        <v>0</v>
      </c>
      <c r="Q1992" s="462">
        <f>O1992*E1992</f>
        <v>0</v>
      </c>
    </row>
    <row r="1993" ht="18.65" customHeight="1">
      <c r="A1993" t="s" s="467">
        <v>3543</v>
      </c>
      <c r="B1993" t="s" s="467">
        <v>232</v>
      </c>
      <c r="C1993" s="465">
        <v>10</v>
      </c>
      <c r="D1993" t="s" s="460">
        <v>1122</v>
      </c>
      <c r="E1993" s="468">
        <v>0.012953</v>
      </c>
      <c r="F1993" s="468">
        <v>0.012966</v>
      </c>
      <c r="G1993" s="468">
        <v>0.019383</v>
      </c>
      <c r="H1993" s="468">
        <v>0.010932</v>
      </c>
      <c r="I1993" s="468">
        <v>3.1e-05</v>
      </c>
      <c r="J1993" s="468">
        <v>0.003449</v>
      </c>
      <c r="K1993" s="469">
        <v>0</v>
      </c>
      <c r="L1993" s="469">
        <v>0</v>
      </c>
      <c r="M1993" s="463">
        <v>0</v>
      </c>
      <c r="N1993" s="464">
        <f>4*K1993/J1993</f>
        <v>0</v>
      </c>
      <c r="O1993" s="464">
        <f>4*L1993/I1993</f>
        <v>0</v>
      </c>
      <c r="P1993" s="462">
        <f>N1993*E1993</f>
        <v>0</v>
      </c>
      <c r="Q1993" s="462">
        <f>O1993*E1993</f>
        <v>0</v>
      </c>
    </row>
    <row r="1994" ht="18.65" customHeight="1">
      <c r="A1994" t="s" s="467">
        <v>3543</v>
      </c>
      <c r="B1994" t="s" s="467">
        <v>232</v>
      </c>
      <c r="C1994" s="465">
        <v>11</v>
      </c>
      <c r="D1994" t="s" s="460">
        <v>1122</v>
      </c>
      <c r="E1994" s="468">
        <v>0.012873</v>
      </c>
      <c r="F1994" s="468">
        <v>0.012886</v>
      </c>
      <c r="G1994" s="468">
        <v>0.022998</v>
      </c>
      <c r="H1994" s="468">
        <v>0.035868</v>
      </c>
      <c r="I1994" s="468">
        <v>0.005705</v>
      </c>
      <c r="J1994" s="468">
        <v>0.004696</v>
      </c>
      <c r="K1994" s="469">
        <v>0</v>
      </c>
      <c r="L1994" s="469">
        <v>0</v>
      </c>
      <c r="M1994" s="463">
        <v>3.2977</v>
      </c>
      <c r="N1994" s="464">
        <f>4*K1994/J1994</f>
        <v>0</v>
      </c>
      <c r="O1994" s="464">
        <f>4*L1994/I1994</f>
        <v>0</v>
      </c>
      <c r="P1994" s="462">
        <f>N1994*E1994</f>
        <v>0</v>
      </c>
      <c r="Q1994" s="462">
        <f>O1994*E1994</f>
        <v>0</v>
      </c>
    </row>
    <row r="1995" ht="18.65" customHeight="1">
      <c r="A1995" t="s" s="467">
        <v>3543</v>
      </c>
      <c r="B1995" t="s" s="467">
        <v>232</v>
      </c>
      <c r="C1995" s="465">
        <v>12</v>
      </c>
      <c r="D1995" t="s" s="460">
        <v>1122</v>
      </c>
      <c r="E1995" s="468">
        <v>0.012377</v>
      </c>
      <c r="F1995" s="468">
        <v>0.012389</v>
      </c>
      <c r="G1995" s="468">
        <v>0.020819</v>
      </c>
      <c r="H1995" s="468">
        <v>0.026618</v>
      </c>
      <c r="I1995" s="468">
        <v>0.002125</v>
      </c>
      <c r="J1995" s="468">
        <v>0.003072</v>
      </c>
      <c r="K1995" s="469">
        <v>0</v>
      </c>
      <c r="L1995" s="469">
        <v>0</v>
      </c>
      <c r="M1995" t="s" s="466">
        <v>166</v>
      </c>
      <c r="N1995" s="464">
        <f>4*K1995/J1995</f>
        <v>0</v>
      </c>
      <c r="O1995" s="464">
        <f>4*L1995/I1995</f>
        <v>0</v>
      </c>
      <c r="P1995" s="462">
        <f>N1995*E1995</f>
        <v>0</v>
      </c>
      <c r="Q1995" s="462">
        <f>O1995*E1995</f>
        <v>0</v>
      </c>
    </row>
    <row r="1996" ht="18.65" customHeight="1">
      <c r="A1996" t="s" s="467">
        <v>3543</v>
      </c>
      <c r="B1996" t="s" s="467">
        <v>232</v>
      </c>
      <c r="C1996" s="465">
        <v>13</v>
      </c>
      <c r="D1996" t="s" s="460">
        <v>1122</v>
      </c>
      <c r="E1996" s="468">
        <v>0.013592</v>
      </c>
      <c r="F1996" s="468">
        <v>0.013605</v>
      </c>
      <c r="G1996" s="468">
        <v>0.018867</v>
      </c>
      <c r="H1996" s="468">
        <v>1.800857</v>
      </c>
      <c r="I1996" s="468">
        <v>0.007784</v>
      </c>
      <c r="J1996" s="468">
        <v>0.003039</v>
      </c>
      <c r="K1996" s="469">
        <v>0</v>
      </c>
      <c r="L1996" s="469">
        <v>0</v>
      </c>
      <c r="M1996" s="463">
        <v>0.6063</v>
      </c>
      <c r="N1996" s="464">
        <f>4*K1996/J1996</f>
        <v>0</v>
      </c>
      <c r="O1996" s="464">
        <f>4*L1996/I1996</f>
        <v>0</v>
      </c>
      <c r="P1996" s="462">
        <f>N1996*E1996</f>
        <v>0</v>
      </c>
      <c r="Q1996" s="462">
        <f>O1996*E1996</f>
        <v>0</v>
      </c>
    </row>
    <row r="1997" ht="18.65" customHeight="1">
      <c r="A1997" t="s" s="467">
        <v>3543</v>
      </c>
      <c r="B1997" t="s" s="467">
        <v>232</v>
      </c>
      <c r="C1997" s="465">
        <v>14</v>
      </c>
      <c r="D1997" t="s" s="460">
        <v>1122</v>
      </c>
      <c r="E1997" s="468">
        <v>0.01394</v>
      </c>
      <c r="F1997" s="468">
        <v>0.013954</v>
      </c>
      <c r="G1997" s="468">
        <v>0.019571</v>
      </c>
      <c r="H1997" s="468">
        <v>0.000167</v>
      </c>
      <c r="I1997" s="468">
        <v>0.004541</v>
      </c>
      <c r="J1997" s="468">
        <v>0.004294</v>
      </c>
      <c r="K1997" s="469">
        <v>0</v>
      </c>
      <c r="L1997" s="469">
        <v>0</v>
      </c>
      <c r="M1997" s="463">
        <v>1.6281</v>
      </c>
      <c r="N1997" s="464">
        <f>4*K1997/J1997</f>
        <v>0</v>
      </c>
      <c r="O1997" s="464">
        <f>4*L1997/I1997</f>
        <v>0</v>
      </c>
      <c r="P1997" s="462">
        <f>N1997*E1997</f>
        <v>0</v>
      </c>
      <c r="Q1997" s="462">
        <f>O1997*E1997</f>
        <v>0</v>
      </c>
    </row>
    <row r="1998" ht="18.65" customHeight="1">
      <c r="A1998" t="s" s="467">
        <v>3543</v>
      </c>
      <c r="B1998" t="s" s="467">
        <v>232</v>
      </c>
      <c r="C1998" t="s" s="459">
        <v>3114</v>
      </c>
      <c r="D1998" t="s" s="460">
        <v>1122</v>
      </c>
      <c r="E1998" s="468">
        <v>0.016391</v>
      </c>
      <c r="F1998" s="468">
        <v>0.016407</v>
      </c>
      <c r="G1998" s="468">
        <v>0.020551</v>
      </c>
      <c r="H1998" s="468">
        <v>0.016172</v>
      </c>
      <c r="I1998" s="468">
        <v>0.008378999999999999</v>
      </c>
      <c r="J1998" s="468">
        <v>0.002797</v>
      </c>
      <c r="K1998" s="469">
        <v>0</v>
      </c>
      <c r="L1998" s="469">
        <v>0</v>
      </c>
      <c r="M1998" t="s" s="466">
        <v>166</v>
      </c>
      <c r="N1998" s="464">
        <f>4*K1998/J1998</f>
        <v>0</v>
      </c>
      <c r="O1998" s="464">
        <f>4*L1998/I1998</f>
        <v>0</v>
      </c>
      <c r="P1998" s="462">
        <f>N1998*E1998</f>
        <v>0</v>
      </c>
      <c r="Q1998" s="462">
        <f>O1998*E1998</f>
        <v>0</v>
      </c>
    </row>
    <row r="1999" ht="18.65" customHeight="1">
      <c r="A1999" t="s" s="467">
        <v>3543</v>
      </c>
      <c r="B1999" t="s" s="467">
        <v>232</v>
      </c>
      <c r="C1999" t="s" s="459">
        <v>167</v>
      </c>
      <c r="D1999" t="s" s="460">
        <v>1122</v>
      </c>
      <c r="E1999" s="468">
        <v>0.016406</v>
      </c>
      <c r="F1999" s="468">
        <v>0.016422</v>
      </c>
      <c r="G1999" s="468">
        <v>0.01531</v>
      </c>
      <c r="H1999" s="468">
        <v>0.000302</v>
      </c>
      <c r="I1999" s="468">
        <v>0.003078</v>
      </c>
      <c r="J1999" s="468">
        <v>5e-06</v>
      </c>
      <c r="K1999" s="469">
        <v>0</v>
      </c>
      <c r="L1999" s="469">
        <v>0</v>
      </c>
      <c r="M1999" s="463">
        <v>0</v>
      </c>
      <c r="N1999" s="464">
        <f>4*K1999/J1999</f>
        <v>0</v>
      </c>
      <c r="O1999" s="464">
        <f>4*L1999/I1999</f>
        <v>0</v>
      </c>
      <c r="P1999" s="462">
        <f>N1999*E1999</f>
        <v>0</v>
      </c>
      <c r="Q1999" s="462">
        <f>O1999*E1999</f>
        <v>0</v>
      </c>
    </row>
    <row r="2000" ht="18.65" customHeight="1">
      <c r="A2000" t="s" s="467">
        <v>3543</v>
      </c>
      <c r="B2000" t="s" s="467">
        <v>232</v>
      </c>
      <c r="C2000" t="s" s="459">
        <v>3115</v>
      </c>
      <c r="D2000" t="s" s="460">
        <v>1122</v>
      </c>
      <c r="E2000" s="468">
        <v>0.008292000000000001</v>
      </c>
      <c r="F2000" s="468">
        <v>0.01474</v>
      </c>
      <c r="G2000" s="468">
        <v>0.020559</v>
      </c>
      <c r="H2000" s="468">
        <v>0.143681</v>
      </c>
      <c r="I2000" s="468">
        <v>0.004901</v>
      </c>
      <c r="J2000" s="468">
        <v>0.005314</v>
      </c>
      <c r="K2000" s="469">
        <v>0</v>
      </c>
      <c r="L2000" s="469">
        <v>0</v>
      </c>
      <c r="M2000" s="463">
        <v>0.4787</v>
      </c>
      <c r="N2000" s="464">
        <f>4*K2000/J2000</f>
        <v>0</v>
      </c>
      <c r="O2000" s="464">
        <f>4*L2000/I2000</f>
        <v>0</v>
      </c>
      <c r="P2000" s="462">
        <f>N2000*E2000</f>
        <v>0</v>
      </c>
      <c r="Q2000" s="462">
        <f>O2000*E2000</f>
        <v>0</v>
      </c>
    </row>
    <row r="2001" ht="18.65" customHeight="1">
      <c r="A2001" t="s" s="467">
        <v>3543</v>
      </c>
      <c r="B2001" t="s" s="467">
        <v>232</v>
      </c>
      <c r="C2001" s="465">
        <v>16</v>
      </c>
      <c r="D2001" t="s" s="460">
        <v>1121</v>
      </c>
      <c r="E2001" s="468">
        <v>0.013909</v>
      </c>
      <c r="F2001" s="468">
        <v>0.013923</v>
      </c>
      <c r="G2001" s="468">
        <v>0.01904</v>
      </c>
      <c r="H2001" s="468">
        <v>0.000432</v>
      </c>
      <c r="I2001" s="468">
        <v>0.000563</v>
      </c>
      <c r="J2001" s="468">
        <v>0.003875</v>
      </c>
      <c r="K2001" s="469">
        <v>5e-06</v>
      </c>
      <c r="L2001" s="469">
        <v>0.000314</v>
      </c>
      <c r="M2001" s="463">
        <v>11.6433</v>
      </c>
      <c r="N2001" s="464">
        <f>4*K2001/J2001</f>
        <v>0.00516129032258065</v>
      </c>
      <c r="O2001" s="464">
        <f>4*L2001/I2001</f>
        <v>2.23090586145648</v>
      </c>
      <c r="P2001" s="462">
        <f>N2001*E2001</f>
        <v>7.17883870967743e-05</v>
      </c>
      <c r="Q2001" s="462">
        <f>O2001*E2001</f>
        <v>0.0310296696269982</v>
      </c>
    </row>
    <row r="2002" ht="18.65" customHeight="1">
      <c r="A2002" t="s" s="467">
        <v>3543</v>
      </c>
      <c r="B2002" t="s" s="467">
        <v>232</v>
      </c>
      <c r="C2002" s="465">
        <v>17</v>
      </c>
      <c r="D2002" t="s" s="460">
        <v>1122</v>
      </c>
      <c r="E2002" s="468">
        <v>0.012609</v>
      </c>
      <c r="F2002" s="468">
        <v>0.012744</v>
      </c>
      <c r="G2002" s="468">
        <v>0.018197</v>
      </c>
      <c r="H2002" s="468">
        <v>0.038728</v>
      </c>
      <c r="I2002" s="468">
        <v>0.006923</v>
      </c>
      <c r="J2002" s="468">
        <v>0.003011</v>
      </c>
      <c r="K2002" s="469">
        <v>0</v>
      </c>
      <c r="L2002" s="469">
        <v>0</v>
      </c>
      <c r="M2002" s="463">
        <v>5.0177</v>
      </c>
      <c r="N2002" s="464">
        <f>4*K2002/J2002</f>
        <v>0</v>
      </c>
      <c r="O2002" s="464">
        <f>4*L2002/I2002</f>
        <v>0</v>
      </c>
      <c r="P2002" s="462">
        <f>N2002*E2002</f>
        <v>0</v>
      </c>
      <c r="Q2002" s="462">
        <f>O2002*E2002</f>
        <v>0</v>
      </c>
    </row>
    <row r="2003" ht="18.65" customHeight="1">
      <c r="A2003" t="s" s="467">
        <v>3543</v>
      </c>
      <c r="B2003" t="s" s="467">
        <v>232</v>
      </c>
      <c r="C2003" s="465">
        <v>18</v>
      </c>
      <c r="D2003" t="s" s="460">
        <v>1122</v>
      </c>
      <c r="E2003" s="468">
        <v>0.012085</v>
      </c>
      <c r="F2003" s="468">
        <v>0.012097</v>
      </c>
      <c r="G2003" s="468">
        <v>0.019409</v>
      </c>
      <c r="H2003" s="468">
        <v>0.019184</v>
      </c>
      <c r="I2003" s="468">
        <v>5.1e-05</v>
      </c>
      <c r="J2003" s="468">
        <v>0.003004</v>
      </c>
      <c r="K2003" s="469">
        <v>0</v>
      </c>
      <c r="L2003" s="469">
        <v>0</v>
      </c>
      <c r="M2003" s="463">
        <v>8.4564</v>
      </c>
      <c r="N2003" s="464">
        <f>4*K2003/J2003</f>
        <v>0</v>
      </c>
      <c r="O2003" s="464">
        <f>4*L2003/I2003</f>
        <v>0</v>
      </c>
      <c r="P2003" s="462">
        <f>N2003*E2003</f>
        <v>0</v>
      </c>
      <c r="Q2003" s="462">
        <f>O2003*E2003</f>
        <v>0</v>
      </c>
    </row>
    <row r="2004" ht="18.65" customHeight="1">
      <c r="A2004" t="s" s="467">
        <v>3543</v>
      </c>
      <c r="B2004" t="s" s="467">
        <v>232</v>
      </c>
      <c r="C2004" s="465">
        <v>19</v>
      </c>
      <c r="D2004" t="s" s="460">
        <v>1122</v>
      </c>
      <c r="E2004" s="468">
        <v>0.01219</v>
      </c>
      <c r="F2004" s="468">
        <v>0.012202</v>
      </c>
      <c r="G2004" s="468">
        <v>0.018238</v>
      </c>
      <c r="H2004" s="468">
        <v>1.649376</v>
      </c>
      <c r="I2004" s="468">
        <v>0.005257</v>
      </c>
      <c r="J2004" s="468">
        <v>0.002711</v>
      </c>
      <c r="K2004" s="469">
        <v>0</v>
      </c>
      <c r="L2004" s="469">
        <v>0</v>
      </c>
      <c r="M2004" s="463">
        <v>0</v>
      </c>
      <c r="N2004" s="464">
        <f>4*K2004/J2004</f>
        <v>0</v>
      </c>
      <c r="O2004" s="464">
        <f>4*L2004/I2004</f>
        <v>0</v>
      </c>
      <c r="P2004" s="462">
        <f>N2004*E2004</f>
        <v>0</v>
      </c>
      <c r="Q2004" s="462">
        <f>O2004*E2004</f>
        <v>0</v>
      </c>
    </row>
    <row r="2005" ht="18.65" customHeight="1">
      <c r="A2005" t="s" s="467">
        <v>3543</v>
      </c>
      <c r="B2005" t="s" s="467">
        <v>232</v>
      </c>
      <c r="C2005" s="465">
        <v>20</v>
      </c>
      <c r="D2005" t="s" s="460">
        <v>1122</v>
      </c>
      <c r="E2005" s="468">
        <v>0.012347</v>
      </c>
      <c r="F2005" s="468">
        <v>0.012359</v>
      </c>
      <c r="G2005" s="468">
        <v>0.019607</v>
      </c>
      <c r="H2005" s="468">
        <v>0.015902</v>
      </c>
      <c r="I2005" s="468">
        <v>0.004462</v>
      </c>
      <c r="J2005" s="468">
        <v>0.003021</v>
      </c>
      <c r="K2005" s="469">
        <v>0</v>
      </c>
      <c r="L2005" s="469">
        <v>0</v>
      </c>
      <c r="M2005" t="s" s="466">
        <v>166</v>
      </c>
      <c r="N2005" s="464">
        <f>4*K2005/J2005</f>
        <v>0</v>
      </c>
      <c r="O2005" s="464">
        <f>4*L2005/I2005</f>
        <v>0</v>
      </c>
      <c r="P2005" s="462">
        <f>N2005*E2005</f>
        <v>0</v>
      </c>
      <c r="Q2005" s="462">
        <f>O2005*E2005</f>
        <v>0</v>
      </c>
    </row>
    <row r="2006" ht="18.65" customHeight="1">
      <c r="A2006" t="s" s="467">
        <v>3543</v>
      </c>
      <c r="B2006" t="s" s="467">
        <v>232</v>
      </c>
      <c r="C2006" s="465">
        <v>21</v>
      </c>
      <c r="D2006" t="s" s="460">
        <v>1122</v>
      </c>
      <c r="E2006" s="468">
        <v>0.012831</v>
      </c>
      <c r="F2006" s="468">
        <v>0.012844</v>
      </c>
      <c r="G2006" s="468">
        <v>0.019934</v>
      </c>
      <c r="H2006" s="468">
        <v>0.011061</v>
      </c>
      <c r="I2006" s="468">
        <v>5e-06</v>
      </c>
      <c r="J2006" s="468">
        <v>0.005233</v>
      </c>
      <c r="K2006" s="469">
        <v>0</v>
      </c>
      <c r="L2006" s="469">
        <v>0</v>
      </c>
      <c r="M2006" s="463">
        <v>0</v>
      </c>
      <c r="N2006" s="464">
        <f>4*K2006/J2006</f>
        <v>0</v>
      </c>
      <c r="O2006" s="464">
        <f>4*L2006/I2006</f>
        <v>0</v>
      </c>
      <c r="P2006" s="462">
        <f>N2006*E2006</f>
        <v>0</v>
      </c>
      <c r="Q2006" s="462">
        <f>O2006*E2006</f>
        <v>0</v>
      </c>
    </row>
    <row r="2007" ht="18.65" customHeight="1">
      <c r="A2007" t="s" s="467">
        <v>3543</v>
      </c>
      <c r="B2007" t="s" s="467">
        <v>232</v>
      </c>
      <c r="C2007" t="s" s="459">
        <v>216</v>
      </c>
      <c r="D2007" t="s" s="460">
        <v>1121</v>
      </c>
      <c r="E2007" s="468">
        <v>0.012799</v>
      </c>
      <c r="F2007" s="468">
        <v>0.012812</v>
      </c>
      <c r="G2007" s="468">
        <v>0.019857</v>
      </c>
      <c r="H2007" s="468">
        <v>0.034249</v>
      </c>
      <c r="I2007" s="468">
        <v>0.003897</v>
      </c>
      <c r="J2007" s="468">
        <v>0.003175</v>
      </c>
      <c r="K2007" s="469">
        <v>0.000971</v>
      </c>
      <c r="L2007" s="469">
        <v>5e-06</v>
      </c>
      <c r="M2007" s="463">
        <v>51.5977</v>
      </c>
      <c r="N2007" s="464">
        <f>4*K2007/J2007</f>
        <v>1.22330708661417</v>
      </c>
      <c r="O2007" s="464">
        <f>4*L2007/I2007</f>
        <v>0.00513215293815756</v>
      </c>
      <c r="P2007" s="462">
        <f>N2007*E2007</f>
        <v>0.0156571074015748</v>
      </c>
      <c r="Q2007" s="462">
        <f>O2007*E2007</f>
        <v>6.568642545547859e-05</v>
      </c>
    </row>
    <row r="2008" ht="18.65" customHeight="1">
      <c r="A2008" t="s" s="467">
        <v>3544</v>
      </c>
      <c r="B2008" t="s" s="467">
        <v>215</v>
      </c>
      <c r="C2008" s="465">
        <v>1</v>
      </c>
      <c r="D2008" t="s" s="460">
        <v>1121</v>
      </c>
      <c r="E2008" s="468">
        <v>0.007015</v>
      </c>
      <c r="F2008" s="468">
        <v>0.014792</v>
      </c>
      <c r="G2008" s="468">
        <v>0.01524</v>
      </c>
      <c r="H2008" s="468">
        <v>0.004398</v>
      </c>
      <c r="I2008" s="468">
        <v>0.000749</v>
      </c>
      <c r="J2008" s="468">
        <v>0.010644</v>
      </c>
      <c r="K2008" s="469">
        <v>5e-06</v>
      </c>
      <c r="L2008" s="469">
        <v>0.029398</v>
      </c>
      <c r="M2008" s="463">
        <v>93.7443</v>
      </c>
      <c r="N2008" s="464">
        <f>4*K2008/J2008</f>
        <v>0.00187899285982713</v>
      </c>
      <c r="O2008" s="464">
        <f>4*L2008/I2008</f>
        <v>156.998664886515</v>
      </c>
      <c r="P2008" s="462">
        <f>N2008*E2008</f>
        <v>1.31811349116873e-05</v>
      </c>
      <c r="Q2008" s="462">
        <f>O2008*E2008</f>
        <v>1.1013456341789</v>
      </c>
    </row>
    <row r="2009" ht="18.65" customHeight="1">
      <c r="A2009" t="s" s="467">
        <v>3544</v>
      </c>
      <c r="B2009" t="s" s="467">
        <v>215</v>
      </c>
      <c r="C2009" t="s" s="459">
        <v>180</v>
      </c>
      <c r="D2009" t="s" s="460">
        <v>1122</v>
      </c>
      <c r="E2009" s="468">
        <v>0.005529</v>
      </c>
      <c r="F2009" s="468">
        <v>0.018184</v>
      </c>
      <c r="G2009" s="468">
        <v>0.019279</v>
      </c>
      <c r="H2009" s="468">
        <v>0.007028</v>
      </c>
      <c r="I2009" s="468">
        <v>5e-06</v>
      </c>
      <c r="J2009" s="468">
        <v>0.055225</v>
      </c>
      <c r="K2009" s="469">
        <v>0</v>
      </c>
      <c r="L2009" s="469">
        <v>0</v>
      </c>
      <c r="M2009" s="463">
        <v>0</v>
      </c>
      <c r="N2009" s="464">
        <f>4*K2009/J2009</f>
        <v>0</v>
      </c>
      <c r="O2009" s="464">
        <f>4*L2009/I2009</f>
        <v>0</v>
      </c>
      <c r="P2009" s="462">
        <f>N2009*E2009</f>
        <v>0</v>
      </c>
      <c r="Q2009" s="462">
        <f>O2009*E2009</f>
        <v>0</v>
      </c>
    </row>
    <row r="2010" ht="18.65" customHeight="1">
      <c r="A2010" t="s" s="467">
        <v>3544</v>
      </c>
      <c r="B2010" t="s" s="467">
        <v>215</v>
      </c>
      <c r="C2010" t="s" s="459">
        <v>150</v>
      </c>
      <c r="D2010" t="s" s="460">
        <v>1121</v>
      </c>
      <c r="E2010" s="468">
        <v>0.007747</v>
      </c>
      <c r="F2010" s="468">
        <v>0.015897</v>
      </c>
      <c r="G2010" s="468">
        <v>0.024341</v>
      </c>
      <c r="H2010" s="468">
        <v>0.005926</v>
      </c>
      <c r="I2010" s="468">
        <v>9.3e-05</v>
      </c>
      <c r="J2010" s="468">
        <v>0.029507</v>
      </c>
      <c r="K2010" s="469">
        <v>0.072876</v>
      </c>
      <c r="L2010" s="469">
        <v>5e-06</v>
      </c>
      <c r="M2010" s="463">
        <v>16.0584</v>
      </c>
      <c r="N2010" s="464">
        <f>4*K2010/J2010</f>
        <v>9.879147320974679</v>
      </c>
      <c r="O2010" s="464">
        <f>4*L2010/I2010</f>
        <v>0.21505376344086</v>
      </c>
      <c r="P2010" s="462">
        <f>N2010*E2010</f>
        <v>0.0765337542955908</v>
      </c>
      <c r="Q2010" s="462">
        <f>O2010*E2010</f>
        <v>0.00166602150537634</v>
      </c>
    </row>
    <row r="2011" ht="18.65" customHeight="1">
      <c r="A2011" t="s" s="467">
        <v>3544</v>
      </c>
      <c r="B2011" t="s" s="467">
        <v>215</v>
      </c>
      <c r="C2011" t="s" s="459">
        <v>182</v>
      </c>
      <c r="D2011" t="s" s="460">
        <v>1121</v>
      </c>
      <c r="E2011" s="468">
        <v>0.010445</v>
      </c>
      <c r="F2011" s="468">
        <v>0.016456</v>
      </c>
      <c r="G2011" s="468">
        <v>0.020467</v>
      </c>
      <c r="H2011" s="468">
        <v>0.002626</v>
      </c>
      <c r="I2011" s="468">
        <v>6e-06</v>
      </c>
      <c r="J2011" s="468">
        <v>0.004816</v>
      </c>
      <c r="K2011" s="469">
        <v>0.057624</v>
      </c>
      <c r="L2011" s="469">
        <v>5e-06</v>
      </c>
      <c r="M2011" s="463">
        <v>14.4016</v>
      </c>
      <c r="N2011" s="464">
        <f>4*K2011/J2011</f>
        <v>47.8604651162791</v>
      </c>
      <c r="O2011" s="464">
        <f>4*L2011/I2011</f>
        <v>3.33333333333333</v>
      </c>
      <c r="P2011" s="462">
        <f>N2011*E2011</f>
        <v>0.499902558139535</v>
      </c>
      <c r="Q2011" s="462">
        <f>O2011*E2011</f>
        <v>0.0348166666666666</v>
      </c>
    </row>
    <row r="2012" ht="18.65" customHeight="1">
      <c r="A2012" t="s" s="467">
        <v>3544</v>
      </c>
      <c r="B2012" t="s" s="467">
        <v>215</v>
      </c>
      <c r="C2012" s="465">
        <v>3</v>
      </c>
      <c r="D2012" t="s" s="460">
        <v>1121</v>
      </c>
      <c r="E2012" s="468">
        <v>0.00756</v>
      </c>
      <c r="F2012" s="468">
        <v>0.015575</v>
      </c>
      <c r="G2012" s="468">
        <v>0.018187</v>
      </c>
      <c r="H2012" s="468">
        <v>0.004702</v>
      </c>
      <c r="I2012" s="468">
        <v>0.000928</v>
      </c>
      <c r="J2012" s="468">
        <v>0.016391</v>
      </c>
      <c r="K2012" s="469">
        <v>5e-06</v>
      </c>
      <c r="L2012" s="469">
        <v>0.076031</v>
      </c>
      <c r="M2012" s="463">
        <v>45.1079</v>
      </c>
      <c r="N2012" s="464">
        <f>4*K2012/J2012</f>
        <v>0.00122018180708926</v>
      </c>
      <c r="O2012" s="464">
        <f>4*L2012/I2012</f>
        <v>327.719827586207</v>
      </c>
      <c r="P2012" s="462">
        <f>N2012*E2012</f>
        <v>9.22457446159481e-06</v>
      </c>
      <c r="Q2012" s="462">
        <f>O2012*E2012</f>
        <v>2.47756189655172</v>
      </c>
    </row>
    <row r="2013" ht="18.65" customHeight="1">
      <c r="A2013" t="s" s="467">
        <v>3544</v>
      </c>
      <c r="B2013" t="s" s="467">
        <v>215</v>
      </c>
      <c r="C2013" s="465">
        <v>4</v>
      </c>
      <c r="D2013" t="s" s="460">
        <v>1122</v>
      </c>
      <c r="E2013" s="468">
        <v>0.00476</v>
      </c>
      <c r="F2013" s="468">
        <v>0.016734</v>
      </c>
      <c r="G2013" s="468">
        <v>0.018051</v>
      </c>
      <c r="H2013" s="468">
        <v>0.007125</v>
      </c>
      <c r="I2013" s="468">
        <v>0.005176</v>
      </c>
      <c r="J2013" s="468">
        <v>0.034627</v>
      </c>
      <c r="K2013" s="469">
        <v>0</v>
      </c>
      <c r="L2013" s="469">
        <v>0</v>
      </c>
      <c r="M2013" s="463">
        <v>8.717000000000001</v>
      </c>
      <c r="N2013" s="464">
        <f>4*K2013/J2013</f>
        <v>0</v>
      </c>
      <c r="O2013" s="464">
        <f>4*L2013/I2013</f>
        <v>0</v>
      </c>
      <c r="P2013" s="462">
        <f>N2013*E2013</f>
        <v>0</v>
      </c>
      <c r="Q2013" s="462">
        <f>O2013*E2013</f>
        <v>0</v>
      </c>
    </row>
    <row r="2014" ht="18.65" customHeight="1">
      <c r="A2014" t="s" s="467">
        <v>3544</v>
      </c>
      <c r="B2014" t="s" s="467">
        <v>215</v>
      </c>
      <c r="C2014" s="465">
        <v>5</v>
      </c>
      <c r="D2014" t="s" s="460">
        <v>1121</v>
      </c>
      <c r="E2014" s="468">
        <v>0.009039999999999999</v>
      </c>
      <c r="F2014" s="468">
        <v>0.018209</v>
      </c>
      <c r="G2014" s="468">
        <v>0.014739</v>
      </c>
      <c r="H2014" s="468">
        <v>0.004282</v>
      </c>
      <c r="I2014" s="468">
        <v>0.009449000000000001</v>
      </c>
      <c r="J2014" s="468">
        <v>2.7e-05</v>
      </c>
      <c r="K2014" s="469">
        <v>0.000681</v>
      </c>
      <c r="L2014" s="469">
        <v>5e-06</v>
      </c>
      <c r="M2014" s="463">
        <v>83.5124</v>
      </c>
      <c r="N2014" s="464">
        <f>4*K2014/J2014</f>
        <v>100.888888888889</v>
      </c>
      <c r="O2014" s="464">
        <f>4*L2014/I2014</f>
        <v>0.00211662609799979</v>
      </c>
      <c r="P2014" s="462">
        <f>N2014*E2014</f>
        <v>0.912035555555557</v>
      </c>
      <c r="Q2014" s="462">
        <f>O2014*E2014</f>
        <v>1.91342999259181e-05</v>
      </c>
    </row>
    <row r="2015" ht="18.65" customHeight="1">
      <c r="A2015" t="s" s="467">
        <v>3544</v>
      </c>
      <c r="B2015" t="s" s="467">
        <v>215</v>
      </c>
      <c r="C2015" s="465">
        <v>6</v>
      </c>
      <c r="D2015" t="s" s="460">
        <v>1121</v>
      </c>
      <c r="E2015" s="468">
        <v>0.004978</v>
      </c>
      <c r="F2015" s="468">
        <v>0.016634</v>
      </c>
      <c r="G2015" s="468">
        <v>0.01777</v>
      </c>
      <c r="H2015" s="468">
        <v>0.00678</v>
      </c>
      <c r="I2015" s="468">
        <v>0.000347</v>
      </c>
      <c r="J2015" s="468">
        <v>0.017092</v>
      </c>
      <c r="K2015" s="469">
        <v>5e-06</v>
      </c>
      <c r="L2015" s="469">
        <v>0.011629</v>
      </c>
      <c r="M2015" s="463">
        <v>63.6684</v>
      </c>
      <c r="N2015" s="464">
        <f>4*K2015/J2015</f>
        <v>0.001170138076293</v>
      </c>
      <c r="O2015" s="464">
        <f>4*L2015/I2015</f>
        <v>134.051873198847</v>
      </c>
      <c r="P2015" s="462">
        <f>N2015*E2015</f>
        <v>5.82494734378655e-06</v>
      </c>
      <c r="Q2015" s="462">
        <f>O2015*E2015</f>
        <v>0.66731022478386</v>
      </c>
    </row>
    <row r="2016" ht="18.65" customHeight="1">
      <c r="A2016" t="s" s="467">
        <v>3544</v>
      </c>
      <c r="B2016" t="s" s="467">
        <v>215</v>
      </c>
      <c r="C2016" s="465">
        <v>7</v>
      </c>
      <c r="D2016" t="s" s="460">
        <v>1121</v>
      </c>
      <c r="E2016" s="468">
        <v>0.005938</v>
      </c>
      <c r="F2016" s="468">
        <v>0.016109</v>
      </c>
      <c r="G2016" s="468">
        <v>0.015496</v>
      </c>
      <c r="H2016" s="468">
        <v>0.005178</v>
      </c>
      <c r="I2016" s="468">
        <v>0.001713</v>
      </c>
      <c r="J2016" s="468">
        <v>0.005666</v>
      </c>
      <c r="K2016" s="469">
        <v>0.009431999999999999</v>
      </c>
      <c r="L2016" s="469">
        <v>0.034099</v>
      </c>
      <c r="M2016" s="463">
        <v>36.9878</v>
      </c>
      <c r="N2016" s="464">
        <f>4*K2016/J2016</f>
        <v>6.65866572537946</v>
      </c>
      <c r="O2016" s="464">
        <f>4*L2016/I2016</f>
        <v>79.62405137186219</v>
      </c>
      <c r="P2016" s="462">
        <f>N2016*E2016</f>
        <v>0.0395391570773032</v>
      </c>
      <c r="Q2016" s="462">
        <f>O2016*E2016</f>
        <v>0.472807617046118</v>
      </c>
    </row>
    <row r="2017" ht="18.65" customHeight="1">
      <c r="A2017" t="s" s="467">
        <v>3544</v>
      </c>
      <c r="B2017" t="s" s="467">
        <v>215</v>
      </c>
      <c r="C2017" s="465">
        <v>8</v>
      </c>
      <c r="D2017" t="s" s="460">
        <v>1121</v>
      </c>
      <c r="E2017" s="468">
        <v>0.011707</v>
      </c>
      <c r="F2017" s="468">
        <v>0.016264</v>
      </c>
      <c r="G2017" s="468">
        <v>0.01697</v>
      </c>
      <c r="H2017" s="468">
        <v>5e-06</v>
      </c>
      <c r="I2017" s="468">
        <v>0.002246</v>
      </c>
      <c r="J2017" s="468">
        <v>0.014208</v>
      </c>
      <c r="K2017" s="469">
        <v>5e-06</v>
      </c>
      <c r="L2017" s="469">
        <v>0.171401</v>
      </c>
      <c r="M2017" s="463">
        <v>35.208</v>
      </c>
      <c r="N2017" s="464">
        <f>4*K2017/J2017</f>
        <v>0.00140765765765766</v>
      </c>
      <c r="O2017" s="464">
        <f>4*L2017/I2017</f>
        <v>305.255565449688</v>
      </c>
      <c r="P2017" s="462">
        <f>N2017*E2017</f>
        <v>1.64794481981982e-05</v>
      </c>
      <c r="Q2017" s="462">
        <f>O2017*E2017</f>
        <v>3.5736269047195</v>
      </c>
    </row>
    <row r="2018" ht="18.65" customHeight="1">
      <c r="A2018" t="s" s="467">
        <v>3544</v>
      </c>
      <c r="B2018" t="s" s="467">
        <v>215</v>
      </c>
      <c r="C2018" s="465">
        <v>9</v>
      </c>
      <c r="D2018" t="s" s="460">
        <v>1121</v>
      </c>
      <c r="E2018" s="468">
        <v>0.011741</v>
      </c>
      <c r="F2018" s="468">
        <v>0.018571</v>
      </c>
      <c r="G2018" s="468">
        <v>0.014957</v>
      </c>
      <c r="H2018" s="468">
        <v>5e-06</v>
      </c>
      <c r="I2018" s="468">
        <v>6.9e-05</v>
      </c>
      <c r="J2018" s="468">
        <v>0.008134000000000001</v>
      </c>
      <c r="K2018" s="469">
        <v>5e-06</v>
      </c>
      <c r="L2018" s="469">
        <v>0.002306</v>
      </c>
      <c r="M2018" s="463">
        <v>37.344</v>
      </c>
      <c r="N2018" s="464">
        <f>4*K2018/J2018</f>
        <v>0.0024588148512417</v>
      </c>
      <c r="O2018" s="464">
        <f>4*L2018/I2018</f>
        <v>133.681159420290</v>
      </c>
      <c r="P2018" s="462">
        <f>N2018*E2018</f>
        <v>2.88689451684288e-05</v>
      </c>
      <c r="Q2018" s="462">
        <f>O2018*E2018</f>
        <v>1.56955049275362</v>
      </c>
    </row>
    <row r="2019" ht="18.65" customHeight="1">
      <c r="A2019" t="s" s="467">
        <v>3544</v>
      </c>
      <c r="B2019" t="s" s="467">
        <v>215</v>
      </c>
      <c r="C2019" s="465">
        <v>10</v>
      </c>
      <c r="D2019" t="s" s="460">
        <v>1122</v>
      </c>
      <c r="E2019" s="468">
        <v>0.004509</v>
      </c>
      <c r="F2019" s="468">
        <v>0.015656</v>
      </c>
      <c r="G2019" s="468">
        <v>0.015216</v>
      </c>
      <c r="H2019" s="468">
        <v>0.006507</v>
      </c>
      <c r="I2019" s="468">
        <v>5e-06</v>
      </c>
      <c r="J2019" s="468">
        <v>0.010067</v>
      </c>
      <c r="K2019" s="469">
        <v>0</v>
      </c>
      <c r="L2019" s="469">
        <v>0</v>
      </c>
      <c r="M2019" s="463">
        <v>1.1847</v>
      </c>
      <c r="N2019" s="464">
        <f>4*K2019/J2019</f>
        <v>0</v>
      </c>
      <c r="O2019" s="464">
        <f>4*L2019/I2019</f>
        <v>0</v>
      </c>
      <c r="P2019" s="462">
        <f>N2019*E2019</f>
        <v>0</v>
      </c>
      <c r="Q2019" s="462">
        <f>O2019*E2019</f>
        <v>0</v>
      </c>
    </row>
    <row r="2020" ht="18.65" customHeight="1">
      <c r="A2020" t="s" s="467">
        <v>3544</v>
      </c>
      <c r="B2020" t="s" s="467">
        <v>215</v>
      </c>
      <c r="C2020" s="465">
        <v>11</v>
      </c>
      <c r="D2020" t="s" s="460">
        <v>1121</v>
      </c>
      <c r="E2020" s="468">
        <v>0.005788</v>
      </c>
      <c r="F2020" s="468">
        <v>0.014865</v>
      </c>
      <c r="G2020" s="468">
        <v>0.017486</v>
      </c>
      <c r="H2020" s="468">
        <v>0.005578</v>
      </c>
      <c r="I2020" s="468">
        <v>0.003482</v>
      </c>
      <c r="J2020" s="468">
        <v>1.3e-05</v>
      </c>
      <c r="K2020" s="469">
        <v>5e-06</v>
      </c>
      <c r="L2020" s="469">
        <v>0.023518</v>
      </c>
      <c r="M2020" s="463">
        <v>18.7924</v>
      </c>
      <c r="N2020" s="464">
        <f>4*K2020/J2020</f>
        <v>1.53846153846154</v>
      </c>
      <c r="O2020" s="464">
        <f>4*L2020/I2020</f>
        <v>27.0166570936244</v>
      </c>
      <c r="P2020" s="462">
        <f>N2020*E2020</f>
        <v>0.008904615384615389</v>
      </c>
      <c r="Q2020" s="462">
        <f>O2020*E2020</f>
        <v>0.156372411257898</v>
      </c>
    </row>
    <row r="2021" ht="18.65" customHeight="1">
      <c r="A2021" t="s" s="467">
        <v>3544</v>
      </c>
      <c r="B2021" t="s" s="467">
        <v>215</v>
      </c>
      <c r="C2021" s="465">
        <v>12</v>
      </c>
      <c r="D2021" t="s" s="460">
        <v>1121</v>
      </c>
      <c r="E2021" s="468">
        <v>0.007137</v>
      </c>
      <c r="F2021" s="468">
        <v>0.01545</v>
      </c>
      <c r="G2021" s="468">
        <v>0.017204</v>
      </c>
      <c r="H2021" s="468">
        <v>0.004274</v>
      </c>
      <c r="I2021" s="468">
        <v>0.001357</v>
      </c>
      <c r="J2021" s="468">
        <v>0.000885</v>
      </c>
      <c r="K2021" s="469">
        <v>0.007166</v>
      </c>
      <c r="L2021" s="469">
        <v>0.007847</v>
      </c>
      <c r="M2021" s="463">
        <v>68.44970000000001</v>
      </c>
      <c r="N2021" s="464">
        <f>4*K2021/J2021</f>
        <v>32.3887005649718</v>
      </c>
      <c r="O2021" s="464">
        <f>4*L2021/I2021</f>
        <v>23.1304347826087</v>
      </c>
      <c r="P2021" s="462">
        <f>N2021*E2021</f>
        <v>0.231158155932204</v>
      </c>
      <c r="Q2021" s="462">
        <f>O2021*E2021</f>
        <v>0.165081913043478</v>
      </c>
    </row>
    <row r="2022" ht="18.65" customHeight="1">
      <c r="A2022" t="s" s="467">
        <v>3544</v>
      </c>
      <c r="B2022" t="s" s="467">
        <v>215</v>
      </c>
      <c r="C2022" s="465">
        <v>13</v>
      </c>
      <c r="D2022" t="s" s="460">
        <v>1121</v>
      </c>
      <c r="E2022" s="468">
        <v>0.006361</v>
      </c>
      <c r="F2022" s="468">
        <v>0.015646</v>
      </c>
      <c r="G2022" s="468">
        <v>0.015433</v>
      </c>
      <c r="H2022" s="468">
        <v>0.005935</v>
      </c>
      <c r="I2022" s="468">
        <v>0.00444</v>
      </c>
      <c r="J2022" s="468">
        <v>0.008639000000000001</v>
      </c>
      <c r="K2022" s="469">
        <v>0.048378</v>
      </c>
      <c r="L2022" s="469">
        <v>0.072988</v>
      </c>
      <c r="M2022" s="463">
        <v>16.1373</v>
      </c>
      <c r="N2022" s="464">
        <f>4*K2022/J2022</f>
        <v>22.3998147933789</v>
      </c>
      <c r="O2022" s="464">
        <f>4*L2022/I2022</f>
        <v>65.754954954955</v>
      </c>
      <c r="P2022" s="462">
        <f>N2022*E2022</f>
        <v>0.142485221900683</v>
      </c>
      <c r="Q2022" s="462">
        <f>O2022*E2022</f>
        <v>0.418267268468469</v>
      </c>
    </row>
    <row r="2023" ht="18.65" customHeight="1">
      <c r="A2023" t="s" s="467">
        <v>3544</v>
      </c>
      <c r="B2023" t="s" s="467">
        <v>215</v>
      </c>
      <c r="C2023" s="465">
        <v>14</v>
      </c>
      <c r="D2023" t="s" s="460">
        <v>1121</v>
      </c>
      <c r="E2023" s="468">
        <v>0.007683</v>
      </c>
      <c r="F2023" s="468">
        <v>0.017527</v>
      </c>
      <c r="G2023" s="468">
        <v>0.018149</v>
      </c>
      <c r="H2023" s="468">
        <v>0.004174</v>
      </c>
      <c r="I2023" s="468">
        <v>0.003336</v>
      </c>
      <c r="J2023" s="468">
        <v>2.1e-05</v>
      </c>
      <c r="K2023" s="469">
        <v>5e-06</v>
      </c>
      <c r="L2023" s="469">
        <v>0.020827</v>
      </c>
      <c r="M2023" s="463">
        <v>15.0349</v>
      </c>
      <c r="N2023" s="464">
        <f>4*K2023/J2023</f>
        <v>0.952380952380952</v>
      </c>
      <c r="O2023" s="464">
        <f>4*L2023/I2023</f>
        <v>24.9724220623501</v>
      </c>
      <c r="P2023" s="462">
        <f>N2023*E2023</f>
        <v>0.00731714285714285</v>
      </c>
      <c r="Q2023" s="462">
        <f>O2023*E2023</f>
        <v>0.191863118705036</v>
      </c>
    </row>
    <row r="2024" ht="18.65" customHeight="1">
      <c r="A2024" t="s" s="467">
        <v>3544</v>
      </c>
      <c r="B2024" t="s" s="467">
        <v>215</v>
      </c>
      <c r="C2024" t="s" s="459">
        <v>167</v>
      </c>
      <c r="D2024" t="s" s="460">
        <v>1122</v>
      </c>
      <c r="E2024" s="468">
        <v>0.008487</v>
      </c>
      <c r="F2024" s="468">
        <v>0.019234</v>
      </c>
      <c r="G2024" s="468">
        <v>0.018969</v>
      </c>
      <c r="H2024" s="468">
        <v>0.008409</v>
      </c>
      <c r="I2024" s="468">
        <v>0.004594</v>
      </c>
      <c r="J2024" s="468">
        <v>0.00244</v>
      </c>
      <c r="K2024" s="469">
        <v>0</v>
      </c>
      <c r="L2024" s="469">
        <v>0</v>
      </c>
      <c r="M2024" s="463">
        <v>0</v>
      </c>
      <c r="N2024" s="464">
        <f>4*K2024/J2024</f>
        <v>0</v>
      </c>
      <c r="O2024" s="464">
        <f>4*L2024/I2024</f>
        <v>0</v>
      </c>
      <c r="P2024" s="462">
        <f>N2024*E2024</f>
        <v>0</v>
      </c>
      <c r="Q2024" s="462">
        <f>O2024*E2024</f>
        <v>0</v>
      </c>
    </row>
    <row r="2025" ht="18.65" customHeight="1">
      <c r="A2025" t="s" s="467">
        <v>3544</v>
      </c>
      <c r="B2025" t="s" s="467">
        <v>215</v>
      </c>
      <c r="C2025" t="s" s="459">
        <v>3115</v>
      </c>
      <c r="D2025" t="s" s="460">
        <v>1121</v>
      </c>
      <c r="E2025" s="468">
        <v>0.006289</v>
      </c>
      <c r="F2025" s="468">
        <v>0.017729</v>
      </c>
      <c r="G2025" s="468">
        <v>0.018547</v>
      </c>
      <c r="H2025" s="468">
        <v>0.007548</v>
      </c>
      <c r="I2025" s="468">
        <v>0.002289</v>
      </c>
      <c r="J2025" s="468">
        <v>0.021957</v>
      </c>
      <c r="K2025" s="469">
        <v>5e-06</v>
      </c>
      <c r="L2025" s="469">
        <v>0.073139</v>
      </c>
      <c r="M2025" s="463">
        <v>12.5661</v>
      </c>
      <c r="N2025" s="464">
        <f>4*K2025/J2025</f>
        <v>0.000910871248349046</v>
      </c>
      <c r="O2025" s="464">
        <f>4*L2025/I2025</f>
        <v>127.809523809524</v>
      </c>
      <c r="P2025" s="462">
        <f>N2025*E2025</f>
        <v>5.72846928086715e-06</v>
      </c>
      <c r="Q2025" s="462">
        <f>O2025*E2025</f>
        <v>0.803794095238096</v>
      </c>
    </row>
    <row r="2026" ht="18.65" customHeight="1">
      <c r="A2026" t="s" s="467">
        <v>3544</v>
      </c>
      <c r="B2026" t="s" s="467">
        <v>215</v>
      </c>
      <c r="C2026" s="465">
        <v>16</v>
      </c>
      <c r="D2026" t="s" s="460">
        <v>1121</v>
      </c>
      <c r="E2026" s="468">
        <v>0.006391</v>
      </c>
      <c r="F2026" s="468">
        <v>0.018339</v>
      </c>
      <c r="G2026" s="468">
        <v>0.017271</v>
      </c>
      <c r="H2026" s="468">
        <v>0.005669</v>
      </c>
      <c r="I2026" s="468">
        <v>7.1e-05</v>
      </c>
      <c r="J2026" s="468">
        <v>0.038965</v>
      </c>
      <c r="K2026" s="469">
        <v>5e-06</v>
      </c>
      <c r="L2026" s="469">
        <v>0.01935</v>
      </c>
      <c r="M2026" s="463">
        <v>108.5401</v>
      </c>
      <c r="N2026" s="464">
        <f>4*K2026/J2026</f>
        <v>0.000513281149749775</v>
      </c>
      <c r="O2026" s="464">
        <f>4*L2026/I2026</f>
        <v>1090.140845070420</v>
      </c>
      <c r="P2026" s="462">
        <f>N2026*E2026</f>
        <v>3.28037982805081e-06</v>
      </c>
      <c r="Q2026" s="462">
        <f>O2026*E2026</f>
        <v>6.96709014084505</v>
      </c>
    </row>
    <row r="2027" ht="18.65" customHeight="1">
      <c r="A2027" t="s" s="467">
        <v>3544</v>
      </c>
      <c r="B2027" t="s" s="467">
        <v>215</v>
      </c>
      <c r="C2027" s="465">
        <v>17</v>
      </c>
      <c r="D2027" t="s" s="460">
        <v>1121</v>
      </c>
      <c r="E2027" s="468">
        <v>0.00704</v>
      </c>
      <c r="F2027" s="468">
        <v>0.015691</v>
      </c>
      <c r="G2027" s="468">
        <v>0.016333</v>
      </c>
      <c r="H2027" s="468">
        <v>0.005102</v>
      </c>
      <c r="I2027" s="468">
        <v>0.002588</v>
      </c>
      <c r="J2027" s="468">
        <v>0.006352</v>
      </c>
      <c r="K2027" s="469">
        <v>0.044078</v>
      </c>
      <c r="L2027" s="469">
        <v>0.056587</v>
      </c>
      <c r="M2027" s="463">
        <v>40.2761</v>
      </c>
      <c r="N2027" s="464">
        <f>4*K2027/J2027</f>
        <v>27.7569269521411</v>
      </c>
      <c r="O2027" s="464">
        <f>4*L2027/I2027</f>
        <v>87.4605873261206</v>
      </c>
      <c r="P2027" s="462">
        <f>N2027*E2027</f>
        <v>0.195408765743073</v>
      </c>
      <c r="Q2027" s="462">
        <f>O2027*E2027</f>
        <v>0.615722534775889</v>
      </c>
    </row>
    <row r="2028" ht="18.65" customHeight="1">
      <c r="A2028" t="s" s="467">
        <v>3544</v>
      </c>
      <c r="B2028" t="s" s="467">
        <v>215</v>
      </c>
      <c r="C2028" s="465">
        <v>18</v>
      </c>
      <c r="D2028" t="s" s="460">
        <v>1121</v>
      </c>
      <c r="E2028" s="468">
        <v>0.006506</v>
      </c>
      <c r="F2028" s="468">
        <v>0.015061</v>
      </c>
      <c r="G2028" s="468">
        <v>0.017444</v>
      </c>
      <c r="H2028" s="468">
        <v>0.005139</v>
      </c>
      <c r="I2028" s="468">
        <v>5e-06</v>
      </c>
      <c r="J2028" s="468">
        <v>0.002148</v>
      </c>
      <c r="K2028" s="469">
        <v>0.024638</v>
      </c>
      <c r="L2028" s="469">
        <v>5e-06</v>
      </c>
      <c r="M2028" s="463">
        <v>23.2607</v>
      </c>
      <c r="N2028" s="464">
        <f>4*K2028/J2028</f>
        <v>45.8808193668529</v>
      </c>
      <c r="O2028" s="464">
        <f>4*L2028/I2028</f>
        <v>4</v>
      </c>
      <c r="P2028" s="462">
        <f>N2028*E2028</f>
        <v>0.298500610800745</v>
      </c>
      <c r="Q2028" s="462">
        <f>O2028*E2028</f>
        <v>0.026024</v>
      </c>
    </row>
    <row r="2029" ht="18.65" customHeight="1">
      <c r="A2029" t="s" s="467">
        <v>3544</v>
      </c>
      <c r="B2029" t="s" s="467">
        <v>215</v>
      </c>
      <c r="C2029" s="465">
        <v>19</v>
      </c>
      <c r="D2029" t="s" s="460">
        <v>1121</v>
      </c>
      <c r="E2029" s="468">
        <v>0.006708</v>
      </c>
      <c r="F2029" s="468">
        <v>0.01557</v>
      </c>
      <c r="G2029" s="468">
        <v>0.015949</v>
      </c>
      <c r="H2029" s="468">
        <v>0.005376</v>
      </c>
      <c r="I2029" s="468">
        <v>0.002431</v>
      </c>
      <c r="J2029" s="468">
        <v>0.010243</v>
      </c>
      <c r="K2029" s="469">
        <v>0.032295</v>
      </c>
      <c r="L2029" s="469">
        <v>0.055555</v>
      </c>
      <c r="M2029" s="463">
        <v>53.2787</v>
      </c>
      <c r="N2029" s="464">
        <f>4*K2029/J2029</f>
        <v>12.6115395880113</v>
      </c>
      <c r="O2029" s="464">
        <f>4*L2029/I2029</f>
        <v>91.4109419991773</v>
      </c>
      <c r="P2029" s="462">
        <f>N2029*E2029</f>
        <v>0.0845982075563798</v>
      </c>
      <c r="Q2029" s="462">
        <f>O2029*E2029</f>
        <v>0.6131845989304811</v>
      </c>
    </row>
    <row r="2030" ht="18.65" customHeight="1">
      <c r="A2030" t="s" s="467">
        <v>3544</v>
      </c>
      <c r="B2030" t="s" s="467">
        <v>215</v>
      </c>
      <c r="C2030" s="465">
        <v>20</v>
      </c>
      <c r="D2030" t="s" s="460">
        <v>1121</v>
      </c>
      <c r="E2030" s="468">
        <v>0.005869</v>
      </c>
      <c r="F2030" s="468">
        <v>0.016049</v>
      </c>
      <c r="G2030" s="468">
        <v>0.014745</v>
      </c>
      <c r="H2030" s="468">
        <v>0.005677</v>
      </c>
      <c r="I2030" s="468">
        <v>0.001313</v>
      </c>
      <c r="J2030" s="468">
        <v>0.013841</v>
      </c>
      <c r="K2030" s="469">
        <v>5e-06</v>
      </c>
      <c r="L2030" s="469">
        <v>0.052113</v>
      </c>
      <c r="M2030" s="463">
        <v>40.6499</v>
      </c>
      <c r="N2030" s="464">
        <f>4*K2030/J2030</f>
        <v>0.00144498229896684</v>
      </c>
      <c r="O2030" s="464">
        <f>4*L2030/I2030</f>
        <v>158.760091393755</v>
      </c>
      <c r="P2030" s="462">
        <f>N2030*E2030</f>
        <v>8.48060111263638e-06</v>
      </c>
      <c r="Q2030" s="462">
        <f>O2030*E2030</f>
        <v>0.931762976389948</v>
      </c>
    </row>
    <row r="2031" ht="18.65" customHeight="1">
      <c r="A2031" t="s" s="467">
        <v>3544</v>
      </c>
      <c r="B2031" t="s" s="467">
        <v>215</v>
      </c>
      <c r="C2031" s="465">
        <v>21</v>
      </c>
      <c r="D2031" t="s" s="460">
        <v>1122</v>
      </c>
      <c r="E2031" s="468">
        <v>0.006156</v>
      </c>
      <c r="F2031" s="468">
        <v>0.016903</v>
      </c>
      <c r="G2031" s="468">
        <v>0.014928</v>
      </c>
      <c r="H2031" s="468">
        <v>0.005282</v>
      </c>
      <c r="I2031" s="468">
        <v>5e-06</v>
      </c>
      <c r="J2031" s="468">
        <v>5e-06</v>
      </c>
      <c r="K2031" s="469">
        <v>0</v>
      </c>
      <c r="L2031" s="469">
        <v>0</v>
      </c>
      <c r="M2031" s="463">
        <v>0</v>
      </c>
      <c r="N2031" s="464">
        <f>4*K2031/J2031</f>
        <v>0</v>
      </c>
      <c r="O2031" s="464">
        <f>4*L2031/I2031</f>
        <v>0</v>
      </c>
      <c r="P2031" s="462">
        <f>N2031*E2031</f>
        <v>0</v>
      </c>
      <c r="Q2031" s="462">
        <f>O2031*E2031</f>
        <v>0</v>
      </c>
    </row>
    <row r="2032" ht="18.65" customHeight="1">
      <c r="A2032" t="s" s="467">
        <v>3544</v>
      </c>
      <c r="B2032" t="s" s="467">
        <v>215</v>
      </c>
      <c r="C2032" t="s" s="459">
        <v>216</v>
      </c>
      <c r="D2032" t="s" s="460">
        <v>1121</v>
      </c>
      <c r="E2032" s="468">
        <v>0.007683</v>
      </c>
      <c r="F2032" s="468">
        <v>0.015831</v>
      </c>
      <c r="G2032" s="468">
        <v>0.016848</v>
      </c>
      <c r="H2032" s="468">
        <v>0.004801</v>
      </c>
      <c r="I2032" s="468">
        <v>0.001229</v>
      </c>
      <c r="J2032" s="468">
        <v>0.008146</v>
      </c>
      <c r="K2032" s="469">
        <v>5e-06</v>
      </c>
      <c r="L2032" s="469">
        <v>0.04113</v>
      </c>
      <c r="M2032" s="463">
        <v>983.634</v>
      </c>
      <c r="N2032" s="464">
        <f>4*K2032/J2032</f>
        <v>0.00245519273262951</v>
      </c>
      <c r="O2032" s="464">
        <f>4*L2032/I2032</f>
        <v>133.864930838080</v>
      </c>
      <c r="P2032" s="462">
        <f>N2032*E2032</f>
        <v>1.88632457647925e-05</v>
      </c>
      <c r="Q2032" s="462">
        <f>O2032*E2032</f>
        <v>1.02848426362897</v>
      </c>
    </row>
    <row r="2033" ht="18.65" customHeight="1">
      <c r="A2033" t="s" s="467">
        <v>3544</v>
      </c>
      <c r="B2033" t="s" s="467">
        <v>232</v>
      </c>
      <c r="C2033" s="465">
        <v>1</v>
      </c>
      <c r="D2033" t="s" s="460">
        <v>1121</v>
      </c>
      <c r="E2033" s="468">
        <v>0.009018</v>
      </c>
      <c r="F2033" s="468">
        <v>0.010415</v>
      </c>
      <c r="G2033" s="468">
        <v>0.014082</v>
      </c>
      <c r="H2033" s="468">
        <v>0.000383</v>
      </c>
      <c r="I2033" s="468">
        <v>0.000692</v>
      </c>
      <c r="J2033" s="468">
        <v>0.011313</v>
      </c>
      <c r="K2033" s="469">
        <v>5e-06</v>
      </c>
      <c r="L2033" s="469">
        <v>0.086455</v>
      </c>
      <c r="M2033" s="463">
        <v>67.1444</v>
      </c>
      <c r="N2033" s="464">
        <f>4*K2033/J2033</f>
        <v>0.00176787766286573</v>
      </c>
      <c r="O2033" s="464">
        <f>4*L2033/I2033</f>
        <v>499.739884393064</v>
      </c>
      <c r="P2033" s="462">
        <f>N2033*E2033</f>
        <v>1.59427207637232e-05</v>
      </c>
      <c r="Q2033" s="462">
        <f>O2033*E2033</f>
        <v>4.50665427745665</v>
      </c>
    </row>
    <row r="2034" ht="18.65" customHeight="1">
      <c r="A2034" t="s" s="467">
        <v>3544</v>
      </c>
      <c r="B2034" t="s" s="467">
        <v>232</v>
      </c>
      <c r="C2034" t="s" s="459">
        <v>180</v>
      </c>
      <c r="D2034" t="s" s="460">
        <v>1122</v>
      </c>
      <c r="E2034" s="468">
        <v>0.002107</v>
      </c>
      <c r="F2034" s="468">
        <v>0.009834000000000001</v>
      </c>
      <c r="G2034" s="468">
        <v>0.016522</v>
      </c>
      <c r="H2034" s="468">
        <v>0.006115</v>
      </c>
      <c r="I2034" s="468">
        <v>5e-06</v>
      </c>
      <c r="J2034" s="468">
        <v>0.030717</v>
      </c>
      <c r="K2034" s="469">
        <v>0</v>
      </c>
      <c r="L2034" s="469">
        <v>0</v>
      </c>
      <c r="M2034" s="463">
        <v>0</v>
      </c>
      <c r="N2034" s="464">
        <f>4*K2034/J2034</f>
        <v>0</v>
      </c>
      <c r="O2034" s="464">
        <f>4*L2034/I2034</f>
        <v>0</v>
      </c>
      <c r="P2034" s="462">
        <f>N2034*E2034</f>
        <v>0</v>
      </c>
      <c r="Q2034" s="462">
        <f>O2034*E2034</f>
        <v>0</v>
      </c>
    </row>
    <row r="2035" ht="18.65" customHeight="1">
      <c r="A2035" t="s" s="467">
        <v>3544</v>
      </c>
      <c r="B2035" t="s" s="467">
        <v>232</v>
      </c>
      <c r="C2035" t="s" s="459">
        <v>150</v>
      </c>
      <c r="D2035" t="s" s="460">
        <v>1122</v>
      </c>
      <c r="E2035" s="468">
        <v>0.004245</v>
      </c>
      <c r="F2035" s="468">
        <v>0.011803</v>
      </c>
      <c r="G2035" s="468">
        <v>0.022985</v>
      </c>
      <c r="H2035" s="468">
        <v>0.005471</v>
      </c>
      <c r="I2035" s="468">
        <v>5e-06</v>
      </c>
      <c r="J2035" s="468">
        <v>0.017279</v>
      </c>
      <c r="K2035" s="469">
        <v>0</v>
      </c>
      <c r="L2035" s="469">
        <v>0</v>
      </c>
      <c r="M2035" s="463">
        <v>2.4317</v>
      </c>
      <c r="N2035" s="464">
        <f>4*K2035/J2035</f>
        <v>0</v>
      </c>
      <c r="O2035" s="464">
        <f>4*L2035/I2035</f>
        <v>0</v>
      </c>
      <c r="P2035" s="462">
        <f>N2035*E2035</f>
        <v>0</v>
      </c>
      <c r="Q2035" s="462">
        <f>O2035*E2035</f>
        <v>0</v>
      </c>
    </row>
    <row r="2036" ht="18.65" customHeight="1">
      <c r="A2036" t="s" s="467">
        <v>3544</v>
      </c>
      <c r="B2036" t="s" s="467">
        <v>232</v>
      </c>
      <c r="C2036" t="s" s="459">
        <v>182</v>
      </c>
      <c r="D2036" t="s" s="460">
        <v>1122</v>
      </c>
      <c r="E2036" s="468">
        <v>1.9e-05</v>
      </c>
      <c r="F2036" s="468">
        <v>0.011771</v>
      </c>
      <c r="G2036" s="468">
        <v>0.016412</v>
      </c>
      <c r="H2036" s="468">
        <v>0.009298000000000001</v>
      </c>
      <c r="I2036" s="468">
        <v>5e-06</v>
      </c>
      <c r="J2036" s="468">
        <v>3.3e-05</v>
      </c>
      <c r="K2036" s="469">
        <v>0</v>
      </c>
      <c r="L2036" s="469">
        <v>0</v>
      </c>
      <c r="M2036" s="463">
        <v>0</v>
      </c>
      <c r="N2036" s="464">
        <f>4*K2036/J2036</f>
        <v>0</v>
      </c>
      <c r="O2036" s="464">
        <f>4*L2036/I2036</f>
        <v>0</v>
      </c>
      <c r="P2036" s="462">
        <f>N2036*E2036</f>
        <v>0</v>
      </c>
      <c r="Q2036" s="462">
        <f>O2036*E2036</f>
        <v>0</v>
      </c>
    </row>
    <row r="2037" ht="18.65" customHeight="1">
      <c r="A2037" t="s" s="467">
        <v>3544</v>
      </c>
      <c r="B2037" t="s" s="467">
        <v>232</v>
      </c>
      <c r="C2037" s="465">
        <v>3</v>
      </c>
      <c r="D2037" t="s" s="460">
        <v>1121</v>
      </c>
      <c r="E2037" s="468">
        <v>0.004885</v>
      </c>
      <c r="F2037" s="468">
        <v>0.013006</v>
      </c>
      <c r="G2037" s="468">
        <v>0.014978</v>
      </c>
      <c r="H2037" s="468">
        <v>0.004002</v>
      </c>
      <c r="I2037" s="468">
        <v>0.000867</v>
      </c>
      <c r="J2037" s="468">
        <v>0.029808</v>
      </c>
      <c r="K2037" s="469">
        <v>0.428162</v>
      </c>
      <c r="L2037" s="469">
        <v>0.182343</v>
      </c>
      <c r="M2037" s="463">
        <v>30.7097</v>
      </c>
      <c r="N2037" s="464">
        <f>4*K2037/J2037</f>
        <v>57.4559849704777</v>
      </c>
      <c r="O2037" s="464">
        <f>4*L2037/I2037</f>
        <v>841.259515570934</v>
      </c>
      <c r="P2037" s="462">
        <f>N2037*E2037</f>
        <v>0.280672486580784</v>
      </c>
      <c r="Q2037" s="462">
        <f>O2037*E2037</f>
        <v>4.10955273356401</v>
      </c>
    </row>
    <row r="2038" ht="18.65" customHeight="1">
      <c r="A2038" t="s" s="467">
        <v>3544</v>
      </c>
      <c r="B2038" t="s" s="467">
        <v>232</v>
      </c>
      <c r="C2038" s="465">
        <v>4</v>
      </c>
      <c r="D2038" t="s" s="460">
        <v>1122</v>
      </c>
      <c r="E2038" s="468">
        <v>0.003588</v>
      </c>
      <c r="F2038" s="468">
        <v>0.013044</v>
      </c>
      <c r="G2038" s="468">
        <v>0.016273</v>
      </c>
      <c r="H2038" s="468">
        <v>0.006538</v>
      </c>
      <c r="I2038" s="468">
        <v>0.004967</v>
      </c>
      <c r="J2038" s="468">
        <v>0.017545</v>
      </c>
      <c r="K2038" s="469">
        <v>0</v>
      </c>
      <c r="L2038" s="469">
        <v>0</v>
      </c>
      <c r="M2038" s="463">
        <v>6.7455</v>
      </c>
      <c r="N2038" s="464">
        <f>4*K2038/J2038</f>
        <v>0</v>
      </c>
      <c r="O2038" s="464">
        <f>4*L2038/I2038</f>
        <v>0</v>
      </c>
      <c r="P2038" s="462">
        <f>N2038*E2038</f>
        <v>0</v>
      </c>
      <c r="Q2038" s="462">
        <f>O2038*E2038</f>
        <v>0</v>
      </c>
    </row>
    <row r="2039" ht="18.65" customHeight="1">
      <c r="A2039" t="s" s="467">
        <v>3544</v>
      </c>
      <c r="B2039" t="s" s="467">
        <v>232</v>
      </c>
      <c r="C2039" s="465">
        <v>5</v>
      </c>
      <c r="D2039" t="s" s="460">
        <v>1122</v>
      </c>
      <c r="E2039" s="468">
        <v>0.00459</v>
      </c>
      <c r="F2039" s="468">
        <v>0.011321</v>
      </c>
      <c r="G2039" s="468">
        <v>0.016901</v>
      </c>
      <c r="H2039" s="468">
        <v>0.00451</v>
      </c>
      <c r="I2039" s="468">
        <v>0.015649</v>
      </c>
      <c r="J2039" s="468">
        <v>3.8e-05</v>
      </c>
      <c r="K2039" s="469">
        <v>0</v>
      </c>
      <c r="L2039" s="469">
        <v>0</v>
      </c>
      <c r="M2039" s="463">
        <v>1.8104</v>
      </c>
      <c r="N2039" s="464">
        <f>4*K2039/J2039</f>
        <v>0</v>
      </c>
      <c r="O2039" s="464">
        <f>4*L2039/I2039</f>
        <v>0</v>
      </c>
      <c r="P2039" s="462">
        <f>N2039*E2039</f>
        <v>0</v>
      </c>
      <c r="Q2039" s="462">
        <f>O2039*E2039</f>
        <v>0</v>
      </c>
    </row>
    <row r="2040" ht="18.65" customHeight="1">
      <c r="A2040" t="s" s="467">
        <v>3544</v>
      </c>
      <c r="B2040" t="s" s="467">
        <v>232</v>
      </c>
      <c r="C2040" s="465">
        <v>6</v>
      </c>
      <c r="D2040" t="s" s="460">
        <v>1121</v>
      </c>
      <c r="E2040" s="468">
        <v>0.003727</v>
      </c>
      <c r="F2040" s="468">
        <v>0.011496</v>
      </c>
      <c r="G2040" s="468">
        <v>0.015679</v>
      </c>
      <c r="H2040" s="468">
        <v>0.005273</v>
      </c>
      <c r="I2040" s="468">
        <v>0.000196</v>
      </c>
      <c r="J2040" s="468">
        <v>0.021702</v>
      </c>
      <c r="K2040" s="469">
        <v>0.010002</v>
      </c>
      <c r="L2040" s="469">
        <v>0.002155</v>
      </c>
      <c r="M2040" s="463">
        <v>12.1037</v>
      </c>
      <c r="N2040" s="464">
        <f>4*K2040/J2040</f>
        <v>1.84351672656898</v>
      </c>
      <c r="O2040" s="464">
        <f>4*L2040/I2040</f>
        <v>43.9795918367347</v>
      </c>
      <c r="P2040" s="462">
        <f>N2040*E2040</f>
        <v>0.00687078683992259</v>
      </c>
      <c r="Q2040" s="462">
        <f>O2040*E2040</f>
        <v>0.16391193877551</v>
      </c>
    </row>
    <row r="2041" ht="18.65" customHeight="1">
      <c r="A2041" t="s" s="467">
        <v>3544</v>
      </c>
      <c r="B2041" t="s" s="467">
        <v>232</v>
      </c>
      <c r="C2041" s="465">
        <v>7</v>
      </c>
      <c r="D2041" t="s" s="460">
        <v>1122</v>
      </c>
      <c r="E2041" s="468">
        <v>0.003393</v>
      </c>
      <c r="F2041" s="468">
        <v>0.010808</v>
      </c>
      <c r="G2041" s="468">
        <v>0.014472</v>
      </c>
      <c r="H2041" s="468">
        <v>0.005042</v>
      </c>
      <c r="I2041" s="468">
        <v>0.004722</v>
      </c>
      <c r="J2041" s="468">
        <v>0.007162</v>
      </c>
      <c r="K2041" s="469">
        <v>0</v>
      </c>
      <c r="L2041" s="469">
        <v>0</v>
      </c>
      <c r="M2041" s="463">
        <v>8.8314</v>
      </c>
      <c r="N2041" s="464">
        <f>4*K2041/J2041</f>
        <v>0</v>
      </c>
      <c r="O2041" s="464">
        <f>4*L2041/I2041</f>
        <v>0</v>
      </c>
      <c r="P2041" s="462">
        <f>N2041*E2041</f>
        <v>0</v>
      </c>
      <c r="Q2041" s="462">
        <f>O2041*E2041</f>
        <v>0</v>
      </c>
    </row>
    <row r="2042" ht="18.65" customHeight="1">
      <c r="A2042" t="s" s="467">
        <v>3544</v>
      </c>
      <c r="B2042" t="s" s="467">
        <v>232</v>
      </c>
      <c r="C2042" s="465">
        <v>8</v>
      </c>
      <c r="D2042" t="s" s="460">
        <v>1122</v>
      </c>
      <c r="E2042" s="468">
        <v>0.004328</v>
      </c>
      <c r="F2042" s="468">
        <v>0.011898</v>
      </c>
      <c r="G2042" s="468">
        <v>0.016192</v>
      </c>
      <c r="H2042" s="468">
        <v>0.005267</v>
      </c>
      <c r="I2042" s="468">
        <v>0.005799</v>
      </c>
      <c r="J2042" s="468">
        <v>0.021945</v>
      </c>
      <c r="K2042" s="469">
        <v>0</v>
      </c>
      <c r="L2042" s="469">
        <v>0</v>
      </c>
      <c r="M2042" s="463">
        <v>2.1214</v>
      </c>
      <c r="N2042" s="464">
        <f>4*K2042/J2042</f>
        <v>0</v>
      </c>
      <c r="O2042" s="464">
        <f>4*L2042/I2042</f>
        <v>0</v>
      </c>
      <c r="P2042" s="462">
        <f>N2042*E2042</f>
        <v>0</v>
      </c>
      <c r="Q2042" s="462">
        <f>O2042*E2042</f>
        <v>0</v>
      </c>
    </row>
    <row r="2043" ht="18.65" customHeight="1">
      <c r="A2043" t="s" s="467">
        <v>3544</v>
      </c>
      <c r="B2043" t="s" s="467">
        <v>232</v>
      </c>
      <c r="C2043" s="465">
        <v>9</v>
      </c>
      <c r="D2043" t="s" s="460">
        <v>1122</v>
      </c>
      <c r="E2043" s="468">
        <v>0.002988</v>
      </c>
      <c r="F2043" s="468">
        <v>0.012605</v>
      </c>
      <c r="G2043" s="468">
        <v>0.014049</v>
      </c>
      <c r="H2043" s="468">
        <v>0.006542</v>
      </c>
      <c r="I2043" s="468">
        <v>5e-06</v>
      </c>
      <c r="J2043" s="468">
        <v>0.003749</v>
      </c>
      <c r="K2043" s="469">
        <v>0</v>
      </c>
      <c r="L2043" s="469">
        <v>0</v>
      </c>
      <c r="M2043" s="463">
        <v>0.2412</v>
      </c>
      <c r="N2043" s="464">
        <f>4*K2043/J2043</f>
        <v>0</v>
      </c>
      <c r="O2043" s="464">
        <f>4*L2043/I2043</f>
        <v>0</v>
      </c>
      <c r="P2043" s="462">
        <f>N2043*E2043</f>
        <v>0</v>
      </c>
      <c r="Q2043" s="462">
        <f>O2043*E2043</f>
        <v>0</v>
      </c>
    </row>
    <row r="2044" ht="18.65" customHeight="1">
      <c r="A2044" t="s" s="467">
        <v>3544</v>
      </c>
      <c r="B2044" t="s" s="467">
        <v>232</v>
      </c>
      <c r="C2044" s="465">
        <v>10</v>
      </c>
      <c r="D2044" t="s" s="460">
        <v>1121</v>
      </c>
      <c r="E2044" s="468">
        <v>0.006153</v>
      </c>
      <c r="F2044" s="468">
        <v>0.011252</v>
      </c>
      <c r="G2044" s="468">
        <v>0.014503</v>
      </c>
      <c r="H2044" s="468">
        <v>0.002755</v>
      </c>
      <c r="I2044" s="468">
        <v>1.6e-05</v>
      </c>
      <c r="J2044" s="468">
        <v>0.008748000000000001</v>
      </c>
      <c r="K2044" s="469">
        <v>0.107248</v>
      </c>
      <c r="L2044" s="469">
        <v>5e-06</v>
      </c>
      <c r="M2044" s="463">
        <v>32.4018</v>
      </c>
      <c r="N2044" s="464">
        <f>4*K2044/J2044</f>
        <v>49.0388660265203</v>
      </c>
      <c r="O2044" s="464">
        <f>4*L2044/I2044</f>
        <v>1.25</v>
      </c>
      <c r="P2044" s="462">
        <f>N2044*E2044</f>
        <v>0.301736142661179</v>
      </c>
      <c r="Q2044" s="462">
        <f>O2044*E2044</f>
        <v>0.00769125</v>
      </c>
    </row>
    <row r="2045" ht="18.65" customHeight="1">
      <c r="A2045" t="s" s="467">
        <v>3544</v>
      </c>
      <c r="B2045" t="s" s="467">
        <v>232</v>
      </c>
      <c r="C2045" s="465">
        <v>11</v>
      </c>
      <c r="D2045" t="s" s="460">
        <v>1122</v>
      </c>
      <c r="E2045" s="468">
        <v>0.004572</v>
      </c>
      <c r="F2045" s="468">
        <v>0.011662</v>
      </c>
      <c r="G2045" s="468">
        <v>0.016896</v>
      </c>
      <c r="H2045" s="468">
        <v>0.004282</v>
      </c>
      <c r="I2045" s="468">
        <v>0.005474</v>
      </c>
      <c r="J2045" s="468">
        <v>9.2e-05</v>
      </c>
      <c r="K2045" s="469">
        <v>0</v>
      </c>
      <c r="L2045" s="469">
        <v>0</v>
      </c>
      <c r="M2045" s="463">
        <v>4.788</v>
      </c>
      <c r="N2045" s="464">
        <f>4*K2045/J2045</f>
        <v>0</v>
      </c>
      <c r="O2045" s="464">
        <f>4*L2045/I2045</f>
        <v>0</v>
      </c>
      <c r="P2045" s="462">
        <f>N2045*E2045</f>
        <v>0</v>
      </c>
      <c r="Q2045" s="462">
        <f>O2045*E2045</f>
        <v>0</v>
      </c>
    </row>
    <row r="2046" ht="18.65" customHeight="1">
      <c r="A2046" t="s" s="467">
        <v>3544</v>
      </c>
      <c r="B2046" t="s" s="467">
        <v>232</v>
      </c>
      <c r="C2046" s="465">
        <v>12</v>
      </c>
      <c r="D2046" t="s" s="460">
        <v>1121</v>
      </c>
      <c r="E2046" s="468">
        <v>0.007816999999999999</v>
      </c>
      <c r="F2046" s="468">
        <v>0.009936</v>
      </c>
      <c r="G2046" s="468">
        <v>0.016515</v>
      </c>
      <c r="H2046" s="468">
        <v>0.001399</v>
      </c>
      <c r="I2046" s="468">
        <v>0.001184</v>
      </c>
      <c r="J2046" s="468">
        <v>0.000535</v>
      </c>
      <c r="K2046" s="469">
        <v>0.007489</v>
      </c>
      <c r="L2046" s="469">
        <v>0.007258</v>
      </c>
      <c r="M2046" s="463">
        <v>56.8004</v>
      </c>
      <c r="N2046" s="464">
        <f>4*K2046/J2046</f>
        <v>55.992523364486</v>
      </c>
      <c r="O2046" s="464">
        <f>4*L2046/I2046</f>
        <v>24.5202702702703</v>
      </c>
      <c r="P2046" s="462">
        <f>N2046*E2046</f>
        <v>0.437693555140187</v>
      </c>
      <c r="Q2046" s="462">
        <f>O2046*E2046</f>
        <v>0.191674952702703</v>
      </c>
    </row>
    <row r="2047" ht="18.65" customHeight="1">
      <c r="A2047" t="s" s="467">
        <v>3544</v>
      </c>
      <c r="B2047" t="s" s="467">
        <v>232</v>
      </c>
      <c r="C2047" s="465">
        <v>13</v>
      </c>
      <c r="D2047" t="s" s="460">
        <v>1121</v>
      </c>
      <c r="E2047" s="468">
        <v>0.005088</v>
      </c>
      <c r="F2047" s="468">
        <v>0.011644</v>
      </c>
      <c r="G2047" s="468">
        <v>0.014404</v>
      </c>
      <c r="H2047" s="468">
        <v>0.004878</v>
      </c>
      <c r="I2047" s="468">
        <v>0.007015</v>
      </c>
      <c r="J2047" s="468">
        <v>0.006952</v>
      </c>
      <c r="K2047" s="469">
        <v>0.217672</v>
      </c>
      <c r="L2047" s="469">
        <v>5e-06</v>
      </c>
      <c r="M2047" s="463">
        <v>11.6222</v>
      </c>
      <c r="N2047" s="464">
        <f>4*K2047/J2047</f>
        <v>125.242807825086</v>
      </c>
      <c r="O2047" s="464">
        <f>4*L2047/I2047</f>
        <v>0.00285103349964362</v>
      </c>
      <c r="P2047" s="462">
        <f>N2047*E2047</f>
        <v>0.637235406214038</v>
      </c>
      <c r="Q2047" s="462">
        <f>O2047*E2047</f>
        <v>1.45060584461867e-05</v>
      </c>
    </row>
    <row r="2048" ht="18.65" customHeight="1">
      <c r="A2048" t="s" s="467">
        <v>3544</v>
      </c>
      <c r="B2048" t="s" s="467">
        <v>232</v>
      </c>
      <c r="C2048" s="465">
        <v>14</v>
      </c>
      <c r="D2048" t="s" s="460">
        <v>1121</v>
      </c>
      <c r="E2048" s="468">
        <v>0.007381</v>
      </c>
      <c r="F2048" s="468">
        <v>0.011426</v>
      </c>
      <c r="G2048" s="468">
        <v>0.017912</v>
      </c>
      <c r="H2048" s="468">
        <v>0.002683</v>
      </c>
      <c r="I2048" s="468">
        <v>0.004807</v>
      </c>
      <c r="J2048" s="468">
        <v>2.9e-05</v>
      </c>
      <c r="K2048" s="469">
        <v>0.001527</v>
      </c>
      <c r="L2048" s="469">
        <v>0.03132</v>
      </c>
      <c r="M2048" s="463">
        <v>26.4748</v>
      </c>
      <c r="N2048" s="464">
        <f>4*K2048/J2048</f>
        <v>210.620689655172</v>
      </c>
      <c r="O2048" s="464">
        <f>4*L2048/I2048</f>
        <v>26.0619929269815</v>
      </c>
      <c r="P2048" s="462">
        <f>N2048*E2048</f>
        <v>1.55459131034482</v>
      </c>
      <c r="Q2048" s="462">
        <f>O2048*E2048</f>
        <v>0.19236356979405</v>
      </c>
    </row>
    <row r="2049" ht="18.65" customHeight="1">
      <c r="A2049" t="s" s="467">
        <v>3544</v>
      </c>
      <c r="B2049" t="s" s="467">
        <v>232</v>
      </c>
      <c r="C2049" t="s" s="459">
        <v>3114</v>
      </c>
      <c r="D2049" t="s" s="460">
        <v>1122</v>
      </c>
      <c r="E2049" s="468">
        <v>0.004208</v>
      </c>
      <c r="F2049" s="468">
        <v>0.012729</v>
      </c>
      <c r="G2049" s="468">
        <v>0.016648</v>
      </c>
      <c r="H2049" s="468">
        <v>0.004368</v>
      </c>
      <c r="I2049" s="468">
        <v>0.002239</v>
      </c>
      <c r="J2049" s="468">
        <v>0.009652000000000001</v>
      </c>
      <c r="K2049" s="469">
        <v>0</v>
      </c>
      <c r="L2049" s="469">
        <v>0</v>
      </c>
      <c r="M2049" s="463">
        <v>0</v>
      </c>
      <c r="N2049" s="464">
        <f>4*K2049/J2049</f>
        <v>0</v>
      </c>
      <c r="O2049" s="464">
        <f>4*L2049/I2049</f>
        <v>0</v>
      </c>
      <c r="P2049" s="462">
        <f>N2049*E2049</f>
        <v>0</v>
      </c>
      <c r="Q2049" s="462">
        <f>O2049*E2049</f>
        <v>0</v>
      </c>
    </row>
    <row r="2050" ht="18.65" customHeight="1">
      <c r="A2050" t="s" s="467">
        <v>3544</v>
      </c>
      <c r="B2050" t="s" s="467">
        <v>232</v>
      </c>
      <c r="C2050" t="s" s="459">
        <v>167</v>
      </c>
      <c r="D2050" t="s" s="460">
        <v>1122</v>
      </c>
      <c r="E2050" s="468">
        <v>0.004976</v>
      </c>
      <c r="F2050" s="468">
        <v>0.008404999999999999</v>
      </c>
      <c r="G2050" s="468">
        <v>0.025685</v>
      </c>
      <c r="H2050" s="468">
        <v>0.003103</v>
      </c>
      <c r="I2050" s="468">
        <v>5e-06</v>
      </c>
      <c r="J2050" s="468">
        <v>0.0074</v>
      </c>
      <c r="K2050" s="469">
        <v>0</v>
      </c>
      <c r="L2050" s="469">
        <v>0</v>
      </c>
      <c r="M2050" s="463">
        <v>0</v>
      </c>
      <c r="N2050" s="464">
        <f>4*K2050/J2050</f>
        <v>0</v>
      </c>
      <c r="O2050" s="464">
        <f>4*L2050/I2050</f>
        <v>0</v>
      </c>
      <c r="P2050" s="462">
        <f>N2050*E2050</f>
        <v>0</v>
      </c>
      <c r="Q2050" s="462">
        <f>O2050*E2050</f>
        <v>0</v>
      </c>
    </row>
    <row r="2051" ht="18.65" customHeight="1">
      <c r="A2051" t="s" s="467">
        <v>3544</v>
      </c>
      <c r="B2051" t="s" s="467">
        <v>232</v>
      </c>
      <c r="C2051" t="s" s="459">
        <v>3115</v>
      </c>
      <c r="D2051" t="s" s="460">
        <v>1122</v>
      </c>
      <c r="E2051" s="468">
        <v>0.003169</v>
      </c>
      <c r="F2051" s="468">
        <v>0.013784</v>
      </c>
      <c r="G2051" s="468">
        <v>0.014187</v>
      </c>
      <c r="H2051" s="468">
        <v>0.008288999999999999</v>
      </c>
      <c r="I2051" s="468">
        <v>0.004309</v>
      </c>
      <c r="J2051" s="468">
        <v>0.026394</v>
      </c>
      <c r="K2051" s="469">
        <v>0</v>
      </c>
      <c r="L2051" s="469">
        <v>0</v>
      </c>
      <c r="M2051" s="463">
        <v>3.4739</v>
      </c>
      <c r="N2051" s="464">
        <f>4*K2051/J2051</f>
        <v>0</v>
      </c>
      <c r="O2051" s="464">
        <f>4*L2051/I2051</f>
        <v>0</v>
      </c>
      <c r="P2051" s="462">
        <f>N2051*E2051</f>
        <v>0</v>
      </c>
      <c r="Q2051" s="462">
        <f>O2051*E2051</f>
        <v>0</v>
      </c>
    </row>
    <row r="2052" ht="18.65" customHeight="1">
      <c r="A2052" t="s" s="467">
        <v>3544</v>
      </c>
      <c r="B2052" t="s" s="467">
        <v>232</v>
      </c>
      <c r="C2052" s="465">
        <v>16</v>
      </c>
      <c r="D2052" t="s" s="460">
        <v>1121</v>
      </c>
      <c r="E2052" s="468">
        <v>0.007039</v>
      </c>
      <c r="F2052" s="468">
        <v>0.011802</v>
      </c>
      <c r="G2052" s="468">
        <v>0.016428</v>
      </c>
      <c r="H2052" s="468">
        <v>0.002456</v>
      </c>
      <c r="I2052" s="468">
        <v>0.000106</v>
      </c>
      <c r="J2052" s="468">
        <v>0.017005</v>
      </c>
      <c r="K2052" s="469">
        <v>5e-06</v>
      </c>
      <c r="L2052" s="469">
        <v>0.023878</v>
      </c>
      <c r="M2052" s="463">
        <v>29.8564</v>
      </c>
      <c r="N2052" s="464">
        <f>4*K2052/J2052</f>
        <v>0.00117612466921494</v>
      </c>
      <c r="O2052" s="464">
        <f>4*L2052/I2052</f>
        <v>901.056603773585</v>
      </c>
      <c r="P2052" s="462">
        <f>N2052*E2052</f>
        <v>8.278741546603961e-06</v>
      </c>
      <c r="Q2052" s="462">
        <f>O2052*E2052</f>
        <v>6.34253743396226</v>
      </c>
    </row>
    <row r="2053" ht="18.65" customHeight="1">
      <c r="A2053" t="s" s="467">
        <v>3544</v>
      </c>
      <c r="B2053" t="s" s="467">
        <v>232</v>
      </c>
      <c r="C2053" s="465">
        <v>17</v>
      </c>
      <c r="D2053" t="s" s="460">
        <v>1121</v>
      </c>
      <c r="E2053" s="468">
        <v>0.007608</v>
      </c>
      <c r="F2053" s="468">
        <v>0.011168</v>
      </c>
      <c r="G2053" s="468">
        <v>0.014068</v>
      </c>
      <c r="H2053" s="468">
        <v>0.001404</v>
      </c>
      <c r="I2053" s="468">
        <v>0.006062</v>
      </c>
      <c r="J2053" s="468">
        <v>0.003857</v>
      </c>
      <c r="K2053" s="469">
        <v>0.194431</v>
      </c>
      <c r="L2053" s="469">
        <v>5e-06</v>
      </c>
      <c r="M2053" s="463">
        <v>23.7892</v>
      </c>
      <c r="N2053" s="464">
        <f>4*K2053/J2053</f>
        <v>201.639616282085</v>
      </c>
      <c r="O2053" s="464">
        <f>4*L2053/I2053</f>
        <v>0.00329924117452986</v>
      </c>
      <c r="P2053" s="462">
        <f>N2053*E2053</f>
        <v>1.5340742006741</v>
      </c>
      <c r="Q2053" s="462">
        <f>O2053*E2053</f>
        <v>2.51006268558232e-05</v>
      </c>
    </row>
    <row r="2054" ht="18.65" customHeight="1">
      <c r="A2054" t="s" s="467">
        <v>3544</v>
      </c>
      <c r="B2054" t="s" s="467">
        <v>232</v>
      </c>
      <c r="C2054" s="465">
        <v>18</v>
      </c>
      <c r="D2054" t="s" s="460">
        <v>1121</v>
      </c>
      <c r="E2054" s="468">
        <v>0.005159</v>
      </c>
      <c r="F2054" s="468">
        <v>0.010616</v>
      </c>
      <c r="G2054" s="468">
        <v>0.014197</v>
      </c>
      <c r="H2054" s="468">
        <v>0.00304</v>
      </c>
      <c r="I2054" s="468">
        <v>2.2e-05</v>
      </c>
      <c r="J2054" s="468">
        <v>0.002139</v>
      </c>
      <c r="K2054" s="469">
        <v>0.019255</v>
      </c>
      <c r="L2054" s="469">
        <v>0.000105</v>
      </c>
      <c r="M2054" s="463">
        <v>26.801</v>
      </c>
      <c r="N2054" s="464">
        <f>4*K2054/J2054</f>
        <v>36.0074801309023</v>
      </c>
      <c r="O2054" s="464">
        <f>4*L2054/I2054</f>
        <v>19.0909090909091</v>
      </c>
      <c r="P2054" s="462">
        <f>N2054*E2054</f>
        <v>0.185762589995325</v>
      </c>
      <c r="Q2054" s="462">
        <f>O2054*E2054</f>
        <v>0.09848999999999999</v>
      </c>
    </row>
    <row r="2055" ht="18.65" customHeight="1">
      <c r="A2055" t="s" s="467">
        <v>3544</v>
      </c>
      <c r="B2055" t="s" s="467">
        <v>232</v>
      </c>
      <c r="C2055" s="465">
        <v>19</v>
      </c>
      <c r="D2055" t="s" s="460">
        <v>1121</v>
      </c>
      <c r="E2055" s="468">
        <v>0.006517</v>
      </c>
      <c r="F2055" s="468">
        <v>0.010283</v>
      </c>
      <c r="G2055" s="468">
        <v>0.014626</v>
      </c>
      <c r="H2055" s="468">
        <v>0.002051</v>
      </c>
      <c r="I2055" s="468">
        <v>0.004397</v>
      </c>
      <c r="J2055" s="468">
        <v>0.004798</v>
      </c>
      <c r="K2055" s="469">
        <v>0.125847</v>
      </c>
      <c r="L2055" s="469">
        <v>0.048382</v>
      </c>
      <c r="M2055" s="463">
        <v>18.0395</v>
      </c>
      <c r="N2055" s="464">
        <f>4*K2055/J2055</f>
        <v>104.916215089621</v>
      </c>
      <c r="O2055" s="464">
        <f>4*L2055/I2055</f>
        <v>44.0136456675006</v>
      </c>
      <c r="P2055" s="462">
        <f>N2055*E2055</f>
        <v>0.68373897373906</v>
      </c>
      <c r="Q2055" s="462">
        <f>O2055*E2055</f>
        <v>0.286836928815101</v>
      </c>
    </row>
    <row r="2056" ht="18.65" customHeight="1">
      <c r="A2056" t="s" s="467">
        <v>3544</v>
      </c>
      <c r="B2056" t="s" s="467">
        <v>232</v>
      </c>
      <c r="C2056" s="465">
        <v>20</v>
      </c>
      <c r="D2056" t="s" s="460">
        <v>1121</v>
      </c>
      <c r="E2056" s="468">
        <v>0.006627</v>
      </c>
      <c r="F2056" s="468">
        <v>0.010329</v>
      </c>
      <c r="G2056" s="468">
        <v>0.016065</v>
      </c>
      <c r="H2056" s="468">
        <v>0.001793</v>
      </c>
      <c r="I2056" s="468">
        <v>0.00464</v>
      </c>
      <c r="J2056" s="468">
        <v>0.011936</v>
      </c>
      <c r="K2056" s="469">
        <v>0.341247</v>
      </c>
      <c r="L2056" s="469">
        <v>0.011013</v>
      </c>
      <c r="M2056" s="463">
        <v>12.9549</v>
      </c>
      <c r="N2056" s="464">
        <f>4*K2056/J2056</f>
        <v>114.358914209115</v>
      </c>
      <c r="O2056" s="464">
        <f>4*L2056/I2056</f>
        <v>9.49396551724138</v>
      </c>
      <c r="P2056" s="462">
        <f>N2056*E2056</f>
        <v>0.757856524463805</v>
      </c>
      <c r="Q2056" s="462">
        <f>O2056*E2056</f>
        <v>0.06291650948275861</v>
      </c>
    </row>
    <row r="2057" ht="18.65" customHeight="1">
      <c r="A2057" t="s" s="467">
        <v>3544</v>
      </c>
      <c r="B2057" t="s" s="467">
        <v>232</v>
      </c>
      <c r="C2057" s="465">
        <v>21</v>
      </c>
      <c r="D2057" t="s" s="460">
        <v>1122</v>
      </c>
      <c r="E2057" s="468">
        <v>0.005449</v>
      </c>
      <c r="F2057" s="468">
        <v>0.010882</v>
      </c>
      <c r="G2057" s="468">
        <v>0.01714</v>
      </c>
      <c r="H2057" s="468">
        <v>0.003102</v>
      </c>
      <c r="I2057" s="468">
        <v>5e-06</v>
      </c>
      <c r="J2057" s="468">
        <v>5e-06</v>
      </c>
      <c r="K2057" s="469">
        <v>0</v>
      </c>
      <c r="L2057" s="469">
        <v>0</v>
      </c>
      <c r="M2057" s="463">
        <v>0</v>
      </c>
      <c r="N2057" s="464">
        <f>4*K2057/J2057</f>
        <v>0</v>
      </c>
      <c r="O2057" s="464">
        <f>4*L2057/I2057</f>
        <v>0</v>
      </c>
      <c r="P2057" s="462">
        <f>N2057*E2057</f>
        <v>0</v>
      </c>
      <c r="Q2057" s="462">
        <f>O2057*E2057</f>
        <v>0</v>
      </c>
    </row>
    <row r="2058" ht="18.65" customHeight="1">
      <c r="A2058" t="s" s="467">
        <v>3544</v>
      </c>
      <c r="B2058" t="s" s="467">
        <v>232</v>
      </c>
      <c r="C2058" t="s" s="459">
        <v>216</v>
      </c>
      <c r="D2058" t="s" s="460">
        <v>1121</v>
      </c>
      <c r="E2058" s="468">
        <v>0.006952</v>
      </c>
      <c r="F2058" s="468">
        <v>0.010968</v>
      </c>
      <c r="G2058" s="468">
        <v>0.015577</v>
      </c>
      <c r="H2058" s="468">
        <v>0.002549</v>
      </c>
      <c r="I2058" s="468">
        <v>0.001605</v>
      </c>
      <c r="J2058" s="468">
        <v>0.006635</v>
      </c>
      <c r="K2058" s="469">
        <v>0.040965</v>
      </c>
      <c r="L2058" s="469">
        <v>0.063252</v>
      </c>
      <c r="M2058" s="463">
        <v>433.901</v>
      </c>
      <c r="N2058" s="464">
        <f>4*K2058/J2058</f>
        <v>24.6963074604371</v>
      </c>
      <c r="O2058" s="464">
        <f>4*L2058/I2058</f>
        <v>157.637383177570</v>
      </c>
      <c r="P2058" s="462">
        <f>N2058*E2058</f>
        <v>0.171688729464959</v>
      </c>
      <c r="Q2058" s="462">
        <f>O2058*E2058</f>
        <v>1.09589508785047</v>
      </c>
    </row>
    <row r="2059" ht="18.65" customHeight="1">
      <c r="A2059" t="s" s="467">
        <v>3545</v>
      </c>
      <c r="B2059" t="s" s="467">
        <v>215</v>
      </c>
      <c r="C2059" s="465">
        <v>1</v>
      </c>
      <c r="D2059" t="s" s="460">
        <v>1121</v>
      </c>
      <c r="E2059" s="468">
        <v>0.006727</v>
      </c>
      <c r="F2059" s="468">
        <v>0.015056</v>
      </c>
      <c r="G2059" s="468">
        <v>0.015562</v>
      </c>
      <c r="H2059" s="468">
        <v>0.004858</v>
      </c>
      <c r="I2059" s="468">
        <v>0.000867</v>
      </c>
      <c r="J2059" s="468">
        <v>0.008742</v>
      </c>
      <c r="K2059" s="469">
        <v>5e-06</v>
      </c>
      <c r="L2059" s="469">
        <v>0.042942</v>
      </c>
      <c r="M2059" s="463">
        <v>72.23439999999999</v>
      </c>
      <c r="N2059" s="464">
        <f>4*K2059/J2059</f>
        <v>0.0022878059940517</v>
      </c>
      <c r="O2059" s="464">
        <f>4*L2059/I2059</f>
        <v>198.117647058824</v>
      </c>
      <c r="P2059" s="462">
        <f>N2059*E2059</f>
        <v>1.53900709219858e-05</v>
      </c>
      <c r="Q2059" s="462">
        <f>O2059*E2059</f>
        <v>1.33273741176471</v>
      </c>
    </row>
    <row r="2060" ht="18.65" customHeight="1">
      <c r="A2060" t="s" s="467">
        <v>3545</v>
      </c>
      <c r="B2060" t="s" s="467">
        <v>215</v>
      </c>
      <c r="C2060" t="s" s="459">
        <v>180</v>
      </c>
      <c r="D2060" t="s" s="460">
        <v>1122</v>
      </c>
      <c r="E2060" s="468">
        <v>0.005466</v>
      </c>
      <c r="F2060" s="468">
        <v>0.018391</v>
      </c>
      <c r="G2060" s="468">
        <v>0.018473</v>
      </c>
      <c r="H2060" s="468">
        <v>0.00848</v>
      </c>
      <c r="I2060" s="468">
        <v>5e-06</v>
      </c>
      <c r="J2060" s="468">
        <v>0.013282</v>
      </c>
      <c r="K2060" s="469">
        <v>0</v>
      </c>
      <c r="L2060" s="469">
        <v>0</v>
      </c>
      <c r="M2060" s="463">
        <v>0</v>
      </c>
      <c r="N2060" s="464">
        <f>4*K2060/J2060</f>
        <v>0</v>
      </c>
      <c r="O2060" s="464">
        <f>4*L2060/I2060</f>
        <v>0</v>
      </c>
      <c r="P2060" s="462">
        <f>N2060*E2060</f>
        <v>0</v>
      </c>
      <c r="Q2060" s="462">
        <f>O2060*E2060</f>
        <v>0</v>
      </c>
    </row>
    <row r="2061" ht="18.65" customHeight="1">
      <c r="A2061" t="s" s="467">
        <v>3545</v>
      </c>
      <c r="B2061" t="s" s="467">
        <v>215</v>
      </c>
      <c r="C2061" t="s" s="459">
        <v>150</v>
      </c>
      <c r="D2061" t="s" s="460">
        <v>1121</v>
      </c>
      <c r="E2061" s="468">
        <v>0.005072</v>
      </c>
      <c r="F2061" s="468">
        <v>0.016375</v>
      </c>
      <c r="G2061" s="468">
        <v>0.022119</v>
      </c>
      <c r="H2061" s="468">
        <v>0.007913999999999999</v>
      </c>
      <c r="I2061" s="468">
        <v>5.9e-05</v>
      </c>
      <c r="J2061" s="468">
        <v>0.025991</v>
      </c>
      <c r="K2061" s="469">
        <v>5e-06</v>
      </c>
      <c r="L2061" s="469">
        <v>0.001911</v>
      </c>
      <c r="M2061" s="463">
        <v>16.0851</v>
      </c>
      <c r="N2061" s="464">
        <f>4*K2061/J2061</f>
        <v>0.000769497133623177</v>
      </c>
      <c r="O2061" s="464">
        <f>4*L2061/I2061</f>
        <v>129.559322033898</v>
      </c>
      <c r="P2061" s="462">
        <f>N2061*E2061</f>
        <v>3.90288946173675e-06</v>
      </c>
      <c r="Q2061" s="462">
        <f>O2061*E2061</f>
        <v>0.6571248813559309</v>
      </c>
    </row>
    <row r="2062" ht="18.65" customHeight="1">
      <c r="A2062" t="s" s="467">
        <v>3545</v>
      </c>
      <c r="B2062" t="s" s="467">
        <v>215</v>
      </c>
      <c r="C2062" t="s" s="459">
        <v>182</v>
      </c>
      <c r="D2062" t="s" s="460">
        <v>1122</v>
      </c>
      <c r="E2062" s="468">
        <v>0.006151</v>
      </c>
      <c r="F2062" s="468">
        <v>0.018397</v>
      </c>
      <c r="G2062" s="468">
        <v>0.019306</v>
      </c>
      <c r="H2062" s="468">
        <v>0.005275</v>
      </c>
      <c r="I2062" s="468">
        <v>7.8e-05</v>
      </c>
      <c r="J2062" s="468">
        <v>0.012768</v>
      </c>
      <c r="K2062" s="469">
        <v>0</v>
      </c>
      <c r="L2062" s="469">
        <v>0</v>
      </c>
      <c r="M2062" s="463">
        <v>3.5838</v>
      </c>
      <c r="N2062" s="464">
        <f>4*K2062/J2062</f>
        <v>0</v>
      </c>
      <c r="O2062" s="464">
        <f>4*L2062/I2062</f>
        <v>0</v>
      </c>
      <c r="P2062" s="462">
        <f>N2062*E2062</f>
        <v>0</v>
      </c>
      <c r="Q2062" s="462">
        <f>O2062*E2062</f>
        <v>0</v>
      </c>
    </row>
    <row r="2063" ht="18.65" customHeight="1">
      <c r="A2063" t="s" s="467">
        <v>3545</v>
      </c>
      <c r="B2063" t="s" s="467">
        <v>215</v>
      </c>
      <c r="C2063" s="465">
        <v>3</v>
      </c>
      <c r="D2063" t="s" s="460">
        <v>1121</v>
      </c>
      <c r="E2063" s="468">
        <v>0.007191</v>
      </c>
      <c r="F2063" s="468">
        <v>0.016194</v>
      </c>
      <c r="G2063" s="468">
        <v>0.017667</v>
      </c>
      <c r="H2063" s="468">
        <v>0.005083</v>
      </c>
      <c r="I2063" s="468">
        <v>3.5e-05</v>
      </c>
      <c r="J2063" s="468">
        <v>0.028574</v>
      </c>
      <c r="K2063" s="469">
        <v>5e-06</v>
      </c>
      <c r="L2063" s="469">
        <v>0.161492</v>
      </c>
      <c r="M2063" s="463">
        <v>87.3728</v>
      </c>
      <c r="N2063" s="464">
        <f>4*K2063/J2063</f>
        <v>0.00069993700566949</v>
      </c>
      <c r="O2063" s="464">
        <f>4*L2063/I2063</f>
        <v>18456.2285714286</v>
      </c>
      <c r="P2063" s="462">
        <f>N2063*E2063</f>
        <v>5.0332470077693e-06</v>
      </c>
      <c r="Q2063" s="462">
        <f>O2063*E2063</f>
        <v>132.718739657143</v>
      </c>
    </row>
    <row r="2064" ht="18.65" customHeight="1">
      <c r="A2064" t="s" s="467">
        <v>3545</v>
      </c>
      <c r="B2064" t="s" s="467">
        <v>215</v>
      </c>
      <c r="C2064" s="465">
        <v>4</v>
      </c>
      <c r="D2064" t="s" s="460">
        <v>1121</v>
      </c>
      <c r="E2064" s="468">
        <v>0.010516</v>
      </c>
      <c r="F2064" s="468">
        <v>0.016003</v>
      </c>
      <c r="G2064" s="468">
        <v>0.019717</v>
      </c>
      <c r="H2064" s="468">
        <v>0.001972</v>
      </c>
      <c r="I2064" s="468">
        <v>0.003972</v>
      </c>
      <c r="J2064" s="468">
        <v>0.004582</v>
      </c>
      <c r="K2064" s="469">
        <v>0.114133</v>
      </c>
      <c r="L2064" s="469">
        <v>0.016761</v>
      </c>
      <c r="M2064" s="463">
        <v>53.1187</v>
      </c>
      <c r="N2064" s="464">
        <f>4*K2064/J2064</f>
        <v>99.6359668267132</v>
      </c>
      <c r="O2064" s="464">
        <f>4*L2064/I2064</f>
        <v>16.8791540785498</v>
      </c>
      <c r="P2064" s="462">
        <f>N2064*E2064</f>
        <v>1.04777182714972</v>
      </c>
      <c r="Q2064" s="462">
        <f>O2064*E2064</f>
        <v>0.17750118429003</v>
      </c>
    </row>
    <row r="2065" ht="18.65" customHeight="1">
      <c r="A2065" t="s" s="467">
        <v>3545</v>
      </c>
      <c r="B2065" t="s" s="467">
        <v>215</v>
      </c>
      <c r="C2065" s="465">
        <v>5</v>
      </c>
      <c r="D2065" t="s" s="460">
        <v>1121</v>
      </c>
      <c r="E2065" s="468">
        <v>0.006923</v>
      </c>
      <c r="F2065" s="468">
        <v>0.018309</v>
      </c>
      <c r="G2065" s="468">
        <v>0.014901</v>
      </c>
      <c r="H2065" s="468">
        <v>0.005505</v>
      </c>
      <c r="I2065" s="468">
        <v>0.004933</v>
      </c>
      <c r="J2065" s="468">
        <v>0.013365</v>
      </c>
      <c r="K2065" s="469">
        <v>0.033808</v>
      </c>
      <c r="L2065" s="469">
        <v>0.173226</v>
      </c>
      <c r="M2065" s="463">
        <v>23.0098</v>
      </c>
      <c r="N2065" s="464">
        <f>4*K2065/J2065</f>
        <v>10.1183688739244</v>
      </c>
      <c r="O2065" s="464">
        <f>4*L2065/I2065</f>
        <v>140.463004257044</v>
      </c>
      <c r="P2065" s="462">
        <f>N2065*E2065</f>
        <v>0.0700494677141786</v>
      </c>
      <c r="Q2065" s="462">
        <f>O2065*E2065</f>
        <v>0.972425378471516</v>
      </c>
    </row>
    <row r="2066" ht="18.65" customHeight="1">
      <c r="A2066" t="s" s="467">
        <v>3545</v>
      </c>
      <c r="B2066" t="s" s="467">
        <v>215</v>
      </c>
      <c r="C2066" s="465">
        <v>6</v>
      </c>
      <c r="D2066" t="s" s="460">
        <v>1121</v>
      </c>
      <c r="E2066" s="468">
        <v>0.006776</v>
      </c>
      <c r="F2066" s="468">
        <v>0.017274</v>
      </c>
      <c r="G2066" s="468">
        <v>0.01745</v>
      </c>
      <c r="H2066" s="468">
        <v>0.005406</v>
      </c>
      <c r="I2066" s="468">
        <v>0.000254</v>
      </c>
      <c r="J2066" s="468">
        <v>0.014536</v>
      </c>
      <c r="K2066" s="469">
        <v>5e-06</v>
      </c>
      <c r="L2066" s="469">
        <v>0.01302</v>
      </c>
      <c r="M2066" s="463">
        <v>85.6858</v>
      </c>
      <c r="N2066" s="464">
        <f>4*K2066/J2066</f>
        <v>0.00137589433131535</v>
      </c>
      <c r="O2066" s="464">
        <f>4*L2066/I2066</f>
        <v>205.039370078740</v>
      </c>
      <c r="P2066" s="462">
        <f>N2066*E2066</f>
        <v>9.32305998899281e-06</v>
      </c>
      <c r="Q2066" s="462">
        <f>O2066*E2066</f>
        <v>1.38934677165354</v>
      </c>
    </row>
    <row r="2067" ht="18.65" customHeight="1">
      <c r="A2067" t="s" s="467">
        <v>3545</v>
      </c>
      <c r="B2067" t="s" s="467">
        <v>215</v>
      </c>
      <c r="C2067" s="465">
        <v>7</v>
      </c>
      <c r="D2067" t="s" s="460">
        <v>1121</v>
      </c>
      <c r="E2067" s="468">
        <v>0.007229</v>
      </c>
      <c r="F2067" s="468">
        <v>0.016184</v>
      </c>
      <c r="G2067" s="468">
        <v>0.016264</v>
      </c>
      <c r="H2067" s="468">
        <v>0.004269</v>
      </c>
      <c r="I2067" s="468">
        <v>0.002255</v>
      </c>
      <c r="J2067" s="468">
        <v>0.002919</v>
      </c>
      <c r="K2067" s="469">
        <v>0.035197</v>
      </c>
      <c r="L2067" s="469">
        <v>0.016446</v>
      </c>
      <c r="M2067" s="463">
        <v>36.35</v>
      </c>
      <c r="N2067" s="464">
        <f>4*K2067/J2067</f>
        <v>48.2315861596437</v>
      </c>
      <c r="O2067" s="464">
        <f>4*L2067/I2067</f>
        <v>29.1725055432373</v>
      </c>
      <c r="P2067" s="462">
        <f>N2067*E2067</f>
        <v>0.348666136348064</v>
      </c>
      <c r="Q2067" s="462">
        <f>O2067*E2067</f>
        <v>0.210888042572062</v>
      </c>
    </row>
    <row r="2068" ht="18.65" customHeight="1">
      <c r="A2068" t="s" s="467">
        <v>3545</v>
      </c>
      <c r="B2068" t="s" s="467">
        <v>215</v>
      </c>
      <c r="C2068" s="465">
        <v>8</v>
      </c>
      <c r="D2068" t="s" s="460">
        <v>1121</v>
      </c>
      <c r="E2068" s="468">
        <v>0.007145</v>
      </c>
      <c r="F2068" s="468">
        <v>0.016564</v>
      </c>
      <c r="G2068" s="468">
        <v>0.01644</v>
      </c>
      <c r="H2068" s="468">
        <v>0.004409</v>
      </c>
      <c r="I2068" s="468">
        <v>0.003951</v>
      </c>
      <c r="J2068" s="468">
        <v>0.008897</v>
      </c>
      <c r="K2068" s="469">
        <v>0.170839</v>
      </c>
      <c r="L2068" s="469">
        <v>0.06727900000000001</v>
      </c>
      <c r="M2068" s="463">
        <v>14.5683</v>
      </c>
      <c r="N2068" s="464">
        <f>4*K2068/J2068</f>
        <v>76.8074631898393</v>
      </c>
      <c r="O2068" s="464">
        <f>4*L2068/I2068</f>
        <v>68.1133890154391</v>
      </c>
      <c r="P2068" s="462">
        <f>N2068*E2068</f>
        <v>0.5487893244914021</v>
      </c>
      <c r="Q2068" s="462">
        <f>O2068*E2068</f>
        <v>0.486670164515312</v>
      </c>
    </row>
    <row r="2069" ht="18.65" customHeight="1">
      <c r="A2069" t="s" s="467">
        <v>3545</v>
      </c>
      <c r="B2069" t="s" s="467">
        <v>215</v>
      </c>
      <c r="C2069" s="465">
        <v>9</v>
      </c>
      <c r="D2069" t="s" s="460">
        <v>1121</v>
      </c>
      <c r="E2069" s="468">
        <v>0.006712</v>
      </c>
      <c r="F2069" s="468">
        <v>0.018429</v>
      </c>
      <c r="G2069" s="468">
        <v>0.015648</v>
      </c>
      <c r="H2069" s="468">
        <v>0.005989</v>
      </c>
      <c r="I2069" s="468">
        <v>3.1e-05</v>
      </c>
      <c r="J2069" s="468">
        <v>0.023806</v>
      </c>
      <c r="K2069" s="469">
        <v>5e-06</v>
      </c>
      <c r="L2069" s="469">
        <v>0.001423</v>
      </c>
      <c r="M2069" s="463">
        <v>17.4327</v>
      </c>
      <c r="N2069" s="464">
        <f>4*K2069/J2069</f>
        <v>0.000840124338402084</v>
      </c>
      <c r="O2069" s="464">
        <f>4*L2069/I2069</f>
        <v>183.612903225806</v>
      </c>
      <c r="P2069" s="462">
        <f>N2069*E2069</f>
        <v>5.63891455935479e-06</v>
      </c>
      <c r="Q2069" s="462">
        <f>O2069*E2069</f>
        <v>1.23240980645161</v>
      </c>
    </row>
    <row r="2070" ht="18.65" customHeight="1">
      <c r="A2070" t="s" s="467">
        <v>3545</v>
      </c>
      <c r="B2070" t="s" s="467">
        <v>215</v>
      </c>
      <c r="C2070" s="465">
        <v>10</v>
      </c>
      <c r="D2070" t="s" s="460">
        <v>1121</v>
      </c>
      <c r="E2070" s="468">
        <v>0.007663</v>
      </c>
      <c r="F2070" s="468">
        <v>0.015422</v>
      </c>
      <c r="G2070" s="468">
        <v>0.015912</v>
      </c>
      <c r="H2070" s="468">
        <v>0.003797</v>
      </c>
      <c r="I2070" s="468">
        <v>7e-06</v>
      </c>
      <c r="J2070" s="468">
        <v>0.000607</v>
      </c>
      <c r="K2070" s="469">
        <v>0.008939000000000001</v>
      </c>
      <c r="L2070" s="469">
        <v>5e-06</v>
      </c>
      <c r="M2070" s="463">
        <v>108.4117</v>
      </c>
      <c r="N2070" s="464">
        <f>4*K2070/J2070</f>
        <v>58.9060955518946</v>
      </c>
      <c r="O2070" s="464">
        <f>4*L2070/I2070</f>
        <v>2.85714285714286</v>
      </c>
      <c r="P2070" s="462">
        <f>N2070*E2070</f>
        <v>0.451397410214168</v>
      </c>
      <c r="Q2070" s="462">
        <f>O2070*E2070</f>
        <v>0.0218942857142857</v>
      </c>
    </row>
    <row r="2071" ht="18.65" customHeight="1">
      <c r="A2071" t="s" s="467">
        <v>3545</v>
      </c>
      <c r="B2071" t="s" s="467">
        <v>215</v>
      </c>
      <c r="C2071" s="465">
        <v>11</v>
      </c>
      <c r="D2071" t="s" s="460">
        <v>1121</v>
      </c>
      <c r="E2071" s="468">
        <v>0.007402</v>
      </c>
      <c r="F2071" s="468">
        <v>0.01498</v>
      </c>
      <c r="G2071" s="468">
        <v>0.017498</v>
      </c>
      <c r="H2071" s="468">
        <v>0.005274</v>
      </c>
      <c r="I2071" s="468">
        <v>0.004735</v>
      </c>
      <c r="J2071" s="468">
        <v>0.003797</v>
      </c>
      <c r="K2071" s="469">
        <v>0.086399</v>
      </c>
      <c r="L2071" s="469">
        <v>0.033058</v>
      </c>
      <c r="M2071" s="463">
        <v>40.4916</v>
      </c>
      <c r="N2071" s="464">
        <f>4*K2071/J2071</f>
        <v>91.01817224124309</v>
      </c>
      <c r="O2071" s="464">
        <f>4*L2071/I2071</f>
        <v>27.9265047518479</v>
      </c>
      <c r="P2071" s="462">
        <f>N2071*E2071</f>
        <v>0.673716510929681</v>
      </c>
      <c r="Q2071" s="462">
        <f>O2071*E2071</f>
        <v>0.206711988173178</v>
      </c>
    </row>
    <row r="2072" ht="18.65" customHeight="1">
      <c r="A2072" t="s" s="467">
        <v>3545</v>
      </c>
      <c r="B2072" t="s" s="467">
        <v>215</v>
      </c>
      <c r="C2072" s="465">
        <v>12</v>
      </c>
      <c r="D2072" t="s" s="460">
        <v>1121</v>
      </c>
      <c r="E2072" s="468">
        <v>0.00944</v>
      </c>
      <c r="F2072" s="468">
        <v>0.015782</v>
      </c>
      <c r="G2072" s="468">
        <v>0.016624</v>
      </c>
      <c r="H2072" s="468">
        <v>0.003825</v>
      </c>
      <c r="I2072" s="468">
        <v>0.000484</v>
      </c>
      <c r="J2072" s="468">
        <v>0.012002</v>
      </c>
      <c r="K2072" s="469">
        <v>5e-06</v>
      </c>
      <c r="L2072" s="469">
        <v>0.040087</v>
      </c>
      <c r="M2072" s="463">
        <v>79.71899999999999</v>
      </c>
      <c r="N2072" s="464">
        <f>4*K2072/J2072</f>
        <v>0.00166638893517747</v>
      </c>
      <c r="O2072" s="464">
        <f>4*L2072/I2072</f>
        <v>331.297520661157</v>
      </c>
      <c r="P2072" s="462">
        <f>N2072*E2072</f>
        <v>1.57307115480753e-05</v>
      </c>
      <c r="Q2072" s="462">
        <f>O2072*E2072</f>
        <v>3.12744859504132</v>
      </c>
    </row>
    <row r="2073" ht="18.65" customHeight="1">
      <c r="A2073" t="s" s="467">
        <v>3545</v>
      </c>
      <c r="B2073" t="s" s="467">
        <v>215</v>
      </c>
      <c r="C2073" s="465">
        <v>13</v>
      </c>
      <c r="D2073" t="s" s="460">
        <v>1121</v>
      </c>
      <c r="E2073" s="468">
        <v>0.009453</v>
      </c>
      <c r="F2073" s="468">
        <v>0.015468</v>
      </c>
      <c r="G2073" s="468">
        <v>0.015912</v>
      </c>
      <c r="H2073" s="468">
        <v>0.003226</v>
      </c>
      <c r="I2073" s="468">
        <v>0.006447</v>
      </c>
      <c r="J2073" s="468">
        <v>0.001663</v>
      </c>
      <c r="K2073" s="469">
        <v>0.061046</v>
      </c>
      <c r="L2073" s="469">
        <v>5e-06</v>
      </c>
      <c r="M2073" s="463">
        <v>76.08629999999999</v>
      </c>
      <c r="N2073" s="464">
        <f>4*K2073/J2073</f>
        <v>146.833433553818</v>
      </c>
      <c r="O2073" s="464">
        <f>4*L2073/I2073</f>
        <v>0.00310221808593144</v>
      </c>
      <c r="P2073" s="462">
        <f>N2073*E2073</f>
        <v>1.38801644738424</v>
      </c>
      <c r="Q2073" s="462">
        <f>O2073*E2073</f>
        <v>2.93252675663099e-05</v>
      </c>
    </row>
    <row r="2074" ht="18.65" customHeight="1">
      <c r="A2074" t="s" s="467">
        <v>3545</v>
      </c>
      <c r="B2074" t="s" s="467">
        <v>215</v>
      </c>
      <c r="C2074" s="465">
        <v>14</v>
      </c>
      <c r="D2074" t="s" s="460">
        <v>1121</v>
      </c>
      <c r="E2074" s="468">
        <v>0.008708</v>
      </c>
      <c r="F2074" s="468">
        <v>0.017615</v>
      </c>
      <c r="G2074" s="468">
        <v>0.018626</v>
      </c>
      <c r="H2074" s="468">
        <v>0.005383</v>
      </c>
      <c r="I2074" s="468">
        <v>0.003166</v>
      </c>
      <c r="J2074" s="468">
        <v>5.6e-05</v>
      </c>
      <c r="K2074" s="469">
        <v>0.000348</v>
      </c>
      <c r="L2074" s="469">
        <v>0.032978</v>
      </c>
      <c r="M2074" s="463">
        <v>59.2815</v>
      </c>
      <c r="N2074" s="464">
        <f>4*K2074/J2074</f>
        <v>24.8571428571429</v>
      </c>
      <c r="O2074" s="464">
        <f>4*L2074/I2074</f>
        <v>41.6651926721415</v>
      </c>
      <c r="P2074" s="462">
        <f>N2074*E2074</f>
        <v>0.216456</v>
      </c>
      <c r="Q2074" s="462">
        <f>O2074*E2074</f>
        <v>0.362820497789008</v>
      </c>
    </row>
    <row r="2075" ht="18.65" customHeight="1">
      <c r="A2075" t="s" s="467">
        <v>3545</v>
      </c>
      <c r="B2075" t="s" s="467">
        <v>215</v>
      </c>
      <c r="C2075" t="s" s="459">
        <v>3114</v>
      </c>
      <c r="D2075" t="s" s="460">
        <v>1122</v>
      </c>
      <c r="E2075" s="468">
        <v>0.005091</v>
      </c>
      <c r="F2075" s="468">
        <v>0.017057</v>
      </c>
      <c r="G2075" s="468">
        <v>0.021277</v>
      </c>
      <c r="H2075" s="468">
        <v>0.005083</v>
      </c>
      <c r="I2075" s="468">
        <v>0.002626</v>
      </c>
      <c r="J2075" s="468">
        <v>0.009072999999999999</v>
      </c>
      <c r="K2075" s="469">
        <v>0</v>
      </c>
      <c r="L2075" s="469">
        <v>0</v>
      </c>
      <c r="M2075" s="463">
        <v>3.189</v>
      </c>
      <c r="N2075" s="464">
        <f>4*K2075/J2075</f>
        <v>0</v>
      </c>
      <c r="O2075" s="464">
        <f>4*L2075/I2075</f>
        <v>0</v>
      </c>
      <c r="P2075" s="462">
        <f>N2075*E2075</f>
        <v>0</v>
      </c>
      <c r="Q2075" s="462">
        <f>O2075*E2075</f>
        <v>0</v>
      </c>
    </row>
    <row r="2076" ht="18.65" customHeight="1">
      <c r="A2076" t="s" s="467">
        <v>3545</v>
      </c>
      <c r="B2076" t="s" s="467">
        <v>215</v>
      </c>
      <c r="C2076" t="s" s="459">
        <v>167</v>
      </c>
      <c r="D2076" t="s" s="460">
        <v>1122</v>
      </c>
      <c r="E2076" s="468">
        <v>0.006531</v>
      </c>
      <c r="F2076" s="468">
        <v>0.020987</v>
      </c>
      <c r="G2076" s="468">
        <v>0.013415</v>
      </c>
      <c r="H2076" s="468">
        <v>0.007495</v>
      </c>
      <c r="I2076" s="468">
        <v>0.003036</v>
      </c>
      <c r="J2076" s="468">
        <v>0.005975</v>
      </c>
      <c r="K2076" s="469">
        <v>0</v>
      </c>
      <c r="L2076" s="469">
        <v>0</v>
      </c>
      <c r="M2076" s="463">
        <v>3.7745</v>
      </c>
      <c r="N2076" s="464">
        <f>4*K2076/J2076</f>
        <v>0</v>
      </c>
      <c r="O2076" s="464">
        <f>4*L2076/I2076</f>
        <v>0</v>
      </c>
      <c r="P2076" s="462">
        <f>N2076*E2076</f>
        <v>0</v>
      </c>
      <c r="Q2076" s="462">
        <f>O2076*E2076</f>
        <v>0</v>
      </c>
    </row>
    <row r="2077" ht="18.65" customHeight="1">
      <c r="A2077" t="s" s="467">
        <v>3545</v>
      </c>
      <c r="B2077" t="s" s="467">
        <v>215</v>
      </c>
      <c r="C2077" t="s" s="459">
        <v>3115</v>
      </c>
      <c r="D2077" t="s" s="460">
        <v>1121</v>
      </c>
      <c r="E2077" s="468">
        <v>0.007365</v>
      </c>
      <c r="F2077" s="468">
        <v>0.017674</v>
      </c>
      <c r="G2077" s="468">
        <v>0.019598</v>
      </c>
      <c r="H2077" s="468">
        <v>0.007157</v>
      </c>
      <c r="I2077" s="468">
        <v>0.001197</v>
      </c>
      <c r="J2077" s="468">
        <v>0.021485</v>
      </c>
      <c r="K2077" s="469">
        <v>5e-06</v>
      </c>
      <c r="L2077" s="469">
        <v>0.112963</v>
      </c>
      <c r="M2077" s="463">
        <v>20.1118</v>
      </c>
      <c r="N2077" s="464">
        <f>4*K2077/J2077</f>
        <v>0.000930882010705143</v>
      </c>
      <c r="O2077" s="464">
        <f>4*L2077/I2077</f>
        <v>377.487050960735</v>
      </c>
      <c r="P2077" s="462">
        <f>N2077*E2077</f>
        <v>6.85594600884338e-06</v>
      </c>
      <c r="Q2077" s="462">
        <f>O2077*E2077</f>
        <v>2.78019213032581</v>
      </c>
    </row>
    <row r="2078" ht="18.65" customHeight="1">
      <c r="A2078" t="s" s="467">
        <v>3545</v>
      </c>
      <c r="B2078" t="s" s="467">
        <v>215</v>
      </c>
      <c r="C2078" s="465">
        <v>16</v>
      </c>
      <c r="D2078" t="s" s="460">
        <v>1122</v>
      </c>
      <c r="E2078" s="468">
        <v>0.00014</v>
      </c>
      <c r="F2078" s="468">
        <v>0.018291</v>
      </c>
      <c r="G2078" s="468">
        <v>0.017597</v>
      </c>
      <c r="H2078" s="468">
        <v>0.01601</v>
      </c>
      <c r="I2078" s="468">
        <v>0.000128</v>
      </c>
      <c r="J2078" s="468">
        <v>0.000492</v>
      </c>
      <c r="K2078" s="469">
        <v>0</v>
      </c>
      <c r="L2078" s="469">
        <v>0</v>
      </c>
      <c r="M2078" s="463">
        <v>0</v>
      </c>
      <c r="N2078" s="464">
        <f>4*K2078/J2078</f>
        <v>0</v>
      </c>
      <c r="O2078" s="464">
        <f>4*L2078/I2078</f>
        <v>0</v>
      </c>
      <c r="P2078" s="462">
        <f>N2078*E2078</f>
        <v>0</v>
      </c>
      <c r="Q2078" s="462">
        <f>O2078*E2078</f>
        <v>0</v>
      </c>
    </row>
    <row r="2079" ht="18.65" customHeight="1">
      <c r="A2079" t="s" s="467">
        <v>3545</v>
      </c>
      <c r="B2079" t="s" s="467">
        <v>215</v>
      </c>
      <c r="C2079" s="465">
        <v>17</v>
      </c>
      <c r="D2079" t="s" s="460">
        <v>1121</v>
      </c>
      <c r="E2079" s="468">
        <v>0.009486</v>
      </c>
      <c r="F2079" s="468">
        <v>0.015948</v>
      </c>
      <c r="G2079" s="468">
        <v>0.016081</v>
      </c>
      <c r="H2079" s="468">
        <v>0.003749</v>
      </c>
      <c r="I2079" s="468">
        <v>0.004113</v>
      </c>
      <c r="J2079" s="468">
        <v>0.000594</v>
      </c>
      <c r="K2079" s="469">
        <v>0.017255</v>
      </c>
      <c r="L2079" s="469">
        <v>0.030328</v>
      </c>
      <c r="M2079" s="463">
        <v>66.2243</v>
      </c>
      <c r="N2079" s="464">
        <f>4*K2079/J2079</f>
        <v>116.195286195286</v>
      </c>
      <c r="O2079" s="464">
        <f>4*L2079/I2079</f>
        <v>29.4947726720156</v>
      </c>
      <c r="P2079" s="462">
        <f>N2079*E2079</f>
        <v>1.10222848484848</v>
      </c>
      <c r="Q2079" s="462">
        <f>O2079*E2079</f>
        <v>0.27978741356674</v>
      </c>
    </row>
    <row r="2080" ht="18.65" customHeight="1">
      <c r="A2080" t="s" s="467">
        <v>3545</v>
      </c>
      <c r="B2080" t="s" s="467">
        <v>215</v>
      </c>
      <c r="C2080" s="465">
        <v>18</v>
      </c>
      <c r="D2080" t="s" s="460">
        <v>1121</v>
      </c>
      <c r="E2080" s="468">
        <v>0.006387</v>
      </c>
      <c r="F2080" s="468">
        <v>0.01556</v>
      </c>
      <c r="G2080" s="468">
        <v>0.017212</v>
      </c>
      <c r="H2080" s="468">
        <v>0.005077</v>
      </c>
      <c r="I2080" s="468">
        <v>7e-06</v>
      </c>
      <c r="J2080" s="468">
        <v>0.000639</v>
      </c>
      <c r="K2080" s="469">
        <v>0.007513</v>
      </c>
      <c r="L2080" s="469">
        <v>5e-06</v>
      </c>
      <c r="M2080" s="463">
        <v>67.1943</v>
      </c>
      <c r="N2080" s="464">
        <f>4*K2080/J2080</f>
        <v>47.0297339593114</v>
      </c>
      <c r="O2080" s="464">
        <f>4*L2080/I2080</f>
        <v>2.85714285714286</v>
      </c>
      <c r="P2080" s="462">
        <f>N2080*E2080</f>
        <v>0.300378910798122</v>
      </c>
      <c r="Q2080" s="462">
        <f>O2080*E2080</f>
        <v>0.0182485714285714</v>
      </c>
    </row>
    <row r="2081" ht="18.65" customHeight="1">
      <c r="A2081" t="s" s="467">
        <v>3545</v>
      </c>
      <c r="B2081" t="s" s="467">
        <v>215</v>
      </c>
      <c r="C2081" s="465">
        <v>19</v>
      </c>
      <c r="D2081" t="s" s="460">
        <v>1121</v>
      </c>
      <c r="E2081" s="468">
        <v>0.006567</v>
      </c>
      <c r="F2081" s="468">
        <v>0.01546</v>
      </c>
      <c r="G2081" s="468">
        <v>0.015931</v>
      </c>
      <c r="H2081" s="468">
        <v>0.004842</v>
      </c>
      <c r="I2081" s="468">
        <v>0.001856</v>
      </c>
      <c r="J2081" s="468">
        <v>0.011613</v>
      </c>
      <c r="K2081" s="469">
        <v>5e-06</v>
      </c>
      <c r="L2081" s="469">
        <v>0.102947</v>
      </c>
      <c r="M2081" s="463">
        <v>46.8255</v>
      </c>
      <c r="N2081" s="464">
        <f>4*K2081/J2081</f>
        <v>0.00172220787048997</v>
      </c>
      <c r="O2081" s="464">
        <f>4*L2081/I2081</f>
        <v>221.868534482759</v>
      </c>
      <c r="P2081" s="462">
        <f>N2081*E2081</f>
        <v>1.13097390855076e-05</v>
      </c>
      <c r="Q2081" s="462">
        <f>O2081*E2081</f>
        <v>1.45701066594828</v>
      </c>
    </row>
    <row r="2082" ht="18.65" customHeight="1">
      <c r="A2082" t="s" s="467">
        <v>3545</v>
      </c>
      <c r="B2082" t="s" s="467">
        <v>215</v>
      </c>
      <c r="C2082" s="465">
        <v>20</v>
      </c>
      <c r="D2082" t="s" s="460">
        <v>1121</v>
      </c>
      <c r="E2082" s="468">
        <v>0.004991</v>
      </c>
      <c r="F2082" s="468">
        <v>0.015597</v>
      </c>
      <c r="G2082" s="468">
        <v>0.015662</v>
      </c>
      <c r="H2082" s="468">
        <v>0.005741</v>
      </c>
      <c r="I2082" s="468">
        <v>0.001476</v>
      </c>
      <c r="J2082" s="468">
        <v>0.011818</v>
      </c>
      <c r="K2082" s="469">
        <v>5e-06</v>
      </c>
      <c r="L2082" s="469">
        <v>0.066265</v>
      </c>
      <c r="M2082" s="463">
        <v>34.043</v>
      </c>
      <c r="N2082" s="464">
        <f>4*K2082/J2082</f>
        <v>0.0016923337282112</v>
      </c>
      <c r="O2082" s="464">
        <f>4*L2082/I2082</f>
        <v>179.579945799458</v>
      </c>
      <c r="P2082" s="462">
        <f>N2082*E2082</f>
        <v>8.446437637502099e-06</v>
      </c>
      <c r="Q2082" s="462">
        <f>O2082*E2082</f>
        <v>0.8962835094850951</v>
      </c>
    </row>
    <row r="2083" ht="18.65" customHeight="1">
      <c r="A2083" t="s" s="467">
        <v>3545</v>
      </c>
      <c r="B2083" t="s" s="467">
        <v>215</v>
      </c>
      <c r="C2083" s="465">
        <v>21</v>
      </c>
      <c r="D2083" t="s" s="460">
        <v>1122</v>
      </c>
      <c r="E2083" s="468">
        <v>0.003605</v>
      </c>
      <c r="F2083" s="468">
        <v>0.016721</v>
      </c>
      <c r="G2083" s="468">
        <v>0.015173</v>
      </c>
      <c r="H2083" s="468">
        <v>0.005462</v>
      </c>
      <c r="I2083" s="468">
        <v>5e-06</v>
      </c>
      <c r="J2083" s="468">
        <v>5e-06</v>
      </c>
      <c r="K2083" s="469">
        <v>0</v>
      </c>
      <c r="L2083" s="469">
        <v>0</v>
      </c>
      <c r="M2083" s="463">
        <v>0</v>
      </c>
      <c r="N2083" s="464">
        <f>4*K2083/J2083</f>
        <v>0</v>
      </c>
      <c r="O2083" s="464">
        <f>4*L2083/I2083</f>
        <v>0</v>
      </c>
      <c r="P2083" s="462">
        <f>N2083*E2083</f>
        <v>0</v>
      </c>
      <c r="Q2083" s="462">
        <f>O2083*E2083</f>
        <v>0</v>
      </c>
    </row>
    <row r="2084" ht="18.65" customHeight="1">
      <c r="A2084" t="s" s="467">
        <v>3545</v>
      </c>
      <c r="B2084" t="s" s="467">
        <v>215</v>
      </c>
      <c r="C2084" t="s" s="459">
        <v>216</v>
      </c>
      <c r="D2084" t="s" s="460">
        <v>1121</v>
      </c>
      <c r="E2084" s="468">
        <v>0.008243</v>
      </c>
      <c r="F2084" s="468">
        <v>0.015949</v>
      </c>
      <c r="G2084" s="468">
        <v>0.016987</v>
      </c>
      <c r="H2084" s="468">
        <v>0.00451</v>
      </c>
      <c r="I2084" s="468">
        <v>0.00133</v>
      </c>
      <c r="J2084" s="468">
        <v>0.00674</v>
      </c>
      <c r="K2084" s="469">
        <v>0.029023</v>
      </c>
      <c r="L2084" s="469">
        <v>0.044355</v>
      </c>
      <c r="M2084" s="463">
        <v>901.726</v>
      </c>
      <c r="N2084" s="464">
        <f>4*K2084/J2084</f>
        <v>17.2243323442136</v>
      </c>
      <c r="O2084" s="464">
        <f>4*L2084/I2084</f>
        <v>133.398496240602</v>
      </c>
      <c r="P2084" s="462">
        <f>N2084*E2084</f>
        <v>0.141980171513353</v>
      </c>
      <c r="Q2084" s="462">
        <f>O2084*E2084</f>
        <v>1.09960380451128</v>
      </c>
    </row>
    <row r="2085" ht="18.65" customHeight="1">
      <c r="A2085" t="s" s="467">
        <v>3545</v>
      </c>
      <c r="B2085" t="s" s="467">
        <v>232</v>
      </c>
      <c r="C2085" s="465">
        <v>1</v>
      </c>
      <c r="D2085" t="s" s="460">
        <v>1121</v>
      </c>
      <c r="E2085" s="468">
        <v>0.00672</v>
      </c>
      <c r="F2085" s="468">
        <v>0.010536</v>
      </c>
      <c r="G2085" s="468">
        <v>0.014011</v>
      </c>
      <c r="H2085" s="468">
        <v>0.002028</v>
      </c>
      <c r="I2085" s="468">
        <v>0.001558</v>
      </c>
      <c r="J2085" s="468">
        <v>0.013013</v>
      </c>
      <c r="K2085" s="469">
        <v>0.324036</v>
      </c>
      <c r="L2085" s="469">
        <v>0.093649</v>
      </c>
      <c r="M2085" s="463">
        <v>56.0195</v>
      </c>
      <c r="N2085" s="464">
        <f>4*K2085/J2085</f>
        <v>99.60378083455009</v>
      </c>
      <c r="O2085" s="464">
        <f>4*L2085/I2085</f>
        <v>240.433889602054</v>
      </c>
      <c r="P2085" s="462">
        <f>N2085*E2085</f>
        <v>0.669337407208177</v>
      </c>
      <c r="Q2085" s="462">
        <f>O2085*E2085</f>
        <v>1.6157157381258</v>
      </c>
    </row>
    <row r="2086" ht="18.65" customHeight="1">
      <c r="A2086" t="s" s="467">
        <v>3545</v>
      </c>
      <c r="B2086" t="s" s="467">
        <v>232</v>
      </c>
      <c r="C2086" t="s" s="459">
        <v>180</v>
      </c>
      <c r="D2086" t="s" s="460">
        <v>1122</v>
      </c>
      <c r="E2086" s="468">
        <v>0.001087</v>
      </c>
      <c r="F2086" s="468">
        <v>0.009712</v>
      </c>
      <c r="G2086" s="468">
        <v>0.017557</v>
      </c>
      <c r="H2086" s="468">
        <v>0.00801</v>
      </c>
      <c r="I2086" s="468">
        <v>5e-06</v>
      </c>
      <c r="J2086" s="468">
        <v>0.013399</v>
      </c>
      <c r="K2086" s="469">
        <v>0</v>
      </c>
      <c r="L2086" s="469">
        <v>0</v>
      </c>
      <c r="M2086" s="463">
        <v>2.2297</v>
      </c>
      <c r="N2086" s="464">
        <f>4*K2086/J2086</f>
        <v>0</v>
      </c>
      <c r="O2086" s="464">
        <f>4*L2086/I2086</f>
        <v>0</v>
      </c>
      <c r="P2086" s="462">
        <f>N2086*E2086</f>
        <v>0</v>
      </c>
      <c r="Q2086" s="462">
        <f>O2086*E2086</f>
        <v>0</v>
      </c>
    </row>
    <row r="2087" ht="18.65" customHeight="1">
      <c r="A2087" t="s" s="467">
        <v>3545</v>
      </c>
      <c r="B2087" t="s" s="467">
        <v>232</v>
      </c>
      <c r="C2087" t="s" s="459">
        <v>150</v>
      </c>
      <c r="D2087" t="s" s="460">
        <v>1122</v>
      </c>
      <c r="E2087" s="468">
        <v>0.004251</v>
      </c>
      <c r="F2087" s="468">
        <v>0.012777</v>
      </c>
      <c r="G2087" s="468">
        <v>0.02095</v>
      </c>
      <c r="H2087" s="468">
        <v>0.005609</v>
      </c>
      <c r="I2087" s="468">
        <v>5e-06</v>
      </c>
      <c r="J2087" s="468">
        <v>0.066006</v>
      </c>
      <c r="K2087" s="469">
        <v>0</v>
      </c>
      <c r="L2087" s="469">
        <v>0</v>
      </c>
      <c r="M2087" s="463">
        <v>0</v>
      </c>
      <c r="N2087" s="464">
        <f>4*K2087/J2087</f>
        <v>0</v>
      </c>
      <c r="O2087" s="464">
        <f>4*L2087/I2087</f>
        <v>0</v>
      </c>
      <c r="P2087" s="462">
        <f>N2087*E2087</f>
        <v>0</v>
      </c>
      <c r="Q2087" s="462">
        <f>O2087*E2087</f>
        <v>0</v>
      </c>
    </row>
    <row r="2088" ht="18.65" customHeight="1">
      <c r="A2088" t="s" s="467">
        <v>3545</v>
      </c>
      <c r="B2088" t="s" s="467">
        <v>232</v>
      </c>
      <c r="C2088" t="s" s="459">
        <v>182</v>
      </c>
      <c r="D2088" t="s" s="460">
        <v>1122</v>
      </c>
      <c r="E2088" s="468">
        <v>3e-05</v>
      </c>
      <c r="F2088" s="468">
        <v>0.01193</v>
      </c>
      <c r="G2088" s="468">
        <v>0.017621</v>
      </c>
      <c r="H2088" s="468">
        <v>0.012387</v>
      </c>
      <c r="I2088" s="468">
        <v>5e-06</v>
      </c>
      <c r="J2088" s="468">
        <v>8.7e-05</v>
      </c>
      <c r="K2088" s="469">
        <v>0</v>
      </c>
      <c r="L2088" s="469">
        <v>0</v>
      </c>
      <c r="M2088" s="463">
        <v>0</v>
      </c>
      <c r="N2088" s="464">
        <f>4*K2088/J2088</f>
        <v>0</v>
      </c>
      <c r="O2088" s="464">
        <f>4*L2088/I2088</f>
        <v>0</v>
      </c>
      <c r="P2088" s="462">
        <f>N2088*E2088</f>
        <v>0</v>
      </c>
      <c r="Q2088" s="462">
        <f>O2088*E2088</f>
        <v>0</v>
      </c>
    </row>
    <row r="2089" ht="18.65" customHeight="1">
      <c r="A2089" t="s" s="467">
        <v>3545</v>
      </c>
      <c r="B2089" t="s" s="467">
        <v>232</v>
      </c>
      <c r="C2089" s="465">
        <v>3</v>
      </c>
      <c r="D2089" t="s" s="460">
        <v>1122</v>
      </c>
      <c r="E2089" s="468">
        <v>0.003307</v>
      </c>
      <c r="F2089" s="468">
        <v>0.013289</v>
      </c>
      <c r="G2089" s="468">
        <v>0.015487</v>
      </c>
      <c r="H2089" s="468">
        <v>0.006517</v>
      </c>
      <c r="I2089" s="468">
        <v>0.003471</v>
      </c>
      <c r="J2089" s="468">
        <v>0.103815</v>
      </c>
      <c r="K2089" s="469">
        <v>0</v>
      </c>
      <c r="L2089" s="469">
        <v>0</v>
      </c>
      <c r="M2089" s="463">
        <v>8.9998</v>
      </c>
      <c r="N2089" s="464">
        <f>4*K2089/J2089</f>
        <v>0</v>
      </c>
      <c r="O2089" s="464">
        <f>4*L2089/I2089</f>
        <v>0</v>
      </c>
      <c r="P2089" s="462">
        <f>N2089*E2089</f>
        <v>0</v>
      </c>
      <c r="Q2089" s="462">
        <f>O2089*E2089</f>
        <v>0</v>
      </c>
    </row>
    <row r="2090" ht="18.65" customHeight="1">
      <c r="A2090" t="s" s="467">
        <v>3545</v>
      </c>
      <c r="B2090" t="s" s="467">
        <v>232</v>
      </c>
      <c r="C2090" s="465">
        <v>4</v>
      </c>
      <c r="D2090" t="s" s="460">
        <v>1121</v>
      </c>
      <c r="E2090" s="468">
        <v>0.010389</v>
      </c>
      <c r="F2090" s="468">
        <v>0.011943</v>
      </c>
      <c r="G2090" s="468">
        <v>0.018079</v>
      </c>
      <c r="H2090" s="468">
        <v>0.000665</v>
      </c>
      <c r="I2090" s="468">
        <v>0.006215</v>
      </c>
      <c r="J2090" s="468">
        <v>0.005485</v>
      </c>
      <c r="K2090" s="469">
        <v>0.288674</v>
      </c>
      <c r="L2090" s="469">
        <v>5e-06</v>
      </c>
      <c r="M2090" s="463">
        <v>17.9144</v>
      </c>
      <c r="N2090" s="464">
        <f>4*K2090/J2090</f>
        <v>210.518869644485</v>
      </c>
      <c r="O2090" s="464">
        <f>4*L2090/I2090</f>
        <v>0.00321802091713596</v>
      </c>
      <c r="P2090" s="462">
        <f>N2090*E2090</f>
        <v>2.18708053673655</v>
      </c>
      <c r="Q2090" s="462">
        <f>O2090*E2090</f>
        <v>3.34320193081255e-05</v>
      </c>
    </row>
    <row r="2091" ht="18.65" customHeight="1">
      <c r="A2091" t="s" s="467">
        <v>3545</v>
      </c>
      <c r="B2091" t="s" s="467">
        <v>232</v>
      </c>
      <c r="C2091" s="465">
        <v>5</v>
      </c>
      <c r="D2091" t="s" s="460">
        <v>1122</v>
      </c>
      <c r="E2091" s="468">
        <v>0.003291</v>
      </c>
      <c r="F2091" s="468">
        <v>0.012141</v>
      </c>
      <c r="G2091" s="468">
        <v>0.01545</v>
      </c>
      <c r="H2091" s="468">
        <v>0.006137</v>
      </c>
      <c r="I2091" s="468">
        <v>0.014366</v>
      </c>
      <c r="J2091" s="468">
        <v>0.081272</v>
      </c>
      <c r="K2091" s="469">
        <v>0</v>
      </c>
      <c r="L2091" s="469">
        <v>0</v>
      </c>
      <c r="M2091" s="463">
        <v>0</v>
      </c>
      <c r="N2091" s="464">
        <f>4*K2091/J2091</f>
        <v>0</v>
      </c>
      <c r="O2091" s="464">
        <f>4*L2091/I2091</f>
        <v>0</v>
      </c>
      <c r="P2091" s="462">
        <f>N2091*E2091</f>
        <v>0</v>
      </c>
      <c r="Q2091" s="462">
        <f>O2091*E2091</f>
        <v>0</v>
      </c>
    </row>
    <row r="2092" ht="18.65" customHeight="1">
      <c r="A2092" t="s" s="467">
        <v>3545</v>
      </c>
      <c r="B2092" t="s" s="467">
        <v>232</v>
      </c>
      <c r="C2092" s="465">
        <v>6</v>
      </c>
      <c r="D2092" t="s" s="460">
        <v>1121</v>
      </c>
      <c r="E2092" s="468">
        <v>0.005354</v>
      </c>
      <c r="F2092" s="468">
        <v>0.011323</v>
      </c>
      <c r="G2092" s="468">
        <v>0.016297</v>
      </c>
      <c r="H2092" s="468">
        <v>0.004122</v>
      </c>
      <c r="I2092" s="468">
        <v>0.00015</v>
      </c>
      <c r="J2092" s="468">
        <v>0.019346</v>
      </c>
      <c r="K2092" s="469">
        <v>0.24205</v>
      </c>
      <c r="L2092" s="469">
        <v>0.004244</v>
      </c>
      <c r="M2092" s="463">
        <v>25.4605</v>
      </c>
      <c r="N2092" s="464">
        <f>4*K2092/J2092</f>
        <v>50.0465212447017</v>
      </c>
      <c r="O2092" s="464">
        <f>4*L2092/I2092</f>
        <v>113.173333333333</v>
      </c>
      <c r="P2092" s="462">
        <f>N2092*E2092</f>
        <v>0.267949074744133</v>
      </c>
      <c r="Q2092" s="462">
        <f>O2092*E2092</f>
        <v>0.605930026666665</v>
      </c>
    </row>
    <row r="2093" ht="18.65" customHeight="1">
      <c r="A2093" t="s" s="467">
        <v>3545</v>
      </c>
      <c r="B2093" t="s" s="467">
        <v>232</v>
      </c>
      <c r="C2093" s="465">
        <v>7</v>
      </c>
      <c r="D2093" t="s" s="460">
        <v>1121</v>
      </c>
      <c r="E2093" s="468">
        <v>0.00616</v>
      </c>
      <c r="F2093" s="468">
        <v>0.010766</v>
      </c>
      <c r="G2093" s="468">
        <v>0.015122</v>
      </c>
      <c r="H2093" s="468">
        <v>0.003064</v>
      </c>
      <c r="I2093" s="468">
        <v>0.003756</v>
      </c>
      <c r="J2093" s="468">
        <v>0.003302</v>
      </c>
      <c r="K2093" s="469">
        <v>0.056943</v>
      </c>
      <c r="L2093" s="469">
        <v>0.041974</v>
      </c>
      <c r="M2093" s="463">
        <v>13.3599</v>
      </c>
      <c r="N2093" s="464">
        <f>4*K2093/J2093</f>
        <v>68.9800121138704</v>
      </c>
      <c r="O2093" s="464">
        <f>4*L2093/I2093</f>
        <v>44.7007454739084</v>
      </c>
      <c r="P2093" s="462">
        <f>N2093*E2093</f>
        <v>0.424916874621442</v>
      </c>
      <c r="Q2093" s="462">
        <f>O2093*E2093</f>
        <v>0.275356592119276</v>
      </c>
    </row>
    <row r="2094" ht="18.65" customHeight="1">
      <c r="A2094" t="s" s="467">
        <v>3545</v>
      </c>
      <c r="B2094" t="s" s="467">
        <v>232</v>
      </c>
      <c r="C2094" s="465">
        <v>8</v>
      </c>
      <c r="D2094" t="s" s="460">
        <v>1122</v>
      </c>
      <c r="E2094" s="468">
        <v>0.003594</v>
      </c>
      <c r="F2094" s="468">
        <v>0.01234</v>
      </c>
      <c r="G2094" s="468">
        <v>0.014685</v>
      </c>
      <c r="H2094" s="468">
        <v>0.005963</v>
      </c>
      <c r="I2094" s="468">
        <v>0.00669</v>
      </c>
      <c r="J2094" s="468">
        <v>0.028487</v>
      </c>
      <c r="K2094" s="469">
        <v>0</v>
      </c>
      <c r="L2094" s="469">
        <v>0</v>
      </c>
      <c r="M2094" s="463">
        <v>0</v>
      </c>
      <c r="N2094" s="464">
        <f>4*K2094/J2094</f>
        <v>0</v>
      </c>
      <c r="O2094" s="464">
        <f>4*L2094/I2094</f>
        <v>0</v>
      </c>
      <c r="P2094" s="462">
        <f>N2094*E2094</f>
        <v>0</v>
      </c>
      <c r="Q2094" s="462">
        <f>O2094*E2094</f>
        <v>0</v>
      </c>
    </row>
    <row r="2095" ht="18.65" customHeight="1">
      <c r="A2095" t="s" s="467">
        <v>3545</v>
      </c>
      <c r="B2095" t="s" s="467">
        <v>232</v>
      </c>
      <c r="C2095" s="465">
        <v>10</v>
      </c>
      <c r="D2095" t="s" s="460">
        <v>1121</v>
      </c>
      <c r="E2095" s="468">
        <v>0.00526</v>
      </c>
      <c r="F2095" s="468">
        <v>0.011146</v>
      </c>
      <c r="G2095" s="468">
        <v>0.015125</v>
      </c>
      <c r="H2095" s="468">
        <v>0.00271</v>
      </c>
      <c r="I2095" s="468">
        <v>7e-06</v>
      </c>
      <c r="J2095" s="468">
        <v>0.001102</v>
      </c>
      <c r="K2095" s="469">
        <v>0.010895</v>
      </c>
      <c r="L2095" s="469">
        <v>5e-06</v>
      </c>
      <c r="M2095" s="463">
        <v>22.9891</v>
      </c>
      <c r="N2095" s="464">
        <f>4*K2095/J2095</f>
        <v>39.546279491833</v>
      </c>
      <c r="O2095" s="464">
        <f>4*L2095/I2095</f>
        <v>2.85714285714286</v>
      </c>
      <c r="P2095" s="462">
        <f>N2095*E2095</f>
        <v>0.208013430127042</v>
      </c>
      <c r="Q2095" s="462">
        <f>O2095*E2095</f>
        <v>0.0150285714285714</v>
      </c>
    </row>
    <row r="2096" ht="18.65" customHeight="1">
      <c r="A2096" t="s" s="467">
        <v>3545</v>
      </c>
      <c r="B2096" t="s" s="467">
        <v>232</v>
      </c>
      <c r="C2096" s="465">
        <v>11</v>
      </c>
      <c r="D2096" t="s" s="460">
        <v>1121</v>
      </c>
      <c r="E2096" s="468">
        <v>0.006932</v>
      </c>
      <c r="F2096" s="468">
        <v>0.010978</v>
      </c>
      <c r="G2096" s="468">
        <v>0.018587</v>
      </c>
      <c r="H2096" s="468">
        <v>0.002957</v>
      </c>
      <c r="I2096" s="468">
        <v>0.005308</v>
      </c>
      <c r="J2096" s="468">
        <v>0.003029</v>
      </c>
      <c r="K2096" s="469">
        <v>0.10822</v>
      </c>
      <c r="L2096" s="469">
        <v>5e-06</v>
      </c>
      <c r="M2096" s="463">
        <v>18.5837</v>
      </c>
      <c r="N2096" s="464">
        <f>4*K2096/J2096</f>
        <v>142.911852096401</v>
      </c>
      <c r="O2096" s="464">
        <f>4*L2096/I2096</f>
        <v>0.00376789751318764</v>
      </c>
      <c r="P2096" s="462">
        <f>N2096*E2096</f>
        <v>0.990664958732252</v>
      </c>
      <c r="Q2096" s="462">
        <f>O2096*E2096</f>
        <v>2.61190655614167e-05</v>
      </c>
    </row>
    <row r="2097" ht="18.65" customHeight="1">
      <c r="A2097" t="s" s="467">
        <v>3545</v>
      </c>
      <c r="B2097" t="s" s="467">
        <v>232</v>
      </c>
      <c r="C2097" s="465">
        <v>12</v>
      </c>
      <c r="D2097" t="s" s="460">
        <v>1121</v>
      </c>
      <c r="E2097" s="468">
        <v>0.005527</v>
      </c>
      <c r="F2097" s="468">
        <v>0.010577</v>
      </c>
      <c r="G2097" s="468">
        <v>0.015788</v>
      </c>
      <c r="H2097" s="468">
        <v>0.003819</v>
      </c>
      <c r="I2097" s="468">
        <v>0.000615</v>
      </c>
      <c r="J2097" s="468">
        <v>0.015735</v>
      </c>
      <c r="K2097" s="469">
        <v>0.019004</v>
      </c>
      <c r="L2097" s="469">
        <v>0.042828</v>
      </c>
      <c r="M2097" s="463">
        <v>40.0537</v>
      </c>
      <c r="N2097" s="464">
        <f>4*K2097/J2097</f>
        <v>4.8310136638068</v>
      </c>
      <c r="O2097" s="464">
        <f>4*L2097/I2097</f>
        <v>278.556097560976</v>
      </c>
      <c r="P2097" s="462">
        <f>N2097*E2097</f>
        <v>0.0267010125198602</v>
      </c>
      <c r="Q2097" s="462">
        <f>O2097*E2097</f>
        <v>1.53957955121951</v>
      </c>
    </row>
    <row r="2098" ht="18.65" customHeight="1">
      <c r="A2098" t="s" s="467">
        <v>3545</v>
      </c>
      <c r="B2098" t="s" s="467">
        <v>232</v>
      </c>
      <c r="C2098" s="465">
        <v>13</v>
      </c>
      <c r="D2098" t="s" s="460">
        <v>1121</v>
      </c>
      <c r="E2098" s="468">
        <v>0.006435</v>
      </c>
      <c r="F2098" s="468">
        <v>0.011711</v>
      </c>
      <c r="G2098" s="468">
        <v>0.014412</v>
      </c>
      <c r="H2098" s="468">
        <v>0.003532</v>
      </c>
      <c r="I2098" s="468">
        <v>0.007404</v>
      </c>
      <c r="J2098" s="468">
        <v>0.001067</v>
      </c>
      <c r="K2098" s="469">
        <v>0.046895</v>
      </c>
      <c r="L2098" s="469">
        <v>5e-06</v>
      </c>
      <c r="M2098" s="463">
        <v>52.2745</v>
      </c>
      <c r="N2098" s="464">
        <f>4*K2098/J2098</f>
        <v>175.801312089972</v>
      </c>
      <c r="O2098" s="464">
        <f>4*L2098/I2098</f>
        <v>0.00270124257158293</v>
      </c>
      <c r="P2098" s="462">
        <f>N2098*E2098</f>
        <v>1.13128144329897</v>
      </c>
      <c r="Q2098" s="462">
        <f>O2098*E2098</f>
        <v>1.73824959481362e-05</v>
      </c>
    </row>
    <row r="2099" ht="18.65" customHeight="1">
      <c r="A2099" t="s" s="467">
        <v>3545</v>
      </c>
      <c r="B2099" t="s" s="467">
        <v>232</v>
      </c>
      <c r="C2099" s="465">
        <v>14</v>
      </c>
      <c r="D2099" t="s" s="460">
        <v>1121</v>
      </c>
      <c r="E2099" s="468">
        <v>0.007918</v>
      </c>
      <c r="F2099" s="468">
        <v>0.010784</v>
      </c>
      <c r="G2099" s="468">
        <v>0.019455</v>
      </c>
      <c r="H2099" s="468">
        <v>0.001515</v>
      </c>
      <c r="I2099" s="468">
        <v>0.003931</v>
      </c>
      <c r="J2099" s="468">
        <v>6.999999999999999e-05</v>
      </c>
      <c r="K2099" s="469">
        <v>0.002535</v>
      </c>
      <c r="L2099" s="469">
        <v>5e-06</v>
      </c>
      <c r="M2099" s="463">
        <v>34.6315</v>
      </c>
      <c r="N2099" s="464">
        <f>4*K2099/J2099</f>
        <v>144.857142857143</v>
      </c>
      <c r="O2099" s="464">
        <f>4*L2099/I2099</f>
        <v>0.00508776392775375</v>
      </c>
      <c r="P2099" s="462">
        <f>N2099*E2099</f>
        <v>1.14697885714286</v>
      </c>
      <c r="Q2099" s="462">
        <f>O2099*E2099</f>
        <v>4.02849147799542e-05</v>
      </c>
    </row>
    <row r="2100" ht="18.65" customHeight="1">
      <c r="A2100" t="s" s="467">
        <v>3545</v>
      </c>
      <c r="B2100" t="s" s="467">
        <v>232</v>
      </c>
      <c r="C2100" t="s" s="459">
        <v>3114</v>
      </c>
      <c r="D2100" t="s" s="460">
        <v>1122</v>
      </c>
      <c r="E2100" s="468">
        <v>1e-06</v>
      </c>
      <c r="F2100" s="468">
        <v>0.015875</v>
      </c>
      <c r="G2100" s="468">
        <v>0.010184</v>
      </c>
      <c r="H2100" s="468">
        <v>0.008822</v>
      </c>
      <c r="I2100" s="468">
        <v>1.2e-05</v>
      </c>
      <c r="J2100" s="468">
        <v>0.070439</v>
      </c>
      <c r="K2100" s="469">
        <v>0</v>
      </c>
      <c r="L2100" s="469">
        <v>0</v>
      </c>
      <c r="M2100" s="463">
        <v>0</v>
      </c>
      <c r="N2100" s="464">
        <f>4*K2100/J2100</f>
        <v>0</v>
      </c>
      <c r="O2100" s="464">
        <f>4*L2100/I2100</f>
        <v>0</v>
      </c>
      <c r="P2100" s="462">
        <f>N2100*E2100</f>
        <v>0</v>
      </c>
      <c r="Q2100" s="462">
        <f>O2100*E2100</f>
        <v>0</v>
      </c>
    </row>
    <row r="2101" ht="18.65" customHeight="1">
      <c r="A2101" t="s" s="467">
        <v>3545</v>
      </c>
      <c r="B2101" t="s" s="467">
        <v>232</v>
      </c>
      <c r="C2101" t="s" s="459">
        <v>167</v>
      </c>
      <c r="D2101" t="s" s="460">
        <v>1122</v>
      </c>
      <c r="E2101" s="468">
        <v>0.00621</v>
      </c>
      <c r="F2101" s="468">
        <v>0.008567</v>
      </c>
      <c r="G2101" s="468">
        <v>0.027999</v>
      </c>
      <c r="H2101" s="468">
        <v>0.000543</v>
      </c>
      <c r="I2101" s="468">
        <v>0.002498</v>
      </c>
      <c r="J2101" s="468">
        <v>0.00426</v>
      </c>
      <c r="K2101" s="469">
        <v>0</v>
      </c>
      <c r="L2101" s="469">
        <v>0</v>
      </c>
      <c r="M2101" s="463">
        <v>1.3075</v>
      </c>
      <c r="N2101" s="464">
        <f>4*K2101/J2101</f>
        <v>0</v>
      </c>
      <c r="O2101" s="464">
        <f>4*L2101/I2101</f>
        <v>0</v>
      </c>
      <c r="P2101" s="462">
        <f>N2101*E2101</f>
        <v>0</v>
      </c>
      <c r="Q2101" s="462">
        <f>O2101*E2101</f>
        <v>0</v>
      </c>
    </row>
    <row r="2102" ht="18.65" customHeight="1">
      <c r="A2102" t="s" s="467">
        <v>3545</v>
      </c>
      <c r="B2102" t="s" s="467">
        <v>232</v>
      </c>
      <c r="C2102" t="s" s="459">
        <v>3115</v>
      </c>
      <c r="D2102" t="s" s="460">
        <v>1121</v>
      </c>
      <c r="E2102" s="468">
        <v>0.003766</v>
      </c>
      <c r="F2102" s="468">
        <v>0.012898</v>
      </c>
      <c r="G2102" s="468">
        <v>0.015831</v>
      </c>
      <c r="H2102" s="468">
        <v>0.00616</v>
      </c>
      <c r="I2102" s="468">
        <v>2.9e-05</v>
      </c>
      <c r="J2102" s="468">
        <v>0.044334</v>
      </c>
      <c r="K2102" s="469">
        <v>7.467238</v>
      </c>
      <c r="L2102" s="469">
        <v>0.183875</v>
      </c>
      <c r="M2102" s="463">
        <v>11.4177</v>
      </c>
      <c r="N2102" s="464">
        <f>4*K2102/J2102</f>
        <v>673.7256281860419</v>
      </c>
      <c r="O2102" s="464">
        <f>4*L2102/I2102</f>
        <v>25362.0689655172</v>
      </c>
      <c r="P2102" s="462">
        <f>N2102*E2102</f>
        <v>2.53725071574863</v>
      </c>
      <c r="Q2102" s="462">
        <f>O2102*E2102</f>
        <v>95.5135517241378</v>
      </c>
    </row>
    <row r="2103" ht="18.65" customHeight="1">
      <c r="A2103" t="s" s="467">
        <v>3545</v>
      </c>
      <c r="B2103" t="s" s="467">
        <v>232</v>
      </c>
      <c r="C2103" s="465">
        <v>16</v>
      </c>
      <c r="D2103" t="s" s="460">
        <v>1121</v>
      </c>
      <c r="E2103" s="468">
        <v>0.003624</v>
      </c>
      <c r="F2103" s="468">
        <v>0.011757</v>
      </c>
      <c r="G2103" s="468">
        <v>0.017246</v>
      </c>
      <c r="H2103" s="468">
        <v>0.005816</v>
      </c>
      <c r="I2103" s="468">
        <v>0.00033</v>
      </c>
      <c r="J2103" s="468">
        <v>0.005617</v>
      </c>
      <c r="K2103" s="469">
        <v>5e-06</v>
      </c>
      <c r="L2103" s="469">
        <v>0.00959</v>
      </c>
      <c r="M2103" s="463">
        <v>13.0907</v>
      </c>
      <c r="N2103" s="464">
        <f>4*K2103/J2103</f>
        <v>0.00356061954780132</v>
      </c>
      <c r="O2103" s="464">
        <f>4*L2103/I2103</f>
        <v>116.242424242424</v>
      </c>
      <c r="P2103" s="462">
        <f>N2103*E2103</f>
        <v>1.2903685241232e-05</v>
      </c>
      <c r="Q2103" s="462">
        <f>O2103*E2103</f>
        <v>0.421262545454545</v>
      </c>
    </row>
    <row r="2104" ht="18.65" customHeight="1">
      <c r="A2104" t="s" s="467">
        <v>3545</v>
      </c>
      <c r="B2104" t="s" s="467">
        <v>232</v>
      </c>
      <c r="C2104" s="465">
        <v>17</v>
      </c>
      <c r="D2104" t="s" s="460">
        <v>1121</v>
      </c>
      <c r="E2104" s="468">
        <v>0.007983000000000001</v>
      </c>
      <c r="F2104" s="468">
        <v>0.01088</v>
      </c>
      <c r="G2104" s="468">
        <v>0.015159</v>
      </c>
      <c r="H2104" s="468">
        <v>0.001469</v>
      </c>
      <c r="I2104" s="468">
        <v>0.005686</v>
      </c>
      <c r="J2104" s="468">
        <v>0.00024</v>
      </c>
      <c r="K2104" s="469">
        <v>0.01295</v>
      </c>
      <c r="L2104" s="469">
        <v>5e-06</v>
      </c>
      <c r="M2104" s="463">
        <v>87.7289</v>
      </c>
      <c r="N2104" s="464">
        <f>4*K2104/J2104</f>
        <v>215.833333333333</v>
      </c>
      <c r="O2104" s="464">
        <f>4*L2104/I2104</f>
        <v>0.00351741118536757</v>
      </c>
      <c r="P2104" s="462">
        <f>N2104*E2104</f>
        <v>1.7229975</v>
      </c>
      <c r="Q2104" s="462">
        <f>O2104*E2104</f>
        <v>2.80794934927893e-05</v>
      </c>
    </row>
    <row r="2105" ht="18.65" customHeight="1">
      <c r="A2105" t="s" s="467">
        <v>3545</v>
      </c>
      <c r="B2105" t="s" s="467">
        <v>232</v>
      </c>
      <c r="C2105" s="465">
        <v>18</v>
      </c>
      <c r="D2105" t="s" s="460">
        <v>1122</v>
      </c>
      <c r="E2105" s="468">
        <v>0.003815</v>
      </c>
      <c r="F2105" s="468">
        <v>0.010776</v>
      </c>
      <c r="G2105" s="468">
        <v>0.01405</v>
      </c>
      <c r="H2105" s="468">
        <v>0.004272</v>
      </c>
      <c r="I2105" s="468">
        <v>1.1e-05</v>
      </c>
      <c r="J2105" s="468">
        <v>0.000606</v>
      </c>
      <c r="K2105" s="469">
        <v>0</v>
      </c>
      <c r="L2105" s="469">
        <v>0</v>
      </c>
      <c r="M2105" s="463">
        <v>0</v>
      </c>
      <c r="N2105" s="464">
        <f>4*K2105/J2105</f>
        <v>0</v>
      </c>
      <c r="O2105" s="464">
        <f>4*L2105/I2105</f>
        <v>0</v>
      </c>
      <c r="P2105" s="462">
        <f>N2105*E2105</f>
        <v>0</v>
      </c>
      <c r="Q2105" s="462">
        <f>O2105*E2105</f>
        <v>0</v>
      </c>
    </row>
    <row r="2106" ht="18.65" customHeight="1">
      <c r="A2106" t="s" s="467">
        <v>3545</v>
      </c>
      <c r="B2106" t="s" s="467">
        <v>232</v>
      </c>
      <c r="C2106" s="465">
        <v>19</v>
      </c>
      <c r="D2106" t="s" s="460">
        <v>1121</v>
      </c>
      <c r="E2106" s="468">
        <v>0.007485</v>
      </c>
      <c r="F2106" s="468">
        <v>0.01024</v>
      </c>
      <c r="G2106" s="468">
        <v>0.015169</v>
      </c>
      <c r="H2106" s="468">
        <v>0.001357</v>
      </c>
      <c r="I2106" s="468">
        <v>0.002209</v>
      </c>
      <c r="J2106" s="468">
        <v>0.011306</v>
      </c>
      <c r="K2106" s="469">
        <v>5e-06</v>
      </c>
      <c r="L2106" s="469">
        <v>0.274856</v>
      </c>
      <c r="M2106" s="463">
        <v>36.6464</v>
      </c>
      <c r="N2106" s="464">
        <f>4*K2106/J2106</f>
        <v>0.00176897222713603</v>
      </c>
      <c r="O2106" s="464">
        <f>4*L2106/I2106</f>
        <v>497.702127659574</v>
      </c>
      <c r="P2106" s="462">
        <f>N2106*E2106</f>
        <v>1.32407571201132e-05</v>
      </c>
      <c r="Q2106" s="462">
        <f>O2106*E2106</f>
        <v>3.72530042553191</v>
      </c>
    </row>
    <row r="2107" ht="18.65" customHeight="1">
      <c r="A2107" t="s" s="467">
        <v>3545</v>
      </c>
      <c r="B2107" t="s" s="467">
        <v>232</v>
      </c>
      <c r="C2107" s="465">
        <v>20</v>
      </c>
      <c r="D2107" t="s" s="460">
        <v>1122</v>
      </c>
      <c r="E2107" s="468">
        <v>0.003638</v>
      </c>
      <c r="F2107" s="468">
        <v>0.010796</v>
      </c>
      <c r="G2107" s="468">
        <v>0.015295</v>
      </c>
      <c r="H2107" s="468">
        <v>0.005062</v>
      </c>
      <c r="I2107" s="468">
        <v>0.004688</v>
      </c>
      <c r="J2107" s="468">
        <v>0.024077</v>
      </c>
      <c r="K2107" s="469">
        <v>0</v>
      </c>
      <c r="L2107" s="469">
        <v>0</v>
      </c>
      <c r="M2107" s="463">
        <v>5.4751</v>
      </c>
      <c r="N2107" s="464">
        <f>4*K2107/J2107</f>
        <v>0</v>
      </c>
      <c r="O2107" s="464">
        <f>4*L2107/I2107</f>
        <v>0</v>
      </c>
      <c r="P2107" s="462">
        <f>N2107*E2107</f>
        <v>0</v>
      </c>
      <c r="Q2107" s="462">
        <f>O2107*E2107</f>
        <v>0</v>
      </c>
    </row>
    <row r="2108" ht="18.65" customHeight="1">
      <c r="A2108" t="s" s="467">
        <v>3545</v>
      </c>
      <c r="B2108" t="s" s="467">
        <v>232</v>
      </c>
      <c r="C2108" s="465">
        <v>21</v>
      </c>
      <c r="D2108" t="s" s="460">
        <v>1122</v>
      </c>
      <c r="E2108" s="468">
        <v>0.003522</v>
      </c>
      <c r="F2108" s="468">
        <v>0.010608</v>
      </c>
      <c r="G2108" s="468">
        <v>0.017002</v>
      </c>
      <c r="H2108" s="468">
        <v>0.0043</v>
      </c>
      <c r="I2108" s="468">
        <v>5e-06</v>
      </c>
      <c r="J2108" s="468">
        <v>5e-06</v>
      </c>
      <c r="K2108" s="469">
        <v>0</v>
      </c>
      <c r="L2108" s="469">
        <v>0</v>
      </c>
      <c r="M2108" s="463">
        <v>0</v>
      </c>
      <c r="N2108" s="464">
        <f>4*K2108/J2108</f>
        <v>0</v>
      </c>
      <c r="O2108" s="464">
        <f>4*L2108/I2108</f>
        <v>0</v>
      </c>
      <c r="P2108" s="462">
        <f>N2108*E2108</f>
        <v>0</v>
      </c>
      <c r="Q2108" s="462">
        <f>O2108*E2108</f>
        <v>0</v>
      </c>
    </row>
    <row r="2109" ht="18.65" customHeight="1">
      <c r="A2109" t="s" s="467">
        <v>3545</v>
      </c>
      <c r="B2109" t="s" s="467">
        <v>232</v>
      </c>
      <c r="C2109" t="s" s="459">
        <v>216</v>
      </c>
      <c r="D2109" t="s" s="460">
        <v>1121</v>
      </c>
      <c r="E2109" s="468">
        <v>0.006669</v>
      </c>
      <c r="F2109" s="468">
        <v>0.011003</v>
      </c>
      <c r="G2109" s="468">
        <v>0.015848</v>
      </c>
      <c r="H2109" s="468">
        <v>0.002877</v>
      </c>
      <c r="I2109" s="468">
        <v>0.002079</v>
      </c>
      <c r="J2109" s="468">
        <v>0.005503</v>
      </c>
      <c r="K2109" s="469">
        <v>0.081944</v>
      </c>
      <c r="L2109" s="469">
        <v>0.05147</v>
      </c>
      <c r="M2109" s="463">
        <v>362.8439</v>
      </c>
      <c r="N2109" s="464">
        <f>4*K2109/J2109</f>
        <v>59.5631473741595</v>
      </c>
      <c r="O2109" s="464">
        <f>4*L2109/I2109</f>
        <v>99.02837902837901</v>
      </c>
      <c r="P2109" s="462">
        <f>N2109*E2109</f>
        <v>0.39722662983827</v>
      </c>
      <c r="Q2109" s="462">
        <f>O2109*E2109</f>
        <v>0.66042025974026</v>
      </c>
    </row>
    <row r="2110" ht="18.65" customHeight="1">
      <c r="A2110" t="s" s="467">
        <v>3546</v>
      </c>
      <c r="B2110" t="s" s="467">
        <v>215</v>
      </c>
      <c r="C2110" s="465">
        <v>1</v>
      </c>
      <c r="D2110" t="s" s="460">
        <v>1122</v>
      </c>
      <c r="E2110" s="468">
        <v>0.000535</v>
      </c>
      <c r="F2110" s="468">
        <v>0.014839</v>
      </c>
      <c r="G2110" s="468">
        <v>0.015221</v>
      </c>
      <c r="H2110" s="468">
        <v>0.007775</v>
      </c>
      <c r="I2110" s="468">
        <v>0.000855</v>
      </c>
      <c r="J2110" s="468">
        <v>0.001024</v>
      </c>
      <c r="K2110" s="469">
        <v>0</v>
      </c>
      <c r="L2110" s="469">
        <v>0</v>
      </c>
      <c r="M2110" s="463">
        <v>0</v>
      </c>
      <c r="N2110" s="464">
        <f>4*K2110/J2110</f>
        <v>0</v>
      </c>
      <c r="O2110" s="464">
        <f>4*L2110/I2110</f>
        <v>0</v>
      </c>
      <c r="P2110" s="462">
        <f>N2110*E2110</f>
        <v>0</v>
      </c>
      <c r="Q2110" s="462">
        <f>O2110*E2110</f>
        <v>0</v>
      </c>
    </row>
    <row r="2111" ht="18.65" customHeight="1">
      <c r="A2111" t="s" s="467">
        <v>3546</v>
      </c>
      <c r="B2111" t="s" s="467">
        <v>215</v>
      </c>
      <c r="C2111" t="s" s="459">
        <v>180</v>
      </c>
      <c r="D2111" t="s" s="460">
        <v>1122</v>
      </c>
      <c r="E2111" s="468">
        <v>0.001028</v>
      </c>
      <c r="F2111" s="468">
        <v>0.017275</v>
      </c>
      <c r="G2111" s="468">
        <v>0.020354</v>
      </c>
      <c r="H2111" s="468">
        <v>0.010601</v>
      </c>
      <c r="I2111" s="468">
        <v>5e-06</v>
      </c>
      <c r="J2111" s="468">
        <v>0.00179</v>
      </c>
      <c r="K2111" s="469">
        <v>0</v>
      </c>
      <c r="L2111" s="469">
        <v>0</v>
      </c>
      <c r="M2111" s="463">
        <v>0</v>
      </c>
      <c r="N2111" s="464">
        <f>4*K2111/J2111</f>
        <v>0</v>
      </c>
      <c r="O2111" s="464">
        <f>4*L2111/I2111</f>
        <v>0</v>
      </c>
      <c r="P2111" s="462">
        <f>N2111*E2111</f>
        <v>0</v>
      </c>
      <c r="Q2111" s="462">
        <f>O2111*E2111</f>
        <v>0</v>
      </c>
    </row>
    <row r="2112" ht="18.65" customHeight="1">
      <c r="A2112" t="s" s="467">
        <v>3546</v>
      </c>
      <c r="B2112" t="s" s="467">
        <v>215</v>
      </c>
      <c r="C2112" t="s" s="459">
        <v>150</v>
      </c>
      <c r="D2112" t="s" s="460">
        <v>1122</v>
      </c>
      <c r="E2112" s="468">
        <v>0.001155</v>
      </c>
      <c r="F2112" s="468">
        <v>0.016004</v>
      </c>
      <c r="G2112" s="468">
        <v>0.022133</v>
      </c>
      <c r="H2112" s="468">
        <v>0.010029</v>
      </c>
      <c r="I2112" s="468">
        <v>0.000108</v>
      </c>
      <c r="J2112" s="468">
        <v>0.002776</v>
      </c>
      <c r="K2112" s="469">
        <v>0</v>
      </c>
      <c r="L2112" s="469">
        <v>0</v>
      </c>
      <c r="M2112" s="463">
        <v>0</v>
      </c>
      <c r="N2112" s="464">
        <f>4*K2112/J2112</f>
        <v>0</v>
      </c>
      <c r="O2112" s="464">
        <f>4*L2112/I2112</f>
        <v>0</v>
      </c>
      <c r="P2112" s="462">
        <f>N2112*E2112</f>
        <v>0</v>
      </c>
      <c r="Q2112" s="462">
        <f>O2112*E2112</f>
        <v>0</v>
      </c>
    </row>
    <row r="2113" ht="18.65" customHeight="1">
      <c r="A2113" t="s" s="467">
        <v>3546</v>
      </c>
      <c r="B2113" t="s" s="467">
        <v>215</v>
      </c>
      <c r="C2113" t="s" s="459">
        <v>182</v>
      </c>
      <c r="D2113" t="s" s="460">
        <v>1122</v>
      </c>
      <c r="E2113" s="468">
        <v>0.002773</v>
      </c>
      <c r="F2113" s="468">
        <v>0.016953</v>
      </c>
      <c r="G2113" s="468">
        <v>0.021694</v>
      </c>
      <c r="H2113" s="468">
        <v>0.007017</v>
      </c>
      <c r="I2113" s="468">
        <v>5e-06</v>
      </c>
      <c r="J2113" s="468">
        <v>5e-06</v>
      </c>
      <c r="K2113" s="469">
        <v>0</v>
      </c>
      <c r="L2113" s="469">
        <v>0</v>
      </c>
      <c r="M2113" s="463">
        <v>0</v>
      </c>
      <c r="N2113" s="464">
        <f>4*K2113/J2113</f>
        <v>0</v>
      </c>
      <c r="O2113" s="464">
        <f>4*L2113/I2113</f>
        <v>0</v>
      </c>
      <c r="P2113" s="462">
        <f>N2113*E2113</f>
        <v>0</v>
      </c>
      <c r="Q2113" s="462">
        <f>O2113*E2113</f>
        <v>0</v>
      </c>
    </row>
    <row r="2114" ht="18.65" customHeight="1">
      <c r="A2114" t="s" s="467">
        <v>3546</v>
      </c>
      <c r="B2114" t="s" s="467">
        <v>215</v>
      </c>
      <c r="C2114" s="465">
        <v>3</v>
      </c>
      <c r="D2114" t="s" s="460">
        <v>1122</v>
      </c>
      <c r="E2114" s="468">
        <v>0.000672</v>
      </c>
      <c r="F2114" s="468">
        <v>0.015963</v>
      </c>
      <c r="G2114" s="468">
        <v>0.016915</v>
      </c>
      <c r="H2114" s="468">
        <v>0.008841</v>
      </c>
      <c r="I2114" s="468">
        <v>0.001702</v>
      </c>
      <c r="J2114" s="468">
        <v>0.002841</v>
      </c>
      <c r="K2114" s="469">
        <v>0</v>
      </c>
      <c r="L2114" s="469">
        <v>0</v>
      </c>
      <c r="M2114" s="463">
        <v>0</v>
      </c>
      <c r="N2114" s="464">
        <f>4*K2114/J2114</f>
        <v>0</v>
      </c>
      <c r="O2114" s="464">
        <f>4*L2114/I2114</f>
        <v>0</v>
      </c>
      <c r="P2114" s="462">
        <f>N2114*E2114</f>
        <v>0</v>
      </c>
      <c r="Q2114" s="462">
        <f>O2114*E2114</f>
        <v>0</v>
      </c>
    </row>
    <row r="2115" ht="18.65" customHeight="1">
      <c r="A2115" t="s" s="467">
        <v>3546</v>
      </c>
      <c r="B2115" t="s" s="467">
        <v>215</v>
      </c>
      <c r="C2115" s="465">
        <v>4</v>
      </c>
      <c r="D2115" t="s" s="460">
        <v>1121</v>
      </c>
      <c r="E2115" s="468">
        <v>0.012505</v>
      </c>
      <c r="F2115" s="468">
        <v>0.015236</v>
      </c>
      <c r="G2115" s="468">
        <v>0.020122</v>
      </c>
      <c r="H2115" s="468">
        <v>5e-06</v>
      </c>
      <c r="I2115" s="468">
        <v>0.004474</v>
      </c>
      <c r="J2115" s="468">
        <v>0.000487</v>
      </c>
      <c r="K2115" s="469">
        <v>0.034206</v>
      </c>
      <c r="L2115" s="469">
        <v>0.036245</v>
      </c>
      <c r="M2115" s="463">
        <v>23.3184</v>
      </c>
      <c r="N2115" s="464">
        <f>4*K2115/J2115</f>
        <v>280.952772073922</v>
      </c>
      <c r="O2115" s="464">
        <f>4*L2115/I2115</f>
        <v>32.405006705409</v>
      </c>
      <c r="P2115" s="462">
        <f>N2115*E2115</f>
        <v>3.51331441478439</v>
      </c>
      <c r="Q2115" s="462">
        <f>O2115*E2115</f>
        <v>0.40522460885114</v>
      </c>
    </row>
    <row r="2116" ht="18.65" customHeight="1">
      <c r="A2116" t="s" s="467">
        <v>3546</v>
      </c>
      <c r="B2116" t="s" s="467">
        <v>215</v>
      </c>
      <c r="C2116" s="465">
        <v>5</v>
      </c>
      <c r="D2116" t="s" s="460">
        <v>1121</v>
      </c>
      <c r="E2116" s="468">
        <v>0.007473</v>
      </c>
      <c r="F2116" s="468">
        <v>0.017779</v>
      </c>
      <c r="G2116" s="468">
        <v>0.01543</v>
      </c>
      <c r="H2116" s="468">
        <v>0.004124</v>
      </c>
      <c r="I2116" s="468">
        <v>0.008586999999999999</v>
      </c>
      <c r="J2116" s="468">
        <v>0.001878</v>
      </c>
      <c r="K2116" s="469">
        <v>0.234042</v>
      </c>
      <c r="L2116" s="469">
        <v>0.239669</v>
      </c>
      <c r="M2116" s="463">
        <v>39.5606</v>
      </c>
      <c r="N2116" s="464">
        <f>4*K2116/J2116</f>
        <v>498.492012779553</v>
      </c>
      <c r="O2116" s="464">
        <f>4*L2116/I2116</f>
        <v>111.642715733085</v>
      </c>
      <c r="P2116" s="462">
        <f>N2116*E2116</f>
        <v>3.7252308115016</v>
      </c>
      <c r="Q2116" s="462">
        <f>O2116*E2116</f>
        <v>0.834306014673344</v>
      </c>
    </row>
    <row r="2117" ht="18.65" customHeight="1">
      <c r="A2117" t="s" s="467">
        <v>3546</v>
      </c>
      <c r="B2117" t="s" s="467">
        <v>215</v>
      </c>
      <c r="C2117" s="465">
        <v>6</v>
      </c>
      <c r="D2117" t="s" s="460">
        <v>1122</v>
      </c>
      <c r="E2117" s="468">
        <v>0.000521</v>
      </c>
      <c r="F2117" s="468">
        <v>0.016651</v>
      </c>
      <c r="G2117" s="468">
        <v>0.017537</v>
      </c>
      <c r="H2117" s="468">
        <v>0.010339</v>
      </c>
      <c r="I2117" s="468">
        <v>0.00036</v>
      </c>
      <c r="J2117" s="468">
        <v>0.000572</v>
      </c>
      <c r="K2117" s="469">
        <v>0</v>
      </c>
      <c r="L2117" s="469">
        <v>0</v>
      </c>
      <c r="M2117" s="463">
        <v>0</v>
      </c>
      <c r="N2117" s="464">
        <f>4*K2117/J2117</f>
        <v>0</v>
      </c>
      <c r="O2117" s="464">
        <f>4*L2117/I2117</f>
        <v>0</v>
      </c>
      <c r="P2117" s="462">
        <f>N2117*E2117</f>
        <v>0</v>
      </c>
      <c r="Q2117" s="462">
        <f>O2117*E2117</f>
        <v>0</v>
      </c>
    </row>
    <row r="2118" ht="18.65" customHeight="1">
      <c r="A2118" t="s" s="467">
        <v>3546</v>
      </c>
      <c r="B2118" t="s" s="467">
        <v>215</v>
      </c>
      <c r="C2118" s="465">
        <v>7</v>
      </c>
      <c r="D2118" t="s" s="460">
        <v>1122</v>
      </c>
      <c r="E2118" s="468">
        <v>0.001118</v>
      </c>
      <c r="F2118" s="468">
        <v>0.015903</v>
      </c>
      <c r="G2118" s="468">
        <v>0.016081</v>
      </c>
      <c r="H2118" s="468">
        <v>0.008071</v>
      </c>
      <c r="I2118" s="468">
        <v>0.001405</v>
      </c>
      <c r="J2118" s="468">
        <v>0.003258</v>
      </c>
      <c r="K2118" s="469">
        <v>0</v>
      </c>
      <c r="L2118" s="469">
        <v>0</v>
      </c>
      <c r="M2118" s="463">
        <v>3.4001</v>
      </c>
      <c r="N2118" s="464">
        <f>4*K2118/J2118</f>
        <v>0</v>
      </c>
      <c r="O2118" s="464">
        <f>4*L2118/I2118</f>
        <v>0</v>
      </c>
      <c r="P2118" s="462">
        <f>N2118*E2118</f>
        <v>0</v>
      </c>
      <c r="Q2118" s="462">
        <f>O2118*E2118</f>
        <v>0</v>
      </c>
    </row>
    <row r="2119" ht="18.65" customHeight="1">
      <c r="A2119" t="s" s="467">
        <v>3546</v>
      </c>
      <c r="B2119" t="s" s="467">
        <v>215</v>
      </c>
      <c r="C2119" s="465">
        <v>8</v>
      </c>
      <c r="D2119" t="s" s="460">
        <v>1121</v>
      </c>
      <c r="E2119" s="468">
        <v>0.007951</v>
      </c>
      <c r="F2119" s="468">
        <v>0.015861</v>
      </c>
      <c r="G2119" s="468">
        <v>0.017441</v>
      </c>
      <c r="H2119" s="468">
        <v>0.003421</v>
      </c>
      <c r="I2119" s="468">
        <v>0.004667</v>
      </c>
      <c r="J2119" s="468">
        <v>2.6e-05</v>
      </c>
      <c r="K2119" s="469">
        <v>0.001177</v>
      </c>
      <c r="L2119" s="469">
        <v>0.091916</v>
      </c>
      <c r="M2119" s="463">
        <v>42.5548</v>
      </c>
      <c r="N2119" s="464">
        <f>4*K2119/J2119</f>
        <v>181.076923076923</v>
      </c>
      <c r="O2119" s="464">
        <f>4*L2119/I2119</f>
        <v>78.7795157488751</v>
      </c>
      <c r="P2119" s="462">
        <f>N2119*E2119</f>
        <v>1.43974261538461</v>
      </c>
      <c r="Q2119" s="462">
        <f>O2119*E2119</f>
        <v>0.626375929719306</v>
      </c>
    </row>
    <row r="2120" ht="18.65" customHeight="1">
      <c r="A2120" t="s" s="467">
        <v>3546</v>
      </c>
      <c r="B2120" t="s" s="467">
        <v>215</v>
      </c>
      <c r="C2120" s="465">
        <v>9</v>
      </c>
      <c r="D2120" t="s" s="460">
        <v>1122</v>
      </c>
      <c r="E2120" s="468">
        <v>0.001092</v>
      </c>
      <c r="F2120" s="468">
        <v>0.018655</v>
      </c>
      <c r="G2120" s="468">
        <v>0.014484</v>
      </c>
      <c r="H2120" s="468">
        <v>0.008803999999999999</v>
      </c>
      <c r="I2120" s="468">
        <v>9.7e-05</v>
      </c>
      <c r="J2120" s="468">
        <v>0.000639</v>
      </c>
      <c r="K2120" s="469">
        <v>0</v>
      </c>
      <c r="L2120" s="469">
        <v>0</v>
      </c>
      <c r="M2120" s="463">
        <v>9.1219</v>
      </c>
      <c r="N2120" s="464">
        <f>4*K2120/J2120</f>
        <v>0</v>
      </c>
      <c r="O2120" s="464">
        <f>4*L2120/I2120</f>
        <v>0</v>
      </c>
      <c r="P2120" s="462">
        <f>N2120*E2120</f>
        <v>0</v>
      </c>
      <c r="Q2120" s="462">
        <f>O2120*E2120</f>
        <v>0</v>
      </c>
    </row>
    <row r="2121" ht="18.65" customHeight="1">
      <c r="A2121" t="s" s="467">
        <v>3546</v>
      </c>
      <c r="B2121" t="s" s="467">
        <v>215</v>
      </c>
      <c r="C2121" s="465">
        <v>10</v>
      </c>
      <c r="D2121" t="s" s="460">
        <v>1121</v>
      </c>
      <c r="E2121" s="468">
        <v>0.005268</v>
      </c>
      <c r="F2121" s="468">
        <v>0.015219</v>
      </c>
      <c r="G2121" s="468">
        <v>0.016004</v>
      </c>
      <c r="H2121" s="468">
        <v>0.005137</v>
      </c>
      <c r="I2121" s="468">
        <v>5e-06</v>
      </c>
      <c r="J2121" s="468">
        <v>0.002923</v>
      </c>
      <c r="K2121" s="469">
        <v>0.083385</v>
      </c>
      <c r="L2121" s="469">
        <v>3.2e-05</v>
      </c>
      <c r="M2121" s="463">
        <v>12.2861</v>
      </c>
      <c r="N2121" s="464">
        <f>4*K2121/J2121</f>
        <v>114.108792336640</v>
      </c>
      <c r="O2121" s="464">
        <f>4*L2121/I2121</f>
        <v>25.6</v>
      </c>
      <c r="P2121" s="462">
        <f>N2121*E2121</f>
        <v>0.60112511802942</v>
      </c>
      <c r="Q2121" s="462">
        <f>O2121*E2121</f>
        <v>0.1348608</v>
      </c>
    </row>
    <row r="2122" ht="18.65" customHeight="1">
      <c r="A2122" t="s" s="467">
        <v>3546</v>
      </c>
      <c r="B2122" t="s" s="467">
        <v>215</v>
      </c>
      <c r="C2122" s="465">
        <v>11</v>
      </c>
      <c r="D2122" t="s" s="460">
        <v>1122</v>
      </c>
      <c r="E2122" s="468">
        <v>0.000459</v>
      </c>
      <c r="F2122" s="468">
        <v>0.014537</v>
      </c>
      <c r="G2122" s="468">
        <v>0.018167</v>
      </c>
      <c r="H2122" s="468">
        <v>0.008920000000000001</v>
      </c>
      <c r="I2122" s="468">
        <v>0.001726</v>
      </c>
      <c r="J2122" s="468">
        <v>0.000547</v>
      </c>
      <c r="K2122" s="469">
        <v>0</v>
      </c>
      <c r="L2122" s="469">
        <v>0</v>
      </c>
      <c r="M2122" s="463">
        <v>2.9519</v>
      </c>
      <c r="N2122" s="464">
        <f>4*K2122/J2122</f>
        <v>0</v>
      </c>
      <c r="O2122" s="464">
        <f>4*L2122/I2122</f>
        <v>0</v>
      </c>
      <c r="P2122" s="462">
        <f>N2122*E2122</f>
        <v>0</v>
      </c>
      <c r="Q2122" s="462">
        <f>O2122*E2122</f>
        <v>0</v>
      </c>
    </row>
    <row r="2123" ht="18.65" customHeight="1">
      <c r="A2123" t="s" s="467">
        <v>3546</v>
      </c>
      <c r="B2123" t="s" s="467">
        <v>215</v>
      </c>
      <c r="C2123" s="465">
        <v>12</v>
      </c>
      <c r="D2123" t="s" s="460">
        <v>1122</v>
      </c>
      <c r="E2123" s="468">
        <v>0.000644</v>
      </c>
      <c r="F2123" s="468">
        <v>0.015589</v>
      </c>
      <c r="G2123" s="468">
        <v>0.01616</v>
      </c>
      <c r="H2123" s="468">
        <v>0.008776000000000001</v>
      </c>
      <c r="I2123" s="468">
        <v>0.000741</v>
      </c>
      <c r="J2123" s="468">
        <v>0.001505</v>
      </c>
      <c r="K2123" s="469">
        <v>0</v>
      </c>
      <c r="L2123" s="469">
        <v>0</v>
      </c>
      <c r="M2123" s="463">
        <v>8.597899999999999</v>
      </c>
      <c r="N2123" s="464">
        <f>4*K2123/J2123</f>
        <v>0</v>
      </c>
      <c r="O2123" s="464">
        <f>4*L2123/I2123</f>
        <v>0</v>
      </c>
      <c r="P2123" s="462">
        <f>N2123*E2123</f>
        <v>0</v>
      </c>
      <c r="Q2123" s="462">
        <f>O2123*E2123</f>
        <v>0</v>
      </c>
    </row>
    <row r="2124" ht="18.65" customHeight="1">
      <c r="A2124" t="s" s="467">
        <v>3546</v>
      </c>
      <c r="B2124" t="s" s="467">
        <v>215</v>
      </c>
      <c r="C2124" s="465">
        <v>13</v>
      </c>
      <c r="D2124" t="s" s="460">
        <v>1121</v>
      </c>
      <c r="E2124" s="468">
        <v>0.015185</v>
      </c>
      <c r="F2124" s="468">
        <v>0.015209</v>
      </c>
      <c r="G2124" s="468">
        <v>0.016113</v>
      </c>
      <c r="H2124" s="468">
        <v>5e-06</v>
      </c>
      <c r="I2124" s="468">
        <v>0.005963</v>
      </c>
      <c r="J2124" s="468">
        <v>0.00079</v>
      </c>
      <c r="K2124" s="469">
        <v>0.091571</v>
      </c>
      <c r="L2124" s="469">
        <v>0.074819</v>
      </c>
      <c r="M2124" s="463">
        <v>39.1644</v>
      </c>
      <c r="N2124" s="464">
        <f>4*K2124/J2124</f>
        <v>463.650632911392</v>
      </c>
      <c r="O2124" s="464">
        <f>4*L2124/I2124</f>
        <v>50.1888311252725</v>
      </c>
      <c r="P2124" s="462">
        <f>N2124*E2124</f>
        <v>7.04053486075949</v>
      </c>
      <c r="Q2124" s="462">
        <f>O2124*E2124</f>
        <v>0.762117400637263</v>
      </c>
    </row>
    <row r="2125" ht="18.65" customHeight="1">
      <c r="A2125" t="s" s="467">
        <v>3546</v>
      </c>
      <c r="B2125" t="s" s="467">
        <v>215</v>
      </c>
      <c r="C2125" s="465">
        <v>14</v>
      </c>
      <c r="D2125" t="s" s="460">
        <v>1122</v>
      </c>
      <c r="E2125" s="468">
        <v>0.000178</v>
      </c>
      <c r="F2125" s="468">
        <v>0.017724</v>
      </c>
      <c r="G2125" s="468">
        <v>0.017552</v>
      </c>
      <c r="H2125" s="468">
        <v>0.010569</v>
      </c>
      <c r="I2125" s="468">
        <v>0.000536</v>
      </c>
      <c r="J2125" s="468">
        <v>0.0004</v>
      </c>
      <c r="K2125" s="469">
        <v>0</v>
      </c>
      <c r="L2125" s="469">
        <v>0</v>
      </c>
      <c r="M2125" s="463">
        <v>0</v>
      </c>
      <c r="N2125" s="464">
        <f>4*K2125/J2125</f>
        <v>0</v>
      </c>
      <c r="O2125" s="464">
        <f>4*L2125/I2125</f>
        <v>0</v>
      </c>
      <c r="P2125" s="462">
        <f>N2125*E2125</f>
        <v>0</v>
      </c>
      <c r="Q2125" s="462">
        <f>O2125*E2125</f>
        <v>0</v>
      </c>
    </row>
    <row r="2126" ht="18.65" customHeight="1">
      <c r="A2126" t="s" s="467">
        <v>3546</v>
      </c>
      <c r="B2126" t="s" s="467">
        <v>215</v>
      </c>
      <c r="C2126" t="s" s="459">
        <v>3114</v>
      </c>
      <c r="D2126" t="s" s="460">
        <v>1122</v>
      </c>
      <c r="E2126" s="468">
        <v>0.002727</v>
      </c>
      <c r="F2126" s="468">
        <v>0.018763</v>
      </c>
      <c r="G2126" s="468">
        <v>0.017632</v>
      </c>
      <c r="H2126" s="468">
        <v>0.004676</v>
      </c>
      <c r="I2126" s="468">
        <v>0.002288</v>
      </c>
      <c r="J2126" s="468">
        <v>0.000114</v>
      </c>
      <c r="K2126" s="469">
        <v>0</v>
      </c>
      <c r="L2126" s="469">
        <v>0</v>
      </c>
      <c r="M2126" s="463">
        <v>2.5748</v>
      </c>
      <c r="N2126" s="464">
        <f>4*K2126/J2126</f>
        <v>0</v>
      </c>
      <c r="O2126" s="464">
        <f>4*L2126/I2126</f>
        <v>0</v>
      </c>
      <c r="P2126" s="462">
        <f>N2126*E2126</f>
        <v>0</v>
      </c>
      <c r="Q2126" s="462">
        <f>O2126*E2126</f>
        <v>0</v>
      </c>
    </row>
    <row r="2127" ht="18.65" customHeight="1">
      <c r="A2127" t="s" s="467">
        <v>3546</v>
      </c>
      <c r="B2127" t="s" s="467">
        <v>215</v>
      </c>
      <c r="C2127" t="s" s="459">
        <v>167</v>
      </c>
      <c r="D2127" t="s" s="460">
        <v>1122</v>
      </c>
      <c r="E2127" s="468">
        <v>0.001414</v>
      </c>
      <c r="F2127" s="468">
        <v>0.020555</v>
      </c>
      <c r="G2127" s="468">
        <v>0.012014</v>
      </c>
      <c r="H2127" s="468">
        <v>0.007801</v>
      </c>
      <c r="I2127" s="468">
        <v>0.001708</v>
      </c>
      <c r="J2127" s="468">
        <v>5e-06</v>
      </c>
      <c r="K2127" s="469">
        <v>0</v>
      </c>
      <c r="L2127" s="469">
        <v>0</v>
      </c>
      <c r="M2127" s="463">
        <v>0.1333</v>
      </c>
      <c r="N2127" s="464">
        <f>4*K2127/J2127</f>
        <v>0</v>
      </c>
      <c r="O2127" s="464">
        <f>4*L2127/I2127</f>
        <v>0</v>
      </c>
      <c r="P2127" s="462">
        <f>N2127*E2127</f>
        <v>0</v>
      </c>
      <c r="Q2127" s="462">
        <f>O2127*E2127</f>
        <v>0</v>
      </c>
    </row>
    <row r="2128" ht="18.65" customHeight="1">
      <c r="A2128" t="s" s="467">
        <v>3546</v>
      </c>
      <c r="B2128" t="s" s="467">
        <v>215</v>
      </c>
      <c r="C2128" t="s" s="459">
        <v>3115</v>
      </c>
      <c r="D2128" t="s" s="460">
        <v>1122</v>
      </c>
      <c r="E2128" s="468">
        <v>0.00014</v>
      </c>
      <c r="F2128" s="468">
        <v>0.01749</v>
      </c>
      <c r="G2128" s="468">
        <v>0.018888</v>
      </c>
      <c r="H2128" s="468">
        <v>0.012795</v>
      </c>
      <c r="I2128" s="468">
        <v>0.000568</v>
      </c>
      <c r="J2128" s="468">
        <v>0.000203</v>
      </c>
      <c r="K2128" s="469">
        <v>0</v>
      </c>
      <c r="L2128" s="469">
        <v>0</v>
      </c>
      <c r="M2128" s="463">
        <v>0</v>
      </c>
      <c r="N2128" s="464">
        <f>4*K2128/J2128</f>
        <v>0</v>
      </c>
      <c r="O2128" s="464">
        <f>4*L2128/I2128</f>
        <v>0</v>
      </c>
      <c r="P2128" s="462">
        <f>N2128*E2128</f>
        <v>0</v>
      </c>
      <c r="Q2128" s="462">
        <f>O2128*E2128</f>
        <v>0</v>
      </c>
    </row>
    <row r="2129" ht="18.65" customHeight="1">
      <c r="A2129" t="s" s="467">
        <v>3546</v>
      </c>
      <c r="B2129" t="s" s="467">
        <v>215</v>
      </c>
      <c r="C2129" s="465">
        <v>16</v>
      </c>
      <c r="D2129" t="s" s="460">
        <v>1122</v>
      </c>
      <c r="E2129" s="468">
        <v>5e-06</v>
      </c>
      <c r="F2129" s="468">
        <v>0.017748</v>
      </c>
      <c r="G2129" s="468">
        <v>0.01801</v>
      </c>
      <c r="H2129" s="468">
        <v>0.012464</v>
      </c>
      <c r="I2129" s="468">
        <v>5e-06</v>
      </c>
      <c r="J2129" s="468">
        <v>8e-06</v>
      </c>
      <c r="K2129" s="469">
        <v>0</v>
      </c>
      <c r="L2129" s="469">
        <v>0</v>
      </c>
      <c r="M2129" s="463">
        <v>0</v>
      </c>
      <c r="N2129" s="464">
        <f>4*K2129/J2129</f>
        <v>0</v>
      </c>
      <c r="O2129" s="464">
        <f>4*L2129/I2129</f>
        <v>0</v>
      </c>
      <c r="P2129" s="462">
        <f>N2129*E2129</f>
        <v>0</v>
      </c>
      <c r="Q2129" s="462">
        <f>O2129*E2129</f>
        <v>0</v>
      </c>
    </row>
    <row r="2130" ht="18.65" customHeight="1">
      <c r="A2130" t="s" s="467">
        <v>3546</v>
      </c>
      <c r="B2130" t="s" s="467">
        <v>215</v>
      </c>
      <c r="C2130" s="465">
        <v>17</v>
      </c>
      <c r="D2130" t="s" s="460">
        <v>1122</v>
      </c>
      <c r="E2130" s="468">
        <v>0.001015</v>
      </c>
      <c r="F2130" s="468">
        <v>0.015789</v>
      </c>
      <c r="G2130" s="468">
        <v>0.015745</v>
      </c>
      <c r="H2130" s="468">
        <v>0.007979999999999999</v>
      </c>
      <c r="I2130" s="468">
        <v>0.002323</v>
      </c>
      <c r="J2130" s="468">
        <v>0.001457</v>
      </c>
      <c r="K2130" s="469">
        <v>0</v>
      </c>
      <c r="L2130" s="469">
        <v>0</v>
      </c>
      <c r="M2130" s="463">
        <v>0</v>
      </c>
      <c r="N2130" s="464">
        <f>4*K2130/J2130</f>
        <v>0</v>
      </c>
      <c r="O2130" s="464">
        <f>4*L2130/I2130</f>
        <v>0</v>
      </c>
      <c r="P2130" s="462">
        <f>N2130*E2130</f>
        <v>0</v>
      </c>
      <c r="Q2130" s="462">
        <f>O2130*E2130</f>
        <v>0</v>
      </c>
    </row>
    <row r="2131" ht="18.65" customHeight="1">
      <c r="A2131" t="s" s="467">
        <v>3546</v>
      </c>
      <c r="B2131" t="s" s="467">
        <v>215</v>
      </c>
      <c r="C2131" s="465">
        <v>18</v>
      </c>
      <c r="D2131" t="s" s="460">
        <v>1122</v>
      </c>
      <c r="E2131" s="468">
        <v>0.000127</v>
      </c>
      <c r="F2131" s="468">
        <v>0.015416</v>
      </c>
      <c r="G2131" s="468">
        <v>0.016526</v>
      </c>
      <c r="H2131" s="468">
        <v>0.010015</v>
      </c>
      <c r="I2131" s="468">
        <v>5e-06</v>
      </c>
      <c r="J2131" s="468">
        <v>0.000134</v>
      </c>
      <c r="K2131" s="469">
        <v>0</v>
      </c>
      <c r="L2131" s="469">
        <v>0</v>
      </c>
      <c r="M2131" s="463">
        <v>0</v>
      </c>
      <c r="N2131" s="464">
        <f>4*K2131/J2131</f>
        <v>0</v>
      </c>
      <c r="O2131" s="464">
        <f>4*L2131/I2131</f>
        <v>0</v>
      </c>
      <c r="P2131" s="462">
        <f>N2131*E2131</f>
        <v>0</v>
      </c>
      <c r="Q2131" s="462">
        <f>O2131*E2131</f>
        <v>0</v>
      </c>
    </row>
    <row r="2132" ht="18.65" customHeight="1">
      <c r="A2132" t="s" s="467">
        <v>3546</v>
      </c>
      <c r="B2132" t="s" s="467">
        <v>215</v>
      </c>
      <c r="C2132" s="465">
        <v>19</v>
      </c>
      <c r="D2132" t="s" s="460">
        <v>1121</v>
      </c>
      <c r="E2132" s="468">
        <v>0.001935</v>
      </c>
      <c r="F2132" s="468">
        <v>0.015141</v>
      </c>
      <c r="G2132" s="468">
        <v>0.016194</v>
      </c>
      <c r="H2132" s="468">
        <v>0.007333</v>
      </c>
      <c r="I2132" s="468">
        <v>0.002985</v>
      </c>
      <c r="J2132" s="468">
        <v>0.00014</v>
      </c>
      <c r="K2132" s="469">
        <v>0.006782</v>
      </c>
      <c r="L2132" s="469">
        <v>5e-06</v>
      </c>
      <c r="M2132" s="463">
        <v>30.1441</v>
      </c>
      <c r="N2132" s="464">
        <f>4*K2132/J2132</f>
        <v>193.771428571429</v>
      </c>
      <c r="O2132" s="464">
        <f>4*L2132/I2132</f>
        <v>0.0067001675041876</v>
      </c>
      <c r="P2132" s="462">
        <f>N2132*E2132</f>
        <v>0.374947714285715</v>
      </c>
      <c r="Q2132" s="462">
        <f>O2132*E2132</f>
        <v>1.2964824120603e-05</v>
      </c>
    </row>
    <row r="2133" ht="18.65" customHeight="1">
      <c r="A2133" t="s" s="467">
        <v>3546</v>
      </c>
      <c r="B2133" t="s" s="467">
        <v>215</v>
      </c>
      <c r="C2133" s="465">
        <v>20</v>
      </c>
      <c r="D2133" t="s" s="460">
        <v>1122</v>
      </c>
      <c r="E2133" s="468">
        <v>0.000968</v>
      </c>
      <c r="F2133" s="468">
        <v>0.01544</v>
      </c>
      <c r="G2133" s="468">
        <v>0.01539</v>
      </c>
      <c r="H2133" s="468">
        <v>0.007336</v>
      </c>
      <c r="I2133" s="468">
        <v>0.001908</v>
      </c>
      <c r="J2133" s="468">
        <v>1.7e-05</v>
      </c>
      <c r="K2133" s="469">
        <v>0</v>
      </c>
      <c r="L2133" s="469">
        <v>0</v>
      </c>
      <c r="M2133" s="463">
        <v>6.168</v>
      </c>
      <c r="N2133" s="464">
        <f>4*K2133/J2133</f>
        <v>0</v>
      </c>
      <c r="O2133" s="464">
        <f>4*L2133/I2133</f>
        <v>0</v>
      </c>
      <c r="P2133" s="462">
        <f>N2133*E2133</f>
        <v>0</v>
      </c>
      <c r="Q2133" s="462">
        <f>O2133*E2133</f>
        <v>0</v>
      </c>
    </row>
    <row r="2134" ht="18.65" customHeight="1">
      <c r="A2134" t="s" s="467">
        <v>3546</v>
      </c>
      <c r="B2134" t="s" s="467">
        <v>215</v>
      </c>
      <c r="C2134" s="465">
        <v>21</v>
      </c>
      <c r="D2134" t="s" s="460">
        <v>1122</v>
      </c>
      <c r="E2134" s="468">
        <v>0.001961</v>
      </c>
      <c r="F2134" s="468">
        <v>0.016475</v>
      </c>
      <c r="G2134" s="468">
        <v>0.015031</v>
      </c>
      <c r="H2134" s="468">
        <v>0.004455</v>
      </c>
      <c r="I2134" s="468">
        <v>5e-06</v>
      </c>
      <c r="J2134" s="468">
        <v>5e-06</v>
      </c>
      <c r="K2134" s="469">
        <v>0</v>
      </c>
      <c r="L2134" s="469">
        <v>0</v>
      </c>
      <c r="M2134" s="463">
        <v>0</v>
      </c>
      <c r="N2134" s="464">
        <f>4*K2134/J2134</f>
        <v>0</v>
      </c>
      <c r="O2134" s="464">
        <f>4*L2134/I2134</f>
        <v>0</v>
      </c>
      <c r="P2134" s="462">
        <f>N2134*E2134</f>
        <v>0</v>
      </c>
      <c r="Q2134" s="462">
        <f>O2134*E2134</f>
        <v>0</v>
      </c>
    </row>
    <row r="2135" ht="18.65" customHeight="1">
      <c r="A2135" t="s" s="467">
        <v>3546</v>
      </c>
      <c r="B2135" t="s" s="467">
        <v>215</v>
      </c>
      <c r="C2135" t="s" s="459">
        <v>216</v>
      </c>
      <c r="D2135" t="s" s="460">
        <v>1122</v>
      </c>
      <c r="E2135" s="468">
        <v>0.000508</v>
      </c>
      <c r="F2135" s="468">
        <v>0.015749</v>
      </c>
      <c r="G2135" s="468">
        <v>0.016722</v>
      </c>
      <c r="H2135" s="468">
        <v>0.009165</v>
      </c>
      <c r="I2135" s="468">
        <v>0.000895</v>
      </c>
      <c r="J2135" s="468">
        <v>0.000777</v>
      </c>
      <c r="K2135" s="469">
        <v>0</v>
      </c>
      <c r="L2135" s="469">
        <v>0</v>
      </c>
      <c r="M2135" s="463">
        <v>0</v>
      </c>
      <c r="N2135" s="464">
        <f>4*K2135/J2135</f>
        <v>0</v>
      </c>
      <c r="O2135" s="464">
        <f>4*L2135/I2135</f>
        <v>0</v>
      </c>
      <c r="P2135" s="462">
        <f>N2135*E2135</f>
        <v>0</v>
      </c>
      <c r="Q2135" s="462">
        <f>O2135*E2135</f>
        <v>0</v>
      </c>
    </row>
    <row r="2136" ht="18.65" customHeight="1">
      <c r="A2136" t="s" s="467">
        <v>3546</v>
      </c>
      <c r="B2136" t="s" s="467">
        <v>232</v>
      </c>
      <c r="C2136" s="465">
        <v>1</v>
      </c>
      <c r="D2136" t="s" s="460">
        <v>1121</v>
      </c>
      <c r="E2136" s="468">
        <v>0.008522</v>
      </c>
      <c r="F2136" s="468">
        <v>0.010139</v>
      </c>
      <c r="G2136" s="468">
        <v>0.014456</v>
      </c>
      <c r="H2136" s="468">
        <v>0.000683</v>
      </c>
      <c r="I2136" s="468">
        <v>0.001748</v>
      </c>
      <c r="J2136" s="468">
        <v>0.003569</v>
      </c>
      <c r="K2136" s="469">
        <v>0.073464</v>
      </c>
      <c r="L2136" s="469">
        <v>0.109991</v>
      </c>
      <c r="M2136" s="463">
        <v>53.5875</v>
      </c>
      <c r="N2136" s="464">
        <f>4*K2136/J2136</f>
        <v>82.33566825441299</v>
      </c>
      <c r="O2136" s="464">
        <f>4*L2136/I2136</f>
        <v>251.695652173913</v>
      </c>
      <c r="P2136" s="462">
        <f>N2136*E2136</f>
        <v>0.701664564864108</v>
      </c>
      <c r="Q2136" s="462">
        <f>O2136*E2136</f>
        <v>2.14495034782609</v>
      </c>
    </row>
    <row r="2137" ht="18.65" customHeight="1">
      <c r="A2137" t="s" s="467">
        <v>3546</v>
      </c>
      <c r="B2137" t="s" s="467">
        <v>232</v>
      </c>
      <c r="C2137" t="s" s="459">
        <v>180</v>
      </c>
      <c r="D2137" t="s" s="460">
        <v>1122</v>
      </c>
      <c r="E2137" s="468">
        <v>0.000599</v>
      </c>
      <c r="F2137" s="468">
        <v>0.009597</v>
      </c>
      <c r="G2137" s="468">
        <v>0.016237</v>
      </c>
      <c r="H2137" s="468">
        <v>0.005445</v>
      </c>
      <c r="I2137" s="468">
        <v>5e-06</v>
      </c>
      <c r="J2137" s="468">
        <v>0.000697</v>
      </c>
      <c r="K2137" s="469">
        <v>0</v>
      </c>
      <c r="L2137" s="469">
        <v>0</v>
      </c>
      <c r="M2137" s="463">
        <v>0</v>
      </c>
      <c r="N2137" s="464">
        <f>4*K2137/J2137</f>
        <v>0</v>
      </c>
      <c r="O2137" s="464">
        <f>4*L2137/I2137</f>
        <v>0</v>
      </c>
      <c r="P2137" s="462">
        <f>N2137*E2137</f>
        <v>0</v>
      </c>
      <c r="Q2137" s="462">
        <f>O2137*E2137</f>
        <v>0</v>
      </c>
    </row>
    <row r="2138" ht="18.65" customHeight="1">
      <c r="A2138" t="s" s="467">
        <v>3546</v>
      </c>
      <c r="B2138" t="s" s="467">
        <v>232</v>
      </c>
      <c r="C2138" t="s" s="459">
        <v>150</v>
      </c>
      <c r="D2138" t="s" s="460">
        <v>1122</v>
      </c>
      <c r="E2138" s="468">
        <v>0.001246</v>
      </c>
      <c r="F2138" s="468">
        <v>0.011652</v>
      </c>
      <c r="G2138" s="468">
        <v>0.022247</v>
      </c>
      <c r="H2138" s="468">
        <v>0.007111</v>
      </c>
      <c r="I2138" s="468">
        <v>5e-06</v>
      </c>
      <c r="J2138" s="468">
        <v>0.002751</v>
      </c>
      <c r="K2138" s="469">
        <v>0</v>
      </c>
      <c r="L2138" s="469">
        <v>0</v>
      </c>
      <c r="M2138" s="463">
        <v>5.6664</v>
      </c>
      <c r="N2138" s="464">
        <f>4*K2138/J2138</f>
        <v>0</v>
      </c>
      <c r="O2138" s="464">
        <f>4*L2138/I2138</f>
        <v>0</v>
      </c>
      <c r="P2138" s="462">
        <f>N2138*E2138</f>
        <v>0</v>
      </c>
      <c r="Q2138" s="462">
        <f>O2138*E2138</f>
        <v>0</v>
      </c>
    </row>
    <row r="2139" ht="18.65" customHeight="1">
      <c r="A2139" t="s" s="467">
        <v>3546</v>
      </c>
      <c r="B2139" t="s" s="467">
        <v>232</v>
      </c>
      <c r="C2139" t="s" s="459">
        <v>182</v>
      </c>
      <c r="D2139" t="s" s="460">
        <v>1122</v>
      </c>
      <c r="E2139" s="468">
        <v>0.001027</v>
      </c>
      <c r="F2139" s="468">
        <v>0.011071</v>
      </c>
      <c r="G2139" s="468">
        <v>0.021787</v>
      </c>
      <c r="H2139" s="468">
        <v>0.007026</v>
      </c>
      <c r="I2139" s="468">
        <v>5e-06</v>
      </c>
      <c r="J2139" s="468">
        <v>5e-06</v>
      </c>
      <c r="K2139" s="469">
        <v>0</v>
      </c>
      <c r="L2139" s="469">
        <v>0</v>
      </c>
      <c r="M2139" s="463">
        <v>0</v>
      </c>
      <c r="N2139" s="464">
        <f>4*K2139/J2139</f>
        <v>0</v>
      </c>
      <c r="O2139" s="464">
        <f>4*L2139/I2139</f>
        <v>0</v>
      </c>
      <c r="P2139" s="462">
        <f>N2139*E2139</f>
        <v>0</v>
      </c>
      <c r="Q2139" s="462">
        <f>O2139*E2139</f>
        <v>0</v>
      </c>
    </row>
    <row r="2140" ht="18.65" customHeight="1">
      <c r="A2140" t="s" s="467">
        <v>3546</v>
      </c>
      <c r="B2140" t="s" s="467">
        <v>232</v>
      </c>
      <c r="C2140" s="465">
        <v>3</v>
      </c>
      <c r="D2140" t="s" s="460">
        <v>1121</v>
      </c>
      <c r="E2140" s="468">
        <v>0.007002</v>
      </c>
      <c r="F2140" s="468">
        <v>0.012595</v>
      </c>
      <c r="G2140" s="468">
        <v>0.015824</v>
      </c>
      <c r="H2140" s="468">
        <v>0.002973</v>
      </c>
      <c r="I2140" s="468">
        <v>0.001314</v>
      </c>
      <c r="J2140" s="468">
        <v>0.007885</v>
      </c>
      <c r="K2140" s="469">
        <v>0.065937</v>
      </c>
      <c r="L2140" s="469">
        <v>0.158683</v>
      </c>
      <c r="M2140" s="463">
        <v>28.0658</v>
      </c>
      <c r="N2140" s="464">
        <f>4*K2140/J2140</f>
        <v>33.4493341788205</v>
      </c>
      <c r="O2140" s="464">
        <f>4*L2140/I2140</f>
        <v>483.053272450533</v>
      </c>
      <c r="P2140" s="462">
        <f>N2140*E2140</f>
        <v>0.234212237920101</v>
      </c>
      <c r="Q2140" s="462">
        <f>O2140*E2140</f>
        <v>3.38233901369863</v>
      </c>
    </row>
    <row r="2141" ht="18.65" customHeight="1">
      <c r="A2141" t="s" s="467">
        <v>3546</v>
      </c>
      <c r="B2141" t="s" s="467">
        <v>232</v>
      </c>
      <c r="C2141" s="465">
        <v>4</v>
      </c>
      <c r="D2141" t="s" s="460">
        <v>1121</v>
      </c>
      <c r="E2141" s="468">
        <v>0.012261</v>
      </c>
      <c r="F2141" s="468">
        <v>0.012288</v>
      </c>
      <c r="G2141" s="468">
        <v>0.016282</v>
      </c>
      <c r="H2141" s="468">
        <v>5e-06</v>
      </c>
      <c r="I2141" s="468">
        <v>0.006844</v>
      </c>
      <c r="J2141" s="468">
        <v>0.00034</v>
      </c>
      <c r="K2141" s="469">
        <v>0.072404</v>
      </c>
      <c r="L2141" s="469">
        <v>0.035635</v>
      </c>
      <c r="M2141" s="463">
        <v>13.1549</v>
      </c>
      <c r="N2141" s="464">
        <f>4*K2141/J2141</f>
        <v>851.811764705882</v>
      </c>
      <c r="O2141" s="464">
        <f>4*L2141/I2141</f>
        <v>20.8270017533606</v>
      </c>
      <c r="P2141" s="462">
        <f>N2141*E2141</f>
        <v>10.4440640470588</v>
      </c>
      <c r="Q2141" s="462">
        <f>O2141*E2141</f>
        <v>0.255359868497954</v>
      </c>
    </row>
    <row r="2142" ht="18.65" customHeight="1">
      <c r="A2142" t="s" s="467">
        <v>3546</v>
      </c>
      <c r="B2142" t="s" s="467">
        <v>232</v>
      </c>
      <c r="C2142" s="465">
        <v>5</v>
      </c>
      <c r="D2142" t="s" s="460">
        <v>1121</v>
      </c>
      <c r="E2142" s="468">
        <v>0.007205</v>
      </c>
      <c r="F2142" s="468">
        <v>0.011251</v>
      </c>
      <c r="G2142" s="468">
        <v>0.016862</v>
      </c>
      <c r="H2142" s="468">
        <v>0.001721</v>
      </c>
      <c r="I2142" s="468">
        <v>0.010493</v>
      </c>
      <c r="J2142" s="468">
        <v>0.001618</v>
      </c>
      <c r="K2142" s="469">
        <v>0.414487</v>
      </c>
      <c r="L2142" s="469">
        <v>5e-06</v>
      </c>
      <c r="M2142" s="463">
        <v>20.6468</v>
      </c>
      <c r="N2142" s="464">
        <f>4*K2142/J2142</f>
        <v>1024.689740420270</v>
      </c>
      <c r="O2142" s="464">
        <f>4*L2142/I2142</f>
        <v>0.00190603259315734</v>
      </c>
      <c r="P2142" s="462">
        <f>N2142*E2142</f>
        <v>7.38288957972805</v>
      </c>
      <c r="Q2142" s="462">
        <f>O2142*E2142</f>
        <v>1.37329648336986e-05</v>
      </c>
    </row>
    <row r="2143" ht="18.65" customHeight="1">
      <c r="A2143" t="s" s="467">
        <v>3546</v>
      </c>
      <c r="B2143" t="s" s="467">
        <v>232</v>
      </c>
      <c r="C2143" s="465">
        <v>6</v>
      </c>
      <c r="D2143" t="s" s="460">
        <v>1122</v>
      </c>
      <c r="E2143" s="468">
        <v>0.000523</v>
      </c>
      <c r="F2143" s="468">
        <v>0.01128</v>
      </c>
      <c r="G2143" s="468">
        <v>0.015696</v>
      </c>
      <c r="H2143" s="468">
        <v>0.00818</v>
      </c>
      <c r="I2143" s="468">
        <v>0.000236</v>
      </c>
      <c r="J2143" s="468">
        <v>0.0008899999999999999</v>
      </c>
      <c r="K2143" s="469">
        <v>0</v>
      </c>
      <c r="L2143" s="469">
        <v>0</v>
      </c>
      <c r="M2143" s="463">
        <v>5.7225</v>
      </c>
      <c r="N2143" s="464">
        <f>4*K2143/J2143</f>
        <v>0</v>
      </c>
      <c r="O2143" s="464">
        <f>4*L2143/I2143</f>
        <v>0</v>
      </c>
      <c r="P2143" s="462">
        <f>N2143*E2143</f>
        <v>0</v>
      </c>
      <c r="Q2143" s="462">
        <f>O2143*E2143</f>
        <v>0</v>
      </c>
    </row>
    <row r="2144" ht="18.65" customHeight="1">
      <c r="A2144" t="s" s="467">
        <v>3546</v>
      </c>
      <c r="B2144" t="s" s="467">
        <v>232</v>
      </c>
      <c r="C2144" s="465">
        <v>7</v>
      </c>
      <c r="D2144" t="s" s="460">
        <v>1121</v>
      </c>
      <c r="E2144" s="468">
        <v>0.007454</v>
      </c>
      <c r="F2144" s="468">
        <v>0.010522</v>
      </c>
      <c r="G2144" s="468">
        <v>0.015605</v>
      </c>
      <c r="H2144" s="468">
        <v>0.000956</v>
      </c>
      <c r="I2144" s="468">
        <v>0.002512</v>
      </c>
      <c r="J2144" s="468">
        <v>0.004475</v>
      </c>
      <c r="K2144" s="469">
        <v>0.196864</v>
      </c>
      <c r="L2144" s="469">
        <v>0.124409</v>
      </c>
      <c r="M2144" s="463">
        <v>20.3894</v>
      </c>
      <c r="N2144" s="464">
        <f>4*K2144/J2144</f>
        <v>175.967821229050</v>
      </c>
      <c r="O2144" s="464">
        <f>4*L2144/I2144</f>
        <v>198.103503184713</v>
      </c>
      <c r="P2144" s="462">
        <f>N2144*E2144</f>
        <v>1.31166413944134</v>
      </c>
      <c r="Q2144" s="462">
        <f>O2144*E2144</f>
        <v>1.47666351273885</v>
      </c>
    </row>
    <row r="2145" ht="18.65" customHeight="1">
      <c r="A2145" t="s" s="467">
        <v>3546</v>
      </c>
      <c r="B2145" t="s" s="467">
        <v>232</v>
      </c>
      <c r="C2145" s="465">
        <v>8</v>
      </c>
      <c r="D2145" t="s" s="460">
        <v>1121</v>
      </c>
      <c r="E2145" s="468">
        <v>0.00511</v>
      </c>
      <c r="F2145" s="468">
        <v>0.011422</v>
      </c>
      <c r="G2145" s="468">
        <v>0.016253</v>
      </c>
      <c r="H2145" s="468">
        <v>0.002955</v>
      </c>
      <c r="I2145" s="468">
        <v>0.006999</v>
      </c>
      <c r="J2145" s="468">
        <v>0.000114</v>
      </c>
      <c r="K2145" s="469">
        <v>0.010372</v>
      </c>
      <c r="L2145" s="469">
        <v>5e-06</v>
      </c>
      <c r="M2145" s="463">
        <v>29.3602</v>
      </c>
      <c r="N2145" s="464">
        <f>4*K2145/J2145</f>
        <v>363.929824561404</v>
      </c>
      <c r="O2145" s="464">
        <f>4*L2145/I2145</f>
        <v>0.00285755107872553</v>
      </c>
      <c r="P2145" s="462">
        <f>N2145*E2145</f>
        <v>1.85968140350877</v>
      </c>
      <c r="Q2145" s="462">
        <f>O2145*E2145</f>
        <v>1.46020860122875e-05</v>
      </c>
    </row>
    <row r="2146" ht="18.65" customHeight="1">
      <c r="A2146" t="s" s="467">
        <v>3546</v>
      </c>
      <c r="B2146" t="s" s="467">
        <v>232</v>
      </c>
      <c r="C2146" s="465">
        <v>9</v>
      </c>
      <c r="D2146" t="s" s="460">
        <v>1122</v>
      </c>
      <c r="E2146" s="468">
        <v>0.001095</v>
      </c>
      <c r="F2146" s="468">
        <v>0.012003</v>
      </c>
      <c r="G2146" s="468">
        <v>0.015264</v>
      </c>
      <c r="H2146" s="468">
        <v>0.006457</v>
      </c>
      <c r="I2146" s="468">
        <v>5e-06</v>
      </c>
      <c r="J2146" s="468">
        <v>0.001046</v>
      </c>
      <c r="K2146" s="469">
        <v>0</v>
      </c>
      <c r="L2146" s="469">
        <v>0</v>
      </c>
      <c r="M2146" s="463">
        <v>5.0599</v>
      </c>
      <c r="N2146" s="464">
        <f>4*K2146/J2146</f>
        <v>0</v>
      </c>
      <c r="O2146" s="464">
        <f>4*L2146/I2146</f>
        <v>0</v>
      </c>
      <c r="P2146" s="462">
        <f>N2146*E2146</f>
        <v>0</v>
      </c>
      <c r="Q2146" s="462">
        <f>O2146*E2146</f>
        <v>0</v>
      </c>
    </row>
    <row r="2147" ht="18.65" customHeight="1">
      <c r="A2147" t="s" s="467">
        <v>3546</v>
      </c>
      <c r="B2147" t="s" s="467">
        <v>232</v>
      </c>
      <c r="C2147" s="465">
        <v>10</v>
      </c>
      <c r="D2147" t="s" s="460">
        <v>1122</v>
      </c>
      <c r="E2147" s="468">
        <v>0.001856</v>
      </c>
      <c r="F2147" s="468">
        <v>0.011183</v>
      </c>
      <c r="G2147" s="468">
        <v>0.014563</v>
      </c>
      <c r="H2147" s="468">
        <v>0.005389</v>
      </c>
      <c r="I2147" s="468">
        <v>1.4e-05</v>
      </c>
      <c r="J2147" s="468">
        <v>0.004532</v>
      </c>
      <c r="K2147" s="469">
        <v>0</v>
      </c>
      <c r="L2147" s="469">
        <v>0</v>
      </c>
      <c r="M2147" s="463">
        <v>4.3499</v>
      </c>
      <c r="N2147" s="464">
        <f>4*K2147/J2147</f>
        <v>0</v>
      </c>
      <c r="O2147" s="464">
        <f>4*L2147/I2147</f>
        <v>0</v>
      </c>
      <c r="P2147" s="462">
        <f>N2147*E2147</f>
        <v>0</v>
      </c>
      <c r="Q2147" s="462">
        <f>O2147*E2147</f>
        <v>0</v>
      </c>
    </row>
    <row r="2148" ht="18.65" customHeight="1">
      <c r="A2148" t="s" s="467">
        <v>3546</v>
      </c>
      <c r="B2148" t="s" s="467">
        <v>232</v>
      </c>
      <c r="C2148" s="465">
        <v>11</v>
      </c>
      <c r="D2148" t="s" s="460">
        <v>1121</v>
      </c>
      <c r="E2148" s="468">
        <v>0.008152</v>
      </c>
      <c r="F2148" s="468">
        <v>0.010106</v>
      </c>
      <c r="G2148" s="468">
        <v>0.019662</v>
      </c>
      <c r="H2148" s="468">
        <v>5e-06</v>
      </c>
      <c r="I2148" s="468">
        <v>0.006848</v>
      </c>
      <c r="J2148" s="468">
        <v>0.000331</v>
      </c>
      <c r="K2148" s="469">
        <v>0.051269</v>
      </c>
      <c r="L2148" s="469">
        <v>5e-06</v>
      </c>
      <c r="M2148" s="463">
        <v>40.6571</v>
      </c>
      <c r="N2148" s="464">
        <f>4*K2148/J2148</f>
        <v>619.564954682779</v>
      </c>
      <c r="O2148" s="464">
        <f>4*L2148/I2148</f>
        <v>0.00292056074766355</v>
      </c>
      <c r="P2148" s="462">
        <f>N2148*E2148</f>
        <v>5.05069351057401</v>
      </c>
      <c r="Q2148" s="462">
        <f>O2148*E2148</f>
        <v>2.38084112149533e-05</v>
      </c>
    </row>
    <row r="2149" ht="18.65" customHeight="1">
      <c r="A2149" t="s" s="467">
        <v>3546</v>
      </c>
      <c r="B2149" t="s" s="467">
        <v>232</v>
      </c>
      <c r="C2149" s="465">
        <v>12</v>
      </c>
      <c r="D2149" t="s" s="460">
        <v>1121</v>
      </c>
      <c r="E2149" s="468">
        <v>0.005459</v>
      </c>
      <c r="F2149" s="468">
        <v>0.010092</v>
      </c>
      <c r="G2149" s="468">
        <v>0.016031</v>
      </c>
      <c r="H2149" s="468">
        <v>0.002768</v>
      </c>
      <c r="I2149" s="468">
        <v>0.00082</v>
      </c>
      <c r="J2149" s="468">
        <v>0.004598</v>
      </c>
      <c r="K2149" s="469">
        <v>0.07419000000000001</v>
      </c>
      <c r="L2149" s="469">
        <v>0.042171</v>
      </c>
      <c r="M2149" s="463">
        <v>22.1704</v>
      </c>
      <c r="N2149" s="464">
        <f>4*K2149/J2149</f>
        <v>64.54110482818621</v>
      </c>
      <c r="O2149" s="464">
        <f>4*L2149/I2149</f>
        <v>205.712195121951</v>
      </c>
      <c r="P2149" s="462">
        <f>N2149*E2149</f>
        <v>0.352329891257068</v>
      </c>
      <c r="Q2149" s="462">
        <f>O2149*E2149</f>
        <v>1.12298287317073</v>
      </c>
    </row>
    <row r="2150" ht="18.65" customHeight="1">
      <c r="A2150" t="s" s="467">
        <v>3546</v>
      </c>
      <c r="B2150" t="s" s="467">
        <v>232</v>
      </c>
      <c r="C2150" s="465">
        <v>13</v>
      </c>
      <c r="D2150" t="s" s="460">
        <v>1121</v>
      </c>
      <c r="E2150" s="468">
        <v>0.007613</v>
      </c>
      <c r="F2150" s="468">
        <v>0.011652</v>
      </c>
      <c r="G2150" s="468">
        <v>0.013948</v>
      </c>
      <c r="H2150" s="468">
        <v>0.002629</v>
      </c>
      <c r="I2150" s="468">
        <v>0.007900000000000001</v>
      </c>
      <c r="J2150" s="468">
        <v>0.000913</v>
      </c>
      <c r="K2150" s="469">
        <v>0.164765</v>
      </c>
      <c r="L2150" s="469">
        <v>5e-06</v>
      </c>
      <c r="M2150" s="463">
        <v>22.6858</v>
      </c>
      <c r="N2150" s="464">
        <f>4*K2150/J2150</f>
        <v>721.861993428258</v>
      </c>
      <c r="O2150" s="464">
        <f>4*L2150/I2150</f>
        <v>0.00253164556962025</v>
      </c>
      <c r="P2150" s="462">
        <f>N2150*E2150</f>
        <v>5.49553535596933</v>
      </c>
      <c r="Q2150" s="462">
        <f>O2150*E2150</f>
        <v>1.9273417721519e-05</v>
      </c>
    </row>
    <row r="2151" ht="18.65" customHeight="1">
      <c r="A2151" t="s" s="467">
        <v>3546</v>
      </c>
      <c r="B2151" t="s" s="467">
        <v>232</v>
      </c>
      <c r="C2151" s="465">
        <v>14</v>
      </c>
      <c r="D2151" t="s" s="460">
        <v>1121</v>
      </c>
      <c r="E2151" s="468">
        <v>0.007603</v>
      </c>
      <c r="F2151" s="468">
        <v>0.011677</v>
      </c>
      <c r="G2151" s="468">
        <v>0.017141</v>
      </c>
      <c r="H2151" s="468">
        <v>0.001539</v>
      </c>
      <c r="I2151" s="468">
        <v>0.001504</v>
      </c>
      <c r="J2151" s="468">
        <v>0.00233</v>
      </c>
      <c r="K2151" s="469">
        <v>0.015913</v>
      </c>
      <c r="L2151" s="469">
        <v>0.08104600000000001</v>
      </c>
      <c r="M2151" s="463">
        <v>9.7362</v>
      </c>
      <c r="N2151" s="464">
        <f>4*K2151/J2151</f>
        <v>27.3184549356223</v>
      </c>
      <c r="O2151" s="464">
        <f>4*L2151/I2151</f>
        <v>215.547872340426</v>
      </c>
      <c r="P2151" s="462">
        <f>N2151*E2151</f>
        <v>0.207702212875536</v>
      </c>
      <c r="Q2151" s="462">
        <f>O2151*E2151</f>
        <v>1.63881047340426</v>
      </c>
    </row>
    <row r="2152" ht="18.65" customHeight="1">
      <c r="A2152" t="s" s="467">
        <v>3546</v>
      </c>
      <c r="B2152" t="s" s="467">
        <v>232</v>
      </c>
      <c r="C2152" t="s" s="459">
        <v>3114</v>
      </c>
      <c r="D2152" t="s" s="460">
        <v>1122</v>
      </c>
      <c r="E2152" s="468">
        <v>0.002491</v>
      </c>
      <c r="F2152" s="468">
        <v>0.013597</v>
      </c>
      <c r="G2152" s="468">
        <v>0.014813</v>
      </c>
      <c r="H2152" s="468">
        <v>0.007386</v>
      </c>
      <c r="I2152" s="468">
        <v>0.002062</v>
      </c>
      <c r="J2152" s="468">
        <v>5e-06</v>
      </c>
      <c r="K2152" s="469">
        <v>0</v>
      </c>
      <c r="L2152" s="469">
        <v>0</v>
      </c>
      <c r="M2152" s="463">
        <v>2.5538</v>
      </c>
      <c r="N2152" s="464">
        <f>4*K2152/J2152</f>
        <v>0</v>
      </c>
      <c r="O2152" s="464">
        <f>4*L2152/I2152</f>
        <v>0</v>
      </c>
      <c r="P2152" s="462">
        <f>N2152*E2152</f>
        <v>0</v>
      </c>
      <c r="Q2152" s="462">
        <f>O2152*E2152</f>
        <v>0</v>
      </c>
    </row>
    <row r="2153" ht="18.65" customHeight="1">
      <c r="A2153" t="s" s="467">
        <v>3546</v>
      </c>
      <c r="B2153" t="s" s="467">
        <v>232</v>
      </c>
      <c r="C2153" t="s" s="459">
        <v>167</v>
      </c>
      <c r="D2153" t="s" s="460">
        <v>1122</v>
      </c>
      <c r="E2153" s="468">
        <v>0.00389</v>
      </c>
      <c r="F2153" s="468">
        <v>0.009936</v>
      </c>
      <c r="G2153" s="468">
        <v>0.0247</v>
      </c>
      <c r="H2153" s="468">
        <v>0.000264</v>
      </c>
      <c r="I2153" s="468">
        <v>0.001643</v>
      </c>
      <c r="J2153" s="468">
        <v>5e-06</v>
      </c>
      <c r="K2153" s="469">
        <v>0</v>
      </c>
      <c r="L2153" s="469">
        <v>0</v>
      </c>
      <c r="M2153" s="463">
        <v>0.008999999999999999</v>
      </c>
      <c r="N2153" s="464">
        <f>4*K2153/J2153</f>
        <v>0</v>
      </c>
      <c r="O2153" s="464">
        <f>4*L2153/I2153</f>
        <v>0</v>
      </c>
      <c r="P2153" s="462">
        <f>N2153*E2153</f>
        <v>0</v>
      </c>
      <c r="Q2153" s="462">
        <f>O2153*E2153</f>
        <v>0</v>
      </c>
    </row>
    <row r="2154" ht="18.65" customHeight="1">
      <c r="A2154" t="s" s="467">
        <v>3546</v>
      </c>
      <c r="B2154" t="s" s="467">
        <v>232</v>
      </c>
      <c r="C2154" t="s" s="459">
        <v>3115</v>
      </c>
      <c r="D2154" t="s" s="460">
        <v>1122</v>
      </c>
      <c r="E2154" s="468">
        <v>0.001565</v>
      </c>
      <c r="F2154" s="468">
        <v>0.013807</v>
      </c>
      <c r="G2154" s="468">
        <v>0.012605</v>
      </c>
      <c r="H2154" s="468">
        <v>0.006307</v>
      </c>
      <c r="I2154" s="468">
        <v>0.003508</v>
      </c>
      <c r="J2154" s="468">
        <v>0.002545</v>
      </c>
      <c r="K2154" s="469">
        <v>0</v>
      </c>
      <c r="L2154" s="469">
        <v>0</v>
      </c>
      <c r="M2154" s="463">
        <v>6.0785</v>
      </c>
      <c r="N2154" s="464">
        <f>4*K2154/J2154</f>
        <v>0</v>
      </c>
      <c r="O2154" s="464">
        <f>4*L2154/I2154</f>
        <v>0</v>
      </c>
      <c r="P2154" s="462">
        <f>N2154*E2154</f>
        <v>0</v>
      </c>
      <c r="Q2154" s="462">
        <f>O2154*E2154</f>
        <v>0</v>
      </c>
    </row>
    <row r="2155" ht="18.65" customHeight="1">
      <c r="A2155" t="s" s="467">
        <v>3546</v>
      </c>
      <c r="B2155" t="s" s="467">
        <v>232</v>
      </c>
      <c r="C2155" s="465">
        <v>16</v>
      </c>
      <c r="D2155" t="s" s="460">
        <v>1122</v>
      </c>
      <c r="E2155" s="468">
        <v>0.001299</v>
      </c>
      <c r="F2155" s="468">
        <v>0.012193</v>
      </c>
      <c r="G2155" s="468">
        <v>0.014878</v>
      </c>
      <c r="H2155" s="468">
        <v>0.006522</v>
      </c>
      <c r="I2155" s="468">
        <v>0.00053</v>
      </c>
      <c r="J2155" s="468">
        <v>0.001638</v>
      </c>
      <c r="K2155" s="469">
        <v>0</v>
      </c>
      <c r="L2155" s="469">
        <v>0</v>
      </c>
      <c r="M2155" s="463">
        <v>3.3841</v>
      </c>
      <c r="N2155" s="464">
        <f>4*K2155/J2155</f>
        <v>0</v>
      </c>
      <c r="O2155" s="464">
        <f>4*L2155/I2155</f>
        <v>0</v>
      </c>
      <c r="P2155" s="462">
        <f>N2155*E2155</f>
        <v>0</v>
      </c>
      <c r="Q2155" s="462">
        <f>O2155*E2155</f>
        <v>0</v>
      </c>
    </row>
    <row r="2156" ht="18.65" customHeight="1">
      <c r="A2156" t="s" s="467">
        <v>3546</v>
      </c>
      <c r="B2156" t="s" s="467">
        <v>232</v>
      </c>
      <c r="C2156" s="465">
        <v>17</v>
      </c>
      <c r="D2156" t="s" s="460">
        <v>1121</v>
      </c>
      <c r="E2156" s="468">
        <v>0.00773</v>
      </c>
      <c r="F2156" s="468">
        <v>0.010967</v>
      </c>
      <c r="G2156" s="468">
        <v>0.01397</v>
      </c>
      <c r="H2156" s="468">
        <v>0.001585</v>
      </c>
      <c r="I2156" s="468">
        <v>0.006673</v>
      </c>
      <c r="J2156" s="468">
        <v>0.001225</v>
      </c>
      <c r="K2156" s="469">
        <v>0.188863</v>
      </c>
      <c r="L2156" s="469">
        <v>0.000856</v>
      </c>
      <c r="M2156" s="463">
        <v>17.4761</v>
      </c>
      <c r="N2156" s="464">
        <f>4*K2156/J2156</f>
        <v>616.695510204082</v>
      </c>
      <c r="O2156" s="464">
        <f>4*L2156/I2156</f>
        <v>0.5131125430840699</v>
      </c>
      <c r="P2156" s="462">
        <f>N2156*E2156</f>
        <v>4.76705629387755</v>
      </c>
      <c r="Q2156" s="462">
        <f>O2156*E2156</f>
        <v>0.00396635995803986</v>
      </c>
    </row>
    <row r="2157" ht="18.65" customHeight="1">
      <c r="A2157" t="s" s="467">
        <v>3546</v>
      </c>
      <c r="B2157" t="s" s="467">
        <v>232</v>
      </c>
      <c r="C2157" s="465">
        <v>18</v>
      </c>
      <c r="D2157" t="s" s="460">
        <v>1121</v>
      </c>
      <c r="E2157" s="468">
        <v>0.006591</v>
      </c>
      <c r="F2157" s="468">
        <v>0.010333</v>
      </c>
      <c r="G2157" s="468">
        <v>0.014659</v>
      </c>
      <c r="H2157" s="468">
        <v>0.001069</v>
      </c>
      <c r="I2157" s="468">
        <v>1.3e-05</v>
      </c>
      <c r="J2157" s="468">
        <v>0.000911</v>
      </c>
      <c r="K2157" s="469">
        <v>0.027648</v>
      </c>
      <c r="L2157" s="469">
        <v>5e-06</v>
      </c>
      <c r="M2157" s="463">
        <v>54.8155</v>
      </c>
      <c r="N2157" s="464">
        <f>4*K2157/J2157</f>
        <v>121.396267837541</v>
      </c>
      <c r="O2157" s="464">
        <f>4*L2157/I2157</f>
        <v>1.53846153846154</v>
      </c>
      <c r="P2157" s="462">
        <f>N2157*E2157</f>
        <v>0.800122801317233</v>
      </c>
      <c r="Q2157" s="462">
        <f>O2157*E2157</f>
        <v>0.01014</v>
      </c>
    </row>
    <row r="2158" ht="18.65" customHeight="1">
      <c r="A2158" t="s" s="467">
        <v>3546</v>
      </c>
      <c r="B2158" t="s" s="467">
        <v>232</v>
      </c>
      <c r="C2158" s="465">
        <v>19</v>
      </c>
      <c r="D2158" t="s" s="460">
        <v>1121</v>
      </c>
      <c r="E2158" s="468">
        <v>0.009181</v>
      </c>
      <c r="F2158" s="468">
        <v>0.009848000000000001</v>
      </c>
      <c r="G2158" s="468">
        <v>0.015495</v>
      </c>
      <c r="H2158" s="468">
        <v>9.1e-05</v>
      </c>
      <c r="I2158" s="468">
        <v>0.005724</v>
      </c>
      <c r="J2158" s="468">
        <v>4.6e-05</v>
      </c>
      <c r="K2158" s="469">
        <v>0.006521</v>
      </c>
      <c r="L2158" s="469">
        <v>5e-06</v>
      </c>
      <c r="M2158" s="463">
        <v>57.4659</v>
      </c>
      <c r="N2158" s="464">
        <f>4*K2158/J2158</f>
        <v>567.043478260870</v>
      </c>
      <c r="O2158" s="464">
        <f>4*L2158/I2158</f>
        <v>0.00349406009783368</v>
      </c>
      <c r="P2158" s="462">
        <f>N2158*E2158</f>
        <v>5.20602617391305</v>
      </c>
      <c r="Q2158" s="462">
        <f>O2158*E2158</f>
        <v>3.2078965758211e-05</v>
      </c>
    </row>
    <row r="2159" ht="18.65" customHeight="1">
      <c r="A2159" t="s" s="467">
        <v>3546</v>
      </c>
      <c r="B2159" t="s" s="467">
        <v>232</v>
      </c>
      <c r="C2159" s="465">
        <v>20</v>
      </c>
      <c r="D2159" t="s" s="460">
        <v>1122</v>
      </c>
      <c r="E2159" s="468">
        <v>0.002295</v>
      </c>
      <c r="F2159" s="468">
        <v>0.010098</v>
      </c>
      <c r="G2159" s="468">
        <v>0.016156</v>
      </c>
      <c r="H2159" s="468">
        <v>0.004133</v>
      </c>
      <c r="I2159" s="468">
        <v>0.004725</v>
      </c>
      <c r="J2159" s="468">
        <v>5e-06</v>
      </c>
      <c r="K2159" s="469">
        <v>0</v>
      </c>
      <c r="L2159" s="469">
        <v>0</v>
      </c>
      <c r="M2159" s="463">
        <v>6.0655</v>
      </c>
      <c r="N2159" s="464">
        <f>4*K2159/J2159</f>
        <v>0</v>
      </c>
      <c r="O2159" s="464">
        <f>4*L2159/I2159</f>
        <v>0</v>
      </c>
      <c r="P2159" s="462">
        <f>N2159*E2159</f>
        <v>0</v>
      </c>
      <c r="Q2159" s="462">
        <f>O2159*E2159</f>
        <v>0</v>
      </c>
    </row>
    <row r="2160" ht="18.65" customHeight="1">
      <c r="A2160" t="s" s="467">
        <v>3546</v>
      </c>
      <c r="B2160" t="s" s="467">
        <v>232</v>
      </c>
      <c r="C2160" s="465">
        <v>21</v>
      </c>
      <c r="D2160" t="s" s="460">
        <v>1122</v>
      </c>
      <c r="E2160" s="468">
        <v>0.001816</v>
      </c>
      <c r="F2160" s="468">
        <v>0.009792</v>
      </c>
      <c r="G2160" s="468">
        <v>0.018</v>
      </c>
      <c r="H2160" s="468">
        <v>0.003026</v>
      </c>
      <c r="I2160" s="468">
        <v>5e-06</v>
      </c>
      <c r="J2160" s="468">
        <v>5e-06</v>
      </c>
      <c r="K2160" s="469">
        <v>0</v>
      </c>
      <c r="L2160" s="469">
        <v>0</v>
      </c>
      <c r="M2160" s="463">
        <v>0</v>
      </c>
      <c r="N2160" s="464">
        <f>4*K2160/J2160</f>
        <v>0</v>
      </c>
      <c r="O2160" s="464">
        <f>4*L2160/I2160</f>
        <v>0</v>
      </c>
      <c r="P2160" s="462">
        <f>N2160*E2160</f>
        <v>0</v>
      </c>
      <c r="Q2160" s="462">
        <f>O2160*E2160</f>
        <v>0</v>
      </c>
    </row>
    <row r="2161" ht="18.65" customHeight="1">
      <c r="A2161" t="s" s="467">
        <v>3546</v>
      </c>
      <c r="B2161" t="s" s="467">
        <v>232</v>
      </c>
      <c r="C2161" t="s" s="459">
        <v>216</v>
      </c>
      <c r="D2161" t="s" s="460">
        <v>1121</v>
      </c>
      <c r="E2161" s="468">
        <v>0.007626</v>
      </c>
      <c r="F2161" s="468">
        <v>0.010704</v>
      </c>
      <c r="G2161" s="468">
        <v>0.015835</v>
      </c>
      <c r="H2161" s="468">
        <v>0.001469</v>
      </c>
      <c r="I2161" s="468">
        <v>0.002289</v>
      </c>
      <c r="J2161" s="468">
        <v>0.001761</v>
      </c>
      <c r="K2161" s="469">
        <v>0.069811</v>
      </c>
      <c r="L2161" s="469">
        <v>0.06535000000000001</v>
      </c>
      <c r="M2161" s="463">
        <v>315.0116</v>
      </c>
      <c r="N2161" s="464">
        <f>4*K2161/J2161</f>
        <v>158.571266325951</v>
      </c>
      <c r="O2161" s="464">
        <f>4*L2161/I2161</f>
        <v>114.198339886413</v>
      </c>
      <c r="P2161" s="462">
        <f>N2161*E2161</f>
        <v>1.2092644770017</v>
      </c>
      <c r="Q2161" s="462">
        <f>O2161*E2161</f>
        <v>0.870876539973786</v>
      </c>
    </row>
    <row r="2162" ht="18.65" customHeight="1">
      <c r="A2162" t="s" s="467">
        <v>3547</v>
      </c>
      <c r="B2162" t="s" s="467">
        <v>215</v>
      </c>
      <c r="C2162" s="465">
        <v>1</v>
      </c>
      <c r="D2162" t="s" s="460">
        <v>1122</v>
      </c>
      <c r="E2162" s="468">
        <v>0.017199</v>
      </c>
      <c r="F2162" s="468">
        <v>0.017216</v>
      </c>
      <c r="G2162" s="468">
        <v>0.017074</v>
      </c>
      <c r="H2162" s="468">
        <v>1.414662</v>
      </c>
      <c r="I2162" s="468">
        <v>0.009091</v>
      </c>
      <c r="J2162" s="468">
        <v>0.006902</v>
      </c>
      <c r="K2162" s="469">
        <v>0</v>
      </c>
      <c r="L2162" s="469">
        <v>0</v>
      </c>
      <c r="M2162" s="463">
        <v>0.1698</v>
      </c>
      <c r="N2162" s="464">
        <f>4*K2162/J2162</f>
        <v>0</v>
      </c>
      <c r="O2162" s="464">
        <f>4*L2162/I2162</f>
        <v>0</v>
      </c>
      <c r="P2162" s="462">
        <f>N2162*E2162</f>
        <v>0</v>
      </c>
      <c r="Q2162" s="462">
        <f>O2162*E2162</f>
        <v>0</v>
      </c>
    </row>
    <row r="2163" ht="18.65" customHeight="1">
      <c r="A2163" t="s" s="467">
        <v>3547</v>
      </c>
      <c r="B2163" t="s" s="467">
        <v>215</v>
      </c>
      <c r="C2163" t="s" s="459">
        <v>180</v>
      </c>
      <c r="D2163" t="s" s="460">
        <v>1122</v>
      </c>
      <c r="E2163" s="468">
        <v>0.02063</v>
      </c>
      <c r="F2163" s="468">
        <v>0.020651</v>
      </c>
      <c r="G2163" s="468">
        <v>0.022045</v>
      </c>
      <c r="H2163" s="468">
        <v>0.000214</v>
      </c>
      <c r="I2163" s="468">
        <v>0.014087</v>
      </c>
      <c r="J2163" s="468">
        <v>0.009017000000000001</v>
      </c>
      <c r="K2163" s="469">
        <v>0</v>
      </c>
      <c r="L2163" s="469">
        <v>0</v>
      </c>
      <c r="M2163" s="463">
        <v>0</v>
      </c>
      <c r="N2163" s="464">
        <f>4*K2163/J2163</f>
        <v>0</v>
      </c>
      <c r="O2163" s="464">
        <f>4*L2163/I2163</f>
        <v>0</v>
      </c>
      <c r="P2163" s="462">
        <f>N2163*E2163</f>
        <v>0</v>
      </c>
      <c r="Q2163" s="462">
        <f>O2163*E2163</f>
        <v>0</v>
      </c>
    </row>
    <row r="2164" ht="18.65" customHeight="1">
      <c r="A2164" t="s" s="467">
        <v>3547</v>
      </c>
      <c r="B2164" t="s" s="467">
        <v>215</v>
      </c>
      <c r="C2164" t="s" s="459">
        <v>150</v>
      </c>
      <c r="D2164" t="s" s="460">
        <v>1122</v>
      </c>
      <c r="E2164" s="468">
        <v>0.016241</v>
      </c>
      <c r="F2164" s="468">
        <v>0.018949</v>
      </c>
      <c r="G2164" s="468">
        <v>0.024537</v>
      </c>
      <c r="H2164" s="468">
        <v>0.038301</v>
      </c>
      <c r="I2164" s="468">
        <v>0.015389</v>
      </c>
      <c r="J2164" s="468">
        <v>0.009838</v>
      </c>
      <c r="K2164" s="469">
        <v>0</v>
      </c>
      <c r="L2164" s="469">
        <v>0</v>
      </c>
      <c r="M2164" s="463">
        <v>0</v>
      </c>
      <c r="N2164" s="464">
        <f>4*K2164/J2164</f>
        <v>0</v>
      </c>
      <c r="O2164" s="464">
        <f>4*L2164/I2164</f>
        <v>0</v>
      </c>
      <c r="P2164" s="462">
        <f>N2164*E2164</f>
        <v>0</v>
      </c>
      <c r="Q2164" s="462">
        <f>O2164*E2164</f>
        <v>0</v>
      </c>
    </row>
    <row r="2165" ht="18.65" customHeight="1">
      <c r="A2165" t="s" s="467">
        <v>3547</v>
      </c>
      <c r="B2165" t="s" s="467">
        <v>215</v>
      </c>
      <c r="C2165" t="s" s="459">
        <v>182</v>
      </c>
      <c r="D2165" t="s" s="460">
        <v>1122</v>
      </c>
      <c r="E2165" s="468">
        <v>0.022645</v>
      </c>
      <c r="F2165" s="468">
        <v>0.022667</v>
      </c>
      <c r="G2165" s="468">
        <v>0.018479</v>
      </c>
      <c r="H2165" s="468">
        <v>0.000148</v>
      </c>
      <c r="I2165" s="468">
        <v>0.006518</v>
      </c>
      <c r="J2165" s="468">
        <v>0.008203999999999999</v>
      </c>
      <c r="K2165" s="469">
        <v>0</v>
      </c>
      <c r="L2165" s="469">
        <v>0</v>
      </c>
      <c r="M2165" s="463">
        <v>0</v>
      </c>
      <c r="N2165" s="464">
        <f>4*K2165/J2165</f>
        <v>0</v>
      </c>
      <c r="O2165" s="464">
        <f>4*L2165/I2165</f>
        <v>0</v>
      </c>
      <c r="P2165" s="462">
        <f>N2165*E2165</f>
        <v>0</v>
      </c>
      <c r="Q2165" s="462">
        <f>O2165*E2165</f>
        <v>0</v>
      </c>
    </row>
    <row r="2166" ht="18.65" customHeight="1">
      <c r="A2166" t="s" s="467">
        <v>3547</v>
      </c>
      <c r="B2166" t="s" s="467">
        <v>215</v>
      </c>
      <c r="C2166" s="465">
        <v>3</v>
      </c>
      <c r="D2166" t="s" s="460">
        <v>1122</v>
      </c>
      <c r="E2166" s="468">
        <v>0.018958</v>
      </c>
      <c r="F2166" s="468">
        <v>0.018977</v>
      </c>
      <c r="G2166" s="468">
        <v>0.017857</v>
      </c>
      <c r="H2166" s="468">
        <v>0.000295</v>
      </c>
      <c r="I2166" s="468">
        <v>0.010902</v>
      </c>
      <c r="J2166" s="468">
        <v>0.007752</v>
      </c>
      <c r="K2166" s="469">
        <v>0</v>
      </c>
      <c r="L2166" s="469">
        <v>0</v>
      </c>
      <c r="M2166" s="463">
        <v>0</v>
      </c>
      <c r="N2166" s="464">
        <f>4*K2166/J2166</f>
        <v>0</v>
      </c>
      <c r="O2166" s="464">
        <f>4*L2166/I2166</f>
        <v>0</v>
      </c>
      <c r="P2166" s="462">
        <f>N2166*E2166</f>
        <v>0</v>
      </c>
      <c r="Q2166" s="462">
        <f>O2166*E2166</f>
        <v>0</v>
      </c>
    </row>
    <row r="2167" ht="18.65" customHeight="1">
      <c r="A2167" t="s" s="467">
        <v>3547</v>
      </c>
      <c r="B2167" t="s" s="467">
        <v>215</v>
      </c>
      <c r="C2167" s="465">
        <v>4</v>
      </c>
      <c r="D2167" t="s" s="460">
        <v>1122</v>
      </c>
      <c r="E2167" s="468">
        <v>0.019962</v>
      </c>
      <c r="F2167" s="468">
        <v>0.019982</v>
      </c>
      <c r="G2167" s="468">
        <v>0.018629</v>
      </c>
      <c r="H2167" s="468">
        <v>0.000337</v>
      </c>
      <c r="I2167" s="468">
        <v>0.012441</v>
      </c>
      <c r="J2167" s="468">
        <v>0.008156</v>
      </c>
      <c r="K2167" s="469">
        <v>0</v>
      </c>
      <c r="L2167" s="469">
        <v>0</v>
      </c>
      <c r="M2167" s="463">
        <v>0</v>
      </c>
      <c r="N2167" s="464">
        <f>4*K2167/J2167</f>
        <v>0</v>
      </c>
      <c r="O2167" s="464">
        <f>4*L2167/I2167</f>
        <v>0</v>
      </c>
      <c r="P2167" s="462">
        <f>N2167*E2167</f>
        <v>0</v>
      </c>
      <c r="Q2167" s="462">
        <f>O2167*E2167</f>
        <v>0</v>
      </c>
    </row>
    <row r="2168" ht="18.65" customHeight="1">
      <c r="A2168" t="s" s="467">
        <v>3547</v>
      </c>
      <c r="B2168" t="s" s="467">
        <v>215</v>
      </c>
      <c r="C2168" s="465">
        <v>5</v>
      </c>
      <c r="D2168" t="s" s="460">
        <v>1122</v>
      </c>
      <c r="E2168" s="468">
        <v>0.020381</v>
      </c>
      <c r="F2168" s="468">
        <v>0.020401</v>
      </c>
      <c r="G2168" s="468">
        <v>0.016444</v>
      </c>
      <c r="H2168" s="468">
        <v>0.040231</v>
      </c>
      <c r="I2168" s="468">
        <v>0.000147</v>
      </c>
      <c r="J2168" s="468">
        <v>0.007996</v>
      </c>
      <c r="K2168" s="469">
        <v>0</v>
      </c>
      <c r="L2168" s="469">
        <v>0</v>
      </c>
      <c r="M2168" s="463">
        <v>0</v>
      </c>
      <c r="N2168" s="464">
        <f>4*K2168/J2168</f>
        <v>0</v>
      </c>
      <c r="O2168" s="464">
        <f>4*L2168/I2168</f>
        <v>0</v>
      </c>
      <c r="P2168" s="462">
        <f>N2168*E2168</f>
        <v>0</v>
      </c>
      <c r="Q2168" s="462">
        <f>O2168*E2168</f>
        <v>0</v>
      </c>
    </row>
    <row r="2169" ht="18.65" customHeight="1">
      <c r="A2169" t="s" s="467">
        <v>3547</v>
      </c>
      <c r="B2169" t="s" s="467">
        <v>215</v>
      </c>
      <c r="C2169" s="465">
        <v>6</v>
      </c>
      <c r="D2169" t="s" s="460">
        <v>1122</v>
      </c>
      <c r="E2169" s="468">
        <v>0.019135</v>
      </c>
      <c r="F2169" s="468">
        <v>0.019154</v>
      </c>
      <c r="G2169" s="468">
        <v>0.018994</v>
      </c>
      <c r="H2169" s="468">
        <v>0.000703</v>
      </c>
      <c r="I2169" s="468">
        <v>0.011459</v>
      </c>
      <c r="J2169" s="468">
        <v>0.007126</v>
      </c>
      <c r="K2169" s="469">
        <v>0</v>
      </c>
      <c r="L2169" s="469">
        <v>0</v>
      </c>
      <c r="M2169" s="463">
        <v>0.018</v>
      </c>
      <c r="N2169" s="464">
        <f>4*K2169/J2169</f>
        <v>0</v>
      </c>
      <c r="O2169" s="464">
        <f>4*L2169/I2169</f>
        <v>0</v>
      </c>
      <c r="P2169" s="462">
        <f>N2169*E2169</f>
        <v>0</v>
      </c>
      <c r="Q2169" s="462">
        <f>O2169*E2169</f>
        <v>0</v>
      </c>
    </row>
    <row r="2170" ht="18.65" customHeight="1">
      <c r="A2170" t="s" s="467">
        <v>3547</v>
      </c>
      <c r="B2170" t="s" s="467">
        <v>215</v>
      </c>
      <c r="C2170" s="465">
        <v>7</v>
      </c>
      <c r="D2170" t="s" s="460">
        <v>1122</v>
      </c>
      <c r="E2170" s="468">
        <v>0.018109</v>
      </c>
      <c r="F2170" s="468">
        <v>0.018127</v>
      </c>
      <c r="G2170" s="468">
        <v>0.018048</v>
      </c>
      <c r="H2170" s="468">
        <v>0.014663</v>
      </c>
      <c r="I2170" s="468">
        <v>0.004738</v>
      </c>
      <c r="J2170" s="468">
        <v>0.007714</v>
      </c>
      <c r="K2170" s="469">
        <v>0</v>
      </c>
      <c r="L2170" s="469">
        <v>0</v>
      </c>
      <c r="M2170" t="s" s="466">
        <v>166</v>
      </c>
      <c r="N2170" s="464">
        <f>4*K2170/J2170</f>
        <v>0</v>
      </c>
      <c r="O2170" s="464">
        <f>4*L2170/I2170</f>
        <v>0</v>
      </c>
      <c r="P2170" s="462">
        <f>N2170*E2170</f>
        <v>0</v>
      </c>
      <c r="Q2170" s="462">
        <f>O2170*E2170</f>
        <v>0</v>
      </c>
    </row>
    <row r="2171" ht="18.65" customHeight="1">
      <c r="A2171" t="s" s="467">
        <v>3547</v>
      </c>
      <c r="B2171" t="s" s="467">
        <v>215</v>
      </c>
      <c r="C2171" s="465">
        <v>8</v>
      </c>
      <c r="D2171" t="s" s="460">
        <v>1122</v>
      </c>
      <c r="E2171" s="468">
        <v>0.016763</v>
      </c>
      <c r="F2171" s="468">
        <v>0.018492</v>
      </c>
      <c r="G2171" s="468">
        <v>0.018605</v>
      </c>
      <c r="H2171" s="468">
        <v>0.101868</v>
      </c>
      <c r="I2171" s="468">
        <v>0.010068</v>
      </c>
      <c r="J2171" s="468">
        <v>0.007958</v>
      </c>
      <c r="K2171" s="469">
        <v>0</v>
      </c>
      <c r="L2171" s="469">
        <v>0</v>
      </c>
      <c r="M2171" s="463">
        <v>2.3711</v>
      </c>
      <c r="N2171" s="464">
        <f>4*K2171/J2171</f>
        <v>0</v>
      </c>
      <c r="O2171" s="464">
        <f>4*L2171/I2171</f>
        <v>0</v>
      </c>
      <c r="P2171" s="462">
        <f>N2171*E2171</f>
        <v>0</v>
      </c>
      <c r="Q2171" s="462">
        <f>O2171*E2171</f>
        <v>0</v>
      </c>
    </row>
    <row r="2172" ht="18.65" customHeight="1">
      <c r="A2172" t="s" s="467">
        <v>3547</v>
      </c>
      <c r="B2172" t="s" s="467">
        <v>215</v>
      </c>
      <c r="C2172" s="465">
        <v>9</v>
      </c>
      <c r="D2172" t="s" s="460">
        <v>1122</v>
      </c>
      <c r="E2172" s="468">
        <v>0.020873</v>
      </c>
      <c r="F2172" s="468">
        <v>0.020894</v>
      </c>
      <c r="G2172" s="468">
        <v>0.01807</v>
      </c>
      <c r="H2172" s="468">
        <v>0.00134</v>
      </c>
      <c r="I2172" s="468">
        <v>0.006992</v>
      </c>
      <c r="J2172" s="468">
        <v>0.008475</v>
      </c>
      <c r="K2172" s="469">
        <v>0</v>
      </c>
      <c r="L2172" s="469">
        <v>0</v>
      </c>
      <c r="M2172" s="463">
        <v>1.3585</v>
      </c>
      <c r="N2172" s="464">
        <f>4*K2172/J2172</f>
        <v>0</v>
      </c>
      <c r="O2172" s="464">
        <f>4*L2172/I2172</f>
        <v>0</v>
      </c>
      <c r="P2172" s="462">
        <f>N2172*E2172</f>
        <v>0</v>
      </c>
      <c r="Q2172" s="462">
        <f>O2172*E2172</f>
        <v>0</v>
      </c>
    </row>
    <row r="2173" ht="18.65" customHeight="1">
      <c r="A2173" t="s" s="467">
        <v>3547</v>
      </c>
      <c r="B2173" t="s" s="467">
        <v>215</v>
      </c>
      <c r="C2173" s="465">
        <v>10</v>
      </c>
      <c r="D2173" t="s" s="460">
        <v>1122</v>
      </c>
      <c r="E2173" s="468">
        <v>0.017962</v>
      </c>
      <c r="F2173" s="468">
        <v>0.01798</v>
      </c>
      <c r="G2173" s="468">
        <v>0.016969</v>
      </c>
      <c r="H2173" s="468">
        <v>0.000581</v>
      </c>
      <c r="I2173" s="468">
        <v>0.009563</v>
      </c>
      <c r="J2173" s="468">
        <v>0.008495000000000001</v>
      </c>
      <c r="K2173" s="469">
        <v>0</v>
      </c>
      <c r="L2173" s="469">
        <v>0</v>
      </c>
      <c r="M2173" s="463">
        <v>0</v>
      </c>
      <c r="N2173" s="464">
        <f>4*K2173/J2173</f>
        <v>0</v>
      </c>
      <c r="O2173" s="464">
        <f>4*L2173/I2173</f>
        <v>0</v>
      </c>
      <c r="P2173" s="462">
        <f>N2173*E2173</f>
        <v>0</v>
      </c>
      <c r="Q2173" s="462">
        <f>O2173*E2173</f>
        <v>0</v>
      </c>
    </row>
    <row r="2174" ht="18.65" customHeight="1">
      <c r="A2174" t="s" s="467">
        <v>3547</v>
      </c>
      <c r="B2174" t="s" s="467">
        <v>215</v>
      </c>
      <c r="C2174" s="465">
        <v>11</v>
      </c>
      <c r="D2174" t="s" s="460">
        <v>1122</v>
      </c>
      <c r="E2174" s="468">
        <v>0.017337</v>
      </c>
      <c r="F2174" s="468">
        <v>0.017355</v>
      </c>
      <c r="G2174" s="468">
        <v>0.018224</v>
      </c>
      <c r="H2174" s="468">
        <v>0.749345</v>
      </c>
      <c r="I2174" s="468">
        <v>1e-05</v>
      </c>
      <c r="J2174" s="468">
        <v>0.006729</v>
      </c>
      <c r="K2174" s="469">
        <v>0</v>
      </c>
      <c r="L2174" s="469">
        <v>0</v>
      </c>
      <c r="M2174" s="463">
        <v>0</v>
      </c>
      <c r="N2174" s="464">
        <f>4*K2174/J2174</f>
        <v>0</v>
      </c>
      <c r="O2174" s="464">
        <f>4*L2174/I2174</f>
        <v>0</v>
      </c>
      <c r="P2174" s="462">
        <f>N2174*E2174</f>
        <v>0</v>
      </c>
      <c r="Q2174" s="462">
        <f>O2174*E2174</f>
        <v>0</v>
      </c>
    </row>
    <row r="2175" ht="18.65" customHeight="1">
      <c r="A2175" t="s" s="467">
        <v>3547</v>
      </c>
      <c r="B2175" t="s" s="467">
        <v>215</v>
      </c>
      <c r="C2175" s="465">
        <v>12</v>
      </c>
      <c r="D2175" t="s" s="460">
        <v>1121</v>
      </c>
      <c r="E2175" s="468">
        <v>0.015558</v>
      </c>
      <c r="F2175" s="468">
        <v>0.018089</v>
      </c>
      <c r="G2175" s="468">
        <v>0.017803</v>
      </c>
      <c r="H2175" s="468">
        <v>0.276426</v>
      </c>
      <c r="I2175" s="468">
        <v>0.001472</v>
      </c>
      <c r="J2175" s="468">
        <v>0.007761</v>
      </c>
      <c r="K2175" s="469">
        <v>5e-06</v>
      </c>
      <c r="L2175" s="469">
        <v>0.001575</v>
      </c>
      <c r="M2175" s="463">
        <v>31.6118</v>
      </c>
      <c r="N2175" s="464">
        <f>4*K2175/J2175</f>
        <v>0.00257698750161062</v>
      </c>
      <c r="O2175" s="464">
        <f>4*L2175/I2175</f>
        <v>4.27989130434783</v>
      </c>
      <c r="P2175" s="462">
        <f>N2175*E2175</f>
        <v>4.0092771550058e-05</v>
      </c>
      <c r="Q2175" s="462">
        <f>O2175*E2175</f>
        <v>0.0665865489130435</v>
      </c>
    </row>
    <row r="2176" ht="18.65" customHeight="1">
      <c r="A2176" t="s" s="467">
        <v>3547</v>
      </c>
      <c r="B2176" t="s" s="467">
        <v>215</v>
      </c>
      <c r="C2176" s="465">
        <v>13</v>
      </c>
      <c r="D2176" t="s" s="460">
        <v>1122</v>
      </c>
      <c r="E2176" s="468">
        <v>0.016731</v>
      </c>
      <c r="F2176" s="468">
        <v>0.01761</v>
      </c>
      <c r="G2176" s="468">
        <v>0.017469</v>
      </c>
      <c r="H2176" s="468">
        <v>0.032777</v>
      </c>
      <c r="I2176" s="468">
        <v>0.008978999999999999</v>
      </c>
      <c r="J2176" s="468">
        <v>0.007986999999999999</v>
      </c>
      <c r="K2176" s="469">
        <v>0</v>
      </c>
      <c r="L2176" s="469">
        <v>0</v>
      </c>
      <c r="M2176" s="463">
        <v>0</v>
      </c>
      <c r="N2176" s="464">
        <f>4*K2176/J2176</f>
        <v>0</v>
      </c>
      <c r="O2176" s="464">
        <f>4*L2176/I2176</f>
        <v>0</v>
      </c>
      <c r="P2176" s="462">
        <f>N2176*E2176</f>
        <v>0</v>
      </c>
      <c r="Q2176" s="462">
        <f>O2176*E2176</f>
        <v>0</v>
      </c>
    </row>
    <row r="2177" ht="18.65" customHeight="1">
      <c r="A2177" t="s" s="467">
        <v>3547</v>
      </c>
      <c r="B2177" t="s" s="467">
        <v>215</v>
      </c>
      <c r="C2177" s="465">
        <v>14</v>
      </c>
      <c r="D2177" t="s" s="460">
        <v>1121</v>
      </c>
      <c r="E2177" s="468">
        <v>0.020952</v>
      </c>
      <c r="F2177" s="468">
        <v>0.020973</v>
      </c>
      <c r="G2177" s="468">
        <v>0.018151</v>
      </c>
      <c r="H2177" s="468">
        <v>0.00129</v>
      </c>
      <c r="I2177" s="468">
        <v>1.7e-05</v>
      </c>
      <c r="J2177" s="468">
        <v>0.008267999999999999</v>
      </c>
      <c r="K2177" s="469">
        <v>5e-06</v>
      </c>
      <c r="L2177" s="469">
        <v>1.4e-05</v>
      </c>
      <c r="M2177" s="463">
        <v>57.3796</v>
      </c>
      <c r="N2177" s="464">
        <f>4*K2177/J2177</f>
        <v>0.00241896468311563</v>
      </c>
      <c r="O2177" s="464">
        <f>4*L2177/I2177</f>
        <v>3.29411764705882</v>
      </c>
      <c r="P2177" s="462">
        <f>N2177*E2177</f>
        <v>5.06821480406387e-05</v>
      </c>
      <c r="Q2177" s="462">
        <f>O2177*E2177</f>
        <v>0.06901835294117641</v>
      </c>
    </row>
    <row r="2178" ht="18.65" customHeight="1">
      <c r="A2178" t="s" s="467">
        <v>3547</v>
      </c>
      <c r="B2178" t="s" s="467">
        <v>215</v>
      </c>
      <c r="C2178" t="s" s="459">
        <v>3114</v>
      </c>
      <c r="D2178" t="s" s="460">
        <v>1122</v>
      </c>
      <c r="E2178" s="468">
        <v>0.023034</v>
      </c>
      <c r="F2178" s="468">
        <v>0.023057</v>
      </c>
      <c r="G2178" s="468">
        <v>0.018028</v>
      </c>
      <c r="H2178" s="468">
        <v>1.890149</v>
      </c>
      <c r="I2178" s="468">
        <v>0.009344999999999999</v>
      </c>
      <c r="J2178" s="468">
        <v>0.005647</v>
      </c>
      <c r="K2178" s="469">
        <v>0</v>
      </c>
      <c r="L2178" s="469">
        <v>0</v>
      </c>
      <c r="M2178" s="463">
        <v>0</v>
      </c>
      <c r="N2178" s="464">
        <f>4*K2178/J2178</f>
        <v>0</v>
      </c>
      <c r="O2178" s="464">
        <f>4*L2178/I2178</f>
        <v>0</v>
      </c>
      <c r="P2178" s="462">
        <f>N2178*E2178</f>
        <v>0</v>
      </c>
      <c r="Q2178" s="462">
        <f>O2178*E2178</f>
        <v>0</v>
      </c>
    </row>
    <row r="2179" ht="18.65" customHeight="1">
      <c r="A2179" t="s" s="467">
        <v>3547</v>
      </c>
      <c r="B2179" t="s" s="467">
        <v>215</v>
      </c>
      <c r="C2179" t="s" s="459">
        <v>167</v>
      </c>
      <c r="D2179" t="s" s="460">
        <v>1122</v>
      </c>
      <c r="E2179" s="468">
        <v>0.020238</v>
      </c>
      <c r="F2179" s="468">
        <v>0.024284</v>
      </c>
      <c r="G2179" s="468">
        <v>0.014523</v>
      </c>
      <c r="H2179" s="468">
        <v>0.052965</v>
      </c>
      <c r="I2179" s="468">
        <v>0.009067</v>
      </c>
      <c r="J2179" s="468">
        <v>0.007218</v>
      </c>
      <c r="K2179" s="469">
        <v>0</v>
      </c>
      <c r="L2179" s="469">
        <v>0</v>
      </c>
      <c r="M2179" s="463">
        <v>0.0534</v>
      </c>
      <c r="N2179" s="464">
        <f>4*K2179/J2179</f>
        <v>0</v>
      </c>
      <c r="O2179" s="464">
        <f>4*L2179/I2179</f>
        <v>0</v>
      </c>
      <c r="P2179" s="462">
        <f>N2179*E2179</f>
        <v>0</v>
      </c>
      <c r="Q2179" s="462">
        <f>O2179*E2179</f>
        <v>0</v>
      </c>
    </row>
    <row r="2180" ht="18.65" customHeight="1">
      <c r="A2180" t="s" s="467">
        <v>3547</v>
      </c>
      <c r="B2180" t="s" s="467">
        <v>215</v>
      </c>
      <c r="C2180" t="s" s="459">
        <v>3115</v>
      </c>
      <c r="D2180" t="s" s="460">
        <v>1122</v>
      </c>
      <c r="E2180" s="468">
        <v>0.020704</v>
      </c>
      <c r="F2180" s="468">
        <v>0.020725</v>
      </c>
      <c r="G2180" s="468">
        <v>0.019136</v>
      </c>
      <c r="H2180" s="468">
        <v>0.000242</v>
      </c>
      <c r="I2180" s="468">
        <v>0.013789</v>
      </c>
      <c r="J2180" s="468">
        <v>0.009329</v>
      </c>
      <c r="K2180" s="469">
        <v>0</v>
      </c>
      <c r="L2180" s="469">
        <v>0</v>
      </c>
      <c r="M2180" s="463">
        <v>0.2522</v>
      </c>
      <c r="N2180" s="464">
        <f>4*K2180/J2180</f>
        <v>0</v>
      </c>
      <c r="O2180" s="464">
        <f>4*L2180/I2180</f>
        <v>0</v>
      </c>
      <c r="P2180" s="462">
        <f>N2180*E2180</f>
        <v>0</v>
      </c>
      <c r="Q2180" s="462">
        <f>O2180*E2180</f>
        <v>0</v>
      </c>
    </row>
    <row r="2181" ht="18.65" customHeight="1">
      <c r="A2181" t="s" s="467">
        <v>3547</v>
      </c>
      <c r="B2181" t="s" s="467">
        <v>215</v>
      </c>
      <c r="C2181" s="465">
        <v>16</v>
      </c>
      <c r="D2181" t="s" s="460">
        <v>1122</v>
      </c>
      <c r="E2181" s="468">
        <v>0.020716</v>
      </c>
      <c r="F2181" s="468">
        <v>0.020737</v>
      </c>
      <c r="G2181" s="468">
        <v>0.018347</v>
      </c>
      <c r="H2181" s="468">
        <v>0.000419</v>
      </c>
      <c r="I2181" s="468">
        <v>0.012971</v>
      </c>
      <c r="J2181" s="468">
        <v>0.008696000000000001</v>
      </c>
      <c r="K2181" s="469">
        <v>0</v>
      </c>
      <c r="L2181" s="469">
        <v>0</v>
      </c>
      <c r="M2181" s="463">
        <v>0</v>
      </c>
      <c r="N2181" s="464">
        <f>4*K2181/J2181</f>
        <v>0</v>
      </c>
      <c r="O2181" s="464">
        <f>4*L2181/I2181</f>
        <v>0</v>
      </c>
      <c r="P2181" s="462">
        <f>N2181*E2181</f>
        <v>0</v>
      </c>
      <c r="Q2181" s="462">
        <f>O2181*E2181</f>
        <v>0</v>
      </c>
    </row>
    <row r="2182" ht="18.65" customHeight="1">
      <c r="A2182" t="s" s="467">
        <v>3547</v>
      </c>
      <c r="B2182" t="s" s="467">
        <v>215</v>
      </c>
      <c r="C2182" s="465">
        <v>17</v>
      </c>
      <c r="D2182" t="s" s="460">
        <v>1122</v>
      </c>
      <c r="E2182" s="468">
        <v>0.017626</v>
      </c>
      <c r="F2182" s="468">
        <v>0.018408</v>
      </c>
      <c r="G2182" s="468">
        <v>0.016566</v>
      </c>
      <c r="H2182" s="468">
        <v>0.022801</v>
      </c>
      <c r="I2182" s="468">
        <v>0.006277</v>
      </c>
      <c r="J2182" s="468">
        <v>0.007281</v>
      </c>
      <c r="K2182" s="469">
        <v>0</v>
      </c>
      <c r="L2182" s="469">
        <v>0</v>
      </c>
      <c r="M2182" s="463">
        <v>0</v>
      </c>
      <c r="N2182" s="464">
        <f>4*K2182/J2182</f>
        <v>0</v>
      </c>
      <c r="O2182" s="464">
        <f>4*L2182/I2182</f>
        <v>0</v>
      </c>
      <c r="P2182" s="462">
        <f>N2182*E2182</f>
        <v>0</v>
      </c>
      <c r="Q2182" s="462">
        <f>O2182*E2182</f>
        <v>0</v>
      </c>
    </row>
    <row r="2183" ht="18.65" customHeight="1">
      <c r="A2183" t="s" s="467">
        <v>3547</v>
      </c>
      <c r="B2183" t="s" s="467">
        <v>215</v>
      </c>
      <c r="C2183" s="465">
        <v>18</v>
      </c>
      <c r="D2183" t="s" s="460">
        <v>1122</v>
      </c>
      <c r="E2183" s="468">
        <v>0.016917</v>
      </c>
      <c r="F2183" s="468">
        <v>0.016934</v>
      </c>
      <c r="G2183" s="468">
        <v>0.019842</v>
      </c>
      <c r="H2183" s="468">
        <v>1.34865</v>
      </c>
      <c r="I2183" s="468">
        <v>0.004218</v>
      </c>
      <c r="J2183" s="468">
        <v>0.006213</v>
      </c>
      <c r="K2183" s="469">
        <v>0</v>
      </c>
      <c r="L2183" s="469">
        <v>0</v>
      </c>
      <c r="M2183" s="463">
        <v>1.28</v>
      </c>
      <c r="N2183" s="464">
        <f>4*K2183/J2183</f>
        <v>0</v>
      </c>
      <c r="O2183" s="464">
        <f>4*L2183/I2183</f>
        <v>0</v>
      </c>
      <c r="P2183" s="462">
        <f>N2183*E2183</f>
        <v>0</v>
      </c>
      <c r="Q2183" s="462">
        <f>O2183*E2183</f>
        <v>0</v>
      </c>
    </row>
    <row r="2184" ht="18.65" customHeight="1">
      <c r="A2184" t="s" s="467">
        <v>3547</v>
      </c>
      <c r="B2184" t="s" s="467">
        <v>215</v>
      </c>
      <c r="C2184" s="465">
        <v>19</v>
      </c>
      <c r="D2184" t="s" s="460">
        <v>1122</v>
      </c>
      <c r="E2184" s="468">
        <v>0.018032</v>
      </c>
      <c r="F2184" s="468">
        <v>0.018051</v>
      </c>
      <c r="G2184" s="468">
        <v>0.016887</v>
      </c>
      <c r="H2184" s="468">
        <v>1.580653</v>
      </c>
      <c r="I2184" s="468">
        <v>0.008068000000000001</v>
      </c>
      <c r="J2184" s="468">
        <v>0.007893000000000001</v>
      </c>
      <c r="K2184" s="469">
        <v>0</v>
      </c>
      <c r="L2184" s="469">
        <v>0</v>
      </c>
      <c r="M2184" s="463">
        <v>0</v>
      </c>
      <c r="N2184" s="464">
        <f>4*K2184/J2184</f>
        <v>0</v>
      </c>
      <c r="O2184" s="464">
        <f>4*L2184/I2184</f>
        <v>0</v>
      </c>
      <c r="P2184" s="462">
        <f>N2184*E2184</f>
        <v>0</v>
      </c>
      <c r="Q2184" s="462">
        <f>O2184*E2184</f>
        <v>0</v>
      </c>
    </row>
    <row r="2185" ht="18.65" customHeight="1">
      <c r="A2185" t="s" s="467">
        <v>3547</v>
      </c>
      <c r="B2185" t="s" s="467">
        <v>215</v>
      </c>
      <c r="C2185" s="465">
        <v>20</v>
      </c>
      <c r="D2185" t="s" s="460">
        <v>1122</v>
      </c>
      <c r="E2185" s="468">
        <v>0.017865</v>
      </c>
      <c r="F2185" s="468">
        <v>0.017883</v>
      </c>
      <c r="G2185" s="468">
        <v>0.017341</v>
      </c>
      <c r="H2185" s="468">
        <v>1.437177</v>
      </c>
      <c r="I2185" s="468">
        <v>0.009454000000000001</v>
      </c>
      <c r="J2185" s="468">
        <v>0.006636</v>
      </c>
      <c r="K2185" s="469">
        <v>0</v>
      </c>
      <c r="L2185" s="469">
        <v>0</v>
      </c>
      <c r="M2185" s="463">
        <v>0</v>
      </c>
      <c r="N2185" s="464">
        <f>4*K2185/J2185</f>
        <v>0</v>
      </c>
      <c r="O2185" s="464">
        <f>4*L2185/I2185</f>
        <v>0</v>
      </c>
      <c r="P2185" s="462">
        <f>N2185*E2185</f>
        <v>0</v>
      </c>
      <c r="Q2185" s="462">
        <f>O2185*E2185</f>
        <v>0</v>
      </c>
    </row>
    <row r="2186" ht="18.65" customHeight="1">
      <c r="A2186" t="s" s="467">
        <v>3547</v>
      </c>
      <c r="B2186" t="s" s="467">
        <v>215</v>
      </c>
      <c r="C2186" s="465">
        <v>21</v>
      </c>
      <c r="D2186" t="s" s="460">
        <v>1122</v>
      </c>
      <c r="E2186" s="468">
        <v>0.019483</v>
      </c>
      <c r="F2186" s="468">
        <v>0.019502</v>
      </c>
      <c r="G2186" s="468">
        <v>0.017642</v>
      </c>
      <c r="H2186" s="468">
        <v>0.01496</v>
      </c>
      <c r="I2186" s="468">
        <v>5e-06</v>
      </c>
      <c r="J2186" s="468">
        <v>5e-06</v>
      </c>
      <c r="K2186" s="469">
        <v>0</v>
      </c>
      <c r="L2186" s="469">
        <v>0</v>
      </c>
      <c r="M2186" s="463">
        <v>0</v>
      </c>
      <c r="N2186" s="464">
        <f>4*K2186/J2186</f>
        <v>0</v>
      </c>
      <c r="O2186" s="464">
        <f>4*L2186/I2186</f>
        <v>0</v>
      </c>
      <c r="P2186" s="462">
        <f>N2186*E2186</f>
        <v>0</v>
      </c>
      <c r="Q2186" s="462">
        <f>O2186*E2186</f>
        <v>0</v>
      </c>
    </row>
    <row r="2187" ht="18.65" customHeight="1">
      <c r="A2187" t="s" s="467">
        <v>3547</v>
      </c>
      <c r="B2187" t="s" s="467">
        <v>215</v>
      </c>
      <c r="C2187" t="s" s="459">
        <v>216</v>
      </c>
      <c r="D2187" t="s" s="460">
        <v>1122</v>
      </c>
      <c r="E2187" s="468">
        <v>0.01824</v>
      </c>
      <c r="F2187" s="468">
        <v>0.018258</v>
      </c>
      <c r="G2187" s="468">
        <v>0.018263</v>
      </c>
      <c r="H2187" s="468">
        <v>0.001734</v>
      </c>
      <c r="I2187" s="468">
        <v>0.00737</v>
      </c>
      <c r="J2187" s="468">
        <v>0.007621</v>
      </c>
      <c r="K2187" s="469">
        <v>0</v>
      </c>
      <c r="L2187" s="469">
        <v>0</v>
      </c>
      <c r="M2187" s="463">
        <v>1.3602</v>
      </c>
      <c r="N2187" s="464">
        <f>4*K2187/J2187</f>
        <v>0</v>
      </c>
      <c r="O2187" s="464">
        <f>4*L2187/I2187</f>
        <v>0</v>
      </c>
      <c r="P2187" s="462">
        <f>N2187*E2187</f>
        <v>0</v>
      </c>
      <c r="Q2187" s="462">
        <f>O2187*E2187</f>
        <v>0</v>
      </c>
    </row>
    <row r="2188" ht="18.65" customHeight="1">
      <c r="A2188" t="s" s="467">
        <v>3547</v>
      </c>
      <c r="B2188" t="s" s="467">
        <v>232</v>
      </c>
      <c r="C2188" s="465">
        <v>1</v>
      </c>
      <c r="D2188" t="s" s="460">
        <v>1122</v>
      </c>
      <c r="E2188" s="468">
        <v>0.013057</v>
      </c>
      <c r="F2188" s="468">
        <v>0.01307</v>
      </c>
      <c r="G2188" s="468">
        <v>0.017158</v>
      </c>
      <c r="H2188" s="468">
        <v>0.024955</v>
      </c>
      <c r="I2188" s="468">
        <v>0.010639</v>
      </c>
      <c r="J2188" s="468">
        <v>0.007068</v>
      </c>
      <c r="K2188" s="469">
        <v>0</v>
      </c>
      <c r="L2188" s="469">
        <v>0</v>
      </c>
      <c r="M2188" s="463">
        <v>0.1748</v>
      </c>
      <c r="N2188" s="464">
        <f>4*K2188/J2188</f>
        <v>0</v>
      </c>
      <c r="O2188" s="464">
        <f>4*L2188/I2188</f>
        <v>0</v>
      </c>
      <c r="P2188" s="462">
        <f>N2188*E2188</f>
        <v>0</v>
      </c>
      <c r="Q2188" s="462">
        <f>O2188*E2188</f>
        <v>0</v>
      </c>
    </row>
    <row r="2189" ht="18.65" customHeight="1">
      <c r="A2189" t="s" s="467">
        <v>3547</v>
      </c>
      <c r="B2189" t="s" s="467">
        <v>232</v>
      </c>
      <c r="C2189" t="s" s="459">
        <v>180</v>
      </c>
      <c r="D2189" t="s" s="460">
        <v>1122</v>
      </c>
      <c r="E2189" s="468">
        <v>0.011184</v>
      </c>
      <c r="F2189" s="468">
        <v>0.011394</v>
      </c>
      <c r="G2189" s="468">
        <v>0.023498</v>
      </c>
      <c r="H2189" s="468">
        <v>0.001211</v>
      </c>
      <c r="I2189" s="468">
        <v>0.009035</v>
      </c>
      <c r="J2189" s="468">
        <v>0.007362</v>
      </c>
      <c r="K2189" s="469">
        <v>0</v>
      </c>
      <c r="L2189" s="469">
        <v>0</v>
      </c>
      <c r="M2189" s="463">
        <v>0</v>
      </c>
      <c r="N2189" s="464">
        <f>4*K2189/J2189</f>
        <v>0</v>
      </c>
      <c r="O2189" s="464">
        <f>4*L2189/I2189</f>
        <v>0</v>
      </c>
      <c r="P2189" s="462">
        <f>N2189*E2189</f>
        <v>0</v>
      </c>
      <c r="Q2189" s="462">
        <f>O2189*E2189</f>
        <v>0</v>
      </c>
    </row>
    <row r="2190" ht="18.65" customHeight="1">
      <c r="A2190" t="s" s="467">
        <v>3547</v>
      </c>
      <c r="B2190" t="s" s="467">
        <v>232</v>
      </c>
      <c r="C2190" t="s" s="459">
        <v>150</v>
      </c>
      <c r="D2190" t="s" s="460">
        <v>1122</v>
      </c>
      <c r="E2190" s="468">
        <v>0.016913</v>
      </c>
      <c r="F2190" s="468">
        <v>0.01693</v>
      </c>
      <c r="G2190" s="468">
        <v>0.018563</v>
      </c>
      <c r="H2190" s="468">
        <v>8.1e-05</v>
      </c>
      <c r="I2190" s="468">
        <v>0.011657</v>
      </c>
      <c r="J2190" s="468">
        <v>0.00557</v>
      </c>
      <c r="K2190" s="469">
        <v>0</v>
      </c>
      <c r="L2190" s="469">
        <v>0</v>
      </c>
      <c r="M2190" s="463">
        <v>0</v>
      </c>
      <c r="N2190" s="464">
        <f>4*K2190/J2190</f>
        <v>0</v>
      </c>
      <c r="O2190" s="464">
        <f>4*L2190/I2190</f>
        <v>0</v>
      </c>
      <c r="P2190" s="462">
        <f>N2190*E2190</f>
        <v>0</v>
      </c>
      <c r="Q2190" s="462">
        <f>O2190*E2190</f>
        <v>0</v>
      </c>
    </row>
    <row r="2191" ht="18.65" customHeight="1">
      <c r="A2191" t="s" s="467">
        <v>3547</v>
      </c>
      <c r="B2191" t="s" s="467">
        <v>232</v>
      </c>
      <c r="C2191" t="s" s="459">
        <v>182</v>
      </c>
      <c r="D2191" t="s" s="460">
        <v>1122</v>
      </c>
      <c r="E2191" s="468">
        <v>0.015154</v>
      </c>
      <c r="F2191" s="468">
        <v>0.015369</v>
      </c>
      <c r="G2191" s="468">
        <v>0.019867</v>
      </c>
      <c r="H2191" s="468">
        <v>0.024941</v>
      </c>
      <c r="I2191" s="468">
        <v>0.00598</v>
      </c>
      <c r="J2191" s="468">
        <v>0.009428000000000001</v>
      </c>
      <c r="K2191" s="469">
        <v>0</v>
      </c>
      <c r="L2191" s="469">
        <v>0</v>
      </c>
      <c r="M2191" t="s" s="466">
        <v>166</v>
      </c>
      <c r="N2191" s="464">
        <f>4*K2191/J2191</f>
        <v>0</v>
      </c>
      <c r="O2191" s="464">
        <f>4*L2191/I2191</f>
        <v>0</v>
      </c>
      <c r="P2191" s="462">
        <f>N2191*E2191</f>
        <v>0</v>
      </c>
      <c r="Q2191" s="462">
        <f>O2191*E2191</f>
        <v>0</v>
      </c>
    </row>
    <row r="2192" ht="18.65" customHeight="1">
      <c r="A2192" t="s" s="467">
        <v>3547</v>
      </c>
      <c r="B2192" t="s" s="467">
        <v>232</v>
      </c>
      <c r="C2192" s="465">
        <v>3</v>
      </c>
      <c r="D2192" t="s" s="460">
        <v>1122</v>
      </c>
      <c r="E2192" s="468">
        <v>0.01549</v>
      </c>
      <c r="F2192" s="468">
        <v>0.015505</v>
      </c>
      <c r="G2192" s="468">
        <v>0.017404</v>
      </c>
      <c r="H2192" s="468">
        <v>0.000186</v>
      </c>
      <c r="I2192" s="468">
        <v>0.011864</v>
      </c>
      <c r="J2192" s="468">
        <v>0.007556</v>
      </c>
      <c r="K2192" s="469">
        <v>0</v>
      </c>
      <c r="L2192" s="469">
        <v>0</v>
      </c>
      <c r="M2192" s="463">
        <v>0</v>
      </c>
      <c r="N2192" s="464">
        <f>4*K2192/J2192</f>
        <v>0</v>
      </c>
      <c r="O2192" s="464">
        <f>4*L2192/I2192</f>
        <v>0</v>
      </c>
      <c r="P2192" s="462">
        <f>N2192*E2192</f>
        <v>0</v>
      </c>
      <c r="Q2192" s="462">
        <f>O2192*E2192</f>
        <v>0</v>
      </c>
    </row>
    <row r="2193" ht="18.65" customHeight="1">
      <c r="A2193" t="s" s="467">
        <v>3547</v>
      </c>
      <c r="B2193" t="s" s="467">
        <v>232</v>
      </c>
      <c r="C2193" s="465">
        <v>4</v>
      </c>
      <c r="D2193" t="s" s="460">
        <v>1122</v>
      </c>
      <c r="E2193" s="468">
        <v>0.016023</v>
      </c>
      <c r="F2193" s="468">
        <v>0.016039</v>
      </c>
      <c r="G2193" s="468">
        <v>0.018181</v>
      </c>
      <c r="H2193" s="468">
        <v>8.3e-05</v>
      </c>
      <c r="I2193" s="468">
        <v>0.011355</v>
      </c>
      <c r="J2193" s="468">
        <v>0.010238</v>
      </c>
      <c r="K2193" s="469">
        <v>0</v>
      </c>
      <c r="L2193" s="469">
        <v>0</v>
      </c>
      <c r="M2193" s="463">
        <v>0</v>
      </c>
      <c r="N2193" s="464">
        <f>4*K2193/J2193</f>
        <v>0</v>
      </c>
      <c r="O2193" s="464">
        <f>4*L2193/I2193</f>
        <v>0</v>
      </c>
      <c r="P2193" s="462">
        <f>N2193*E2193</f>
        <v>0</v>
      </c>
      <c r="Q2193" s="462">
        <f>O2193*E2193</f>
        <v>0</v>
      </c>
    </row>
    <row r="2194" ht="18.65" customHeight="1">
      <c r="A2194" t="s" s="467">
        <v>3547</v>
      </c>
      <c r="B2194" t="s" s="467">
        <v>232</v>
      </c>
      <c r="C2194" s="465">
        <v>5</v>
      </c>
      <c r="D2194" t="s" s="460">
        <v>1122</v>
      </c>
      <c r="E2194" s="468">
        <v>0.014851</v>
      </c>
      <c r="F2194" s="468">
        <v>0.014866</v>
      </c>
      <c r="G2194" s="468">
        <v>0.018003</v>
      </c>
      <c r="H2194" s="468">
        <v>0.021319</v>
      </c>
      <c r="I2194" s="468">
        <v>4.6e-05</v>
      </c>
      <c r="J2194" s="468">
        <v>0.008416</v>
      </c>
      <c r="K2194" s="469">
        <v>0</v>
      </c>
      <c r="L2194" s="469">
        <v>0</v>
      </c>
      <c r="M2194" s="463">
        <v>0</v>
      </c>
      <c r="N2194" s="464">
        <f>4*K2194/J2194</f>
        <v>0</v>
      </c>
      <c r="O2194" s="464">
        <f>4*L2194/I2194</f>
        <v>0</v>
      </c>
      <c r="P2194" s="462">
        <f>N2194*E2194</f>
        <v>0</v>
      </c>
      <c r="Q2194" s="462">
        <f>O2194*E2194</f>
        <v>0</v>
      </c>
    </row>
    <row r="2195" ht="18.65" customHeight="1">
      <c r="A2195" t="s" s="467">
        <v>3547</v>
      </c>
      <c r="B2195" t="s" s="467">
        <v>232</v>
      </c>
      <c r="C2195" s="465">
        <v>6</v>
      </c>
      <c r="D2195" t="s" s="460">
        <v>1122</v>
      </c>
      <c r="E2195" s="468">
        <v>0.014153</v>
      </c>
      <c r="F2195" s="468">
        <v>0.014168</v>
      </c>
      <c r="G2195" s="468">
        <v>0.018974</v>
      </c>
      <c r="H2195" s="468">
        <v>0.001324</v>
      </c>
      <c r="I2195" s="468">
        <v>0.010916</v>
      </c>
      <c r="J2195" s="468">
        <v>0.009315</v>
      </c>
      <c r="K2195" s="469">
        <v>0</v>
      </c>
      <c r="L2195" s="469">
        <v>0</v>
      </c>
      <c r="M2195" s="463">
        <v>0</v>
      </c>
      <c r="N2195" s="464">
        <f>4*K2195/J2195</f>
        <v>0</v>
      </c>
      <c r="O2195" s="464">
        <f>4*L2195/I2195</f>
        <v>0</v>
      </c>
      <c r="P2195" s="462">
        <f>N2195*E2195</f>
        <v>0</v>
      </c>
      <c r="Q2195" s="462">
        <f>O2195*E2195</f>
        <v>0</v>
      </c>
    </row>
    <row r="2196" ht="18.65" customHeight="1">
      <c r="A2196" t="s" s="467">
        <v>3547</v>
      </c>
      <c r="B2196" t="s" s="467">
        <v>232</v>
      </c>
      <c r="C2196" s="465">
        <v>7</v>
      </c>
      <c r="D2196" t="s" s="460">
        <v>1122</v>
      </c>
      <c r="E2196" s="468">
        <v>0.013753</v>
      </c>
      <c r="F2196" s="468">
        <v>0.013766</v>
      </c>
      <c r="G2196" s="468">
        <v>0.016021</v>
      </c>
      <c r="H2196" s="468">
        <v>0.0005330000000000001</v>
      </c>
      <c r="I2196" s="468">
        <v>0.006136</v>
      </c>
      <c r="J2196" s="468">
        <v>0.00662</v>
      </c>
      <c r="K2196" s="469">
        <v>0</v>
      </c>
      <c r="L2196" s="469">
        <v>0</v>
      </c>
      <c r="M2196" s="463">
        <v>0</v>
      </c>
      <c r="N2196" s="464">
        <f>4*K2196/J2196</f>
        <v>0</v>
      </c>
      <c r="O2196" s="464">
        <f>4*L2196/I2196</f>
        <v>0</v>
      </c>
      <c r="P2196" s="462">
        <f>N2196*E2196</f>
        <v>0</v>
      </c>
      <c r="Q2196" s="462">
        <f>O2196*E2196</f>
        <v>0</v>
      </c>
    </row>
    <row r="2197" ht="18.65" customHeight="1">
      <c r="A2197" t="s" s="467">
        <v>3547</v>
      </c>
      <c r="B2197" t="s" s="467">
        <v>232</v>
      </c>
      <c r="C2197" s="465">
        <v>8</v>
      </c>
      <c r="D2197" t="s" s="460">
        <v>1122</v>
      </c>
      <c r="E2197" s="468">
        <v>0.014385</v>
      </c>
      <c r="F2197" s="468">
        <v>0.014399</v>
      </c>
      <c r="G2197" s="468">
        <v>0.017424</v>
      </c>
      <c r="H2197" s="468">
        <v>0.000322</v>
      </c>
      <c r="I2197" s="468">
        <v>0.012155</v>
      </c>
      <c r="J2197" s="468">
        <v>0.006896</v>
      </c>
      <c r="K2197" s="469">
        <v>0</v>
      </c>
      <c r="L2197" s="469">
        <v>0</v>
      </c>
      <c r="M2197" s="463">
        <v>0</v>
      </c>
      <c r="N2197" s="464">
        <f>4*K2197/J2197</f>
        <v>0</v>
      </c>
      <c r="O2197" s="464">
        <f>4*L2197/I2197</f>
        <v>0</v>
      </c>
      <c r="P2197" s="462">
        <f>N2197*E2197</f>
        <v>0</v>
      </c>
      <c r="Q2197" s="462">
        <f>O2197*E2197</f>
        <v>0</v>
      </c>
    </row>
    <row r="2198" ht="18.65" customHeight="1">
      <c r="A2198" t="s" s="467">
        <v>3547</v>
      </c>
      <c r="B2198" t="s" s="467">
        <v>232</v>
      </c>
      <c r="C2198" s="465">
        <v>9</v>
      </c>
      <c r="D2198" t="s" s="460">
        <v>1122</v>
      </c>
      <c r="E2198" s="468">
        <v>0.016689</v>
      </c>
      <c r="F2198" s="468">
        <v>0.016706</v>
      </c>
      <c r="G2198" s="468">
        <v>0.015326</v>
      </c>
      <c r="H2198" s="468">
        <v>1.399092</v>
      </c>
      <c r="I2198" s="468">
        <v>0.005189</v>
      </c>
      <c r="J2198" s="468">
        <v>0.00688</v>
      </c>
      <c r="K2198" s="469">
        <v>0</v>
      </c>
      <c r="L2198" s="469">
        <v>0</v>
      </c>
      <c r="M2198" s="463">
        <v>0.1853</v>
      </c>
      <c r="N2198" s="464">
        <f>4*K2198/J2198</f>
        <v>0</v>
      </c>
      <c r="O2198" s="464">
        <f>4*L2198/I2198</f>
        <v>0</v>
      </c>
      <c r="P2198" s="462">
        <f>N2198*E2198</f>
        <v>0</v>
      </c>
      <c r="Q2198" s="462">
        <f>O2198*E2198</f>
        <v>0</v>
      </c>
    </row>
    <row r="2199" ht="18.65" customHeight="1">
      <c r="A2199" t="s" s="467">
        <v>3547</v>
      </c>
      <c r="B2199" t="s" s="467">
        <v>232</v>
      </c>
      <c r="C2199" s="465">
        <v>10</v>
      </c>
      <c r="D2199" t="s" s="460">
        <v>1122</v>
      </c>
      <c r="E2199" s="468">
        <v>0.014848</v>
      </c>
      <c r="F2199" s="468">
        <v>0.014863</v>
      </c>
      <c r="G2199" s="468">
        <v>0.016591</v>
      </c>
      <c r="H2199" s="468">
        <v>0.027156</v>
      </c>
      <c r="I2199" s="468">
        <v>0.008770999999999999</v>
      </c>
      <c r="J2199" s="468">
        <v>0.007981</v>
      </c>
      <c r="K2199" s="469">
        <v>0</v>
      </c>
      <c r="L2199" s="469">
        <v>0</v>
      </c>
      <c r="M2199" s="463">
        <v>0.0732</v>
      </c>
      <c r="N2199" s="464">
        <f>4*K2199/J2199</f>
        <v>0</v>
      </c>
      <c r="O2199" s="464">
        <f>4*L2199/I2199</f>
        <v>0</v>
      </c>
      <c r="P2199" s="462">
        <f>N2199*E2199</f>
        <v>0</v>
      </c>
      <c r="Q2199" s="462">
        <f>O2199*E2199</f>
        <v>0</v>
      </c>
    </row>
    <row r="2200" ht="18.65" customHeight="1">
      <c r="A2200" t="s" s="467">
        <v>3547</v>
      </c>
      <c r="B2200" t="s" s="467">
        <v>232</v>
      </c>
      <c r="C2200" s="465">
        <v>11</v>
      </c>
      <c r="D2200" t="s" s="460">
        <v>1122</v>
      </c>
      <c r="E2200" s="468">
        <v>0.014803</v>
      </c>
      <c r="F2200" s="468">
        <v>0.014818</v>
      </c>
      <c r="G2200" s="468">
        <v>0.018219</v>
      </c>
      <c r="H2200" s="468">
        <v>0.019468</v>
      </c>
      <c r="I2200" s="468">
        <v>3.2e-05</v>
      </c>
      <c r="J2200" s="468">
        <v>0.007711</v>
      </c>
      <c r="K2200" s="469">
        <v>0</v>
      </c>
      <c r="L2200" s="469">
        <v>0</v>
      </c>
      <c r="M2200" t="s" s="466">
        <v>166</v>
      </c>
      <c r="N2200" s="464">
        <f>4*K2200/J2200</f>
        <v>0</v>
      </c>
      <c r="O2200" s="464">
        <f>4*L2200/I2200</f>
        <v>0</v>
      </c>
      <c r="P2200" s="462">
        <f>N2200*E2200</f>
        <v>0</v>
      </c>
      <c r="Q2200" s="462">
        <f>O2200*E2200</f>
        <v>0</v>
      </c>
    </row>
    <row r="2201" ht="18.65" customHeight="1">
      <c r="A2201" t="s" s="467">
        <v>3547</v>
      </c>
      <c r="B2201" t="s" s="467">
        <v>232</v>
      </c>
      <c r="C2201" s="465">
        <v>12</v>
      </c>
      <c r="D2201" t="s" s="460">
        <v>1122</v>
      </c>
      <c r="E2201" s="468">
        <v>0.013051</v>
      </c>
      <c r="F2201" s="468">
        <v>0.013064</v>
      </c>
      <c r="G2201" s="468">
        <v>0.018554</v>
      </c>
      <c r="H2201" s="468">
        <v>0.027264</v>
      </c>
      <c r="I2201" s="468">
        <v>0.001811</v>
      </c>
      <c r="J2201" s="468">
        <v>0.006753</v>
      </c>
      <c r="K2201" s="469">
        <v>0</v>
      </c>
      <c r="L2201" s="469">
        <v>0</v>
      </c>
      <c r="M2201" s="463">
        <v>1.0175</v>
      </c>
      <c r="N2201" s="464">
        <f>4*K2201/J2201</f>
        <v>0</v>
      </c>
      <c r="O2201" s="464">
        <f>4*L2201/I2201</f>
        <v>0</v>
      </c>
      <c r="P2201" s="462">
        <f>N2201*E2201</f>
        <v>0</v>
      </c>
      <c r="Q2201" s="462">
        <f>O2201*E2201</f>
        <v>0</v>
      </c>
    </row>
    <row r="2202" ht="18.65" customHeight="1">
      <c r="A2202" t="s" s="467">
        <v>3547</v>
      </c>
      <c r="B2202" t="s" s="467">
        <v>232</v>
      </c>
      <c r="C2202" s="465">
        <v>13</v>
      </c>
      <c r="D2202" t="s" s="460">
        <v>1122</v>
      </c>
      <c r="E2202" s="468">
        <v>0.014214</v>
      </c>
      <c r="F2202" s="468">
        <v>0.014229</v>
      </c>
      <c r="G2202" s="468">
        <v>0.017129</v>
      </c>
      <c r="H2202" s="468">
        <v>0.037167</v>
      </c>
      <c r="I2202" s="468">
        <v>0.008859000000000001</v>
      </c>
      <c r="J2202" s="468">
        <v>0.007943</v>
      </c>
      <c r="K2202" s="469">
        <v>0</v>
      </c>
      <c r="L2202" s="469">
        <v>0</v>
      </c>
      <c r="M2202" s="463">
        <v>0.0801</v>
      </c>
      <c r="N2202" s="464">
        <f>4*K2202/J2202</f>
        <v>0</v>
      </c>
      <c r="O2202" s="464">
        <f>4*L2202/I2202</f>
        <v>0</v>
      </c>
      <c r="P2202" s="462">
        <f>N2202*E2202</f>
        <v>0</v>
      </c>
      <c r="Q2202" s="462">
        <f>O2202*E2202</f>
        <v>0</v>
      </c>
    </row>
    <row r="2203" ht="18.65" customHeight="1">
      <c r="A2203" t="s" s="467">
        <v>3547</v>
      </c>
      <c r="B2203" t="s" s="467">
        <v>232</v>
      </c>
      <c r="C2203" s="465">
        <v>14</v>
      </c>
      <c r="D2203" t="s" s="460">
        <v>1122</v>
      </c>
      <c r="E2203" s="468">
        <v>0.014862</v>
      </c>
      <c r="F2203" s="468">
        <v>0.014877</v>
      </c>
      <c r="G2203" s="468">
        <v>0.018041</v>
      </c>
      <c r="H2203" s="468">
        <v>0.000189</v>
      </c>
      <c r="I2203" s="468">
        <v>5e-06</v>
      </c>
      <c r="J2203" s="468">
        <v>0.005871</v>
      </c>
      <c r="K2203" s="469">
        <v>0</v>
      </c>
      <c r="L2203" s="469">
        <v>0</v>
      </c>
      <c r="M2203" s="463">
        <v>0</v>
      </c>
      <c r="N2203" s="464">
        <f>4*K2203/J2203</f>
        <v>0</v>
      </c>
      <c r="O2203" s="464">
        <f>4*L2203/I2203</f>
        <v>0</v>
      </c>
      <c r="P2203" s="462">
        <f>N2203*E2203</f>
        <v>0</v>
      </c>
      <c r="Q2203" s="462">
        <f>O2203*E2203</f>
        <v>0</v>
      </c>
    </row>
    <row r="2204" ht="18.65" customHeight="1">
      <c r="A2204" t="s" s="467">
        <v>3547</v>
      </c>
      <c r="B2204" t="s" s="467">
        <v>232</v>
      </c>
      <c r="C2204" t="s" s="459">
        <v>3114</v>
      </c>
      <c r="D2204" t="s" s="460">
        <v>1122</v>
      </c>
      <c r="E2204" s="468">
        <v>0.014141</v>
      </c>
      <c r="F2204" s="468">
        <v>0.014155</v>
      </c>
      <c r="G2204" s="468">
        <v>0.025438</v>
      </c>
      <c r="H2204" s="468">
        <v>7.1e-05</v>
      </c>
      <c r="I2204" s="468">
        <v>0.004573</v>
      </c>
      <c r="J2204" s="468">
        <v>0.00257</v>
      </c>
      <c r="K2204" s="469">
        <v>0</v>
      </c>
      <c r="L2204" s="469">
        <v>0</v>
      </c>
      <c r="M2204" s="463">
        <v>0</v>
      </c>
      <c r="N2204" s="464">
        <f>4*K2204/J2204</f>
        <v>0</v>
      </c>
      <c r="O2204" s="464">
        <f>4*L2204/I2204</f>
        <v>0</v>
      </c>
      <c r="P2204" s="462">
        <f>N2204*E2204</f>
        <v>0</v>
      </c>
      <c r="Q2204" s="462">
        <f>O2204*E2204</f>
        <v>0</v>
      </c>
    </row>
    <row r="2205" ht="18.65" customHeight="1">
      <c r="A2205" t="s" s="467">
        <v>3547</v>
      </c>
      <c r="B2205" t="s" s="467">
        <v>232</v>
      </c>
      <c r="C2205" t="s" s="459">
        <v>167</v>
      </c>
      <c r="D2205" t="s" s="460">
        <v>1122</v>
      </c>
      <c r="E2205" s="468">
        <v>0.017877</v>
      </c>
      <c r="F2205" s="468">
        <v>0.017895</v>
      </c>
      <c r="G2205" s="468">
        <v>0.01886</v>
      </c>
      <c r="H2205" s="468">
        <v>0.001536</v>
      </c>
      <c r="I2205" s="468">
        <v>0.007083</v>
      </c>
      <c r="J2205" s="468">
        <v>0.01168</v>
      </c>
      <c r="K2205" s="469">
        <v>0</v>
      </c>
      <c r="L2205" s="469">
        <v>0</v>
      </c>
      <c r="M2205" s="463">
        <v>0</v>
      </c>
      <c r="N2205" s="464">
        <f>4*K2205/J2205</f>
        <v>0</v>
      </c>
      <c r="O2205" s="464">
        <f>4*L2205/I2205</f>
        <v>0</v>
      </c>
      <c r="P2205" s="462">
        <f>N2205*E2205</f>
        <v>0</v>
      </c>
      <c r="Q2205" s="462">
        <f>O2205*E2205</f>
        <v>0</v>
      </c>
    </row>
    <row r="2206" ht="18.65" customHeight="1">
      <c r="A2206" t="s" s="467">
        <v>3547</v>
      </c>
      <c r="B2206" t="s" s="467">
        <v>232</v>
      </c>
      <c r="C2206" t="s" s="459">
        <v>3115</v>
      </c>
      <c r="D2206" t="s" s="460">
        <v>1122</v>
      </c>
      <c r="E2206" s="468">
        <v>0.016354</v>
      </c>
      <c r="F2206" s="468">
        <v>0.01637</v>
      </c>
      <c r="G2206" s="468">
        <v>0.016077</v>
      </c>
      <c r="H2206" s="468">
        <v>0.000382</v>
      </c>
      <c r="I2206" s="468">
        <v>0.009787000000000001</v>
      </c>
      <c r="J2206" s="468">
        <v>0.007077</v>
      </c>
      <c r="K2206" s="469">
        <v>0</v>
      </c>
      <c r="L2206" s="469">
        <v>0</v>
      </c>
      <c r="M2206" s="463">
        <v>2.1902</v>
      </c>
      <c r="N2206" s="464">
        <f>4*K2206/J2206</f>
        <v>0</v>
      </c>
      <c r="O2206" s="464">
        <f>4*L2206/I2206</f>
        <v>0</v>
      </c>
      <c r="P2206" s="462">
        <f>N2206*E2206</f>
        <v>0</v>
      </c>
      <c r="Q2206" s="462">
        <f>O2206*E2206</f>
        <v>0</v>
      </c>
    </row>
    <row r="2207" ht="18.65" customHeight="1">
      <c r="A2207" t="s" s="467">
        <v>3547</v>
      </c>
      <c r="B2207" t="s" s="467">
        <v>232</v>
      </c>
      <c r="C2207" s="465">
        <v>16</v>
      </c>
      <c r="D2207" t="s" s="460">
        <v>1122</v>
      </c>
      <c r="E2207" s="468">
        <v>0.015249</v>
      </c>
      <c r="F2207" s="468">
        <v>0.015264</v>
      </c>
      <c r="G2207" s="468">
        <v>0.017793</v>
      </c>
      <c r="H2207" s="468">
        <v>0.000129</v>
      </c>
      <c r="I2207" s="468">
        <v>0.011923</v>
      </c>
      <c r="J2207" s="468">
        <v>0.0086</v>
      </c>
      <c r="K2207" s="469">
        <v>0</v>
      </c>
      <c r="L2207" s="469">
        <v>0</v>
      </c>
      <c r="M2207" s="463">
        <v>0</v>
      </c>
      <c r="N2207" s="464">
        <f>4*K2207/J2207</f>
        <v>0</v>
      </c>
      <c r="O2207" s="464">
        <f>4*L2207/I2207</f>
        <v>0</v>
      </c>
      <c r="P2207" s="462">
        <f>N2207*E2207</f>
        <v>0</v>
      </c>
      <c r="Q2207" s="462">
        <f>O2207*E2207</f>
        <v>0</v>
      </c>
    </row>
    <row r="2208" ht="18.65" customHeight="1">
      <c r="A2208" t="s" s="467">
        <v>3547</v>
      </c>
      <c r="B2208" t="s" s="467">
        <v>232</v>
      </c>
      <c r="C2208" s="465">
        <v>17</v>
      </c>
      <c r="D2208" t="s" s="460">
        <v>1122</v>
      </c>
      <c r="E2208" s="468">
        <v>0.014111</v>
      </c>
      <c r="F2208" s="468">
        <v>0.014125</v>
      </c>
      <c r="G2208" s="468">
        <v>0.016071</v>
      </c>
      <c r="H2208" s="468">
        <v>0.015045</v>
      </c>
      <c r="I2208" s="468">
        <v>0.006972</v>
      </c>
      <c r="J2208" s="468">
        <v>0.007434</v>
      </c>
      <c r="K2208" s="469">
        <v>0</v>
      </c>
      <c r="L2208" s="469">
        <v>0</v>
      </c>
      <c r="M2208" s="463">
        <v>0.0619</v>
      </c>
      <c r="N2208" s="464">
        <f>4*K2208/J2208</f>
        <v>0</v>
      </c>
      <c r="O2208" s="464">
        <f>4*L2208/I2208</f>
        <v>0</v>
      </c>
      <c r="P2208" s="462">
        <f>N2208*E2208</f>
        <v>0</v>
      </c>
      <c r="Q2208" s="462">
        <f>O2208*E2208</f>
        <v>0</v>
      </c>
    </row>
    <row r="2209" ht="18.65" customHeight="1">
      <c r="A2209" t="s" s="467">
        <v>3547</v>
      </c>
      <c r="B2209" t="s" s="467">
        <v>232</v>
      </c>
      <c r="C2209" s="465">
        <v>18</v>
      </c>
      <c r="D2209" t="s" s="460">
        <v>1122</v>
      </c>
      <c r="E2209" s="468">
        <v>0.013535</v>
      </c>
      <c r="F2209" s="468">
        <v>0.013549</v>
      </c>
      <c r="G2209" s="468">
        <v>0.016389</v>
      </c>
      <c r="H2209" s="468">
        <v>1.675191</v>
      </c>
      <c r="I2209" s="468">
        <v>0.004166</v>
      </c>
      <c r="J2209" s="468">
        <v>0.006853</v>
      </c>
      <c r="K2209" s="469">
        <v>0</v>
      </c>
      <c r="L2209" s="469">
        <v>0</v>
      </c>
      <c r="M2209" s="463">
        <v>1.779</v>
      </c>
      <c r="N2209" s="464">
        <f>4*K2209/J2209</f>
        <v>0</v>
      </c>
      <c r="O2209" s="464">
        <f>4*L2209/I2209</f>
        <v>0</v>
      </c>
      <c r="P2209" s="462">
        <f>N2209*E2209</f>
        <v>0</v>
      </c>
      <c r="Q2209" s="462">
        <f>O2209*E2209</f>
        <v>0</v>
      </c>
    </row>
    <row r="2210" ht="18.65" customHeight="1">
      <c r="A2210" t="s" s="467">
        <v>3547</v>
      </c>
      <c r="B2210" t="s" s="467">
        <v>232</v>
      </c>
      <c r="C2210" s="465">
        <v>19</v>
      </c>
      <c r="D2210" t="s" s="460">
        <v>1122</v>
      </c>
      <c r="E2210" s="468">
        <v>0.013378</v>
      </c>
      <c r="F2210" s="468">
        <v>0.013391</v>
      </c>
      <c r="G2210" s="468">
        <v>0.016021</v>
      </c>
      <c r="H2210" s="468">
        <v>0.009745</v>
      </c>
      <c r="I2210" s="468">
        <v>0.006888</v>
      </c>
      <c r="J2210" s="468">
        <v>0.007242</v>
      </c>
      <c r="K2210" s="469">
        <v>0</v>
      </c>
      <c r="L2210" s="469">
        <v>0</v>
      </c>
      <c r="M2210" s="463">
        <v>0.203</v>
      </c>
      <c r="N2210" s="464">
        <f>4*K2210/J2210</f>
        <v>0</v>
      </c>
      <c r="O2210" s="464">
        <f>4*L2210/I2210</f>
        <v>0</v>
      </c>
      <c r="P2210" s="462">
        <f>N2210*E2210</f>
        <v>0</v>
      </c>
      <c r="Q2210" s="462">
        <f>O2210*E2210</f>
        <v>0</v>
      </c>
    </row>
    <row r="2211" ht="18.65" customHeight="1">
      <c r="A2211" t="s" s="467">
        <v>3547</v>
      </c>
      <c r="B2211" t="s" s="467">
        <v>232</v>
      </c>
      <c r="C2211" s="465">
        <v>20</v>
      </c>
      <c r="D2211" t="s" s="460">
        <v>1122</v>
      </c>
      <c r="E2211" s="468">
        <v>0.012933</v>
      </c>
      <c r="F2211" s="468">
        <v>0.012946</v>
      </c>
      <c r="G2211" s="468">
        <v>0.018451</v>
      </c>
      <c r="H2211" s="468">
        <v>0.032382</v>
      </c>
      <c r="I2211" s="468">
        <v>0.010462</v>
      </c>
      <c r="J2211" s="468">
        <v>0.007035</v>
      </c>
      <c r="K2211" s="469">
        <v>0</v>
      </c>
      <c r="L2211" s="469">
        <v>0</v>
      </c>
      <c r="M2211" s="463">
        <v>0.0348</v>
      </c>
      <c r="N2211" s="464">
        <f>4*K2211/J2211</f>
        <v>0</v>
      </c>
      <c r="O2211" s="464">
        <f>4*L2211/I2211</f>
        <v>0</v>
      </c>
      <c r="P2211" s="462">
        <f>N2211*E2211</f>
        <v>0</v>
      </c>
      <c r="Q2211" s="462">
        <f>O2211*E2211</f>
        <v>0</v>
      </c>
    </row>
    <row r="2212" ht="18.65" customHeight="1">
      <c r="A2212" t="s" s="467">
        <v>3547</v>
      </c>
      <c r="B2212" t="s" s="467">
        <v>232</v>
      </c>
      <c r="C2212" s="465">
        <v>21</v>
      </c>
      <c r="D2212" t="s" s="460">
        <v>1122</v>
      </c>
      <c r="E2212" s="468">
        <v>0.014616</v>
      </c>
      <c r="F2212" s="468">
        <v>0.014631</v>
      </c>
      <c r="G2212" s="468">
        <v>0.017866</v>
      </c>
      <c r="H2212" s="468">
        <v>0.009483</v>
      </c>
      <c r="I2212" s="468">
        <v>5e-06</v>
      </c>
      <c r="J2212" s="468">
        <v>5e-06</v>
      </c>
      <c r="K2212" s="469">
        <v>0</v>
      </c>
      <c r="L2212" s="469">
        <v>0</v>
      </c>
      <c r="M2212" s="463">
        <v>0</v>
      </c>
      <c r="N2212" s="464">
        <f>4*K2212/J2212</f>
        <v>0</v>
      </c>
      <c r="O2212" s="464">
        <f>4*L2212/I2212</f>
        <v>0</v>
      </c>
      <c r="P2212" s="462">
        <f>N2212*E2212</f>
        <v>0</v>
      </c>
      <c r="Q2212" s="462">
        <f>O2212*E2212</f>
        <v>0</v>
      </c>
    </row>
    <row r="2213" ht="18.65" customHeight="1">
      <c r="A2213" t="s" s="467">
        <v>3547</v>
      </c>
      <c r="B2213" t="s" s="467">
        <v>232</v>
      </c>
      <c r="C2213" t="s" s="459">
        <v>216</v>
      </c>
      <c r="D2213" t="s" s="460">
        <v>1122</v>
      </c>
      <c r="E2213" s="468">
        <v>0.01392</v>
      </c>
      <c r="F2213" s="468">
        <v>0.013934</v>
      </c>
      <c r="G2213" s="468">
        <v>0.017551</v>
      </c>
      <c r="H2213" s="468">
        <v>1.694507</v>
      </c>
      <c r="I2213" s="468">
        <v>0.007387</v>
      </c>
      <c r="J2213" s="468">
        <v>0.007442</v>
      </c>
      <c r="K2213" s="469">
        <v>0</v>
      </c>
      <c r="L2213" s="469">
        <v>0</v>
      </c>
      <c r="M2213" s="463">
        <v>0</v>
      </c>
      <c r="N2213" s="464">
        <f>4*K2213/J2213</f>
        <v>0</v>
      </c>
      <c r="O2213" s="464">
        <f>4*L2213/I2213</f>
        <v>0</v>
      </c>
      <c r="P2213" s="462">
        <f>N2213*E2213</f>
        <v>0</v>
      </c>
      <c r="Q2213" s="462">
        <f>O2213*E2213</f>
        <v>0</v>
      </c>
    </row>
    <row r="2214" ht="18.65" customHeight="1">
      <c r="A2214" t="s" s="467">
        <v>3548</v>
      </c>
      <c r="B2214" t="s" s="467">
        <v>215</v>
      </c>
      <c r="C2214" s="465">
        <v>1</v>
      </c>
      <c r="D2214" t="s" s="460">
        <v>1122</v>
      </c>
      <c r="E2214" s="468">
        <v>0.014581</v>
      </c>
      <c r="F2214" s="468">
        <v>0.016412</v>
      </c>
      <c r="G2214" s="468">
        <v>0.016101</v>
      </c>
      <c r="H2214" s="468">
        <v>0.013829</v>
      </c>
      <c r="I2214" s="468">
        <v>0.009257</v>
      </c>
      <c r="J2214" s="468">
        <v>0.00457</v>
      </c>
      <c r="K2214" s="469">
        <v>0</v>
      </c>
      <c r="L2214" s="469">
        <v>0</v>
      </c>
      <c r="M2214" s="463">
        <v>2.9308</v>
      </c>
      <c r="N2214" s="464">
        <f>4*K2214/J2214</f>
        <v>0</v>
      </c>
      <c r="O2214" s="464">
        <f>4*L2214/I2214</f>
        <v>0</v>
      </c>
      <c r="P2214" s="462">
        <f>N2214*E2214</f>
        <v>0</v>
      </c>
      <c r="Q2214" s="462">
        <f>O2214*E2214</f>
        <v>0</v>
      </c>
    </row>
    <row r="2215" ht="18.65" customHeight="1">
      <c r="A2215" t="s" s="467">
        <v>3548</v>
      </c>
      <c r="B2215" t="s" s="467">
        <v>215</v>
      </c>
      <c r="C2215" t="s" s="459">
        <v>180</v>
      </c>
      <c r="D2215" t="s" s="460">
        <v>1122</v>
      </c>
      <c r="E2215" s="468">
        <v>0.01927</v>
      </c>
      <c r="F2215" s="468">
        <v>0.019289</v>
      </c>
      <c r="G2215" s="468">
        <v>0.023069</v>
      </c>
      <c r="H2215" s="468">
        <v>0.00012</v>
      </c>
      <c r="I2215" s="468">
        <v>0.01456</v>
      </c>
      <c r="J2215" s="468">
        <v>0.006003</v>
      </c>
      <c r="K2215" s="469">
        <v>0</v>
      </c>
      <c r="L2215" s="469">
        <v>0</v>
      </c>
      <c r="M2215" s="463">
        <v>0</v>
      </c>
      <c r="N2215" s="464">
        <f>4*K2215/J2215</f>
        <v>0</v>
      </c>
      <c r="O2215" s="464">
        <f>4*L2215/I2215</f>
        <v>0</v>
      </c>
      <c r="P2215" s="462">
        <f>N2215*E2215</f>
        <v>0</v>
      </c>
      <c r="Q2215" s="462">
        <f>O2215*E2215</f>
        <v>0</v>
      </c>
    </row>
    <row r="2216" ht="18.65" customHeight="1">
      <c r="A2216" t="s" s="467">
        <v>3548</v>
      </c>
      <c r="B2216" t="s" s="467">
        <v>215</v>
      </c>
      <c r="C2216" t="s" s="459">
        <v>150</v>
      </c>
      <c r="D2216" t="s" s="460">
        <v>1122</v>
      </c>
      <c r="E2216" s="468">
        <v>0.01747</v>
      </c>
      <c r="F2216" s="468">
        <v>0.017487</v>
      </c>
      <c r="G2216" s="468">
        <v>0.026951</v>
      </c>
      <c r="H2216" s="468">
        <v>0.000124</v>
      </c>
      <c r="I2216" s="468">
        <v>0.013054</v>
      </c>
      <c r="J2216" s="468">
        <v>0.006915</v>
      </c>
      <c r="K2216" s="469">
        <v>0</v>
      </c>
      <c r="L2216" s="469">
        <v>0</v>
      </c>
      <c r="M2216" s="463">
        <v>0</v>
      </c>
      <c r="N2216" s="464">
        <f>4*K2216/J2216</f>
        <v>0</v>
      </c>
      <c r="O2216" s="464">
        <f>4*L2216/I2216</f>
        <v>0</v>
      </c>
      <c r="P2216" s="462">
        <f>N2216*E2216</f>
        <v>0</v>
      </c>
      <c r="Q2216" s="462">
        <f>O2216*E2216</f>
        <v>0</v>
      </c>
    </row>
    <row r="2217" ht="18.65" customHeight="1">
      <c r="A2217" t="s" s="467">
        <v>3548</v>
      </c>
      <c r="B2217" t="s" s="467">
        <v>215</v>
      </c>
      <c r="C2217" t="s" s="459">
        <v>182</v>
      </c>
      <c r="D2217" t="s" s="460">
        <v>1122</v>
      </c>
      <c r="E2217" s="468">
        <v>0.012578</v>
      </c>
      <c r="F2217" s="468">
        <v>0.020481</v>
      </c>
      <c r="G2217" s="468">
        <v>0.020938</v>
      </c>
      <c r="H2217" s="468">
        <v>0.056415</v>
      </c>
      <c r="I2217" s="468">
        <v>0.005664</v>
      </c>
      <c r="J2217" s="468">
        <v>0.006833</v>
      </c>
      <c r="K2217" s="469">
        <v>0</v>
      </c>
      <c r="L2217" s="469">
        <v>0</v>
      </c>
      <c r="M2217" s="463">
        <v>1.0638</v>
      </c>
      <c r="N2217" s="464">
        <f>4*K2217/J2217</f>
        <v>0</v>
      </c>
      <c r="O2217" s="464">
        <f>4*L2217/I2217</f>
        <v>0</v>
      </c>
      <c r="P2217" s="462">
        <f>N2217*E2217</f>
        <v>0</v>
      </c>
      <c r="Q2217" s="462">
        <f>O2217*E2217</f>
        <v>0</v>
      </c>
    </row>
    <row r="2218" ht="18.65" customHeight="1">
      <c r="A2218" t="s" s="467">
        <v>3548</v>
      </c>
      <c r="B2218" t="s" s="467">
        <v>215</v>
      </c>
      <c r="C2218" s="465">
        <v>3</v>
      </c>
      <c r="D2218" t="s" s="460">
        <v>1122</v>
      </c>
      <c r="E2218" s="468">
        <v>0.015696</v>
      </c>
      <c r="F2218" s="468">
        <v>0.017314</v>
      </c>
      <c r="G2218" s="468">
        <v>0.019919</v>
      </c>
      <c r="H2218" s="468">
        <v>0.013776</v>
      </c>
      <c r="I2218" s="468">
        <v>0.011696</v>
      </c>
      <c r="J2218" s="468">
        <v>0.007833</v>
      </c>
      <c r="K2218" s="469">
        <v>0</v>
      </c>
      <c r="L2218" s="469">
        <v>0</v>
      </c>
      <c r="M2218" s="463">
        <v>3.2684</v>
      </c>
      <c r="N2218" s="464">
        <f>4*K2218/J2218</f>
        <v>0</v>
      </c>
      <c r="O2218" s="464">
        <f>4*L2218/I2218</f>
        <v>0</v>
      </c>
      <c r="P2218" s="462">
        <f>N2218*E2218</f>
        <v>0</v>
      </c>
      <c r="Q2218" s="462">
        <f>O2218*E2218</f>
        <v>0</v>
      </c>
    </row>
    <row r="2219" ht="18.65" customHeight="1">
      <c r="A2219" t="s" s="467">
        <v>3548</v>
      </c>
      <c r="B2219" t="s" s="467">
        <v>215</v>
      </c>
      <c r="C2219" s="465">
        <v>4</v>
      </c>
      <c r="D2219" t="s" s="460">
        <v>1122</v>
      </c>
      <c r="E2219" s="468">
        <v>0.017965</v>
      </c>
      <c r="F2219" s="468">
        <v>0.017983</v>
      </c>
      <c r="G2219" s="468">
        <v>0.021002</v>
      </c>
      <c r="H2219" s="468">
        <v>0.000144</v>
      </c>
      <c r="I2219" s="468">
        <v>0.012035</v>
      </c>
      <c r="J2219" s="468">
        <v>0.005882</v>
      </c>
      <c r="K2219" s="469">
        <v>0</v>
      </c>
      <c r="L2219" s="469">
        <v>0</v>
      </c>
      <c r="M2219" s="463">
        <v>0</v>
      </c>
      <c r="N2219" s="464">
        <f>4*K2219/J2219</f>
        <v>0</v>
      </c>
      <c r="O2219" s="464">
        <f>4*L2219/I2219</f>
        <v>0</v>
      </c>
      <c r="P2219" s="462">
        <f>N2219*E2219</f>
        <v>0</v>
      </c>
      <c r="Q2219" s="462">
        <f>O2219*E2219</f>
        <v>0</v>
      </c>
    </row>
    <row r="2220" ht="18.65" customHeight="1">
      <c r="A2220" t="s" s="467">
        <v>3548</v>
      </c>
      <c r="B2220" t="s" s="467">
        <v>215</v>
      </c>
      <c r="C2220" s="465">
        <v>5</v>
      </c>
      <c r="D2220" t="s" s="460">
        <v>1122</v>
      </c>
      <c r="E2220" s="468">
        <v>0.019722</v>
      </c>
      <c r="F2220" s="468">
        <v>0.019742</v>
      </c>
      <c r="G2220" s="468">
        <v>0.016109</v>
      </c>
      <c r="H2220" s="468">
        <v>9.2e-05</v>
      </c>
      <c r="I2220" s="468">
        <v>6.999999999999999e-05</v>
      </c>
      <c r="J2220" s="468">
        <v>0.006873</v>
      </c>
      <c r="K2220" s="469">
        <v>0</v>
      </c>
      <c r="L2220" s="469">
        <v>0</v>
      </c>
      <c r="M2220" s="463">
        <v>0.0756</v>
      </c>
      <c r="N2220" s="464">
        <f>4*K2220/J2220</f>
        <v>0</v>
      </c>
      <c r="O2220" s="464">
        <f>4*L2220/I2220</f>
        <v>0</v>
      </c>
      <c r="P2220" s="462">
        <f>N2220*E2220</f>
        <v>0</v>
      </c>
      <c r="Q2220" s="462">
        <f>O2220*E2220</f>
        <v>0</v>
      </c>
    </row>
    <row r="2221" ht="18.65" customHeight="1">
      <c r="A2221" t="s" s="467">
        <v>3548</v>
      </c>
      <c r="B2221" t="s" s="467">
        <v>215</v>
      </c>
      <c r="C2221" s="465">
        <v>6</v>
      </c>
      <c r="D2221" t="s" s="460">
        <v>1122</v>
      </c>
      <c r="E2221" s="468">
        <v>0.017882</v>
      </c>
      <c r="F2221" s="468">
        <v>0.0179</v>
      </c>
      <c r="G2221" s="468">
        <v>0.020386</v>
      </c>
      <c r="H2221" s="468">
        <v>0.000124</v>
      </c>
      <c r="I2221" s="468">
        <v>0.010951</v>
      </c>
      <c r="J2221" s="468">
        <v>0.006697</v>
      </c>
      <c r="K2221" s="469">
        <v>0</v>
      </c>
      <c r="L2221" s="469">
        <v>0</v>
      </c>
      <c r="M2221" s="463">
        <v>3.1132</v>
      </c>
      <c r="N2221" s="464">
        <f>4*K2221/J2221</f>
        <v>0</v>
      </c>
      <c r="O2221" s="464">
        <f>4*L2221/I2221</f>
        <v>0</v>
      </c>
      <c r="P2221" s="462">
        <f>N2221*E2221</f>
        <v>0</v>
      </c>
      <c r="Q2221" s="462">
        <f>O2221*E2221</f>
        <v>0</v>
      </c>
    </row>
    <row r="2222" ht="18.65" customHeight="1">
      <c r="A2222" t="s" s="467">
        <v>3548</v>
      </c>
      <c r="B2222" t="s" s="467">
        <v>215</v>
      </c>
      <c r="C2222" s="465">
        <v>7</v>
      </c>
      <c r="D2222" t="s" s="460">
        <v>1122</v>
      </c>
      <c r="E2222" s="468">
        <v>0.012088</v>
      </c>
      <c r="F2222" s="468">
        <v>0.017703</v>
      </c>
      <c r="G2222" s="468">
        <v>0.017685</v>
      </c>
      <c r="H2222" s="468">
        <v>0.060986</v>
      </c>
      <c r="I2222" s="468">
        <v>0.00585</v>
      </c>
      <c r="J2222" s="468">
        <v>0.005589</v>
      </c>
      <c r="K2222" s="469">
        <v>0</v>
      </c>
      <c r="L2222" s="469">
        <v>0</v>
      </c>
      <c r="M2222" s="463">
        <v>4.9103</v>
      </c>
      <c r="N2222" s="464">
        <f>4*K2222/J2222</f>
        <v>0</v>
      </c>
      <c r="O2222" s="464">
        <f>4*L2222/I2222</f>
        <v>0</v>
      </c>
      <c r="P2222" s="462">
        <f>N2222*E2222</f>
        <v>0</v>
      </c>
      <c r="Q2222" s="462">
        <f>O2222*E2222</f>
        <v>0</v>
      </c>
    </row>
    <row r="2223" ht="18.65" customHeight="1">
      <c r="A2223" t="s" s="467">
        <v>3548</v>
      </c>
      <c r="B2223" t="s" s="467">
        <v>215</v>
      </c>
      <c r="C2223" s="465">
        <v>8</v>
      </c>
      <c r="D2223" t="s" s="460">
        <v>1122</v>
      </c>
      <c r="E2223" s="468">
        <v>0.018294</v>
      </c>
      <c r="F2223" s="468">
        <v>0.018313</v>
      </c>
      <c r="G2223" s="468">
        <v>0.017714</v>
      </c>
      <c r="H2223" s="468">
        <v>0.000227</v>
      </c>
      <c r="I2223" s="468">
        <v>0.00984</v>
      </c>
      <c r="J2223" s="468">
        <v>0.005722</v>
      </c>
      <c r="K2223" s="469">
        <v>0</v>
      </c>
      <c r="L2223" s="469">
        <v>0</v>
      </c>
      <c r="M2223" s="463">
        <v>2.6596</v>
      </c>
      <c r="N2223" s="464">
        <f>4*K2223/J2223</f>
        <v>0</v>
      </c>
      <c r="O2223" s="464">
        <f>4*L2223/I2223</f>
        <v>0</v>
      </c>
      <c r="P2223" s="462">
        <f>N2223*E2223</f>
        <v>0</v>
      </c>
      <c r="Q2223" s="462">
        <f>O2223*E2223</f>
        <v>0</v>
      </c>
    </row>
    <row r="2224" ht="18.65" customHeight="1">
      <c r="A2224" t="s" s="467">
        <v>3548</v>
      </c>
      <c r="B2224" t="s" s="467">
        <v>215</v>
      </c>
      <c r="C2224" s="465">
        <v>9</v>
      </c>
      <c r="D2224" t="s" s="460">
        <v>1122</v>
      </c>
      <c r="E2224" s="468">
        <v>0.011599</v>
      </c>
      <c r="F2224" s="468">
        <v>0.020525</v>
      </c>
      <c r="G2224" s="468">
        <v>0.016098</v>
      </c>
      <c r="H2224" s="468">
        <v>0.053747</v>
      </c>
      <c r="I2224" s="468">
        <v>0.006968</v>
      </c>
      <c r="J2224" s="468">
        <v>0.005991</v>
      </c>
      <c r="K2224" s="469">
        <v>0</v>
      </c>
      <c r="L2224" s="469">
        <v>0</v>
      </c>
      <c r="M2224" s="463">
        <v>8.8757</v>
      </c>
      <c r="N2224" s="464">
        <f>4*K2224/J2224</f>
        <v>0</v>
      </c>
      <c r="O2224" s="464">
        <f>4*L2224/I2224</f>
        <v>0</v>
      </c>
      <c r="P2224" s="462">
        <f>N2224*E2224</f>
        <v>0</v>
      </c>
      <c r="Q2224" s="462">
        <f>O2224*E2224</f>
        <v>0</v>
      </c>
    </row>
    <row r="2225" ht="18.65" customHeight="1">
      <c r="A2225" t="s" s="467">
        <v>3548</v>
      </c>
      <c r="B2225" t="s" s="467">
        <v>215</v>
      </c>
      <c r="C2225" s="465">
        <v>10</v>
      </c>
      <c r="D2225" t="s" s="460">
        <v>1121</v>
      </c>
      <c r="E2225" s="468">
        <v>0.01773</v>
      </c>
      <c r="F2225" s="468">
        <v>0.017747</v>
      </c>
      <c r="G2225" s="468">
        <v>0.015347</v>
      </c>
      <c r="H2225" s="468">
        <v>0.000123</v>
      </c>
      <c r="I2225" s="468">
        <v>0.008512</v>
      </c>
      <c r="J2225" s="468">
        <v>0.005095</v>
      </c>
      <c r="K2225" s="469">
        <v>0.002488</v>
      </c>
      <c r="L2225" s="469">
        <v>5e-06</v>
      </c>
      <c r="M2225" s="463">
        <v>9.4619</v>
      </c>
      <c r="N2225" s="464">
        <f>4*K2225/J2225</f>
        <v>1.95328753680079</v>
      </c>
      <c r="O2225" s="464">
        <f>4*L2225/I2225</f>
        <v>0.00234962406015038</v>
      </c>
      <c r="P2225" s="462">
        <f>N2225*E2225</f>
        <v>0.034631788027478</v>
      </c>
      <c r="Q2225" s="462">
        <f>O2225*E2225</f>
        <v>4.16588345864662e-05</v>
      </c>
    </row>
    <row r="2226" ht="18.65" customHeight="1">
      <c r="A2226" t="s" s="467">
        <v>3548</v>
      </c>
      <c r="B2226" t="s" s="467">
        <v>215</v>
      </c>
      <c r="C2226" s="465">
        <v>11</v>
      </c>
      <c r="D2226" t="s" s="460">
        <v>1121</v>
      </c>
      <c r="E2226" s="468">
        <v>0.016252</v>
      </c>
      <c r="F2226" s="468">
        <v>0.01661</v>
      </c>
      <c r="G2226" s="468">
        <v>0.019172</v>
      </c>
      <c r="H2226" s="468">
        <v>0.002653</v>
      </c>
      <c r="I2226" s="468">
        <v>0.000108</v>
      </c>
      <c r="J2226" s="468">
        <v>0.004839</v>
      </c>
      <c r="K2226" s="469">
        <v>5e-06</v>
      </c>
      <c r="L2226" s="469">
        <v>3.6e-05</v>
      </c>
      <c r="M2226" s="463">
        <v>46.2058</v>
      </c>
      <c r="N2226" s="464">
        <f>4*K2226/J2226</f>
        <v>0.00413308534821244</v>
      </c>
      <c r="O2226" s="464">
        <f>4*L2226/I2226</f>
        <v>1.33333333333333</v>
      </c>
      <c r="P2226" s="462">
        <f>N2226*E2226</f>
        <v>6.717090307914859e-05</v>
      </c>
      <c r="Q2226" s="462">
        <f>O2226*E2226</f>
        <v>0.0216693333333333</v>
      </c>
    </row>
    <row r="2227" ht="18.65" customHeight="1">
      <c r="A2227" t="s" s="467">
        <v>3548</v>
      </c>
      <c r="B2227" t="s" s="467">
        <v>215</v>
      </c>
      <c r="C2227" s="465">
        <v>12</v>
      </c>
      <c r="D2227" t="s" s="460">
        <v>1121</v>
      </c>
      <c r="E2227" s="468">
        <v>0.010687</v>
      </c>
      <c r="F2227" s="468">
        <v>0.017196</v>
      </c>
      <c r="G2227" s="468">
        <v>0.017901</v>
      </c>
      <c r="H2227" s="468">
        <v>0.075472</v>
      </c>
      <c r="I2227" s="468">
        <v>0.001351</v>
      </c>
      <c r="J2227" s="468">
        <v>0.005604</v>
      </c>
      <c r="K2227" s="469">
        <v>5e-06</v>
      </c>
      <c r="L2227" s="469">
        <v>0.001692</v>
      </c>
      <c r="M2227" s="463">
        <v>32.887</v>
      </c>
      <c r="N2227" s="464">
        <f>4*K2227/J2227</f>
        <v>0.00356887937187723</v>
      </c>
      <c r="O2227" s="464">
        <f>4*L2227/I2227</f>
        <v>5.00962250185048</v>
      </c>
      <c r="P2227" s="462">
        <f>N2227*E2227</f>
        <v>3.8140613847252e-05</v>
      </c>
      <c r="Q2227" s="462">
        <f>O2227*E2227</f>
        <v>0.0535378356772761</v>
      </c>
    </row>
    <row r="2228" ht="18.65" customHeight="1">
      <c r="A2228" t="s" s="467">
        <v>3548</v>
      </c>
      <c r="B2228" t="s" s="467">
        <v>215</v>
      </c>
      <c r="C2228" s="465">
        <v>13</v>
      </c>
      <c r="D2228" t="s" s="460">
        <v>1122</v>
      </c>
      <c r="E2228" s="468">
        <v>0.01439</v>
      </c>
      <c r="F2228" s="468">
        <v>0.01725</v>
      </c>
      <c r="G2228" s="468">
        <v>0.016354</v>
      </c>
      <c r="H2228" s="468">
        <v>0.031222</v>
      </c>
      <c r="I2228" s="468">
        <v>0.007926000000000001</v>
      </c>
      <c r="J2228" s="468">
        <v>0.005689</v>
      </c>
      <c r="K2228" s="469">
        <v>0</v>
      </c>
      <c r="L2228" s="469">
        <v>0</v>
      </c>
      <c r="M2228" s="463">
        <v>4.1939</v>
      </c>
      <c r="N2228" s="464">
        <f>4*K2228/J2228</f>
        <v>0</v>
      </c>
      <c r="O2228" s="464">
        <f>4*L2228/I2228</f>
        <v>0</v>
      </c>
      <c r="P2228" s="462">
        <f>N2228*E2228</f>
        <v>0</v>
      </c>
      <c r="Q2228" s="462">
        <f>O2228*E2228</f>
        <v>0</v>
      </c>
    </row>
    <row r="2229" ht="18.65" customHeight="1">
      <c r="A2229" t="s" s="467">
        <v>3548</v>
      </c>
      <c r="B2229" t="s" s="467">
        <v>215</v>
      </c>
      <c r="C2229" s="465">
        <v>14</v>
      </c>
      <c r="D2229" t="s" s="460">
        <v>1121</v>
      </c>
      <c r="E2229" s="468">
        <v>0.017756</v>
      </c>
      <c r="F2229" s="468">
        <v>0.020122</v>
      </c>
      <c r="G2229" s="468">
        <v>0.018548</v>
      </c>
      <c r="H2229" s="468">
        <v>0.023392</v>
      </c>
      <c r="I2229" s="468">
        <v>1.9e-05</v>
      </c>
      <c r="J2229" s="468">
        <v>0.004889</v>
      </c>
      <c r="K2229" s="469">
        <v>5e-06</v>
      </c>
      <c r="L2229" s="469">
        <v>1.6e-05</v>
      </c>
      <c r="M2229" s="463">
        <v>55.7508</v>
      </c>
      <c r="N2229" s="464">
        <f>4*K2229/J2229</f>
        <v>0.0040908161178155</v>
      </c>
      <c r="O2229" s="464">
        <f>4*L2229/I2229</f>
        <v>3.36842105263158</v>
      </c>
      <c r="P2229" s="462">
        <f>N2229*E2229</f>
        <v>7.2636530987932e-05</v>
      </c>
      <c r="Q2229" s="462">
        <f>O2229*E2229</f>
        <v>0.0598096842105263</v>
      </c>
    </row>
    <row r="2230" ht="18.65" customHeight="1">
      <c r="A2230" t="s" s="467">
        <v>3548</v>
      </c>
      <c r="B2230" t="s" s="467">
        <v>215</v>
      </c>
      <c r="C2230" t="s" s="459">
        <v>3114</v>
      </c>
      <c r="D2230" t="s" s="460">
        <v>1122</v>
      </c>
      <c r="E2230" s="468">
        <v>0.021054</v>
      </c>
      <c r="F2230" s="468">
        <v>0.021075</v>
      </c>
      <c r="G2230" s="468">
        <v>0.019002</v>
      </c>
      <c r="H2230" s="468">
        <v>9.399999999999999e-05</v>
      </c>
      <c r="I2230" s="468">
        <v>0.011874</v>
      </c>
      <c r="J2230" s="468">
        <v>0.006334</v>
      </c>
      <c r="K2230" s="469">
        <v>0</v>
      </c>
      <c r="L2230" s="469">
        <v>0</v>
      </c>
      <c r="M2230" s="463">
        <v>0.0113</v>
      </c>
      <c r="N2230" s="464">
        <f>4*K2230/J2230</f>
        <v>0</v>
      </c>
      <c r="O2230" s="464">
        <f>4*L2230/I2230</f>
        <v>0</v>
      </c>
      <c r="P2230" s="462">
        <f>N2230*E2230</f>
        <v>0</v>
      </c>
      <c r="Q2230" s="462">
        <f>O2230*E2230</f>
        <v>0</v>
      </c>
    </row>
    <row r="2231" ht="18.65" customHeight="1">
      <c r="A2231" t="s" s="467">
        <v>3548</v>
      </c>
      <c r="B2231" t="s" s="467">
        <v>215</v>
      </c>
      <c r="C2231" t="s" s="459">
        <v>167</v>
      </c>
      <c r="D2231" t="s" s="460">
        <v>1122</v>
      </c>
      <c r="E2231" s="468">
        <v>0.02125</v>
      </c>
      <c r="F2231" s="468">
        <v>0.021421</v>
      </c>
      <c r="G2231" s="468">
        <v>0.021111</v>
      </c>
      <c r="H2231" s="468">
        <v>0.020055</v>
      </c>
      <c r="I2231" s="468">
        <v>0.010175</v>
      </c>
      <c r="J2231" s="468">
        <v>0.002183</v>
      </c>
      <c r="K2231" s="469">
        <v>0</v>
      </c>
      <c r="L2231" s="469">
        <v>0</v>
      </c>
      <c r="M2231" t="s" s="466">
        <v>166</v>
      </c>
      <c r="N2231" s="464">
        <f>4*K2231/J2231</f>
        <v>0</v>
      </c>
      <c r="O2231" s="464">
        <f>4*L2231/I2231</f>
        <v>0</v>
      </c>
      <c r="P2231" s="462">
        <f>N2231*E2231</f>
        <v>0</v>
      </c>
      <c r="Q2231" s="462">
        <f>O2231*E2231</f>
        <v>0</v>
      </c>
    </row>
    <row r="2232" ht="18.65" customHeight="1">
      <c r="A2232" t="s" s="467">
        <v>3548</v>
      </c>
      <c r="B2232" t="s" s="467">
        <v>215</v>
      </c>
      <c r="C2232" t="s" s="459">
        <v>3115</v>
      </c>
      <c r="D2232" t="s" s="460">
        <v>1121</v>
      </c>
      <c r="E2232" s="468">
        <v>0.019339</v>
      </c>
      <c r="F2232" s="468">
        <v>0.019359</v>
      </c>
      <c r="G2232" s="468">
        <v>0.020699</v>
      </c>
      <c r="H2232" s="468">
        <v>0.00012</v>
      </c>
      <c r="I2232" s="468">
        <v>0.011973</v>
      </c>
      <c r="J2232" s="468">
        <v>0.004644</v>
      </c>
      <c r="K2232" s="469">
        <v>0.003105</v>
      </c>
      <c r="L2232" s="469">
        <v>5e-06</v>
      </c>
      <c r="M2232" s="463">
        <v>12.0503</v>
      </c>
      <c r="N2232" s="464">
        <f>4*K2232/J2232</f>
        <v>2.67441860465116</v>
      </c>
      <c r="O2232" s="464">
        <f>4*L2232/I2232</f>
        <v>0.00167042512319385</v>
      </c>
      <c r="P2232" s="462">
        <f>N2232*E2232</f>
        <v>0.0517205813953488</v>
      </c>
      <c r="Q2232" s="462">
        <f>O2232*E2232</f>
        <v>3.23043514574459e-05</v>
      </c>
    </row>
    <row r="2233" ht="18.65" customHeight="1">
      <c r="A2233" t="s" s="467">
        <v>3548</v>
      </c>
      <c r="B2233" t="s" s="467">
        <v>215</v>
      </c>
      <c r="C2233" s="465">
        <v>16</v>
      </c>
      <c r="D2233" t="s" s="460">
        <v>1122</v>
      </c>
      <c r="E2233" s="468">
        <v>0.019919</v>
      </c>
      <c r="F2233" s="468">
        <v>0.019939</v>
      </c>
      <c r="G2233" s="468">
        <v>0.019279</v>
      </c>
      <c r="H2233" s="468">
        <v>0.0002</v>
      </c>
      <c r="I2233" s="468">
        <v>0.011582</v>
      </c>
      <c r="J2233" s="468">
        <v>0.005516</v>
      </c>
      <c r="K2233" s="469">
        <v>0</v>
      </c>
      <c r="L2233" s="469">
        <v>0</v>
      </c>
      <c r="M2233" s="463">
        <v>0</v>
      </c>
      <c r="N2233" s="464">
        <f>4*K2233/J2233</f>
        <v>0</v>
      </c>
      <c r="O2233" s="464">
        <f>4*L2233/I2233</f>
        <v>0</v>
      </c>
      <c r="P2233" s="462">
        <f>N2233*E2233</f>
        <v>0</v>
      </c>
      <c r="Q2233" s="462">
        <f>O2233*E2233</f>
        <v>0</v>
      </c>
    </row>
    <row r="2234" ht="18.65" customHeight="1">
      <c r="A2234" t="s" s="467">
        <v>3548</v>
      </c>
      <c r="B2234" t="s" s="467">
        <v>215</v>
      </c>
      <c r="C2234" s="465">
        <v>17</v>
      </c>
      <c r="D2234" t="s" s="460">
        <v>1122</v>
      </c>
      <c r="E2234" s="468">
        <v>0.016442</v>
      </c>
      <c r="F2234" s="468">
        <v>0.017951</v>
      </c>
      <c r="G2234" s="468">
        <v>0.016245</v>
      </c>
      <c r="H2234" s="468">
        <v>0.014727</v>
      </c>
      <c r="I2234" s="468">
        <v>0.00651</v>
      </c>
      <c r="J2234" s="468">
        <v>0.004055</v>
      </c>
      <c r="K2234" s="469">
        <v>0</v>
      </c>
      <c r="L2234" s="469">
        <v>0</v>
      </c>
      <c r="M2234" s="463">
        <v>0.07149999999999999</v>
      </c>
      <c r="N2234" s="464">
        <f>4*K2234/J2234</f>
        <v>0</v>
      </c>
      <c r="O2234" s="464">
        <f>4*L2234/I2234</f>
        <v>0</v>
      </c>
      <c r="P2234" s="462">
        <f>N2234*E2234</f>
        <v>0</v>
      </c>
      <c r="Q2234" s="462">
        <f>O2234*E2234</f>
        <v>0</v>
      </c>
    </row>
    <row r="2235" ht="18.65" customHeight="1">
      <c r="A2235" t="s" s="467">
        <v>3548</v>
      </c>
      <c r="B2235" t="s" s="467">
        <v>215</v>
      </c>
      <c r="C2235" s="465">
        <v>18</v>
      </c>
      <c r="D2235" t="s" s="460">
        <v>1122</v>
      </c>
      <c r="E2235" s="468">
        <v>0.009790999999999999</v>
      </c>
      <c r="F2235" s="468">
        <v>0.016991</v>
      </c>
      <c r="G2235" s="468">
        <v>0.017361</v>
      </c>
      <c r="H2235" s="468">
        <v>0.109539</v>
      </c>
      <c r="I2235" s="468">
        <v>0.004365</v>
      </c>
      <c r="J2235" s="468">
        <v>0.00496</v>
      </c>
      <c r="K2235" s="469">
        <v>0</v>
      </c>
      <c r="L2235" s="469">
        <v>0</v>
      </c>
      <c r="M2235" s="463">
        <v>2.5687</v>
      </c>
      <c r="N2235" s="464">
        <f>4*K2235/J2235</f>
        <v>0</v>
      </c>
      <c r="O2235" s="464">
        <f>4*L2235/I2235</f>
        <v>0</v>
      </c>
      <c r="P2235" s="462">
        <f>N2235*E2235</f>
        <v>0</v>
      </c>
      <c r="Q2235" s="462">
        <f>O2235*E2235</f>
        <v>0</v>
      </c>
    </row>
    <row r="2236" ht="18.65" customHeight="1">
      <c r="A2236" t="s" s="467">
        <v>3548</v>
      </c>
      <c r="B2236" t="s" s="467">
        <v>215</v>
      </c>
      <c r="C2236" s="465">
        <v>19</v>
      </c>
      <c r="D2236" t="s" s="460">
        <v>1122</v>
      </c>
      <c r="E2236" s="468">
        <v>0.017105</v>
      </c>
      <c r="F2236" s="468">
        <v>0.017122</v>
      </c>
      <c r="G2236" s="468">
        <v>0.016642</v>
      </c>
      <c r="H2236" s="468">
        <v>0.000147</v>
      </c>
      <c r="I2236" s="468">
        <v>0.008624</v>
      </c>
      <c r="J2236" s="468">
        <v>0.005295</v>
      </c>
      <c r="K2236" s="469">
        <v>0</v>
      </c>
      <c r="L2236" s="469">
        <v>0</v>
      </c>
      <c r="M2236" s="463">
        <v>1.3079</v>
      </c>
      <c r="N2236" s="464">
        <f>4*K2236/J2236</f>
        <v>0</v>
      </c>
      <c r="O2236" s="464">
        <f>4*L2236/I2236</f>
        <v>0</v>
      </c>
      <c r="P2236" s="462">
        <f>N2236*E2236</f>
        <v>0</v>
      </c>
      <c r="Q2236" s="462">
        <f>O2236*E2236</f>
        <v>0</v>
      </c>
    </row>
    <row r="2237" ht="18.65" customHeight="1">
      <c r="A2237" t="s" s="467">
        <v>3548</v>
      </c>
      <c r="B2237" t="s" s="467">
        <v>215</v>
      </c>
      <c r="C2237" s="465">
        <v>20</v>
      </c>
      <c r="D2237" t="s" s="460">
        <v>1122</v>
      </c>
      <c r="E2237" s="468">
        <v>0.017958</v>
      </c>
      <c r="F2237" s="468">
        <v>0.017976</v>
      </c>
      <c r="G2237" s="468">
        <v>0.014592</v>
      </c>
      <c r="H2237" s="468">
        <v>0.000109</v>
      </c>
      <c r="I2237" s="468">
        <v>0.009336000000000001</v>
      </c>
      <c r="J2237" s="468">
        <v>0.004865</v>
      </c>
      <c r="K2237" s="469">
        <v>0</v>
      </c>
      <c r="L2237" s="469">
        <v>0</v>
      </c>
      <c r="M2237" s="463">
        <v>8.3256</v>
      </c>
      <c r="N2237" s="464">
        <f>4*K2237/J2237</f>
        <v>0</v>
      </c>
      <c r="O2237" s="464">
        <f>4*L2237/I2237</f>
        <v>0</v>
      </c>
      <c r="P2237" s="462">
        <f>N2237*E2237</f>
        <v>0</v>
      </c>
      <c r="Q2237" s="462">
        <f>O2237*E2237</f>
        <v>0</v>
      </c>
    </row>
    <row r="2238" ht="18.65" customHeight="1">
      <c r="A2238" t="s" s="467">
        <v>3548</v>
      </c>
      <c r="B2238" t="s" s="467">
        <v>215</v>
      </c>
      <c r="C2238" s="465">
        <v>21</v>
      </c>
      <c r="D2238" t="s" s="460">
        <v>1122</v>
      </c>
      <c r="E2238" s="468">
        <v>0.007781</v>
      </c>
      <c r="F2238" s="468">
        <v>0.018324</v>
      </c>
      <c r="G2238" s="468">
        <v>0.017405</v>
      </c>
      <c r="H2238" s="468">
        <v>0.10971</v>
      </c>
      <c r="I2238" s="468">
        <v>5e-06</v>
      </c>
      <c r="J2238" s="468">
        <v>0.003908</v>
      </c>
      <c r="K2238" s="469">
        <v>0</v>
      </c>
      <c r="L2238" s="469">
        <v>0</v>
      </c>
      <c r="M2238" s="463">
        <v>0</v>
      </c>
      <c r="N2238" s="464">
        <f>4*K2238/J2238</f>
        <v>0</v>
      </c>
      <c r="O2238" s="464">
        <f>4*L2238/I2238</f>
        <v>0</v>
      </c>
      <c r="P2238" s="462">
        <f>N2238*E2238</f>
        <v>0</v>
      </c>
      <c r="Q2238" s="462">
        <f>O2238*E2238</f>
        <v>0</v>
      </c>
    </row>
    <row r="2239" ht="18.65" customHeight="1">
      <c r="A2239" t="s" s="467">
        <v>3548</v>
      </c>
      <c r="B2239" t="s" s="467">
        <v>215</v>
      </c>
      <c r="C2239" t="s" s="459">
        <v>216</v>
      </c>
      <c r="D2239" t="s" s="460">
        <v>1121</v>
      </c>
      <c r="E2239" s="468">
        <v>0.017596</v>
      </c>
      <c r="F2239" s="468">
        <v>0.017614</v>
      </c>
      <c r="G2239" s="468">
        <v>0.017952</v>
      </c>
      <c r="H2239" s="468">
        <v>0.000145</v>
      </c>
      <c r="I2239" s="468">
        <v>0.007253</v>
      </c>
      <c r="J2239" s="468">
        <v>0.005133</v>
      </c>
      <c r="K2239" s="469">
        <v>0.001954</v>
      </c>
      <c r="L2239" s="469">
        <v>5e-06</v>
      </c>
      <c r="M2239" s="463">
        <v>63.5945</v>
      </c>
      <c r="N2239" s="464">
        <f>4*K2239/J2239</f>
        <v>1.52269627897915</v>
      </c>
      <c r="O2239" s="464">
        <f>4*L2239/I2239</f>
        <v>0.00275747966358748</v>
      </c>
      <c r="P2239" s="462">
        <f>N2239*E2239</f>
        <v>0.0267933637249171</v>
      </c>
      <c r="Q2239" s="462">
        <f>O2239*E2239</f>
        <v>4.85206121604853e-05</v>
      </c>
    </row>
    <row r="2240" ht="18.65" customHeight="1">
      <c r="A2240" t="s" s="467">
        <v>3548</v>
      </c>
      <c r="B2240" t="s" s="467">
        <v>232</v>
      </c>
      <c r="C2240" s="465">
        <v>1</v>
      </c>
      <c r="D2240" t="s" s="460">
        <v>1122</v>
      </c>
      <c r="E2240" s="468">
        <v>0.012277</v>
      </c>
      <c r="F2240" s="468">
        <v>0.01229</v>
      </c>
      <c r="G2240" s="468">
        <v>0.016539</v>
      </c>
      <c r="H2240" s="468">
        <v>0.000259</v>
      </c>
      <c r="I2240" s="468">
        <v>0.011009</v>
      </c>
      <c r="J2240" s="468">
        <v>0.006684</v>
      </c>
      <c r="K2240" s="469">
        <v>0</v>
      </c>
      <c r="L2240" s="469">
        <v>0</v>
      </c>
      <c r="M2240" s="463">
        <v>0</v>
      </c>
      <c r="N2240" s="464">
        <f>4*K2240/J2240</f>
        <v>0</v>
      </c>
      <c r="O2240" s="464">
        <f>4*L2240/I2240</f>
        <v>0</v>
      </c>
      <c r="P2240" s="462">
        <f>N2240*E2240</f>
        <v>0</v>
      </c>
      <c r="Q2240" s="462">
        <f>O2240*E2240</f>
        <v>0</v>
      </c>
    </row>
    <row r="2241" ht="18.65" customHeight="1">
      <c r="A2241" t="s" s="467">
        <v>3548</v>
      </c>
      <c r="B2241" t="s" s="467">
        <v>232</v>
      </c>
      <c r="C2241" t="s" s="459">
        <v>180</v>
      </c>
      <c r="D2241" t="s" s="460">
        <v>1122</v>
      </c>
      <c r="E2241" s="468">
        <v>0.009697000000000001</v>
      </c>
      <c r="F2241" s="468">
        <v>0.01225</v>
      </c>
      <c r="G2241" s="468">
        <v>0.017395</v>
      </c>
      <c r="H2241" s="468">
        <v>0.009409000000000001</v>
      </c>
      <c r="I2241" s="468">
        <v>0.006844</v>
      </c>
      <c r="J2241" s="468">
        <v>0.006624</v>
      </c>
      <c r="K2241" s="469">
        <v>0</v>
      </c>
      <c r="L2241" s="469">
        <v>0</v>
      </c>
      <c r="M2241" s="463">
        <v>0</v>
      </c>
      <c r="N2241" s="464">
        <f>4*K2241/J2241</f>
        <v>0</v>
      </c>
      <c r="O2241" s="464">
        <f>4*L2241/I2241</f>
        <v>0</v>
      </c>
      <c r="P2241" s="462">
        <f>N2241*E2241</f>
        <v>0</v>
      </c>
      <c r="Q2241" s="462">
        <f>O2241*E2241</f>
        <v>0</v>
      </c>
    </row>
    <row r="2242" ht="18.65" customHeight="1">
      <c r="A2242" t="s" s="467">
        <v>3548</v>
      </c>
      <c r="B2242" t="s" s="467">
        <v>232</v>
      </c>
      <c r="C2242" t="s" s="459">
        <v>150</v>
      </c>
      <c r="D2242" t="s" s="460">
        <v>1122</v>
      </c>
      <c r="E2242" s="468">
        <v>0.015126</v>
      </c>
      <c r="F2242" s="468">
        <v>0.015142</v>
      </c>
      <c r="G2242" s="468">
        <v>0.0245</v>
      </c>
      <c r="H2242" s="468">
        <v>7.9e-05</v>
      </c>
      <c r="I2242" s="468">
        <v>0.017159</v>
      </c>
      <c r="J2242" s="468">
        <v>0.005266</v>
      </c>
      <c r="K2242" s="469">
        <v>0</v>
      </c>
      <c r="L2242" s="469">
        <v>0</v>
      </c>
      <c r="M2242" s="463">
        <v>3.2221</v>
      </c>
      <c r="N2242" s="464">
        <f>4*K2242/J2242</f>
        <v>0</v>
      </c>
      <c r="O2242" s="464">
        <f>4*L2242/I2242</f>
        <v>0</v>
      </c>
      <c r="P2242" s="462">
        <f>N2242*E2242</f>
        <v>0</v>
      </c>
      <c r="Q2242" s="462">
        <f>O2242*E2242</f>
        <v>0</v>
      </c>
    </row>
    <row r="2243" ht="18.65" customHeight="1">
      <c r="A2243" t="s" s="467">
        <v>3548</v>
      </c>
      <c r="B2243" t="s" s="467">
        <v>232</v>
      </c>
      <c r="C2243" t="s" s="459">
        <v>182</v>
      </c>
      <c r="D2243" t="s" s="460">
        <v>1122</v>
      </c>
      <c r="E2243" s="468">
        <v>0.011538</v>
      </c>
      <c r="F2243" s="468">
        <v>0.014042</v>
      </c>
      <c r="G2243" s="468">
        <v>0.021775</v>
      </c>
      <c r="H2243" s="468">
        <v>0.028228</v>
      </c>
      <c r="I2243" s="468">
        <v>0.002335</v>
      </c>
      <c r="J2243" s="468">
        <v>0.006961</v>
      </c>
      <c r="K2243" s="469">
        <v>0</v>
      </c>
      <c r="L2243" s="469">
        <v>0</v>
      </c>
      <c r="M2243" s="463">
        <v>0.1028</v>
      </c>
      <c r="N2243" s="464">
        <f>4*K2243/J2243</f>
        <v>0</v>
      </c>
      <c r="O2243" s="464">
        <f>4*L2243/I2243</f>
        <v>0</v>
      </c>
      <c r="P2243" s="462">
        <f>N2243*E2243</f>
        <v>0</v>
      </c>
      <c r="Q2243" s="462">
        <f>O2243*E2243</f>
        <v>0</v>
      </c>
    </row>
    <row r="2244" ht="18.65" customHeight="1">
      <c r="A2244" t="s" s="467">
        <v>3548</v>
      </c>
      <c r="B2244" t="s" s="467">
        <v>232</v>
      </c>
      <c r="C2244" s="465">
        <v>3</v>
      </c>
      <c r="D2244" t="s" s="460">
        <v>1122</v>
      </c>
      <c r="E2244" s="468">
        <v>0.012876</v>
      </c>
      <c r="F2244" s="468">
        <v>0.013946</v>
      </c>
      <c r="G2244" s="468">
        <v>0.020656</v>
      </c>
      <c r="H2244" s="468">
        <v>0.013851</v>
      </c>
      <c r="I2244" s="468">
        <v>0.010242</v>
      </c>
      <c r="J2244" s="468">
        <v>0.008355</v>
      </c>
      <c r="K2244" s="469">
        <v>0</v>
      </c>
      <c r="L2244" s="469">
        <v>0</v>
      </c>
      <c r="M2244" s="463">
        <v>0</v>
      </c>
      <c r="N2244" s="464">
        <f>4*K2244/J2244</f>
        <v>0</v>
      </c>
      <c r="O2244" s="464">
        <f>4*L2244/I2244</f>
        <v>0</v>
      </c>
      <c r="P2244" s="462">
        <f>N2244*E2244</f>
        <v>0</v>
      </c>
      <c r="Q2244" s="462">
        <f>O2244*E2244</f>
        <v>0</v>
      </c>
    </row>
    <row r="2245" ht="18.65" customHeight="1">
      <c r="A2245" t="s" s="467">
        <v>3548</v>
      </c>
      <c r="B2245" t="s" s="467">
        <v>232</v>
      </c>
      <c r="C2245" s="465">
        <v>4</v>
      </c>
      <c r="D2245" t="s" s="460">
        <v>1122</v>
      </c>
      <c r="E2245" s="468">
        <v>0.011357</v>
      </c>
      <c r="F2245" s="468">
        <v>0.014346</v>
      </c>
      <c r="G2245" s="468">
        <v>0.022206</v>
      </c>
      <c r="H2245" s="468">
        <v>0.022323</v>
      </c>
      <c r="I2245" s="468">
        <v>0.010109</v>
      </c>
      <c r="J2245" s="468">
        <v>0.010588</v>
      </c>
      <c r="K2245" s="469">
        <v>0</v>
      </c>
      <c r="L2245" s="469">
        <v>0</v>
      </c>
      <c r="M2245" s="463">
        <v>7.2455</v>
      </c>
      <c r="N2245" s="464">
        <f>4*K2245/J2245</f>
        <v>0</v>
      </c>
      <c r="O2245" s="464">
        <f>4*L2245/I2245</f>
        <v>0</v>
      </c>
      <c r="P2245" s="462">
        <f>N2245*E2245</f>
        <v>0</v>
      </c>
      <c r="Q2245" s="462">
        <f>O2245*E2245</f>
        <v>0</v>
      </c>
    </row>
    <row r="2246" ht="18.65" customHeight="1">
      <c r="A2246" t="s" s="467">
        <v>3548</v>
      </c>
      <c r="B2246" t="s" s="467">
        <v>232</v>
      </c>
      <c r="C2246" s="465">
        <v>5</v>
      </c>
      <c r="D2246" t="s" s="460">
        <v>1121</v>
      </c>
      <c r="E2246" s="468">
        <v>0.014502</v>
      </c>
      <c r="F2246" s="468">
        <v>0.014516</v>
      </c>
      <c r="G2246" s="468">
        <v>0.017224</v>
      </c>
      <c r="H2246" s="468">
        <v>0.000461</v>
      </c>
      <c r="I2246" s="468">
        <v>4.9e-05</v>
      </c>
      <c r="J2246" s="468">
        <v>0.007319</v>
      </c>
      <c r="K2246" s="469">
        <v>5e-06</v>
      </c>
      <c r="L2246" s="469">
        <v>2.9e-05</v>
      </c>
      <c r="M2246" s="463">
        <v>15.4467</v>
      </c>
      <c r="N2246" s="464">
        <f>4*K2246/J2246</f>
        <v>0.00273261374504714</v>
      </c>
      <c r="O2246" s="464">
        <f>4*L2246/I2246</f>
        <v>2.36734693877551</v>
      </c>
      <c r="P2246" s="462">
        <f>N2246*E2246</f>
        <v>3.96283645306736e-05</v>
      </c>
      <c r="Q2246" s="462">
        <f>O2246*E2246</f>
        <v>0.0343312653061224</v>
      </c>
    </row>
    <row r="2247" ht="18.65" customHeight="1">
      <c r="A2247" t="s" s="467">
        <v>3548</v>
      </c>
      <c r="B2247" t="s" s="467">
        <v>232</v>
      </c>
      <c r="C2247" s="465">
        <v>6</v>
      </c>
      <c r="D2247" t="s" s="460">
        <v>1122</v>
      </c>
      <c r="E2247" s="468">
        <v>0.012857</v>
      </c>
      <c r="F2247" s="468">
        <v>0.012869</v>
      </c>
      <c r="G2247" s="468">
        <v>0.019942</v>
      </c>
      <c r="H2247" s="468">
        <v>9.6e-05</v>
      </c>
      <c r="I2247" s="468">
        <v>0.009818</v>
      </c>
      <c r="J2247" s="468">
        <v>0.007701</v>
      </c>
      <c r="K2247" s="469">
        <v>0</v>
      </c>
      <c r="L2247" s="469">
        <v>0</v>
      </c>
      <c r="M2247" s="463">
        <v>0</v>
      </c>
      <c r="N2247" s="464">
        <f>4*K2247/J2247</f>
        <v>0</v>
      </c>
      <c r="O2247" s="464">
        <f>4*L2247/I2247</f>
        <v>0</v>
      </c>
      <c r="P2247" s="462">
        <f>N2247*E2247</f>
        <v>0</v>
      </c>
      <c r="Q2247" s="462">
        <f>O2247*E2247</f>
        <v>0</v>
      </c>
    </row>
    <row r="2248" ht="18.65" customHeight="1">
      <c r="A2248" t="s" s="467">
        <v>3548</v>
      </c>
      <c r="B2248" t="s" s="467">
        <v>232</v>
      </c>
      <c r="C2248" s="465">
        <v>7</v>
      </c>
      <c r="D2248" t="s" s="460">
        <v>1122</v>
      </c>
      <c r="E2248" s="468">
        <v>0.01229</v>
      </c>
      <c r="F2248" s="468">
        <v>0.012303</v>
      </c>
      <c r="G2248" s="468">
        <v>0.017731</v>
      </c>
      <c r="H2248" s="468">
        <v>0.000164</v>
      </c>
      <c r="I2248" s="468">
        <v>0.006059</v>
      </c>
      <c r="J2248" s="468">
        <v>0.006292</v>
      </c>
      <c r="K2248" s="469">
        <v>0</v>
      </c>
      <c r="L2248" s="469">
        <v>0</v>
      </c>
      <c r="M2248" s="463">
        <v>0.0073</v>
      </c>
      <c r="N2248" s="464">
        <f>4*K2248/J2248</f>
        <v>0</v>
      </c>
      <c r="O2248" s="464">
        <f>4*L2248/I2248</f>
        <v>0</v>
      </c>
      <c r="P2248" s="462">
        <f>N2248*E2248</f>
        <v>0</v>
      </c>
      <c r="Q2248" s="462">
        <f>O2248*E2248</f>
        <v>0</v>
      </c>
    </row>
    <row r="2249" ht="18.65" customHeight="1">
      <c r="A2249" t="s" s="467">
        <v>3548</v>
      </c>
      <c r="B2249" t="s" s="467">
        <v>232</v>
      </c>
      <c r="C2249" s="465">
        <v>8</v>
      </c>
      <c r="D2249" t="s" s="460">
        <v>1122</v>
      </c>
      <c r="E2249" s="468">
        <v>0.011354</v>
      </c>
      <c r="F2249" s="468">
        <v>0.012653</v>
      </c>
      <c r="G2249" s="468">
        <v>0.020559</v>
      </c>
      <c r="H2249" s="468">
        <v>0.012765</v>
      </c>
      <c r="I2249" s="468">
        <v>0.009306</v>
      </c>
      <c r="J2249" s="468">
        <v>0.007279</v>
      </c>
      <c r="K2249" s="469">
        <v>0</v>
      </c>
      <c r="L2249" s="469">
        <v>0</v>
      </c>
      <c r="M2249" s="463">
        <v>0.6415999999999999</v>
      </c>
      <c r="N2249" s="464">
        <f>4*K2249/J2249</f>
        <v>0</v>
      </c>
      <c r="O2249" s="464">
        <f>4*L2249/I2249</f>
        <v>0</v>
      </c>
      <c r="P2249" s="462">
        <f>N2249*E2249</f>
        <v>0</v>
      </c>
      <c r="Q2249" s="462">
        <f>O2249*E2249</f>
        <v>0</v>
      </c>
    </row>
    <row r="2250" ht="18.65" customHeight="1">
      <c r="A2250" t="s" s="467">
        <v>3548</v>
      </c>
      <c r="B2250" t="s" s="467">
        <v>232</v>
      </c>
      <c r="C2250" s="465">
        <v>9</v>
      </c>
      <c r="D2250" t="s" s="460">
        <v>1122</v>
      </c>
      <c r="E2250" s="468">
        <v>0.014961</v>
      </c>
      <c r="F2250" s="468">
        <v>0.014976</v>
      </c>
      <c r="G2250" s="468">
        <v>0.016824</v>
      </c>
      <c r="H2250" s="468">
        <v>0.000105</v>
      </c>
      <c r="I2250" s="468">
        <v>0.007288</v>
      </c>
      <c r="J2250" s="468">
        <v>0.007687</v>
      </c>
      <c r="K2250" s="469">
        <v>0</v>
      </c>
      <c r="L2250" s="469">
        <v>0</v>
      </c>
      <c r="M2250" s="463">
        <v>2.5069</v>
      </c>
      <c r="N2250" s="464">
        <f>4*K2250/J2250</f>
        <v>0</v>
      </c>
      <c r="O2250" s="464">
        <f>4*L2250/I2250</f>
        <v>0</v>
      </c>
      <c r="P2250" s="462">
        <f>N2250*E2250</f>
        <v>0</v>
      </c>
      <c r="Q2250" s="462">
        <f>O2250*E2250</f>
        <v>0</v>
      </c>
    </row>
    <row r="2251" ht="18.65" customHeight="1">
      <c r="A2251" t="s" s="467">
        <v>3548</v>
      </c>
      <c r="B2251" t="s" s="467">
        <v>232</v>
      </c>
      <c r="C2251" s="465">
        <v>10</v>
      </c>
      <c r="D2251" t="s" s="460">
        <v>1122</v>
      </c>
      <c r="E2251" s="468">
        <v>0.01339</v>
      </c>
      <c r="F2251" s="468">
        <v>0.013403</v>
      </c>
      <c r="G2251" s="468">
        <v>0.016547</v>
      </c>
      <c r="H2251" s="468">
        <v>0.000116</v>
      </c>
      <c r="I2251" s="468">
        <v>0.008635</v>
      </c>
      <c r="J2251" s="468">
        <v>0.007046</v>
      </c>
      <c r="K2251" s="469">
        <v>0</v>
      </c>
      <c r="L2251" s="469">
        <v>0</v>
      </c>
      <c r="M2251" s="463">
        <v>0</v>
      </c>
      <c r="N2251" s="464">
        <f>4*K2251/J2251</f>
        <v>0</v>
      </c>
      <c r="O2251" s="464">
        <f>4*L2251/I2251</f>
        <v>0</v>
      </c>
      <c r="P2251" s="462">
        <f>N2251*E2251</f>
        <v>0</v>
      </c>
      <c r="Q2251" s="462">
        <f>O2251*E2251</f>
        <v>0</v>
      </c>
    </row>
    <row r="2252" ht="18.65" customHeight="1">
      <c r="A2252" t="s" s="467">
        <v>3548</v>
      </c>
      <c r="B2252" t="s" s="467">
        <v>232</v>
      </c>
      <c r="C2252" s="465">
        <v>11</v>
      </c>
      <c r="D2252" t="s" s="460">
        <v>1122</v>
      </c>
      <c r="E2252" s="468">
        <v>0.013228</v>
      </c>
      <c r="F2252" s="468">
        <v>0.013241</v>
      </c>
      <c r="G2252" s="468">
        <v>0.020807</v>
      </c>
      <c r="H2252" s="468">
        <v>0.000181</v>
      </c>
      <c r="I2252" s="468">
        <v>0.000168</v>
      </c>
      <c r="J2252" s="468">
        <v>0.008118</v>
      </c>
      <c r="K2252" s="469">
        <v>0</v>
      </c>
      <c r="L2252" s="469">
        <v>0</v>
      </c>
      <c r="M2252" s="463">
        <v>0.5158</v>
      </c>
      <c r="N2252" s="464">
        <f>4*K2252/J2252</f>
        <v>0</v>
      </c>
      <c r="O2252" s="464">
        <f>4*L2252/I2252</f>
        <v>0</v>
      </c>
      <c r="P2252" s="462">
        <f>N2252*E2252</f>
        <v>0</v>
      </c>
      <c r="Q2252" s="462">
        <f>O2252*E2252</f>
        <v>0</v>
      </c>
    </row>
    <row r="2253" ht="18.65" customHeight="1">
      <c r="A2253" t="s" s="467">
        <v>3548</v>
      </c>
      <c r="B2253" t="s" s="467">
        <v>232</v>
      </c>
      <c r="C2253" s="465">
        <v>12</v>
      </c>
      <c r="D2253" t="s" s="460">
        <v>1121</v>
      </c>
      <c r="E2253" s="468">
        <v>0.012266</v>
      </c>
      <c r="F2253" s="468">
        <v>0.012278</v>
      </c>
      <c r="G2253" s="468">
        <v>0.019343</v>
      </c>
      <c r="H2253" s="468">
        <v>0.000843</v>
      </c>
      <c r="I2253" s="468">
        <v>0.001254</v>
      </c>
      <c r="J2253" s="468">
        <v>0.006711</v>
      </c>
      <c r="K2253" s="469">
        <v>5e-06</v>
      </c>
      <c r="L2253" s="469">
        <v>0.002947</v>
      </c>
      <c r="M2253" s="463">
        <v>38.953</v>
      </c>
      <c r="N2253" s="464">
        <f>4*K2253/J2253</f>
        <v>0.00298018179108926</v>
      </c>
      <c r="O2253" s="464">
        <f>4*L2253/I2253</f>
        <v>9.40031897926635</v>
      </c>
      <c r="P2253" s="462">
        <f>N2253*E2253</f>
        <v>3.65549098495009e-05</v>
      </c>
      <c r="Q2253" s="462">
        <f>O2253*E2253</f>
        <v>0.115304312599681</v>
      </c>
    </row>
    <row r="2254" ht="18.65" customHeight="1">
      <c r="A2254" t="s" s="467">
        <v>3548</v>
      </c>
      <c r="B2254" t="s" s="467">
        <v>232</v>
      </c>
      <c r="C2254" s="465">
        <v>13</v>
      </c>
      <c r="D2254" t="s" s="460">
        <v>1122</v>
      </c>
      <c r="E2254" s="468">
        <v>0.013332</v>
      </c>
      <c r="F2254" s="468">
        <v>0.013346</v>
      </c>
      <c r="G2254" s="468">
        <v>0.017362</v>
      </c>
      <c r="H2254" s="468">
        <v>0.000141</v>
      </c>
      <c r="I2254" s="468">
        <v>0.008333</v>
      </c>
      <c r="J2254" s="468">
        <v>0.007278</v>
      </c>
      <c r="K2254" s="469">
        <v>0</v>
      </c>
      <c r="L2254" s="469">
        <v>0</v>
      </c>
      <c r="M2254" s="463">
        <v>0</v>
      </c>
      <c r="N2254" s="464">
        <f>4*K2254/J2254</f>
        <v>0</v>
      </c>
      <c r="O2254" s="464">
        <f>4*L2254/I2254</f>
        <v>0</v>
      </c>
      <c r="P2254" s="462">
        <f>N2254*E2254</f>
        <v>0</v>
      </c>
      <c r="Q2254" s="462">
        <f>O2254*E2254</f>
        <v>0</v>
      </c>
    </row>
    <row r="2255" ht="18.65" customHeight="1">
      <c r="A2255" t="s" s="467">
        <v>3548</v>
      </c>
      <c r="B2255" t="s" s="467">
        <v>232</v>
      </c>
      <c r="C2255" s="465">
        <v>14</v>
      </c>
      <c r="D2255" t="s" s="460">
        <v>1121</v>
      </c>
      <c r="E2255" s="468">
        <v>0.01204</v>
      </c>
      <c r="F2255" s="468">
        <v>0.013932</v>
      </c>
      <c r="G2255" s="468">
        <v>0.019629</v>
      </c>
      <c r="H2255" s="468">
        <v>0.021821</v>
      </c>
      <c r="I2255" s="468">
        <v>6.3e-05</v>
      </c>
      <c r="J2255" s="468">
        <v>0.00736</v>
      </c>
      <c r="K2255" s="469">
        <v>5e-06</v>
      </c>
      <c r="L2255" s="469">
        <v>7.1e-05</v>
      </c>
      <c r="M2255" s="463">
        <v>25.2947</v>
      </c>
      <c r="N2255" s="464">
        <f>4*K2255/J2255</f>
        <v>0.00271739130434783</v>
      </c>
      <c r="O2255" s="464">
        <f>4*L2255/I2255</f>
        <v>4.50793650793651</v>
      </c>
      <c r="P2255" s="462">
        <f>N2255*E2255</f>
        <v>3.27173913043479e-05</v>
      </c>
      <c r="Q2255" s="462">
        <f>O2255*E2255</f>
        <v>0.0542755555555556</v>
      </c>
    </row>
    <row r="2256" ht="18.65" customHeight="1">
      <c r="A2256" t="s" s="467">
        <v>3548</v>
      </c>
      <c r="B2256" t="s" s="467">
        <v>232</v>
      </c>
      <c r="C2256" t="s" s="459">
        <v>3114</v>
      </c>
      <c r="D2256" t="s" s="460">
        <v>1122</v>
      </c>
      <c r="E2256" s="468">
        <v>0.017379</v>
      </c>
      <c r="F2256" s="468">
        <v>0.017397</v>
      </c>
      <c r="G2256" s="468">
        <v>0.015407</v>
      </c>
      <c r="H2256" s="468">
        <v>6.9e-05</v>
      </c>
      <c r="I2256" s="468">
        <v>0.012228</v>
      </c>
      <c r="J2256" s="468">
        <v>0.006638</v>
      </c>
      <c r="K2256" s="469">
        <v>0</v>
      </c>
      <c r="L2256" s="469">
        <v>0</v>
      </c>
      <c r="M2256" s="463">
        <v>0</v>
      </c>
      <c r="N2256" s="464">
        <f>4*K2256/J2256</f>
        <v>0</v>
      </c>
      <c r="O2256" s="464">
        <f>4*L2256/I2256</f>
        <v>0</v>
      </c>
      <c r="P2256" s="462">
        <f>N2256*E2256</f>
        <v>0</v>
      </c>
      <c r="Q2256" s="462">
        <f>O2256*E2256</f>
        <v>0</v>
      </c>
    </row>
    <row r="2257" ht="18.65" customHeight="1">
      <c r="A2257" t="s" s="467">
        <v>3548</v>
      </c>
      <c r="B2257" t="s" s="467">
        <v>232</v>
      </c>
      <c r="C2257" t="s" s="459">
        <v>3115</v>
      </c>
      <c r="D2257" t="s" s="460">
        <v>1122</v>
      </c>
      <c r="E2257" s="468">
        <v>0.013468</v>
      </c>
      <c r="F2257" s="468">
        <v>0.015308</v>
      </c>
      <c r="G2257" s="468">
        <v>0.018322</v>
      </c>
      <c r="H2257" s="468">
        <v>0.016602</v>
      </c>
      <c r="I2257" s="468">
        <v>0.011101</v>
      </c>
      <c r="J2257" s="468">
        <v>0.00974</v>
      </c>
      <c r="K2257" s="469">
        <v>0</v>
      </c>
      <c r="L2257" s="469">
        <v>0</v>
      </c>
      <c r="M2257" s="463">
        <v>2.353</v>
      </c>
      <c r="N2257" s="464">
        <f>4*K2257/J2257</f>
        <v>0</v>
      </c>
      <c r="O2257" s="464">
        <f>4*L2257/I2257</f>
        <v>0</v>
      </c>
      <c r="P2257" s="462">
        <f>N2257*E2257</f>
        <v>0</v>
      </c>
      <c r="Q2257" s="462">
        <f>O2257*E2257</f>
        <v>0</v>
      </c>
    </row>
    <row r="2258" ht="18.65" customHeight="1">
      <c r="A2258" t="s" s="467">
        <v>3548</v>
      </c>
      <c r="B2258" t="s" s="467">
        <v>232</v>
      </c>
      <c r="C2258" s="465">
        <v>16</v>
      </c>
      <c r="D2258" t="s" s="460">
        <v>1122</v>
      </c>
      <c r="E2258" s="468">
        <v>0.013279</v>
      </c>
      <c r="F2258" s="468">
        <v>0.013293</v>
      </c>
      <c r="G2258" s="468">
        <v>0.020724</v>
      </c>
      <c r="H2258" s="468">
        <v>8.6e-05</v>
      </c>
      <c r="I2258" s="468">
        <v>0.01185</v>
      </c>
      <c r="J2258" s="468">
        <v>0.008460000000000001</v>
      </c>
      <c r="K2258" s="469">
        <v>0</v>
      </c>
      <c r="L2258" s="469">
        <v>0</v>
      </c>
      <c r="M2258" s="463">
        <v>0</v>
      </c>
      <c r="N2258" s="464">
        <f>4*K2258/J2258</f>
        <v>0</v>
      </c>
      <c r="O2258" s="464">
        <f>4*L2258/I2258</f>
        <v>0</v>
      </c>
      <c r="P2258" s="462">
        <f>N2258*E2258</f>
        <v>0</v>
      </c>
      <c r="Q2258" s="462">
        <f>O2258*E2258</f>
        <v>0</v>
      </c>
    </row>
    <row r="2259" ht="18.65" customHeight="1">
      <c r="A2259" t="s" s="467">
        <v>3548</v>
      </c>
      <c r="B2259" t="s" s="467">
        <v>232</v>
      </c>
      <c r="C2259" s="465">
        <v>17</v>
      </c>
      <c r="D2259" t="s" s="460">
        <v>1122</v>
      </c>
      <c r="E2259" s="468">
        <v>0.0127</v>
      </c>
      <c r="F2259" s="468">
        <v>0.012712</v>
      </c>
      <c r="G2259" s="468">
        <v>0.017139</v>
      </c>
      <c r="H2259" s="468">
        <v>0.000154</v>
      </c>
      <c r="I2259" s="468">
        <v>0.007177</v>
      </c>
      <c r="J2259" s="468">
        <v>0.007376</v>
      </c>
      <c r="K2259" s="469">
        <v>0</v>
      </c>
      <c r="L2259" s="469">
        <v>0</v>
      </c>
      <c r="M2259" s="463">
        <v>0</v>
      </c>
      <c r="N2259" s="464">
        <f>4*K2259/J2259</f>
        <v>0</v>
      </c>
      <c r="O2259" s="464">
        <f>4*L2259/I2259</f>
        <v>0</v>
      </c>
      <c r="P2259" s="462">
        <f>N2259*E2259</f>
        <v>0</v>
      </c>
      <c r="Q2259" s="462">
        <f>O2259*E2259</f>
        <v>0</v>
      </c>
    </row>
    <row r="2260" ht="18.65" customHeight="1">
      <c r="A2260" t="s" s="467">
        <v>3548</v>
      </c>
      <c r="B2260" t="s" s="467">
        <v>232</v>
      </c>
      <c r="C2260" s="465">
        <v>18</v>
      </c>
      <c r="D2260" t="s" s="460">
        <v>1122</v>
      </c>
      <c r="E2260" s="468">
        <v>0.011662</v>
      </c>
      <c r="F2260" s="468">
        <v>0.012646</v>
      </c>
      <c r="G2260" s="468">
        <v>0.01572</v>
      </c>
      <c r="H2260" s="468">
        <v>0.011483</v>
      </c>
      <c r="I2260" s="468">
        <v>0.003486</v>
      </c>
      <c r="J2260" s="468">
        <v>0.007681</v>
      </c>
      <c r="K2260" s="469">
        <v>0</v>
      </c>
      <c r="L2260" s="469">
        <v>0</v>
      </c>
      <c r="M2260" s="463">
        <v>4.3302</v>
      </c>
      <c r="N2260" s="464">
        <f>4*K2260/J2260</f>
        <v>0</v>
      </c>
      <c r="O2260" s="464">
        <f>4*L2260/I2260</f>
        <v>0</v>
      </c>
      <c r="P2260" s="462">
        <f>N2260*E2260</f>
        <v>0</v>
      </c>
      <c r="Q2260" s="462">
        <f>O2260*E2260</f>
        <v>0</v>
      </c>
    </row>
    <row r="2261" ht="18.65" customHeight="1">
      <c r="A2261" t="s" s="467">
        <v>3548</v>
      </c>
      <c r="B2261" t="s" s="467">
        <v>232</v>
      </c>
      <c r="C2261" s="465">
        <v>19</v>
      </c>
      <c r="D2261" t="s" s="460">
        <v>1122</v>
      </c>
      <c r="E2261" s="468">
        <v>0.011287</v>
      </c>
      <c r="F2261" s="468">
        <v>0.011574</v>
      </c>
      <c r="G2261" s="468">
        <v>0.018963</v>
      </c>
      <c r="H2261" s="468">
        <v>0.011037</v>
      </c>
      <c r="I2261" s="468">
        <v>0.006729</v>
      </c>
      <c r="J2261" s="468">
        <v>0.007454</v>
      </c>
      <c r="K2261" s="469">
        <v>0</v>
      </c>
      <c r="L2261" s="469">
        <v>0</v>
      </c>
      <c r="M2261" s="463">
        <v>0.9772999999999999</v>
      </c>
      <c r="N2261" s="464">
        <f>4*K2261/J2261</f>
        <v>0</v>
      </c>
      <c r="O2261" s="464">
        <f>4*L2261/I2261</f>
        <v>0</v>
      </c>
      <c r="P2261" s="462">
        <f>N2261*E2261</f>
        <v>0</v>
      </c>
      <c r="Q2261" s="462">
        <f>O2261*E2261</f>
        <v>0</v>
      </c>
    </row>
    <row r="2262" ht="18.65" customHeight="1">
      <c r="A2262" t="s" s="467">
        <v>3548</v>
      </c>
      <c r="B2262" t="s" s="467">
        <v>232</v>
      </c>
      <c r="C2262" s="465">
        <v>20</v>
      </c>
      <c r="D2262" t="s" s="460">
        <v>1122</v>
      </c>
      <c r="E2262" s="468">
        <v>0.012527</v>
      </c>
      <c r="F2262" s="468">
        <v>0.01254</v>
      </c>
      <c r="G2262" s="468">
        <v>0.01841</v>
      </c>
      <c r="H2262" s="468">
        <v>0.00012</v>
      </c>
      <c r="I2262" s="468">
        <v>0.010147</v>
      </c>
      <c r="J2262" s="468">
        <v>0.00614</v>
      </c>
      <c r="K2262" s="469">
        <v>0</v>
      </c>
      <c r="L2262" s="469">
        <v>0</v>
      </c>
      <c r="M2262" s="463">
        <v>0</v>
      </c>
      <c r="N2262" s="464">
        <f>4*K2262/J2262</f>
        <v>0</v>
      </c>
      <c r="O2262" s="464">
        <f>4*L2262/I2262</f>
        <v>0</v>
      </c>
      <c r="P2262" s="462">
        <f>N2262*E2262</f>
        <v>0</v>
      </c>
      <c r="Q2262" s="462">
        <f>O2262*E2262</f>
        <v>0</v>
      </c>
    </row>
    <row r="2263" ht="18.65" customHeight="1">
      <c r="A2263" t="s" s="467">
        <v>3548</v>
      </c>
      <c r="B2263" t="s" s="467">
        <v>232</v>
      </c>
      <c r="C2263" s="465">
        <v>21</v>
      </c>
      <c r="D2263" t="s" s="460">
        <v>1122</v>
      </c>
      <c r="E2263" s="468">
        <v>0.006053</v>
      </c>
      <c r="F2263" s="468">
        <v>0.013486</v>
      </c>
      <c r="G2263" s="468">
        <v>0.019762</v>
      </c>
      <c r="H2263" s="468">
        <v>0.26707</v>
      </c>
      <c r="I2263" s="468">
        <v>5e-06</v>
      </c>
      <c r="J2263" s="468">
        <v>0.003853</v>
      </c>
      <c r="K2263" s="469">
        <v>0</v>
      </c>
      <c r="L2263" s="469">
        <v>0</v>
      </c>
      <c r="M2263" s="463">
        <v>0</v>
      </c>
      <c r="N2263" s="464">
        <f>4*K2263/J2263</f>
        <v>0</v>
      </c>
      <c r="O2263" s="464">
        <f>4*L2263/I2263</f>
        <v>0</v>
      </c>
      <c r="P2263" s="462">
        <f>N2263*E2263</f>
        <v>0</v>
      </c>
      <c r="Q2263" s="462">
        <f>O2263*E2263</f>
        <v>0</v>
      </c>
    </row>
    <row r="2264" ht="18.65" customHeight="1">
      <c r="A2264" t="s" s="467">
        <v>3548</v>
      </c>
      <c r="B2264" t="s" s="467">
        <v>232</v>
      </c>
      <c r="C2264" t="s" s="459">
        <v>216</v>
      </c>
      <c r="D2264" t="s" s="460">
        <v>1122</v>
      </c>
      <c r="E2264" s="468">
        <v>0.012771</v>
      </c>
      <c r="F2264" s="468">
        <v>0.012784</v>
      </c>
      <c r="G2264" s="468">
        <v>0.01862</v>
      </c>
      <c r="H2264" s="468">
        <v>0.000151</v>
      </c>
      <c r="I2264" s="468">
        <v>0.007202</v>
      </c>
      <c r="J2264" s="468">
        <v>0.007397</v>
      </c>
      <c r="K2264" s="469">
        <v>0</v>
      </c>
      <c r="L2264" s="469">
        <v>0</v>
      </c>
      <c r="M2264" s="463">
        <v>0.8861</v>
      </c>
      <c r="N2264" s="464">
        <f>4*K2264/J2264</f>
        <v>0</v>
      </c>
      <c r="O2264" s="464">
        <f>4*L2264/I2264</f>
        <v>0</v>
      </c>
      <c r="P2264" s="462">
        <f>N2264*E2264</f>
        <v>0</v>
      </c>
      <c r="Q2264" s="462">
        <f>O2264*E2264</f>
        <v>0</v>
      </c>
    </row>
    <row r="2265" ht="18.65" customHeight="1">
      <c r="A2265" t="s" s="467">
        <v>3549</v>
      </c>
      <c r="B2265" t="s" s="467">
        <v>215</v>
      </c>
      <c r="C2265" s="465">
        <v>1</v>
      </c>
      <c r="D2265" t="s" s="460">
        <v>1121</v>
      </c>
      <c r="E2265" s="468">
        <v>0.017026</v>
      </c>
      <c r="F2265" s="468">
        <v>0.017043</v>
      </c>
      <c r="G2265" s="468">
        <v>0.015129</v>
      </c>
      <c r="H2265" s="468">
        <v>0.000197</v>
      </c>
      <c r="I2265" s="468">
        <v>0.009238</v>
      </c>
      <c r="J2265" s="468">
        <v>0.002213</v>
      </c>
      <c r="K2265" s="469">
        <v>0.001137</v>
      </c>
      <c r="L2265" s="469">
        <v>5e-06</v>
      </c>
      <c r="M2265" s="463">
        <v>34.7154</v>
      </c>
      <c r="N2265" s="464">
        <f>4*K2265/J2265</f>
        <v>2.05512878445549</v>
      </c>
      <c r="O2265" s="464">
        <f>4*L2265/I2265</f>
        <v>0.00216497077289457</v>
      </c>
      <c r="P2265" s="462">
        <f>N2265*E2265</f>
        <v>0.0349906226841392</v>
      </c>
      <c r="Q2265" s="462">
        <f>O2265*E2265</f>
        <v>3.68607923793029e-05</v>
      </c>
    </row>
    <row r="2266" ht="18.65" customHeight="1">
      <c r="A2266" t="s" s="467">
        <v>3549</v>
      </c>
      <c r="B2266" t="s" s="467">
        <v>215</v>
      </c>
      <c r="C2266" t="s" s="459">
        <v>180</v>
      </c>
      <c r="D2266" t="s" s="460">
        <v>1122</v>
      </c>
      <c r="E2266" s="468">
        <v>0.019563</v>
      </c>
      <c r="F2266" s="468">
        <v>0.019583</v>
      </c>
      <c r="G2266" s="468">
        <v>0.022092</v>
      </c>
      <c r="H2266" s="468">
        <v>0.000157</v>
      </c>
      <c r="I2266" s="468">
        <v>0.014754</v>
      </c>
      <c r="J2266" s="468">
        <v>0.003082</v>
      </c>
      <c r="K2266" s="469">
        <v>0</v>
      </c>
      <c r="L2266" s="469">
        <v>0</v>
      </c>
      <c r="M2266" s="463">
        <v>0</v>
      </c>
      <c r="N2266" s="464">
        <f>4*K2266/J2266</f>
        <v>0</v>
      </c>
      <c r="O2266" s="464">
        <f>4*L2266/I2266</f>
        <v>0</v>
      </c>
      <c r="P2266" s="462">
        <f>N2266*E2266</f>
        <v>0</v>
      </c>
      <c r="Q2266" s="462">
        <f>O2266*E2266</f>
        <v>0</v>
      </c>
    </row>
    <row r="2267" ht="18.65" customHeight="1">
      <c r="A2267" t="s" s="467">
        <v>3549</v>
      </c>
      <c r="B2267" t="s" s="467">
        <v>215</v>
      </c>
      <c r="C2267" t="s" s="459">
        <v>150</v>
      </c>
      <c r="D2267" t="s" s="460">
        <v>1121</v>
      </c>
      <c r="E2267" s="468">
        <v>0.01834</v>
      </c>
      <c r="F2267" s="468">
        <v>0.018358</v>
      </c>
      <c r="G2267" s="468">
        <v>0.026554</v>
      </c>
      <c r="H2267" s="468">
        <v>0.000186</v>
      </c>
      <c r="I2267" s="468">
        <v>0.016523</v>
      </c>
      <c r="J2267" s="468">
        <v>0.001976</v>
      </c>
      <c r="K2267" s="469">
        <v>0.00345</v>
      </c>
      <c r="L2267" s="469">
        <v>5e-06</v>
      </c>
      <c r="M2267" s="463">
        <v>12.0033</v>
      </c>
      <c r="N2267" s="464">
        <f>4*K2267/J2267</f>
        <v>6.98380566801619</v>
      </c>
      <c r="O2267" s="464">
        <f>4*L2267/I2267</f>
        <v>0.00121043394056769</v>
      </c>
      <c r="P2267" s="462">
        <f>N2267*E2267</f>
        <v>0.128082995951417</v>
      </c>
      <c r="Q2267" s="462">
        <f>O2267*E2267</f>
        <v>2.21993584700114e-05</v>
      </c>
    </row>
    <row r="2268" ht="18.65" customHeight="1">
      <c r="A2268" t="s" s="467">
        <v>3549</v>
      </c>
      <c r="B2268" t="s" s="467">
        <v>215</v>
      </c>
      <c r="C2268" t="s" s="459">
        <v>182</v>
      </c>
      <c r="D2268" t="s" s="460">
        <v>1122</v>
      </c>
      <c r="E2268" s="468">
        <v>0.02146</v>
      </c>
      <c r="F2268" s="468">
        <v>0.021482</v>
      </c>
      <c r="G2268" s="468">
        <v>0.018837</v>
      </c>
      <c r="H2268" s="468">
        <v>9.2e-05</v>
      </c>
      <c r="I2268" s="468">
        <v>0.008459</v>
      </c>
      <c r="J2268" s="468">
        <v>0.003022</v>
      </c>
      <c r="K2268" s="469">
        <v>0</v>
      </c>
      <c r="L2268" s="469">
        <v>0</v>
      </c>
      <c r="M2268" s="463">
        <v>0</v>
      </c>
      <c r="N2268" s="464">
        <f>4*K2268/J2268</f>
        <v>0</v>
      </c>
      <c r="O2268" s="464">
        <f>4*L2268/I2268</f>
        <v>0</v>
      </c>
      <c r="P2268" s="462">
        <f>N2268*E2268</f>
        <v>0</v>
      </c>
      <c r="Q2268" s="462">
        <f>O2268*E2268</f>
        <v>0</v>
      </c>
    </row>
    <row r="2269" ht="18.65" customHeight="1">
      <c r="A2269" t="s" s="467">
        <v>3549</v>
      </c>
      <c r="B2269" t="s" s="467">
        <v>215</v>
      </c>
      <c r="C2269" s="465">
        <v>3</v>
      </c>
      <c r="D2269" t="s" s="460">
        <v>1122</v>
      </c>
      <c r="E2269" s="468">
        <v>0.018106</v>
      </c>
      <c r="F2269" s="468">
        <v>0.018124</v>
      </c>
      <c r="G2269" s="468">
        <v>0.017659</v>
      </c>
      <c r="H2269" s="468">
        <v>0.000117</v>
      </c>
      <c r="I2269" s="468">
        <v>0.013713</v>
      </c>
      <c r="J2269" s="468">
        <v>0.002263</v>
      </c>
      <c r="K2269" s="469">
        <v>0</v>
      </c>
      <c r="L2269" s="469">
        <v>0</v>
      </c>
      <c r="M2269" s="463">
        <v>8.2958</v>
      </c>
      <c r="N2269" s="464">
        <f>4*K2269/J2269</f>
        <v>0</v>
      </c>
      <c r="O2269" s="464">
        <f>4*L2269/I2269</f>
        <v>0</v>
      </c>
      <c r="P2269" s="462">
        <f>N2269*E2269</f>
        <v>0</v>
      </c>
      <c r="Q2269" s="462">
        <f>O2269*E2269</f>
        <v>0</v>
      </c>
    </row>
    <row r="2270" ht="18.65" customHeight="1">
      <c r="A2270" t="s" s="467">
        <v>3549</v>
      </c>
      <c r="B2270" t="s" s="467">
        <v>215</v>
      </c>
      <c r="C2270" s="465">
        <v>4</v>
      </c>
      <c r="D2270" t="s" s="460">
        <v>1122</v>
      </c>
      <c r="E2270" s="468">
        <v>0.018847</v>
      </c>
      <c r="F2270" s="468">
        <v>0.018866</v>
      </c>
      <c r="G2270" s="468">
        <v>0.019193</v>
      </c>
      <c r="H2270" s="468">
        <v>0.000181</v>
      </c>
      <c r="I2270" s="468">
        <v>0.011898</v>
      </c>
      <c r="J2270" s="468">
        <v>0.003053</v>
      </c>
      <c r="K2270" s="469">
        <v>0</v>
      </c>
      <c r="L2270" s="469">
        <v>0</v>
      </c>
      <c r="M2270" s="463">
        <v>0</v>
      </c>
      <c r="N2270" s="464">
        <f>4*K2270/J2270</f>
        <v>0</v>
      </c>
      <c r="O2270" s="464">
        <f>4*L2270/I2270</f>
        <v>0</v>
      </c>
      <c r="P2270" s="462">
        <f>N2270*E2270</f>
        <v>0</v>
      </c>
      <c r="Q2270" s="462">
        <f>O2270*E2270</f>
        <v>0</v>
      </c>
    </row>
    <row r="2271" ht="18.65" customHeight="1">
      <c r="A2271" t="s" s="467">
        <v>3549</v>
      </c>
      <c r="B2271" t="s" s="467">
        <v>215</v>
      </c>
      <c r="C2271" s="465">
        <v>5</v>
      </c>
      <c r="D2271" t="s" s="460">
        <v>1121</v>
      </c>
      <c r="E2271" s="468">
        <v>0.012459</v>
      </c>
      <c r="F2271" s="468">
        <v>0.020491</v>
      </c>
      <c r="G2271" s="468">
        <v>0.014792</v>
      </c>
      <c r="H2271" s="468">
        <v>0.076436</v>
      </c>
      <c r="I2271" s="468">
        <v>2.6e-05</v>
      </c>
      <c r="J2271" s="468">
        <v>0.002644</v>
      </c>
      <c r="K2271" s="469">
        <v>0.001254</v>
      </c>
      <c r="L2271" s="469">
        <v>6e-06</v>
      </c>
      <c r="M2271" s="463">
        <v>30.8373</v>
      </c>
      <c r="N2271" s="464">
        <f>4*K2271/J2271</f>
        <v>1.89712556732224</v>
      </c>
      <c r="O2271" s="464">
        <f>4*L2271/I2271</f>
        <v>0.923076923076923</v>
      </c>
      <c r="P2271" s="462">
        <f>N2271*E2271</f>
        <v>0.0236362874432678</v>
      </c>
      <c r="Q2271" s="462">
        <f>O2271*E2271</f>
        <v>0.0115006153846154</v>
      </c>
    </row>
    <row r="2272" ht="18.65" customHeight="1">
      <c r="A2272" t="s" s="467">
        <v>3549</v>
      </c>
      <c r="B2272" t="s" s="467">
        <v>215</v>
      </c>
      <c r="C2272" s="465">
        <v>6</v>
      </c>
      <c r="D2272" t="s" s="460">
        <v>1122</v>
      </c>
      <c r="E2272" s="468">
        <v>0.018935</v>
      </c>
      <c r="F2272" s="468">
        <v>0.018954</v>
      </c>
      <c r="G2272" s="468">
        <v>0.019658</v>
      </c>
      <c r="H2272" s="468">
        <v>0.000166</v>
      </c>
      <c r="I2272" s="468">
        <v>0.011386</v>
      </c>
      <c r="J2272" s="468">
        <v>0.002566</v>
      </c>
      <c r="K2272" s="469">
        <v>0</v>
      </c>
      <c r="L2272" s="469">
        <v>0</v>
      </c>
      <c r="M2272" s="463">
        <v>0</v>
      </c>
      <c r="N2272" s="464">
        <f>4*K2272/J2272</f>
        <v>0</v>
      </c>
      <c r="O2272" s="464">
        <f>4*L2272/I2272</f>
        <v>0</v>
      </c>
      <c r="P2272" s="462">
        <f>N2272*E2272</f>
        <v>0</v>
      </c>
      <c r="Q2272" s="462">
        <f>O2272*E2272</f>
        <v>0</v>
      </c>
    </row>
    <row r="2273" ht="18.65" customHeight="1">
      <c r="A2273" t="s" s="467">
        <v>3549</v>
      </c>
      <c r="B2273" t="s" s="467">
        <v>215</v>
      </c>
      <c r="C2273" s="465">
        <v>7</v>
      </c>
      <c r="D2273" t="s" s="460">
        <v>1121</v>
      </c>
      <c r="E2273" s="468">
        <v>0.015488</v>
      </c>
      <c r="F2273" s="468">
        <v>0.017944</v>
      </c>
      <c r="G2273" s="468">
        <v>0.017069</v>
      </c>
      <c r="H2273" s="468">
        <v>0.033979</v>
      </c>
      <c r="I2273" s="468">
        <v>0.006233</v>
      </c>
      <c r="J2273" s="468">
        <v>0.002325</v>
      </c>
      <c r="K2273" s="469">
        <v>0.001219</v>
      </c>
      <c r="L2273" s="469">
        <v>5e-06</v>
      </c>
      <c r="M2273" s="463">
        <v>15.3719</v>
      </c>
      <c r="N2273" s="464">
        <f>4*K2273/J2273</f>
        <v>2.09720430107527</v>
      </c>
      <c r="O2273" s="464">
        <f>4*L2273/I2273</f>
        <v>0.00320872773945131</v>
      </c>
      <c r="P2273" s="462">
        <f>N2273*E2273</f>
        <v>0.0324815002150538</v>
      </c>
      <c r="Q2273" s="462">
        <f>O2273*E2273</f>
        <v>4.96967752286219e-05</v>
      </c>
    </row>
    <row r="2274" ht="18.65" customHeight="1">
      <c r="A2274" t="s" s="467">
        <v>3549</v>
      </c>
      <c r="B2274" t="s" s="467">
        <v>215</v>
      </c>
      <c r="C2274" s="465">
        <v>8</v>
      </c>
      <c r="D2274" t="s" s="460">
        <v>1122</v>
      </c>
      <c r="E2274" s="468">
        <v>0.018586</v>
      </c>
      <c r="F2274" s="468">
        <v>0.018604</v>
      </c>
      <c r="G2274" s="468">
        <v>0.017103</v>
      </c>
      <c r="H2274" s="468">
        <v>0.000173</v>
      </c>
      <c r="I2274" s="468">
        <v>0.011755</v>
      </c>
      <c r="J2274" s="468">
        <v>0.002583</v>
      </c>
      <c r="K2274" s="469">
        <v>0</v>
      </c>
      <c r="L2274" s="469">
        <v>0</v>
      </c>
      <c r="M2274" s="463">
        <v>0</v>
      </c>
      <c r="N2274" s="464">
        <f>4*K2274/J2274</f>
        <v>0</v>
      </c>
      <c r="O2274" s="464">
        <f>4*L2274/I2274</f>
        <v>0</v>
      </c>
      <c r="P2274" s="462">
        <f>N2274*E2274</f>
        <v>0</v>
      </c>
      <c r="Q2274" s="462">
        <f>O2274*E2274</f>
        <v>0</v>
      </c>
    </row>
    <row r="2275" ht="18.65" customHeight="1">
      <c r="A2275" t="s" s="467">
        <v>3549</v>
      </c>
      <c r="B2275" t="s" s="467">
        <v>215</v>
      </c>
      <c r="C2275" s="465">
        <v>9</v>
      </c>
      <c r="D2275" t="s" s="460">
        <v>1121</v>
      </c>
      <c r="E2275" s="468">
        <v>0.020993</v>
      </c>
      <c r="F2275" s="468">
        <v>0.021014</v>
      </c>
      <c r="G2275" s="468">
        <v>0.015732</v>
      </c>
      <c r="H2275" s="468">
        <v>8.7e-05</v>
      </c>
      <c r="I2275" s="468">
        <v>0.00818</v>
      </c>
      <c r="J2275" s="468">
        <v>0.003115</v>
      </c>
      <c r="K2275" s="469">
        <v>0.001931</v>
      </c>
      <c r="L2275" s="469">
        <v>5e-06</v>
      </c>
      <c r="M2275" s="463">
        <v>13.2968</v>
      </c>
      <c r="N2275" s="464">
        <f>4*K2275/J2275</f>
        <v>2.47961476725522</v>
      </c>
      <c r="O2275" s="464">
        <f>4*L2275/I2275</f>
        <v>0.00244498777506112</v>
      </c>
      <c r="P2275" s="462">
        <f>N2275*E2275</f>
        <v>0.0520545528089888</v>
      </c>
      <c r="Q2275" s="462">
        <f>O2275*E2275</f>
        <v>5.13276283618581e-05</v>
      </c>
    </row>
    <row r="2276" ht="18.65" customHeight="1">
      <c r="A2276" t="s" s="467">
        <v>3549</v>
      </c>
      <c r="B2276" t="s" s="467">
        <v>215</v>
      </c>
      <c r="C2276" s="465">
        <v>10</v>
      </c>
      <c r="D2276" t="s" s="460">
        <v>1121</v>
      </c>
      <c r="E2276" s="468">
        <v>0.017233</v>
      </c>
      <c r="F2276" s="468">
        <v>0.01725</v>
      </c>
      <c r="G2276" s="468">
        <v>0.016868</v>
      </c>
      <c r="H2276" s="468">
        <v>0.000268</v>
      </c>
      <c r="I2276" s="468">
        <v>0.009679999999999999</v>
      </c>
      <c r="J2276" s="468">
        <v>0.002475</v>
      </c>
      <c r="K2276" s="469">
        <v>0.001437</v>
      </c>
      <c r="L2276" s="469">
        <v>5e-06</v>
      </c>
      <c r="M2276" s="463">
        <v>43.1496</v>
      </c>
      <c r="N2276" s="464">
        <f>4*K2276/J2276</f>
        <v>2.32242424242424</v>
      </c>
      <c r="O2276" s="464">
        <f>4*L2276/I2276</f>
        <v>0.00206611570247934</v>
      </c>
      <c r="P2276" s="462">
        <f>N2276*E2276</f>
        <v>0.0400223369696969</v>
      </c>
      <c r="Q2276" s="462">
        <f>O2276*E2276</f>
        <v>3.56053719008265e-05</v>
      </c>
    </row>
    <row r="2277" ht="18.65" customHeight="1">
      <c r="A2277" t="s" s="467">
        <v>3549</v>
      </c>
      <c r="B2277" t="s" s="467">
        <v>215</v>
      </c>
      <c r="C2277" s="465">
        <v>11</v>
      </c>
      <c r="D2277" t="s" s="460">
        <v>1121</v>
      </c>
      <c r="E2277" s="468">
        <v>0.005739</v>
      </c>
      <c r="F2277" s="468">
        <v>0.016806</v>
      </c>
      <c r="G2277" s="468">
        <v>0.01826</v>
      </c>
      <c r="H2277" s="468">
        <v>0.980079</v>
      </c>
      <c r="I2277" s="468">
        <v>2.8e-05</v>
      </c>
      <c r="J2277" s="468">
        <v>0.002763</v>
      </c>
      <c r="K2277" s="469">
        <v>5e-06</v>
      </c>
      <c r="L2277" s="469">
        <v>1.9e-05</v>
      </c>
      <c r="M2277" s="463">
        <v>100.1231</v>
      </c>
      <c r="N2277" s="464">
        <f>4*K2277/J2277</f>
        <v>0.00723850886717336</v>
      </c>
      <c r="O2277" s="464">
        <f>4*L2277/I2277</f>
        <v>2.71428571428571</v>
      </c>
      <c r="P2277" s="462">
        <f>N2277*E2277</f>
        <v>4.15418023887079e-05</v>
      </c>
      <c r="Q2277" s="462">
        <f>O2277*E2277</f>
        <v>0.0155772857142857</v>
      </c>
    </row>
    <row r="2278" ht="18.65" customHeight="1">
      <c r="A2278" t="s" s="467">
        <v>3549</v>
      </c>
      <c r="B2278" t="s" s="467">
        <v>215</v>
      </c>
      <c r="C2278" s="465">
        <v>12</v>
      </c>
      <c r="D2278" t="s" s="460">
        <v>1121</v>
      </c>
      <c r="E2278" s="468">
        <v>0.007344</v>
      </c>
      <c r="F2278" s="468">
        <v>0.017641</v>
      </c>
      <c r="G2278" s="468">
        <v>0.017348</v>
      </c>
      <c r="H2278" s="468">
        <v>0.284319</v>
      </c>
      <c r="I2278" s="468">
        <v>0.001548</v>
      </c>
      <c r="J2278" s="468">
        <v>0.002556</v>
      </c>
      <c r="K2278" s="469">
        <v>5e-06</v>
      </c>
      <c r="L2278" s="469">
        <v>0.001514</v>
      </c>
      <c r="M2278" s="463">
        <v>10.2525</v>
      </c>
      <c r="N2278" s="464">
        <f>4*K2278/J2278</f>
        <v>0.00782472613458529</v>
      </c>
      <c r="O2278" s="464">
        <f>4*L2278/I2278</f>
        <v>3.91214470284238</v>
      </c>
      <c r="P2278" s="462">
        <f>N2278*E2278</f>
        <v>5.74647887323944e-05</v>
      </c>
      <c r="Q2278" s="462">
        <f>O2278*E2278</f>
        <v>0.0287307906976744</v>
      </c>
    </row>
    <row r="2279" ht="18.65" customHeight="1">
      <c r="A2279" t="s" s="467">
        <v>3549</v>
      </c>
      <c r="B2279" t="s" s="467">
        <v>215</v>
      </c>
      <c r="C2279" s="465">
        <v>13</v>
      </c>
      <c r="D2279" t="s" s="460">
        <v>1122</v>
      </c>
      <c r="E2279" s="468">
        <v>0.017386</v>
      </c>
      <c r="F2279" s="468">
        <v>0.017404</v>
      </c>
      <c r="G2279" s="468">
        <v>0.016233</v>
      </c>
      <c r="H2279" s="468">
        <v>0.000304</v>
      </c>
      <c r="I2279" s="468">
        <v>0.007986</v>
      </c>
      <c r="J2279" s="468">
        <v>0.002812</v>
      </c>
      <c r="K2279" s="469">
        <v>0</v>
      </c>
      <c r="L2279" s="469">
        <v>0</v>
      </c>
      <c r="M2279" s="463">
        <v>4.4855</v>
      </c>
      <c r="N2279" s="464">
        <f>4*K2279/J2279</f>
        <v>0</v>
      </c>
      <c r="O2279" s="464">
        <f>4*L2279/I2279</f>
        <v>0</v>
      </c>
      <c r="P2279" s="462">
        <f>N2279*E2279</f>
        <v>0</v>
      </c>
      <c r="Q2279" s="462">
        <f>O2279*E2279</f>
        <v>0</v>
      </c>
    </row>
    <row r="2280" ht="18.65" customHeight="1">
      <c r="A2280" t="s" s="467">
        <v>3549</v>
      </c>
      <c r="B2280" t="s" s="467">
        <v>215</v>
      </c>
      <c r="C2280" s="465">
        <v>14</v>
      </c>
      <c r="D2280" t="s" s="460">
        <v>1122</v>
      </c>
      <c r="E2280" s="468">
        <v>0.02037</v>
      </c>
      <c r="F2280" s="468">
        <v>0.020391</v>
      </c>
      <c r="G2280" s="468">
        <v>0.019051</v>
      </c>
      <c r="H2280" s="468">
        <v>0.000159</v>
      </c>
      <c r="I2280" s="468">
        <v>5e-06</v>
      </c>
      <c r="J2280" s="468">
        <v>0.003305</v>
      </c>
      <c r="K2280" s="469">
        <v>0</v>
      </c>
      <c r="L2280" s="469">
        <v>0</v>
      </c>
      <c r="M2280" s="463">
        <v>7.3814</v>
      </c>
      <c r="N2280" s="464">
        <f>4*K2280/J2280</f>
        <v>0</v>
      </c>
      <c r="O2280" s="464">
        <f>4*L2280/I2280</f>
        <v>0</v>
      </c>
      <c r="P2280" s="462">
        <f>N2280*E2280</f>
        <v>0</v>
      </c>
      <c r="Q2280" s="462">
        <f>O2280*E2280</f>
        <v>0</v>
      </c>
    </row>
    <row r="2281" ht="18.65" customHeight="1">
      <c r="A2281" t="s" s="467">
        <v>3549</v>
      </c>
      <c r="B2281" t="s" s="467">
        <v>215</v>
      </c>
      <c r="C2281" t="s" s="459">
        <v>3114</v>
      </c>
      <c r="D2281" t="s" s="460">
        <v>1122</v>
      </c>
      <c r="E2281" s="468">
        <v>0.018629</v>
      </c>
      <c r="F2281" s="468">
        <v>0.018648</v>
      </c>
      <c r="G2281" s="468">
        <v>0.024025</v>
      </c>
      <c r="H2281" s="468">
        <v>0.043339</v>
      </c>
      <c r="I2281" s="468">
        <v>0.010604</v>
      </c>
      <c r="J2281" s="468">
        <v>0.006188</v>
      </c>
      <c r="K2281" s="469">
        <v>0</v>
      </c>
      <c r="L2281" s="469">
        <v>0</v>
      </c>
      <c r="M2281" s="463">
        <v>0.9585</v>
      </c>
      <c r="N2281" s="464">
        <f>4*K2281/J2281</f>
        <v>0</v>
      </c>
      <c r="O2281" s="464">
        <f>4*L2281/I2281</f>
        <v>0</v>
      </c>
      <c r="P2281" s="462">
        <f>N2281*E2281</f>
        <v>0</v>
      </c>
      <c r="Q2281" s="462">
        <f>O2281*E2281</f>
        <v>0</v>
      </c>
    </row>
    <row r="2282" ht="18.65" customHeight="1">
      <c r="A2282" t="s" s="467">
        <v>3549</v>
      </c>
      <c r="B2282" t="s" s="467">
        <v>215</v>
      </c>
      <c r="C2282" t="s" s="459">
        <v>167</v>
      </c>
      <c r="D2282" t="s" s="460">
        <v>1122</v>
      </c>
      <c r="E2282" s="468">
        <v>0.019643</v>
      </c>
      <c r="F2282" s="468">
        <v>0.019662</v>
      </c>
      <c r="G2282" s="468">
        <v>0.022821</v>
      </c>
      <c r="H2282" s="468">
        <v>0.00044</v>
      </c>
      <c r="I2282" s="468">
        <v>0.011272</v>
      </c>
      <c r="J2282" s="468">
        <v>0.003404</v>
      </c>
      <c r="K2282" s="469">
        <v>0</v>
      </c>
      <c r="L2282" s="469">
        <v>0</v>
      </c>
      <c r="M2282" s="463">
        <v>0.0473</v>
      </c>
      <c r="N2282" s="464">
        <f>4*K2282/J2282</f>
        <v>0</v>
      </c>
      <c r="O2282" s="464">
        <f>4*L2282/I2282</f>
        <v>0</v>
      </c>
      <c r="P2282" s="462">
        <f>N2282*E2282</f>
        <v>0</v>
      </c>
      <c r="Q2282" s="462">
        <f>O2282*E2282</f>
        <v>0</v>
      </c>
    </row>
    <row r="2283" ht="18.65" customHeight="1">
      <c r="A2283" t="s" s="467">
        <v>3549</v>
      </c>
      <c r="B2283" t="s" s="467">
        <v>215</v>
      </c>
      <c r="C2283" t="s" s="459">
        <v>3115</v>
      </c>
      <c r="D2283" t="s" s="460">
        <v>1121</v>
      </c>
      <c r="E2283" s="468">
        <v>0.021096</v>
      </c>
      <c r="F2283" s="468">
        <v>0.021117</v>
      </c>
      <c r="G2283" s="468">
        <v>0.017127</v>
      </c>
      <c r="H2283" s="468">
        <v>0.000106</v>
      </c>
      <c r="I2283" s="468">
        <v>0.015516</v>
      </c>
      <c r="J2283" s="468">
        <v>0.002664</v>
      </c>
      <c r="K2283" s="469">
        <v>0.002456</v>
      </c>
      <c r="L2283" s="469">
        <v>5e-06</v>
      </c>
      <c r="M2283" s="463">
        <v>9.8649</v>
      </c>
      <c r="N2283" s="464">
        <f>4*K2283/J2283</f>
        <v>3.68768768768769</v>
      </c>
      <c r="O2283" s="464">
        <f>4*L2283/I2283</f>
        <v>0.00128899200824955</v>
      </c>
      <c r="P2283" s="462">
        <f>N2283*E2283</f>
        <v>0.0777954594594595</v>
      </c>
      <c r="Q2283" s="462">
        <f>O2283*E2283</f>
        <v>2.71925754060325e-05</v>
      </c>
    </row>
    <row r="2284" ht="18.65" customHeight="1">
      <c r="A2284" t="s" s="467">
        <v>3549</v>
      </c>
      <c r="B2284" t="s" s="467">
        <v>215</v>
      </c>
      <c r="C2284" s="465">
        <v>16</v>
      </c>
      <c r="D2284" t="s" s="460">
        <v>1122</v>
      </c>
      <c r="E2284" s="468">
        <v>0.019298</v>
      </c>
      <c r="F2284" s="468">
        <v>0.019317</v>
      </c>
      <c r="G2284" s="468">
        <v>0.019694</v>
      </c>
      <c r="H2284" s="468">
        <v>0.000196</v>
      </c>
      <c r="I2284" s="468">
        <v>0.011543</v>
      </c>
      <c r="J2284" s="468">
        <v>0.003883</v>
      </c>
      <c r="K2284" s="469">
        <v>0</v>
      </c>
      <c r="L2284" s="469">
        <v>0</v>
      </c>
      <c r="M2284" s="463">
        <v>4.029</v>
      </c>
      <c r="N2284" s="464">
        <f>4*K2284/J2284</f>
        <v>0</v>
      </c>
      <c r="O2284" s="464">
        <f>4*L2284/I2284</f>
        <v>0</v>
      </c>
      <c r="P2284" s="462">
        <f>N2284*E2284</f>
        <v>0</v>
      </c>
      <c r="Q2284" s="462">
        <f>O2284*E2284</f>
        <v>0</v>
      </c>
    </row>
    <row r="2285" ht="18.65" customHeight="1">
      <c r="A2285" t="s" s="467">
        <v>3549</v>
      </c>
      <c r="B2285" t="s" s="467">
        <v>215</v>
      </c>
      <c r="C2285" s="465">
        <v>17</v>
      </c>
      <c r="D2285" t="s" s="460">
        <v>1121</v>
      </c>
      <c r="E2285" s="468">
        <v>0.017721</v>
      </c>
      <c r="F2285" s="468">
        <v>0.017739</v>
      </c>
      <c r="G2285" s="468">
        <v>0.016527</v>
      </c>
      <c r="H2285" s="468">
        <v>0.000241</v>
      </c>
      <c r="I2285" s="468">
        <v>0.007882</v>
      </c>
      <c r="J2285" s="468">
        <v>0.002364</v>
      </c>
      <c r="K2285" s="469">
        <v>0.001223</v>
      </c>
      <c r="L2285" s="469">
        <v>5e-06</v>
      </c>
      <c r="M2285" s="463">
        <v>11.1948</v>
      </c>
      <c r="N2285" s="464">
        <f>4*K2285/J2285</f>
        <v>2.06937394247039</v>
      </c>
      <c r="O2285" s="464">
        <f>4*L2285/I2285</f>
        <v>0.00253742704897234</v>
      </c>
      <c r="P2285" s="462">
        <f>N2285*E2285</f>
        <v>0.0366713756345178</v>
      </c>
      <c r="Q2285" s="462">
        <f>O2285*E2285</f>
        <v>4.49657447348388e-05</v>
      </c>
    </row>
    <row r="2286" ht="18.65" customHeight="1">
      <c r="A2286" t="s" s="467">
        <v>3549</v>
      </c>
      <c r="B2286" t="s" s="467">
        <v>215</v>
      </c>
      <c r="C2286" s="465">
        <v>18</v>
      </c>
      <c r="D2286" t="s" s="460">
        <v>1121</v>
      </c>
      <c r="E2286" s="468">
        <v>0.017375</v>
      </c>
      <c r="F2286" s="468">
        <v>0.017392</v>
      </c>
      <c r="G2286" s="468">
        <v>0.018085</v>
      </c>
      <c r="H2286" s="468">
        <v>0.000233</v>
      </c>
      <c r="I2286" s="468">
        <v>0.004195</v>
      </c>
      <c r="J2286" s="468">
        <v>0.00247</v>
      </c>
      <c r="K2286" s="469">
        <v>0.000827</v>
      </c>
      <c r="L2286" s="469">
        <v>0.000293</v>
      </c>
      <c r="M2286" s="463">
        <v>14.0989</v>
      </c>
      <c r="N2286" s="464">
        <f>4*K2286/J2286</f>
        <v>1.33927125506073</v>
      </c>
      <c r="O2286" s="464">
        <f>4*L2286/I2286</f>
        <v>0.27938021454112</v>
      </c>
      <c r="P2286" s="462">
        <f>N2286*E2286</f>
        <v>0.0232698380566802</v>
      </c>
      <c r="Q2286" s="462">
        <f>O2286*E2286</f>
        <v>0.00485423122765196</v>
      </c>
    </row>
    <row r="2287" ht="18.65" customHeight="1">
      <c r="A2287" t="s" s="467">
        <v>3549</v>
      </c>
      <c r="B2287" t="s" s="467">
        <v>215</v>
      </c>
      <c r="C2287" s="465">
        <v>19</v>
      </c>
      <c r="D2287" t="s" s="460">
        <v>1121</v>
      </c>
      <c r="E2287" s="468">
        <v>0.016967</v>
      </c>
      <c r="F2287" s="468">
        <v>0.017566</v>
      </c>
      <c r="G2287" s="468">
        <v>0.016755</v>
      </c>
      <c r="H2287" s="468">
        <v>0.006111</v>
      </c>
      <c r="I2287" s="468">
        <v>0.007752</v>
      </c>
      <c r="J2287" s="468">
        <v>0.002563</v>
      </c>
      <c r="K2287" s="469">
        <v>0.000903</v>
      </c>
      <c r="L2287" s="469">
        <v>5e-06</v>
      </c>
      <c r="M2287" s="463">
        <v>9.973100000000001</v>
      </c>
      <c r="N2287" s="464">
        <f>4*K2287/J2287</f>
        <v>1.40928599297698</v>
      </c>
      <c r="O2287" s="464">
        <f>4*L2287/I2287</f>
        <v>0.00257997936016512</v>
      </c>
      <c r="P2287" s="462">
        <f>N2287*E2287</f>
        <v>0.0239113554428404</v>
      </c>
      <c r="Q2287" s="462">
        <f>O2287*E2287</f>
        <v>4.37745098039216e-05</v>
      </c>
    </row>
    <row r="2288" ht="18.65" customHeight="1">
      <c r="A2288" t="s" s="467">
        <v>3549</v>
      </c>
      <c r="B2288" t="s" s="467">
        <v>215</v>
      </c>
      <c r="C2288" s="465">
        <v>20</v>
      </c>
      <c r="D2288" t="s" s="460">
        <v>1121</v>
      </c>
      <c r="E2288" s="468">
        <v>0.017774</v>
      </c>
      <c r="F2288" s="468">
        <v>0.017791</v>
      </c>
      <c r="G2288" s="468">
        <v>0.015432</v>
      </c>
      <c r="H2288" s="468">
        <v>0.000205</v>
      </c>
      <c r="I2288" s="468">
        <v>0.009905000000000001</v>
      </c>
      <c r="J2288" s="468">
        <v>0.00219</v>
      </c>
      <c r="K2288" s="469">
        <v>0.001612</v>
      </c>
      <c r="L2288" s="469">
        <v>5e-06</v>
      </c>
      <c r="M2288" s="463">
        <v>53.318</v>
      </c>
      <c r="N2288" s="464">
        <f>4*K2288/J2288</f>
        <v>2.94429223744292</v>
      </c>
      <c r="O2288" s="464">
        <f>4*L2288/I2288</f>
        <v>0.00201918223119637</v>
      </c>
      <c r="P2288" s="462">
        <f>N2288*E2288</f>
        <v>0.0523318502283105</v>
      </c>
      <c r="Q2288" s="462">
        <f>O2288*E2288</f>
        <v>3.58889449772843e-05</v>
      </c>
    </row>
    <row r="2289" ht="18.65" customHeight="1">
      <c r="A2289" t="s" s="467">
        <v>3549</v>
      </c>
      <c r="B2289" t="s" s="467">
        <v>215</v>
      </c>
      <c r="C2289" s="465">
        <v>21</v>
      </c>
      <c r="D2289" t="s" s="460">
        <v>1122</v>
      </c>
      <c r="E2289" s="468">
        <v>0.001279</v>
      </c>
      <c r="F2289" s="468">
        <v>0.018372</v>
      </c>
      <c r="G2289" s="468">
        <v>0.017389</v>
      </c>
      <c r="H2289" s="468">
        <v>0.458905</v>
      </c>
      <c r="I2289" s="468">
        <v>5e-06</v>
      </c>
      <c r="J2289" s="468">
        <v>0.001025</v>
      </c>
      <c r="K2289" s="469">
        <v>0</v>
      </c>
      <c r="L2289" s="469">
        <v>0</v>
      </c>
      <c r="M2289" s="463">
        <v>0</v>
      </c>
      <c r="N2289" s="464">
        <f>4*K2289/J2289</f>
        <v>0</v>
      </c>
      <c r="O2289" s="464">
        <f>4*L2289/I2289</f>
        <v>0</v>
      </c>
      <c r="P2289" s="462">
        <f>N2289*E2289</f>
        <v>0</v>
      </c>
      <c r="Q2289" s="462">
        <f>O2289*E2289</f>
        <v>0</v>
      </c>
    </row>
    <row r="2290" ht="18.65" customHeight="1">
      <c r="A2290" t="s" s="467">
        <v>3549</v>
      </c>
      <c r="B2290" t="s" s="467">
        <v>215</v>
      </c>
      <c r="C2290" t="s" s="459">
        <v>216</v>
      </c>
      <c r="D2290" t="s" s="460">
        <v>1121</v>
      </c>
      <c r="E2290" s="468">
        <v>0.017933</v>
      </c>
      <c r="F2290" s="468">
        <v>0.017951</v>
      </c>
      <c r="G2290" s="468">
        <v>0.017591</v>
      </c>
      <c r="H2290" s="468">
        <v>0.000205</v>
      </c>
      <c r="I2290" s="468">
        <v>0.007639</v>
      </c>
      <c r="J2290" s="468">
        <v>0.002523</v>
      </c>
      <c r="K2290" s="469">
        <v>0.0012</v>
      </c>
      <c r="L2290" s="469">
        <v>5e-06</v>
      </c>
      <c r="M2290" s="463">
        <v>323.1198</v>
      </c>
      <c r="N2290" s="464">
        <f>4*K2290/J2290</f>
        <v>1.90249702734839</v>
      </c>
      <c r="O2290" s="464">
        <f>4*L2290/I2290</f>
        <v>0.00261814373609111</v>
      </c>
      <c r="P2290" s="462">
        <f>N2290*E2290</f>
        <v>0.0341174791914387</v>
      </c>
      <c r="Q2290" s="462">
        <f>O2290*E2290</f>
        <v>4.69511716193219e-05</v>
      </c>
    </row>
    <row r="2291" ht="18.65" customHeight="1">
      <c r="A2291" t="s" s="467">
        <v>3549</v>
      </c>
      <c r="B2291" t="s" s="467">
        <v>232</v>
      </c>
      <c r="C2291" s="465">
        <v>1</v>
      </c>
      <c r="D2291" t="s" s="460">
        <v>1122</v>
      </c>
      <c r="E2291" s="468">
        <v>0.012848</v>
      </c>
      <c r="F2291" s="468">
        <v>0.012861</v>
      </c>
      <c r="G2291" s="468">
        <v>0.018793</v>
      </c>
      <c r="H2291" s="468">
        <v>0.026241</v>
      </c>
      <c r="I2291" s="468">
        <v>0.010303</v>
      </c>
      <c r="J2291" s="468">
        <v>0.003215</v>
      </c>
      <c r="K2291" s="469">
        <v>0</v>
      </c>
      <c r="L2291" s="469">
        <v>0</v>
      </c>
      <c r="M2291" s="463">
        <v>1.3685</v>
      </c>
      <c r="N2291" s="464">
        <f>4*K2291/J2291</f>
        <v>0</v>
      </c>
      <c r="O2291" s="464">
        <f>4*L2291/I2291</f>
        <v>0</v>
      </c>
      <c r="P2291" s="462">
        <f>N2291*E2291</f>
        <v>0</v>
      </c>
      <c r="Q2291" s="462">
        <f>O2291*E2291</f>
        <v>0</v>
      </c>
    </row>
    <row r="2292" ht="18.65" customHeight="1">
      <c r="A2292" t="s" s="467">
        <v>3549</v>
      </c>
      <c r="B2292" t="s" s="467">
        <v>232</v>
      </c>
      <c r="C2292" t="s" s="459">
        <v>180</v>
      </c>
      <c r="D2292" t="s" s="460">
        <v>1122</v>
      </c>
      <c r="E2292" s="468">
        <v>0.011455</v>
      </c>
      <c r="F2292" s="468">
        <v>0.011467</v>
      </c>
      <c r="G2292" s="468">
        <v>0.021193</v>
      </c>
      <c r="H2292" s="468">
        <v>0.000181</v>
      </c>
      <c r="I2292" s="468">
        <v>0.007622</v>
      </c>
      <c r="J2292" s="468">
        <v>0.001355</v>
      </c>
      <c r="K2292" s="469">
        <v>0</v>
      </c>
      <c r="L2292" s="469">
        <v>0</v>
      </c>
      <c r="M2292" s="463">
        <v>0</v>
      </c>
      <c r="N2292" s="464">
        <f>4*K2292/J2292</f>
        <v>0</v>
      </c>
      <c r="O2292" s="464">
        <f>4*L2292/I2292</f>
        <v>0</v>
      </c>
      <c r="P2292" s="462">
        <f>N2292*E2292</f>
        <v>0</v>
      </c>
      <c r="Q2292" s="462">
        <f>O2292*E2292</f>
        <v>0</v>
      </c>
    </row>
    <row r="2293" ht="18.65" customHeight="1">
      <c r="A2293" t="s" s="467">
        <v>3549</v>
      </c>
      <c r="B2293" t="s" s="467">
        <v>232</v>
      </c>
      <c r="C2293" t="s" s="459">
        <v>150</v>
      </c>
      <c r="D2293" t="s" s="460">
        <v>1122</v>
      </c>
      <c r="E2293" s="468">
        <v>0.015771</v>
      </c>
      <c r="F2293" s="468">
        <v>0.015787</v>
      </c>
      <c r="G2293" s="468">
        <v>0.02166</v>
      </c>
      <c r="H2293" s="468">
        <v>8.7e-05</v>
      </c>
      <c r="I2293" s="468">
        <v>0.008411999999999999</v>
      </c>
      <c r="J2293" s="468">
        <v>0.003304</v>
      </c>
      <c r="K2293" s="469">
        <v>0</v>
      </c>
      <c r="L2293" s="469">
        <v>0</v>
      </c>
      <c r="M2293" s="463">
        <v>0</v>
      </c>
      <c r="N2293" s="464">
        <f>4*K2293/J2293</f>
        <v>0</v>
      </c>
      <c r="O2293" s="464">
        <f>4*L2293/I2293</f>
        <v>0</v>
      </c>
      <c r="P2293" s="462">
        <f>N2293*E2293</f>
        <v>0</v>
      </c>
      <c r="Q2293" s="462">
        <f>O2293*E2293</f>
        <v>0</v>
      </c>
    </row>
    <row r="2294" ht="18.65" customHeight="1">
      <c r="A2294" t="s" s="467">
        <v>3549</v>
      </c>
      <c r="B2294" t="s" s="467">
        <v>232</v>
      </c>
      <c r="C2294" t="s" s="459">
        <v>182</v>
      </c>
      <c r="D2294" t="s" s="460">
        <v>1122</v>
      </c>
      <c r="E2294" s="468">
        <v>0.014132</v>
      </c>
      <c r="F2294" s="468">
        <v>0.014146</v>
      </c>
      <c r="G2294" s="468">
        <v>0.023098</v>
      </c>
      <c r="H2294" s="468">
        <v>0.030264</v>
      </c>
      <c r="I2294" s="468">
        <v>0.006859</v>
      </c>
      <c r="J2294" s="468">
        <v>0.002313</v>
      </c>
      <c r="K2294" s="469">
        <v>0</v>
      </c>
      <c r="L2294" s="469">
        <v>0</v>
      </c>
      <c r="M2294" s="463">
        <v>0.037</v>
      </c>
      <c r="N2294" s="464">
        <f>4*K2294/J2294</f>
        <v>0</v>
      </c>
      <c r="O2294" s="464">
        <f>4*L2294/I2294</f>
        <v>0</v>
      </c>
      <c r="P2294" s="462">
        <f>N2294*E2294</f>
        <v>0</v>
      </c>
      <c r="Q2294" s="462">
        <f>O2294*E2294</f>
        <v>0</v>
      </c>
    </row>
    <row r="2295" ht="18.65" customHeight="1">
      <c r="A2295" t="s" s="467">
        <v>3549</v>
      </c>
      <c r="B2295" t="s" s="467">
        <v>232</v>
      </c>
      <c r="C2295" s="465">
        <v>3</v>
      </c>
      <c r="D2295" t="s" s="460">
        <v>1122</v>
      </c>
      <c r="E2295" s="468">
        <v>0.015258</v>
      </c>
      <c r="F2295" s="468">
        <v>0.015273</v>
      </c>
      <c r="G2295" s="468">
        <v>0.018701</v>
      </c>
      <c r="H2295" s="468">
        <v>0.000454</v>
      </c>
      <c r="I2295" s="468">
        <v>0.011793</v>
      </c>
      <c r="J2295" s="468">
        <v>0.003584</v>
      </c>
      <c r="K2295" s="469">
        <v>0</v>
      </c>
      <c r="L2295" s="469">
        <v>0</v>
      </c>
      <c r="M2295" s="463">
        <v>0.0036</v>
      </c>
      <c r="N2295" s="464">
        <f>4*K2295/J2295</f>
        <v>0</v>
      </c>
      <c r="O2295" s="464">
        <f>4*L2295/I2295</f>
        <v>0</v>
      </c>
      <c r="P2295" s="462">
        <f>N2295*E2295</f>
        <v>0</v>
      </c>
      <c r="Q2295" s="462">
        <f>O2295*E2295</f>
        <v>0</v>
      </c>
    </row>
    <row r="2296" ht="18.65" customHeight="1">
      <c r="A2296" t="s" s="467">
        <v>3549</v>
      </c>
      <c r="B2296" t="s" s="467">
        <v>232</v>
      </c>
      <c r="C2296" s="465">
        <v>4</v>
      </c>
      <c r="D2296" t="s" s="460">
        <v>1122</v>
      </c>
      <c r="E2296" s="468">
        <v>0.014603</v>
      </c>
      <c r="F2296" s="468">
        <v>0.015548</v>
      </c>
      <c r="G2296" s="468">
        <v>0.019979</v>
      </c>
      <c r="H2296" s="468">
        <v>0.014637</v>
      </c>
      <c r="I2296" s="468">
        <v>0.009763000000000001</v>
      </c>
      <c r="J2296" s="468">
        <v>0.005421</v>
      </c>
      <c r="K2296" s="469">
        <v>0</v>
      </c>
      <c r="L2296" s="469">
        <v>0</v>
      </c>
      <c r="M2296" s="463">
        <v>5.195</v>
      </c>
      <c r="N2296" s="464">
        <f>4*K2296/J2296</f>
        <v>0</v>
      </c>
      <c r="O2296" s="464">
        <f>4*L2296/I2296</f>
        <v>0</v>
      </c>
      <c r="P2296" s="462">
        <f>N2296*E2296</f>
        <v>0</v>
      </c>
      <c r="Q2296" s="462">
        <f>O2296*E2296</f>
        <v>0</v>
      </c>
    </row>
    <row r="2297" ht="18.65" customHeight="1">
      <c r="A2297" t="s" s="467">
        <v>3549</v>
      </c>
      <c r="B2297" t="s" s="467">
        <v>232</v>
      </c>
      <c r="C2297" s="465">
        <v>5</v>
      </c>
      <c r="D2297" t="s" s="460">
        <v>1122</v>
      </c>
      <c r="E2297" s="468">
        <v>0.014932</v>
      </c>
      <c r="F2297" s="468">
        <v>0.014947</v>
      </c>
      <c r="G2297" s="468">
        <v>0.01948</v>
      </c>
      <c r="H2297" s="468">
        <v>1.848673</v>
      </c>
      <c r="I2297" s="468">
        <v>5e-06</v>
      </c>
      <c r="J2297" s="468">
        <v>0.003807</v>
      </c>
      <c r="K2297" s="469">
        <v>0</v>
      </c>
      <c r="L2297" s="469">
        <v>0</v>
      </c>
      <c r="M2297" s="463">
        <v>0</v>
      </c>
      <c r="N2297" s="464">
        <f>4*K2297/J2297</f>
        <v>0</v>
      </c>
      <c r="O2297" s="464">
        <f>4*L2297/I2297</f>
        <v>0</v>
      </c>
      <c r="P2297" s="462">
        <f>N2297*E2297</f>
        <v>0</v>
      </c>
      <c r="Q2297" s="462">
        <f>O2297*E2297</f>
        <v>0</v>
      </c>
    </row>
    <row r="2298" ht="18.65" customHeight="1">
      <c r="A2298" t="s" s="467">
        <v>3549</v>
      </c>
      <c r="B2298" t="s" s="467">
        <v>232</v>
      </c>
      <c r="C2298" s="465">
        <v>6</v>
      </c>
      <c r="D2298" t="s" s="460">
        <v>1122</v>
      </c>
      <c r="E2298" s="468">
        <v>0.013471</v>
      </c>
      <c r="F2298" s="468">
        <v>0.013485</v>
      </c>
      <c r="G2298" s="468">
        <v>0.021289</v>
      </c>
      <c r="H2298" s="468">
        <v>0.02013</v>
      </c>
      <c r="I2298" s="468">
        <v>0.010554</v>
      </c>
      <c r="J2298" s="468">
        <v>0.004212</v>
      </c>
      <c r="K2298" s="469">
        <v>0</v>
      </c>
      <c r="L2298" s="469">
        <v>0</v>
      </c>
      <c r="M2298" t="s" s="466">
        <v>166</v>
      </c>
      <c r="N2298" s="464">
        <f>4*K2298/J2298</f>
        <v>0</v>
      </c>
      <c r="O2298" s="464">
        <f>4*L2298/I2298</f>
        <v>0</v>
      </c>
      <c r="P2298" s="462">
        <f>N2298*E2298</f>
        <v>0</v>
      </c>
      <c r="Q2298" s="462">
        <f>O2298*E2298</f>
        <v>0</v>
      </c>
    </row>
    <row r="2299" ht="18.65" customHeight="1">
      <c r="A2299" t="s" s="467">
        <v>3549</v>
      </c>
      <c r="B2299" t="s" s="467">
        <v>232</v>
      </c>
      <c r="C2299" s="465">
        <v>7</v>
      </c>
      <c r="D2299" t="s" s="460">
        <v>1122</v>
      </c>
      <c r="E2299" s="468">
        <v>0.012589</v>
      </c>
      <c r="F2299" s="468">
        <v>0.012602</v>
      </c>
      <c r="G2299" s="468">
        <v>0.02091</v>
      </c>
      <c r="H2299" s="468">
        <v>0.016558</v>
      </c>
      <c r="I2299" s="468">
        <v>0.006225</v>
      </c>
      <c r="J2299" s="468">
        <v>0.003499</v>
      </c>
      <c r="K2299" s="469">
        <v>0</v>
      </c>
      <c r="L2299" s="469">
        <v>0</v>
      </c>
      <c r="M2299" s="463">
        <v>0.1568</v>
      </c>
      <c r="N2299" s="464">
        <f>4*K2299/J2299</f>
        <v>0</v>
      </c>
      <c r="O2299" s="464">
        <f>4*L2299/I2299</f>
        <v>0</v>
      </c>
      <c r="P2299" s="462">
        <f>N2299*E2299</f>
        <v>0</v>
      </c>
      <c r="Q2299" s="462">
        <f>O2299*E2299</f>
        <v>0</v>
      </c>
    </row>
    <row r="2300" ht="18.65" customHeight="1">
      <c r="A2300" t="s" s="467">
        <v>3549</v>
      </c>
      <c r="B2300" t="s" s="467">
        <v>232</v>
      </c>
      <c r="C2300" s="465">
        <v>8</v>
      </c>
      <c r="D2300" t="s" s="460">
        <v>1122</v>
      </c>
      <c r="E2300" s="468">
        <v>0.014277</v>
      </c>
      <c r="F2300" s="468">
        <v>0.014292</v>
      </c>
      <c r="G2300" s="468">
        <v>0.019768</v>
      </c>
      <c r="H2300" s="468">
        <v>0.000776</v>
      </c>
      <c r="I2300" s="468">
        <v>0.01169</v>
      </c>
      <c r="J2300" s="468">
        <v>0.003625</v>
      </c>
      <c r="K2300" s="469">
        <v>0</v>
      </c>
      <c r="L2300" s="469">
        <v>0</v>
      </c>
      <c r="M2300" s="463">
        <v>3.4776</v>
      </c>
      <c r="N2300" s="464">
        <f>4*K2300/J2300</f>
        <v>0</v>
      </c>
      <c r="O2300" s="464">
        <f>4*L2300/I2300</f>
        <v>0</v>
      </c>
      <c r="P2300" s="462">
        <f>N2300*E2300</f>
        <v>0</v>
      </c>
      <c r="Q2300" s="462">
        <f>O2300*E2300</f>
        <v>0</v>
      </c>
    </row>
    <row r="2301" ht="18.65" customHeight="1">
      <c r="A2301" t="s" s="467">
        <v>3549</v>
      </c>
      <c r="B2301" t="s" s="467">
        <v>232</v>
      </c>
      <c r="C2301" s="465">
        <v>9</v>
      </c>
      <c r="D2301" t="s" s="460">
        <v>1122</v>
      </c>
      <c r="E2301" s="468">
        <v>0.013777</v>
      </c>
      <c r="F2301" s="468">
        <v>0.015245</v>
      </c>
      <c r="G2301" s="468">
        <v>0.018007</v>
      </c>
      <c r="H2301" s="468">
        <v>0.020983</v>
      </c>
      <c r="I2301" s="468">
        <v>0.005771</v>
      </c>
      <c r="J2301" s="468">
        <v>0.004554</v>
      </c>
      <c r="K2301" s="469">
        <v>0</v>
      </c>
      <c r="L2301" s="469">
        <v>0</v>
      </c>
      <c r="M2301" s="463">
        <v>2.1316</v>
      </c>
      <c r="N2301" s="464">
        <f>4*K2301/J2301</f>
        <v>0</v>
      </c>
      <c r="O2301" s="464">
        <f>4*L2301/I2301</f>
        <v>0</v>
      </c>
      <c r="P2301" s="462">
        <f>N2301*E2301</f>
        <v>0</v>
      </c>
      <c r="Q2301" s="462">
        <f>O2301*E2301</f>
        <v>0</v>
      </c>
    </row>
    <row r="2302" ht="18.65" customHeight="1">
      <c r="A2302" t="s" s="467">
        <v>3549</v>
      </c>
      <c r="B2302" t="s" s="467">
        <v>232</v>
      </c>
      <c r="C2302" s="465">
        <v>10</v>
      </c>
      <c r="D2302" t="s" s="460">
        <v>1122</v>
      </c>
      <c r="E2302" s="468">
        <v>0.014093</v>
      </c>
      <c r="F2302" s="468">
        <v>0.014107</v>
      </c>
      <c r="G2302" s="468">
        <v>0.019384</v>
      </c>
      <c r="H2302" s="468">
        <v>0.022885</v>
      </c>
      <c r="I2302" s="468">
        <v>0.00869</v>
      </c>
      <c r="J2302" s="468">
        <v>0.004085</v>
      </c>
      <c r="K2302" s="469">
        <v>0</v>
      </c>
      <c r="L2302" s="469">
        <v>0</v>
      </c>
      <c r="M2302" t="s" s="466">
        <v>166</v>
      </c>
      <c r="N2302" s="464">
        <f>4*K2302/J2302</f>
        <v>0</v>
      </c>
      <c r="O2302" s="464">
        <f>4*L2302/I2302</f>
        <v>0</v>
      </c>
      <c r="P2302" s="462">
        <f>N2302*E2302</f>
        <v>0</v>
      </c>
      <c r="Q2302" s="462">
        <f>O2302*E2302</f>
        <v>0</v>
      </c>
    </row>
    <row r="2303" ht="18.65" customHeight="1">
      <c r="A2303" t="s" s="467">
        <v>3549</v>
      </c>
      <c r="B2303" t="s" s="467">
        <v>232</v>
      </c>
      <c r="C2303" s="465">
        <v>11</v>
      </c>
      <c r="D2303" t="s" s="460">
        <v>1122</v>
      </c>
      <c r="E2303" s="468">
        <v>0.013833</v>
      </c>
      <c r="F2303" s="468">
        <v>0.013847</v>
      </c>
      <c r="G2303" s="468">
        <v>0.021714</v>
      </c>
      <c r="H2303" s="468">
        <v>0.01765</v>
      </c>
      <c r="I2303" s="468">
        <v>5e-06</v>
      </c>
      <c r="J2303" s="468">
        <v>0.004046</v>
      </c>
      <c r="K2303" s="469">
        <v>0</v>
      </c>
      <c r="L2303" s="469">
        <v>0</v>
      </c>
      <c r="M2303" s="463">
        <v>0</v>
      </c>
      <c r="N2303" s="464">
        <f>4*K2303/J2303</f>
        <v>0</v>
      </c>
      <c r="O2303" s="464">
        <f>4*L2303/I2303</f>
        <v>0</v>
      </c>
      <c r="P2303" s="462">
        <f>N2303*E2303</f>
        <v>0</v>
      </c>
      <c r="Q2303" s="462">
        <f>O2303*E2303</f>
        <v>0</v>
      </c>
    </row>
    <row r="2304" ht="18.65" customHeight="1">
      <c r="A2304" t="s" s="467">
        <v>3549</v>
      </c>
      <c r="B2304" t="s" s="467">
        <v>232</v>
      </c>
      <c r="C2304" s="465">
        <v>12</v>
      </c>
      <c r="D2304" t="s" s="460">
        <v>1122</v>
      </c>
      <c r="E2304" s="468">
        <v>0.012324</v>
      </c>
      <c r="F2304" s="468">
        <v>0.012337</v>
      </c>
      <c r="G2304" s="468">
        <v>0.022449</v>
      </c>
      <c r="H2304" s="468">
        <v>0.027171</v>
      </c>
      <c r="I2304" s="468">
        <v>0.002645</v>
      </c>
      <c r="J2304" s="468">
        <v>0.00351</v>
      </c>
      <c r="K2304" s="469">
        <v>0</v>
      </c>
      <c r="L2304" s="469">
        <v>0</v>
      </c>
      <c r="M2304" t="s" s="466">
        <v>166</v>
      </c>
      <c r="N2304" s="464">
        <f>4*K2304/J2304</f>
        <v>0</v>
      </c>
      <c r="O2304" s="464">
        <f>4*L2304/I2304</f>
        <v>0</v>
      </c>
      <c r="P2304" s="462">
        <f>N2304*E2304</f>
        <v>0</v>
      </c>
      <c r="Q2304" s="462">
        <f>O2304*E2304</f>
        <v>0</v>
      </c>
    </row>
    <row r="2305" ht="18.65" customHeight="1">
      <c r="A2305" t="s" s="467">
        <v>3549</v>
      </c>
      <c r="B2305" t="s" s="467">
        <v>232</v>
      </c>
      <c r="C2305" s="465">
        <v>13</v>
      </c>
      <c r="D2305" t="s" s="460">
        <v>1122</v>
      </c>
      <c r="E2305" s="468">
        <v>0.013953</v>
      </c>
      <c r="F2305" s="468">
        <v>0.013967</v>
      </c>
      <c r="G2305" s="468">
        <v>0.019058</v>
      </c>
      <c r="H2305" s="468">
        <v>0.036379</v>
      </c>
      <c r="I2305" s="468">
        <v>0.008617</v>
      </c>
      <c r="J2305" s="468">
        <v>0.003335</v>
      </c>
      <c r="K2305" s="469">
        <v>0</v>
      </c>
      <c r="L2305" s="469">
        <v>0</v>
      </c>
      <c r="M2305" t="s" s="466">
        <v>166</v>
      </c>
      <c r="N2305" s="464">
        <f>4*K2305/J2305</f>
        <v>0</v>
      </c>
      <c r="O2305" s="464">
        <f>4*L2305/I2305</f>
        <v>0</v>
      </c>
      <c r="P2305" s="462">
        <f>N2305*E2305</f>
        <v>0</v>
      </c>
      <c r="Q2305" s="462">
        <f>O2305*E2305</f>
        <v>0</v>
      </c>
    </row>
    <row r="2306" ht="18.65" customHeight="1">
      <c r="A2306" t="s" s="467">
        <v>3549</v>
      </c>
      <c r="B2306" t="s" s="467">
        <v>232</v>
      </c>
      <c r="C2306" s="465">
        <v>14</v>
      </c>
      <c r="D2306" t="s" s="460">
        <v>1122</v>
      </c>
      <c r="E2306" s="468">
        <v>0.006691</v>
      </c>
      <c r="F2306" s="468">
        <v>0.012645</v>
      </c>
      <c r="G2306" s="468">
        <v>0.023318</v>
      </c>
      <c r="H2306" s="468">
        <v>0.30005</v>
      </c>
      <c r="I2306" s="468">
        <v>0.000286</v>
      </c>
      <c r="J2306" s="468">
        <v>0.003077</v>
      </c>
      <c r="K2306" s="469">
        <v>0</v>
      </c>
      <c r="L2306" s="469">
        <v>0</v>
      </c>
      <c r="M2306" t="s" s="466">
        <v>166</v>
      </c>
      <c r="N2306" s="464">
        <f>4*K2306/J2306</f>
        <v>0</v>
      </c>
      <c r="O2306" s="464">
        <f>4*L2306/I2306</f>
        <v>0</v>
      </c>
      <c r="P2306" s="462">
        <f>N2306*E2306</f>
        <v>0</v>
      </c>
      <c r="Q2306" s="462">
        <f>O2306*E2306</f>
        <v>0</v>
      </c>
    </row>
    <row r="2307" ht="18.65" customHeight="1">
      <c r="A2307" t="s" s="467">
        <v>3549</v>
      </c>
      <c r="B2307" t="s" s="467">
        <v>232</v>
      </c>
      <c r="C2307" t="s" s="459">
        <v>3114</v>
      </c>
      <c r="D2307" t="s" s="460">
        <v>1122</v>
      </c>
      <c r="E2307" s="468">
        <v>0.018803</v>
      </c>
      <c r="F2307" s="468">
        <v>0.018822</v>
      </c>
      <c r="G2307" s="468">
        <v>0.019546</v>
      </c>
      <c r="H2307" s="468">
        <v>0.000153</v>
      </c>
      <c r="I2307" s="468">
        <v>0.006986</v>
      </c>
      <c r="J2307" s="468">
        <v>0.003421</v>
      </c>
      <c r="K2307" s="469">
        <v>0</v>
      </c>
      <c r="L2307" s="469">
        <v>0</v>
      </c>
      <c r="M2307" s="463">
        <v>0</v>
      </c>
      <c r="N2307" s="464">
        <f>4*K2307/J2307</f>
        <v>0</v>
      </c>
      <c r="O2307" s="464">
        <f>4*L2307/I2307</f>
        <v>0</v>
      </c>
      <c r="P2307" s="462">
        <f>N2307*E2307</f>
        <v>0</v>
      </c>
      <c r="Q2307" s="462">
        <f>O2307*E2307</f>
        <v>0</v>
      </c>
    </row>
    <row r="2308" ht="18.65" customHeight="1">
      <c r="A2308" t="s" s="467">
        <v>3549</v>
      </c>
      <c r="B2308" t="s" s="467">
        <v>232</v>
      </c>
      <c r="C2308" t="s" s="459">
        <v>167</v>
      </c>
      <c r="D2308" t="s" s="460">
        <v>1122</v>
      </c>
      <c r="E2308" s="468">
        <v>0.022399</v>
      </c>
      <c r="F2308" s="468">
        <v>0.022421</v>
      </c>
      <c r="G2308" s="468">
        <v>0.009591000000000001</v>
      </c>
      <c r="H2308" s="468">
        <v>7e-06</v>
      </c>
      <c r="I2308" s="468">
        <v>0.013368</v>
      </c>
      <c r="J2308" s="468">
        <v>5e-06</v>
      </c>
      <c r="K2308" s="469">
        <v>0</v>
      </c>
      <c r="L2308" s="469">
        <v>0</v>
      </c>
      <c r="M2308" s="463">
        <v>0</v>
      </c>
      <c r="N2308" s="464">
        <f>4*K2308/J2308</f>
        <v>0</v>
      </c>
      <c r="O2308" s="464">
        <f>4*L2308/I2308</f>
        <v>0</v>
      </c>
      <c r="P2308" s="462">
        <f>N2308*E2308</f>
        <v>0</v>
      </c>
      <c r="Q2308" s="462">
        <f>O2308*E2308</f>
        <v>0</v>
      </c>
    </row>
    <row r="2309" ht="18.65" customHeight="1">
      <c r="A2309" t="s" s="467">
        <v>3549</v>
      </c>
      <c r="B2309" t="s" s="467">
        <v>232</v>
      </c>
      <c r="C2309" t="s" s="459">
        <v>3115</v>
      </c>
      <c r="D2309" t="s" s="460">
        <v>1122</v>
      </c>
      <c r="E2309" s="468">
        <v>0.015816</v>
      </c>
      <c r="F2309" s="468">
        <v>0.015832</v>
      </c>
      <c r="G2309" s="468">
        <v>0.019183</v>
      </c>
      <c r="H2309" s="468">
        <v>0.000163</v>
      </c>
      <c r="I2309" s="468">
        <v>0.010386</v>
      </c>
      <c r="J2309" s="468">
        <v>0.004787</v>
      </c>
      <c r="K2309" s="469">
        <v>0</v>
      </c>
      <c r="L2309" s="469">
        <v>0</v>
      </c>
      <c r="M2309" s="463">
        <v>2.5041</v>
      </c>
      <c r="N2309" s="464">
        <f>4*K2309/J2309</f>
        <v>0</v>
      </c>
      <c r="O2309" s="464">
        <f>4*L2309/I2309</f>
        <v>0</v>
      </c>
      <c r="P2309" s="462">
        <f>N2309*E2309</f>
        <v>0</v>
      </c>
      <c r="Q2309" s="462">
        <f>O2309*E2309</f>
        <v>0</v>
      </c>
    </row>
    <row r="2310" ht="18.65" customHeight="1">
      <c r="A2310" t="s" s="467">
        <v>3549</v>
      </c>
      <c r="B2310" t="s" s="467">
        <v>232</v>
      </c>
      <c r="C2310" s="465">
        <v>16</v>
      </c>
      <c r="D2310" t="s" s="460">
        <v>1122</v>
      </c>
      <c r="E2310" s="468">
        <v>0.01533</v>
      </c>
      <c r="F2310" s="468">
        <v>0.015345</v>
      </c>
      <c r="G2310" s="468">
        <v>0.017985</v>
      </c>
      <c r="H2310" s="468">
        <v>0.000293</v>
      </c>
      <c r="I2310" s="468">
        <v>0.011953</v>
      </c>
      <c r="J2310" s="468">
        <v>0.00358</v>
      </c>
      <c r="K2310" s="469">
        <v>0</v>
      </c>
      <c r="L2310" s="469">
        <v>0</v>
      </c>
      <c r="M2310" s="463">
        <v>0</v>
      </c>
      <c r="N2310" s="464">
        <f>4*K2310/J2310</f>
        <v>0</v>
      </c>
      <c r="O2310" s="464">
        <f>4*L2310/I2310</f>
        <v>0</v>
      </c>
      <c r="P2310" s="462">
        <f>N2310*E2310</f>
        <v>0</v>
      </c>
      <c r="Q2310" s="462">
        <f>O2310*E2310</f>
        <v>0</v>
      </c>
    </row>
    <row r="2311" ht="18.65" customHeight="1">
      <c r="A2311" t="s" s="467">
        <v>3549</v>
      </c>
      <c r="B2311" t="s" s="467">
        <v>232</v>
      </c>
      <c r="C2311" s="465">
        <v>17</v>
      </c>
      <c r="D2311" t="s" s="460">
        <v>1122</v>
      </c>
      <c r="E2311" s="468">
        <v>0.013356</v>
      </c>
      <c r="F2311" s="468">
        <v>0.013369</v>
      </c>
      <c r="G2311" s="468">
        <v>0.018385</v>
      </c>
      <c r="H2311" s="468">
        <v>0.013286</v>
      </c>
      <c r="I2311" s="468">
        <v>0.007415</v>
      </c>
      <c r="J2311" s="468">
        <v>0.003303</v>
      </c>
      <c r="K2311" s="469">
        <v>0</v>
      </c>
      <c r="L2311" s="469">
        <v>0</v>
      </c>
      <c r="M2311" s="463">
        <v>2.5195</v>
      </c>
      <c r="N2311" s="464">
        <f>4*K2311/J2311</f>
        <v>0</v>
      </c>
      <c r="O2311" s="464">
        <f>4*L2311/I2311</f>
        <v>0</v>
      </c>
      <c r="P2311" s="462">
        <f>N2311*E2311</f>
        <v>0</v>
      </c>
      <c r="Q2311" s="462">
        <f>O2311*E2311</f>
        <v>0</v>
      </c>
    </row>
    <row r="2312" ht="18.65" customHeight="1">
      <c r="A2312" t="s" s="467">
        <v>3549</v>
      </c>
      <c r="B2312" t="s" s="467">
        <v>232</v>
      </c>
      <c r="C2312" s="465">
        <v>18</v>
      </c>
      <c r="D2312" t="s" s="460">
        <v>1122</v>
      </c>
      <c r="E2312" s="468">
        <v>0.012667</v>
      </c>
      <c r="F2312" s="468">
        <v>0.01268</v>
      </c>
      <c r="G2312" s="468">
        <v>0.019718</v>
      </c>
      <c r="H2312" s="468">
        <v>0.03989</v>
      </c>
      <c r="I2312" s="468">
        <v>0.00438</v>
      </c>
      <c r="J2312" s="468">
        <v>0.003697</v>
      </c>
      <c r="K2312" s="469">
        <v>0</v>
      </c>
      <c r="L2312" s="469">
        <v>0</v>
      </c>
      <c r="M2312" s="463">
        <v>7.6093</v>
      </c>
      <c r="N2312" s="464">
        <f>4*K2312/J2312</f>
        <v>0</v>
      </c>
      <c r="O2312" s="464">
        <f>4*L2312/I2312</f>
        <v>0</v>
      </c>
      <c r="P2312" s="462">
        <f>N2312*E2312</f>
        <v>0</v>
      </c>
      <c r="Q2312" s="462">
        <f>O2312*E2312</f>
        <v>0</v>
      </c>
    </row>
    <row r="2313" ht="18.65" customHeight="1">
      <c r="A2313" t="s" s="467">
        <v>3549</v>
      </c>
      <c r="B2313" t="s" s="467">
        <v>232</v>
      </c>
      <c r="C2313" s="465">
        <v>19</v>
      </c>
      <c r="D2313" t="s" s="460">
        <v>1122</v>
      </c>
      <c r="E2313" s="468">
        <v>0.01253</v>
      </c>
      <c r="F2313" s="468">
        <v>0.012542</v>
      </c>
      <c r="G2313" s="468">
        <v>0.018846</v>
      </c>
      <c r="H2313" s="468">
        <v>1.644927</v>
      </c>
      <c r="I2313" s="468">
        <v>0.006621</v>
      </c>
      <c r="J2313" s="468">
        <v>0.002957</v>
      </c>
      <c r="K2313" s="469">
        <v>0</v>
      </c>
      <c r="L2313" s="469">
        <v>0</v>
      </c>
      <c r="M2313" s="463">
        <v>0</v>
      </c>
      <c r="N2313" s="464">
        <f>4*K2313/J2313</f>
        <v>0</v>
      </c>
      <c r="O2313" s="464">
        <f>4*L2313/I2313</f>
        <v>0</v>
      </c>
      <c r="P2313" s="462">
        <f>N2313*E2313</f>
        <v>0</v>
      </c>
      <c r="Q2313" s="462">
        <f>O2313*E2313</f>
        <v>0</v>
      </c>
    </row>
    <row r="2314" ht="18.65" customHeight="1">
      <c r="A2314" t="s" s="467">
        <v>3549</v>
      </c>
      <c r="B2314" t="s" s="467">
        <v>232</v>
      </c>
      <c r="C2314" s="465">
        <v>20</v>
      </c>
      <c r="D2314" t="s" s="460">
        <v>1122</v>
      </c>
      <c r="E2314" s="468">
        <v>0.013268</v>
      </c>
      <c r="F2314" s="468">
        <v>0.013281</v>
      </c>
      <c r="G2314" s="468">
        <v>0.018976</v>
      </c>
      <c r="H2314" s="468">
        <v>1.528093</v>
      </c>
      <c r="I2314" s="468">
        <v>0.010585</v>
      </c>
      <c r="J2314" s="468">
        <v>0.00323</v>
      </c>
      <c r="K2314" s="469">
        <v>0</v>
      </c>
      <c r="L2314" s="469">
        <v>0</v>
      </c>
      <c r="M2314" s="463">
        <v>0</v>
      </c>
      <c r="N2314" s="464">
        <f>4*K2314/J2314</f>
        <v>0</v>
      </c>
      <c r="O2314" s="464">
        <f>4*L2314/I2314</f>
        <v>0</v>
      </c>
      <c r="P2314" s="462">
        <f>N2314*E2314</f>
        <v>0</v>
      </c>
      <c r="Q2314" s="462">
        <f>O2314*E2314</f>
        <v>0</v>
      </c>
    </row>
    <row r="2315" ht="18.65" customHeight="1">
      <c r="A2315" t="s" s="467">
        <v>3549</v>
      </c>
      <c r="B2315" t="s" s="467">
        <v>232</v>
      </c>
      <c r="C2315" s="465">
        <v>21</v>
      </c>
      <c r="D2315" t="s" s="460">
        <v>1122</v>
      </c>
      <c r="E2315" s="468">
        <v>0.002629</v>
      </c>
      <c r="F2315" s="468">
        <v>0.014186</v>
      </c>
      <c r="G2315" s="468">
        <v>0.01948</v>
      </c>
      <c r="H2315" s="468">
        <v>1.391767</v>
      </c>
      <c r="I2315" s="468">
        <v>5e-06</v>
      </c>
      <c r="J2315" s="468">
        <v>0.002185</v>
      </c>
      <c r="K2315" s="469">
        <v>0</v>
      </c>
      <c r="L2315" s="469">
        <v>0</v>
      </c>
      <c r="M2315" s="463">
        <v>1.2203</v>
      </c>
      <c r="N2315" s="464">
        <f>4*K2315/J2315</f>
        <v>0</v>
      </c>
      <c r="O2315" s="464">
        <f>4*L2315/I2315</f>
        <v>0</v>
      </c>
      <c r="P2315" s="462">
        <f>N2315*E2315</f>
        <v>0</v>
      </c>
      <c r="Q2315" s="462">
        <f>O2315*E2315</f>
        <v>0</v>
      </c>
    </row>
    <row r="2316" ht="18.65" customHeight="1">
      <c r="A2316" t="s" s="467">
        <v>3549</v>
      </c>
      <c r="B2316" t="s" s="467">
        <v>232</v>
      </c>
      <c r="C2316" t="s" s="459">
        <v>216</v>
      </c>
      <c r="D2316" t="s" s="460">
        <v>1121</v>
      </c>
      <c r="E2316" s="468">
        <v>0.013471</v>
      </c>
      <c r="F2316" s="468">
        <v>0.013485</v>
      </c>
      <c r="G2316" s="468">
        <v>0.019874</v>
      </c>
      <c r="H2316" s="468">
        <v>1.989999</v>
      </c>
      <c r="I2316" s="468">
        <v>0.007369</v>
      </c>
      <c r="J2316" s="468">
        <v>0.003381</v>
      </c>
      <c r="K2316" s="469">
        <v>0.0006890000000000001</v>
      </c>
      <c r="L2316" s="469">
        <v>5e-06</v>
      </c>
      <c r="M2316" s="463">
        <v>34.4083</v>
      </c>
      <c r="N2316" s="464">
        <f>4*K2316/J2316</f>
        <v>0.815143448683821</v>
      </c>
      <c r="O2316" s="464">
        <f>4*L2316/I2316</f>
        <v>0.00271407246573484</v>
      </c>
      <c r="P2316" s="462">
        <f>N2316*E2316</f>
        <v>0.0109807973972198</v>
      </c>
      <c r="Q2316" s="462">
        <f>O2316*E2316</f>
        <v>3.6561270185914e-05</v>
      </c>
    </row>
    <row r="2317" ht="18.65" customHeight="1">
      <c r="A2317" t="s" s="467">
        <v>3550</v>
      </c>
      <c r="B2317" t="s" s="467">
        <v>215</v>
      </c>
      <c r="C2317" s="465">
        <v>1</v>
      </c>
      <c r="D2317" t="s" s="460">
        <v>1121</v>
      </c>
      <c r="E2317" s="468">
        <v>0.006826</v>
      </c>
      <c r="F2317" s="468">
        <v>0.014825</v>
      </c>
      <c r="G2317" s="468">
        <v>0.015828</v>
      </c>
      <c r="H2317" s="468">
        <v>0.004642</v>
      </c>
      <c r="I2317" s="468">
        <v>0.010974</v>
      </c>
      <c r="J2317" s="468">
        <v>0.004118</v>
      </c>
      <c r="K2317" s="469">
        <v>0.276686</v>
      </c>
      <c r="L2317" s="469">
        <v>5e-06</v>
      </c>
      <c r="M2317" s="463">
        <v>38.5538</v>
      </c>
      <c r="N2317" s="464">
        <f>4*K2317/J2317</f>
        <v>268.757649344342</v>
      </c>
      <c r="O2317" s="464">
        <f>4*L2317/I2317</f>
        <v>0.00182248952068526</v>
      </c>
      <c r="P2317" s="462">
        <f>N2317*E2317</f>
        <v>1.83453971442448</v>
      </c>
      <c r="Q2317" s="462">
        <f>O2317*E2317</f>
        <v>1.24403134681976e-05</v>
      </c>
    </row>
    <row r="2318" ht="18.65" customHeight="1">
      <c r="A2318" t="s" s="467">
        <v>3550</v>
      </c>
      <c r="B2318" t="s" s="467">
        <v>215</v>
      </c>
      <c r="C2318" t="s" s="459">
        <v>180</v>
      </c>
      <c r="D2318" t="s" s="460">
        <v>1122</v>
      </c>
      <c r="E2318" s="468">
        <v>0.004943</v>
      </c>
      <c r="F2318" s="468">
        <v>0.018543</v>
      </c>
      <c r="G2318" s="468">
        <v>0.019307</v>
      </c>
      <c r="H2318" s="468">
        <v>0.009051999999999999</v>
      </c>
      <c r="I2318" s="468">
        <v>0.064979</v>
      </c>
      <c r="J2318" s="468">
        <v>0.029199</v>
      </c>
      <c r="K2318" s="469">
        <v>0</v>
      </c>
      <c r="L2318" s="469">
        <v>0</v>
      </c>
      <c r="M2318" s="463">
        <v>5.9371</v>
      </c>
      <c r="N2318" s="464">
        <f>4*K2318/J2318</f>
        <v>0</v>
      </c>
      <c r="O2318" s="464">
        <f>4*L2318/I2318</f>
        <v>0</v>
      </c>
      <c r="P2318" s="462">
        <f>N2318*E2318</f>
        <v>0</v>
      </c>
      <c r="Q2318" s="462">
        <f>O2318*E2318</f>
        <v>0</v>
      </c>
    </row>
    <row r="2319" ht="18.65" customHeight="1">
      <c r="A2319" t="s" s="467">
        <v>3550</v>
      </c>
      <c r="B2319" t="s" s="467">
        <v>215</v>
      </c>
      <c r="C2319" t="s" s="459">
        <v>150</v>
      </c>
      <c r="D2319" t="s" s="460">
        <v>1122</v>
      </c>
      <c r="E2319" s="468">
        <v>0.007443</v>
      </c>
      <c r="F2319" s="468">
        <v>0.015656</v>
      </c>
      <c r="G2319" s="468">
        <v>0.026323</v>
      </c>
      <c r="H2319" s="468">
        <v>0.005011</v>
      </c>
      <c r="I2319" s="468">
        <v>0.067833</v>
      </c>
      <c r="J2319" s="468">
        <v>0.037534</v>
      </c>
      <c r="K2319" s="469">
        <v>0</v>
      </c>
      <c r="L2319" s="469">
        <v>0</v>
      </c>
      <c r="M2319" s="463">
        <v>3.4623</v>
      </c>
      <c r="N2319" s="464">
        <f>4*K2319/J2319</f>
        <v>0</v>
      </c>
      <c r="O2319" s="464">
        <f>4*L2319/I2319</f>
        <v>0</v>
      </c>
      <c r="P2319" s="462">
        <f>N2319*E2319</f>
        <v>0</v>
      </c>
      <c r="Q2319" s="462">
        <f>O2319*E2319</f>
        <v>0</v>
      </c>
    </row>
    <row r="2320" ht="18.65" customHeight="1">
      <c r="A2320" t="s" s="467">
        <v>3550</v>
      </c>
      <c r="B2320" t="s" s="467">
        <v>215</v>
      </c>
      <c r="C2320" t="s" s="459">
        <v>182</v>
      </c>
      <c r="D2320" t="s" s="460">
        <v>1122</v>
      </c>
      <c r="E2320" s="468">
        <v>0.005044</v>
      </c>
      <c r="F2320" s="468">
        <v>0.018392</v>
      </c>
      <c r="G2320" s="468">
        <v>0.018827</v>
      </c>
      <c r="H2320" s="468">
        <v>0.007632</v>
      </c>
      <c r="I2320" s="468">
        <v>0.013822</v>
      </c>
      <c r="J2320" s="468">
        <v>0.008217</v>
      </c>
      <c r="K2320" s="469">
        <v>0</v>
      </c>
      <c r="L2320" s="469">
        <v>0</v>
      </c>
      <c r="M2320" s="463">
        <v>8.5335</v>
      </c>
      <c r="N2320" s="464">
        <f>4*K2320/J2320</f>
        <v>0</v>
      </c>
      <c r="O2320" s="464">
        <f>4*L2320/I2320</f>
        <v>0</v>
      </c>
      <c r="P2320" s="462">
        <f>N2320*E2320</f>
        <v>0</v>
      </c>
      <c r="Q2320" s="462">
        <f>O2320*E2320</f>
        <v>0</v>
      </c>
    </row>
    <row r="2321" ht="18.65" customHeight="1">
      <c r="A2321" t="s" s="467">
        <v>3550</v>
      </c>
      <c r="B2321" t="s" s="467">
        <v>215</v>
      </c>
      <c r="C2321" s="465">
        <v>3</v>
      </c>
      <c r="D2321" t="s" s="460">
        <v>1121</v>
      </c>
      <c r="E2321" s="468">
        <v>0.009937</v>
      </c>
      <c r="F2321" s="468">
        <v>0.016337</v>
      </c>
      <c r="G2321" s="468">
        <v>0.01784</v>
      </c>
      <c r="H2321" s="468">
        <v>0.002913</v>
      </c>
      <c r="I2321" s="468">
        <v>0.007535</v>
      </c>
      <c r="J2321" s="468">
        <v>0.014902</v>
      </c>
      <c r="K2321" s="469">
        <v>5e-06</v>
      </c>
      <c r="L2321" s="469">
        <v>0.669218</v>
      </c>
      <c r="M2321" s="463">
        <v>17.5649</v>
      </c>
      <c r="N2321" s="464">
        <f>4*K2321/J2321</f>
        <v>0.00134210173131123</v>
      </c>
      <c r="O2321" s="464">
        <f>4*L2321/I2321</f>
        <v>355.258394160584</v>
      </c>
      <c r="P2321" s="462">
        <f>N2321*E2321</f>
        <v>1.33364649040397e-05</v>
      </c>
      <c r="Q2321" s="462">
        <f>O2321*E2321</f>
        <v>3.53020266277372</v>
      </c>
    </row>
    <row r="2322" ht="18.65" customHeight="1">
      <c r="A2322" t="s" s="467">
        <v>3550</v>
      </c>
      <c r="B2322" t="s" s="467">
        <v>215</v>
      </c>
      <c r="C2322" s="465">
        <v>4</v>
      </c>
      <c r="D2322" t="s" s="460">
        <v>1121</v>
      </c>
      <c r="E2322" s="468">
        <v>0.006712</v>
      </c>
      <c r="F2322" s="468">
        <v>0.016293</v>
      </c>
      <c r="G2322" s="468">
        <v>0.019398</v>
      </c>
      <c r="H2322" s="468">
        <v>0.005491</v>
      </c>
      <c r="I2322" s="468">
        <v>0.032003</v>
      </c>
      <c r="J2322" s="468">
        <v>4.4e-05</v>
      </c>
      <c r="K2322" s="469">
        <v>0.361901</v>
      </c>
      <c r="L2322" s="469">
        <v>5e-06</v>
      </c>
      <c r="M2322" s="463">
        <v>47.7613</v>
      </c>
      <c r="N2322" s="464">
        <f>4*K2322/J2322</f>
        <v>32900.0909090909</v>
      </c>
      <c r="O2322" s="464">
        <f>4*L2322/I2322</f>
        <v>0.000624941411742649</v>
      </c>
      <c r="P2322" s="462">
        <f>N2322*E2322</f>
        <v>220.825410181818</v>
      </c>
      <c r="Q2322" s="462">
        <f>O2322*E2322</f>
        <v>4.19460675561666e-06</v>
      </c>
    </row>
    <row r="2323" ht="18.65" customHeight="1">
      <c r="A2323" t="s" s="467">
        <v>3550</v>
      </c>
      <c r="B2323" t="s" s="467">
        <v>215</v>
      </c>
      <c r="C2323" s="465">
        <v>5</v>
      </c>
      <c r="D2323" t="s" s="460">
        <v>1121</v>
      </c>
      <c r="E2323" s="468">
        <v>0.006443</v>
      </c>
      <c r="F2323" s="468">
        <v>0.018283</v>
      </c>
      <c r="G2323" s="468">
        <v>0.015401</v>
      </c>
      <c r="H2323" s="468">
        <v>0.006653</v>
      </c>
      <c r="I2323" s="468">
        <v>2e-05</v>
      </c>
      <c r="J2323" s="468">
        <v>0.014397</v>
      </c>
      <c r="K2323" s="469">
        <v>0.06358999999999999</v>
      </c>
      <c r="L2323" s="469">
        <v>0.0008319999999999999</v>
      </c>
      <c r="M2323" s="463">
        <v>53.57</v>
      </c>
      <c r="N2323" s="464">
        <f>4*K2323/J2323</f>
        <v>17.6675696325623</v>
      </c>
      <c r="O2323" s="464">
        <f>4*L2323/I2323</f>
        <v>166.4</v>
      </c>
      <c r="P2323" s="462">
        <f>N2323*E2323</f>
        <v>0.113832151142599</v>
      </c>
      <c r="Q2323" s="462">
        <f>O2323*E2323</f>
        <v>1.0721152</v>
      </c>
    </row>
    <row r="2324" ht="18.65" customHeight="1">
      <c r="A2324" t="s" s="467">
        <v>3550</v>
      </c>
      <c r="B2324" t="s" s="467">
        <v>215</v>
      </c>
      <c r="C2324" s="465">
        <v>6</v>
      </c>
      <c r="D2324" t="s" s="460">
        <v>1121</v>
      </c>
      <c r="E2324" s="468">
        <v>0.005286</v>
      </c>
      <c r="F2324" s="468">
        <v>0.016886</v>
      </c>
      <c r="G2324" s="468">
        <v>0.018108</v>
      </c>
      <c r="H2324" s="468">
        <v>0.006272</v>
      </c>
      <c r="I2324" s="468">
        <v>0.014456</v>
      </c>
      <c r="J2324" s="468">
        <v>0.011219</v>
      </c>
      <c r="K2324" s="469">
        <v>0.301642</v>
      </c>
      <c r="L2324" s="469">
        <v>0.084664</v>
      </c>
      <c r="M2324" s="463">
        <v>13.5916</v>
      </c>
      <c r="N2324" s="464">
        <f>4*K2324/J2324</f>
        <v>107.546840181834</v>
      </c>
      <c r="O2324" s="464">
        <f>4*L2324/I2324</f>
        <v>23.4266740453791</v>
      </c>
      <c r="P2324" s="462">
        <f>N2324*E2324</f>
        <v>0.568492597201175</v>
      </c>
      <c r="Q2324" s="462">
        <f>O2324*E2324</f>
        <v>0.123833399003874</v>
      </c>
    </row>
    <row r="2325" ht="18.65" customHeight="1">
      <c r="A2325" t="s" s="467">
        <v>3550</v>
      </c>
      <c r="B2325" t="s" s="467">
        <v>215</v>
      </c>
      <c r="C2325" s="465">
        <v>7</v>
      </c>
      <c r="D2325" t="s" s="460">
        <v>1121</v>
      </c>
      <c r="E2325" s="468">
        <v>0.009828999999999999</v>
      </c>
      <c r="F2325" s="468">
        <v>0.016242</v>
      </c>
      <c r="G2325" s="468">
        <v>0.016349</v>
      </c>
      <c r="H2325" s="468">
        <v>0.003661</v>
      </c>
      <c r="I2325" s="468">
        <v>0.005635</v>
      </c>
      <c r="J2325" s="468">
        <v>0.001971</v>
      </c>
      <c r="K2325" s="469">
        <v>0.08395</v>
      </c>
      <c r="L2325" s="469">
        <v>0.01641</v>
      </c>
      <c r="M2325" s="463">
        <v>31.5521</v>
      </c>
      <c r="N2325" s="464">
        <f>4*K2325/J2325</f>
        <v>170.370370370370</v>
      </c>
      <c r="O2325" s="464">
        <f>4*L2325/I2325</f>
        <v>11.6486246672582</v>
      </c>
      <c r="P2325" s="462">
        <f>N2325*E2325</f>
        <v>1.67457037037037</v>
      </c>
      <c r="Q2325" s="462">
        <f>O2325*E2325</f>
        <v>0.114494331854481</v>
      </c>
    </row>
    <row r="2326" ht="18.65" customHeight="1">
      <c r="A2326" t="s" s="467">
        <v>3550</v>
      </c>
      <c r="B2326" t="s" s="467">
        <v>215</v>
      </c>
      <c r="C2326" s="465">
        <v>8</v>
      </c>
      <c r="D2326" t="s" s="460">
        <v>1121</v>
      </c>
      <c r="E2326" s="468">
        <v>0.006048</v>
      </c>
      <c r="F2326" s="468">
        <v>0.016823</v>
      </c>
      <c r="G2326" s="468">
        <v>0.016648</v>
      </c>
      <c r="H2326" s="468">
        <v>0.005576</v>
      </c>
      <c r="I2326" s="468">
        <v>0.012013</v>
      </c>
      <c r="J2326" s="468">
        <v>0.011901</v>
      </c>
      <c r="K2326" s="469">
        <v>0.138949</v>
      </c>
      <c r="L2326" s="469">
        <v>0.38682</v>
      </c>
      <c r="M2326" s="463">
        <v>13.6689</v>
      </c>
      <c r="N2326" s="464">
        <f>4*K2326/J2326</f>
        <v>46.7016217124611</v>
      </c>
      <c r="O2326" s="464">
        <f>4*L2326/I2326</f>
        <v>128.800466161658</v>
      </c>
      <c r="P2326" s="462">
        <f>N2326*E2326</f>
        <v>0.282451408116965</v>
      </c>
      <c r="Q2326" s="462">
        <f>O2326*E2326</f>
        <v>0.778985219345708</v>
      </c>
    </row>
    <row r="2327" ht="18.65" customHeight="1">
      <c r="A2327" t="s" s="467">
        <v>3550</v>
      </c>
      <c r="B2327" t="s" s="467">
        <v>215</v>
      </c>
      <c r="C2327" s="465">
        <v>9</v>
      </c>
      <c r="D2327" t="s" s="460">
        <v>1121</v>
      </c>
      <c r="E2327" s="468">
        <v>0.006059</v>
      </c>
      <c r="F2327" s="468">
        <v>0.018951</v>
      </c>
      <c r="G2327" s="468">
        <v>0.015775</v>
      </c>
      <c r="H2327" s="468">
        <v>0.007063</v>
      </c>
      <c r="I2327" s="468">
        <v>0.000645</v>
      </c>
      <c r="J2327" s="468">
        <v>0.042146</v>
      </c>
      <c r="K2327" s="469">
        <v>5e-06</v>
      </c>
      <c r="L2327" s="469">
        <v>0.314886</v>
      </c>
      <c r="M2327" s="463">
        <v>48.2126</v>
      </c>
      <c r="N2327" s="464">
        <f>4*K2327/J2327</f>
        <v>0.000474540881696958</v>
      </c>
      <c r="O2327" s="464">
        <f>4*L2327/I2327</f>
        <v>1952.781395348840</v>
      </c>
      <c r="P2327" s="462">
        <f>N2327*E2327</f>
        <v>2.87524320220187e-06</v>
      </c>
      <c r="Q2327" s="462">
        <f>O2327*E2327</f>
        <v>11.8319024744186</v>
      </c>
    </row>
    <row r="2328" ht="18.65" customHeight="1">
      <c r="A2328" t="s" s="467">
        <v>3550</v>
      </c>
      <c r="B2328" t="s" s="467">
        <v>215</v>
      </c>
      <c r="C2328" s="465">
        <v>10</v>
      </c>
      <c r="D2328" t="s" s="460">
        <v>1121</v>
      </c>
      <c r="E2328" s="468">
        <v>0.008421</v>
      </c>
      <c r="F2328" s="468">
        <v>0.015551</v>
      </c>
      <c r="G2328" s="468">
        <v>0.016077</v>
      </c>
      <c r="H2328" s="468">
        <v>0.004043</v>
      </c>
      <c r="I2328" s="468">
        <v>0.01042</v>
      </c>
      <c r="J2328" s="468">
        <v>0.000313</v>
      </c>
      <c r="K2328" s="469">
        <v>0.017036</v>
      </c>
      <c r="L2328" s="469">
        <v>5e-06</v>
      </c>
      <c r="M2328" s="463">
        <v>125.597</v>
      </c>
      <c r="N2328" s="464">
        <f>4*K2328/J2328</f>
        <v>217.712460063898</v>
      </c>
      <c r="O2328" s="464">
        <f>4*L2328/I2328</f>
        <v>0.00191938579654511</v>
      </c>
      <c r="P2328" s="462">
        <f>N2328*E2328</f>
        <v>1.83335662619809</v>
      </c>
      <c r="Q2328" s="462">
        <f>O2328*E2328</f>
        <v>1.61631477927064e-05</v>
      </c>
    </row>
    <row r="2329" ht="18.65" customHeight="1">
      <c r="A2329" t="s" s="467">
        <v>3550</v>
      </c>
      <c r="B2329" t="s" s="467">
        <v>215</v>
      </c>
      <c r="C2329" s="465">
        <v>11</v>
      </c>
      <c r="D2329" t="s" s="460">
        <v>1121</v>
      </c>
      <c r="E2329" s="468">
        <v>0.006814</v>
      </c>
      <c r="F2329" s="468">
        <v>0.014667</v>
      </c>
      <c r="G2329" s="468">
        <v>0.018538</v>
      </c>
      <c r="H2329" s="468">
        <v>0.004751</v>
      </c>
      <c r="I2329" s="468">
        <v>4.1e-05</v>
      </c>
      <c r="J2329" s="468">
        <v>0.006795</v>
      </c>
      <c r="K2329" s="469">
        <v>0.035753</v>
      </c>
      <c r="L2329" s="469">
        <v>0.00114</v>
      </c>
      <c r="M2329" s="463">
        <v>130.5856</v>
      </c>
      <c r="N2329" s="464">
        <f>4*K2329/J2329</f>
        <v>21.0466519499632</v>
      </c>
      <c r="O2329" s="464">
        <f>4*L2329/I2329</f>
        <v>111.219512195122</v>
      </c>
      <c r="P2329" s="462">
        <f>N2329*E2329</f>
        <v>0.143411886387049</v>
      </c>
      <c r="Q2329" s="462">
        <f>O2329*E2329</f>
        <v>0.757849756097561</v>
      </c>
    </row>
    <row r="2330" ht="18.65" customHeight="1">
      <c r="A2330" t="s" s="467">
        <v>3550</v>
      </c>
      <c r="B2330" t="s" s="467">
        <v>215</v>
      </c>
      <c r="C2330" s="465">
        <v>12</v>
      </c>
      <c r="D2330" t="s" s="460">
        <v>1121</v>
      </c>
      <c r="E2330" s="468">
        <v>0.006776</v>
      </c>
      <c r="F2330" s="468">
        <v>0.015809</v>
      </c>
      <c r="G2330" s="468">
        <v>0.01697</v>
      </c>
      <c r="H2330" s="468">
        <v>0.00545</v>
      </c>
      <c r="I2330" s="468">
        <v>0.000401</v>
      </c>
      <c r="J2330" s="468">
        <v>0.01082</v>
      </c>
      <c r="K2330" s="469">
        <v>5e-06</v>
      </c>
      <c r="L2330" s="469">
        <v>0.021333</v>
      </c>
      <c r="M2330" s="463">
        <v>111.7016</v>
      </c>
      <c r="N2330" s="464">
        <f>4*K2330/J2330</f>
        <v>0.00184842883548983</v>
      </c>
      <c r="O2330" s="464">
        <f>4*L2330/I2330</f>
        <v>212.798004987531</v>
      </c>
      <c r="P2330" s="462">
        <f>N2330*E2330</f>
        <v>1.25249537892791e-05</v>
      </c>
      <c r="Q2330" s="462">
        <f>O2330*E2330</f>
        <v>1.44191928179551</v>
      </c>
    </row>
    <row r="2331" ht="18.65" customHeight="1">
      <c r="A2331" t="s" s="467">
        <v>3550</v>
      </c>
      <c r="B2331" t="s" s="467">
        <v>215</v>
      </c>
      <c r="C2331" s="465">
        <v>13</v>
      </c>
      <c r="D2331" t="s" s="460">
        <v>1121</v>
      </c>
      <c r="E2331" s="468">
        <v>0.015199</v>
      </c>
      <c r="F2331" s="468">
        <v>0.015228</v>
      </c>
      <c r="G2331" s="468">
        <v>0.016507</v>
      </c>
      <c r="H2331" s="468">
        <v>5e-06</v>
      </c>
      <c r="I2331" s="468">
        <v>0.010441</v>
      </c>
      <c r="J2331" s="468">
        <v>0.000889</v>
      </c>
      <c r="K2331" s="469">
        <v>0.089563</v>
      </c>
      <c r="L2331" s="469">
        <v>5e-06</v>
      </c>
      <c r="M2331" s="463">
        <v>79.7259</v>
      </c>
      <c r="N2331" s="464">
        <f>4*K2331/J2331</f>
        <v>402.983127109111</v>
      </c>
      <c r="O2331" s="464">
        <f>4*L2331/I2331</f>
        <v>0.00191552533282253</v>
      </c>
      <c r="P2331" s="462">
        <f>N2331*E2331</f>
        <v>6.12494054893138</v>
      </c>
      <c r="Q2331" s="462">
        <f>O2331*E2331</f>
        <v>2.91140695335696e-05</v>
      </c>
    </row>
    <row r="2332" ht="18.65" customHeight="1">
      <c r="A2332" t="s" s="467">
        <v>3550</v>
      </c>
      <c r="B2332" t="s" s="467">
        <v>215</v>
      </c>
      <c r="C2332" s="465">
        <v>14</v>
      </c>
      <c r="D2332" t="s" s="460">
        <v>1121</v>
      </c>
      <c r="E2332" s="468">
        <v>0.006297</v>
      </c>
      <c r="F2332" s="468">
        <v>0.01747</v>
      </c>
      <c r="G2332" s="468">
        <v>0.019073</v>
      </c>
      <c r="H2332" s="468">
        <v>0.006088</v>
      </c>
      <c r="I2332" s="468">
        <v>3.2e-05</v>
      </c>
      <c r="J2332" s="468">
        <v>7.7e-05</v>
      </c>
      <c r="K2332" s="469">
        <v>0.000381</v>
      </c>
      <c r="L2332" s="469">
        <v>5.9e-05</v>
      </c>
      <c r="M2332" s="463">
        <v>112.7833</v>
      </c>
      <c r="N2332" s="464">
        <f>4*K2332/J2332</f>
        <v>19.7922077922078</v>
      </c>
      <c r="O2332" s="464">
        <f>4*L2332/I2332</f>
        <v>7.375</v>
      </c>
      <c r="P2332" s="462">
        <f>N2332*E2332</f>
        <v>0.124631532467533</v>
      </c>
      <c r="Q2332" s="462">
        <f>O2332*E2332</f>
        <v>0.046440375</v>
      </c>
    </row>
    <row r="2333" ht="18.65" customHeight="1">
      <c r="A2333" t="s" s="467">
        <v>3550</v>
      </c>
      <c r="B2333" t="s" s="467">
        <v>215</v>
      </c>
      <c r="C2333" t="s" s="459">
        <v>3114</v>
      </c>
      <c r="D2333" t="s" s="460">
        <v>1122</v>
      </c>
      <c r="E2333" s="468">
        <v>0.003453</v>
      </c>
      <c r="F2333" s="468">
        <v>0.017969</v>
      </c>
      <c r="G2333" s="468">
        <v>0.020394</v>
      </c>
      <c r="H2333" s="468">
        <v>0.006907</v>
      </c>
      <c r="I2333" s="468">
        <v>0.105895</v>
      </c>
      <c r="J2333" s="468">
        <v>0.01373</v>
      </c>
      <c r="K2333" s="469">
        <v>0</v>
      </c>
      <c r="L2333" s="469">
        <v>0</v>
      </c>
      <c r="M2333" s="463">
        <v>0</v>
      </c>
      <c r="N2333" s="464">
        <f>4*K2333/J2333</f>
        <v>0</v>
      </c>
      <c r="O2333" s="464">
        <f>4*L2333/I2333</f>
        <v>0</v>
      </c>
      <c r="P2333" s="462">
        <f>N2333*E2333</f>
        <v>0</v>
      </c>
      <c r="Q2333" s="462">
        <f>O2333*E2333</f>
        <v>0</v>
      </c>
    </row>
    <row r="2334" ht="18.65" customHeight="1">
      <c r="A2334" t="s" s="467">
        <v>3550</v>
      </c>
      <c r="B2334" t="s" s="467">
        <v>215</v>
      </c>
      <c r="C2334" t="s" s="459">
        <v>167</v>
      </c>
      <c r="D2334" t="s" s="460">
        <v>1122</v>
      </c>
      <c r="E2334" s="468">
        <v>0.000511</v>
      </c>
      <c r="F2334" s="468">
        <v>0.020568</v>
      </c>
      <c r="G2334" s="468">
        <v>0.016008</v>
      </c>
      <c r="H2334" s="468">
        <v>0.019933</v>
      </c>
      <c r="I2334" s="468">
        <v>0.002747</v>
      </c>
      <c r="J2334" s="468">
        <v>0.000833</v>
      </c>
      <c r="K2334" s="469">
        <v>0</v>
      </c>
      <c r="L2334" s="469">
        <v>0</v>
      </c>
      <c r="M2334" s="463">
        <v>0</v>
      </c>
      <c r="N2334" s="464">
        <f>4*K2334/J2334</f>
        <v>0</v>
      </c>
      <c r="O2334" s="464">
        <f>4*L2334/I2334</f>
        <v>0</v>
      </c>
      <c r="P2334" s="462">
        <f>N2334*E2334</f>
        <v>0</v>
      </c>
      <c r="Q2334" s="462">
        <f>O2334*E2334</f>
        <v>0</v>
      </c>
    </row>
    <row r="2335" ht="18.65" customHeight="1">
      <c r="A2335" t="s" s="467">
        <v>3550</v>
      </c>
      <c r="B2335" t="s" s="467">
        <v>215</v>
      </c>
      <c r="C2335" t="s" s="459">
        <v>3115</v>
      </c>
      <c r="D2335" t="s" s="460">
        <v>1121</v>
      </c>
      <c r="E2335" s="468">
        <v>0.005397</v>
      </c>
      <c r="F2335" s="468">
        <v>0.01798</v>
      </c>
      <c r="G2335" s="468">
        <v>0.019105</v>
      </c>
      <c r="H2335" s="468">
        <v>0.009199000000000001</v>
      </c>
      <c r="I2335" s="468">
        <v>0.015801</v>
      </c>
      <c r="J2335" s="468">
        <v>0.0161</v>
      </c>
      <c r="K2335" s="469">
        <v>0.444013</v>
      </c>
      <c r="L2335" s="469">
        <v>0.489798</v>
      </c>
      <c r="M2335" s="463">
        <v>16.7144</v>
      </c>
      <c r="N2335" s="464">
        <f>4*K2335/J2335</f>
        <v>110.313788819876</v>
      </c>
      <c r="O2335" s="464">
        <f>4*L2335/I2335</f>
        <v>123.991646098348</v>
      </c>
      <c r="P2335" s="462">
        <f>N2335*E2335</f>
        <v>0.595363518260871</v>
      </c>
      <c r="Q2335" s="462">
        <f>O2335*E2335</f>
        <v>0.669182913992784</v>
      </c>
    </row>
    <row r="2336" ht="18.65" customHeight="1">
      <c r="A2336" t="s" s="467">
        <v>3550</v>
      </c>
      <c r="B2336" t="s" s="467">
        <v>215</v>
      </c>
      <c r="C2336" s="465">
        <v>16</v>
      </c>
      <c r="D2336" t="s" s="460">
        <v>1121</v>
      </c>
      <c r="E2336" s="468">
        <v>0.016244</v>
      </c>
      <c r="F2336" s="468">
        <v>0.01788</v>
      </c>
      <c r="G2336" s="468">
        <v>0.019313</v>
      </c>
      <c r="H2336" s="468">
        <v>0.000393</v>
      </c>
      <c r="I2336" s="468">
        <v>0.014482</v>
      </c>
      <c r="J2336" s="468">
        <v>0.001792</v>
      </c>
      <c r="K2336" s="469">
        <v>0.150229</v>
      </c>
      <c r="L2336" s="469">
        <v>5e-06</v>
      </c>
      <c r="M2336" s="463">
        <v>60.9059</v>
      </c>
      <c r="N2336" s="464">
        <f>4*K2336/J2336</f>
        <v>335.332589285714</v>
      </c>
      <c r="O2336" s="464">
        <f>4*L2336/I2336</f>
        <v>0.00138102472034249</v>
      </c>
      <c r="P2336" s="462">
        <f>N2336*E2336</f>
        <v>5.44714258035714</v>
      </c>
      <c r="Q2336" s="462">
        <f>O2336*E2336</f>
        <v>2.24333655572434e-05</v>
      </c>
    </row>
    <row r="2337" ht="18.65" customHeight="1">
      <c r="A2337" t="s" s="467">
        <v>3550</v>
      </c>
      <c r="B2337" t="s" s="467">
        <v>215</v>
      </c>
      <c r="C2337" s="465">
        <v>17</v>
      </c>
      <c r="D2337" t="s" s="460">
        <v>1121</v>
      </c>
      <c r="E2337" s="468">
        <v>0.005601</v>
      </c>
      <c r="F2337" s="468">
        <v>0.015919</v>
      </c>
      <c r="G2337" s="468">
        <v>0.016274</v>
      </c>
      <c r="H2337" s="468">
        <v>0.006674</v>
      </c>
      <c r="I2337" s="468">
        <v>0.007114</v>
      </c>
      <c r="J2337" s="468">
        <v>0.000387</v>
      </c>
      <c r="K2337" s="469">
        <v>0.0161</v>
      </c>
      <c r="L2337" s="469">
        <v>5e-06</v>
      </c>
      <c r="M2337" s="463">
        <v>46.77</v>
      </c>
      <c r="N2337" s="464">
        <f>4*K2337/J2337</f>
        <v>166.408268733850</v>
      </c>
      <c r="O2337" s="464">
        <f>4*L2337/I2337</f>
        <v>0.00281135788585887</v>
      </c>
      <c r="P2337" s="462">
        <f>N2337*E2337</f>
        <v>0.932052713178294</v>
      </c>
      <c r="Q2337" s="462">
        <f>O2337*E2337</f>
        <v>1.57464155186955e-05</v>
      </c>
    </row>
    <row r="2338" ht="18.65" customHeight="1">
      <c r="A2338" t="s" s="467">
        <v>3550</v>
      </c>
      <c r="B2338" t="s" s="467">
        <v>215</v>
      </c>
      <c r="C2338" s="465">
        <v>18</v>
      </c>
      <c r="D2338" t="s" s="460">
        <v>1122</v>
      </c>
      <c r="E2338" s="468">
        <v>0.00058</v>
      </c>
      <c r="F2338" s="468">
        <v>0.015261</v>
      </c>
      <c r="G2338" s="468">
        <v>0.017346</v>
      </c>
      <c r="H2338" s="468">
        <v>0.012394</v>
      </c>
      <c r="I2338" s="468">
        <v>0.00112</v>
      </c>
      <c r="J2338" s="468">
        <v>0.000473</v>
      </c>
      <c r="K2338" s="469">
        <v>0</v>
      </c>
      <c r="L2338" s="469">
        <v>0</v>
      </c>
      <c r="M2338" s="463">
        <v>0</v>
      </c>
      <c r="N2338" s="464">
        <f>4*K2338/J2338</f>
        <v>0</v>
      </c>
      <c r="O2338" s="464">
        <f>4*L2338/I2338</f>
        <v>0</v>
      </c>
      <c r="P2338" s="462">
        <f>N2338*E2338</f>
        <v>0</v>
      </c>
      <c r="Q2338" s="462">
        <f>O2338*E2338</f>
        <v>0</v>
      </c>
    </row>
    <row r="2339" ht="18.65" customHeight="1">
      <c r="A2339" t="s" s="467">
        <v>3550</v>
      </c>
      <c r="B2339" t="s" s="467">
        <v>215</v>
      </c>
      <c r="C2339" s="465">
        <v>19</v>
      </c>
      <c r="D2339" t="s" s="460">
        <v>1121</v>
      </c>
      <c r="E2339" s="468">
        <v>0.005421</v>
      </c>
      <c r="F2339" s="468">
        <v>0.015481</v>
      </c>
      <c r="G2339" s="468">
        <v>0.016341</v>
      </c>
      <c r="H2339" s="468">
        <v>0.006663</v>
      </c>
      <c r="I2339" s="468">
        <v>0.005867</v>
      </c>
      <c r="J2339" s="468">
        <v>0.009441</v>
      </c>
      <c r="K2339" s="469">
        <v>5e-06</v>
      </c>
      <c r="L2339" s="469">
        <v>0.168406</v>
      </c>
      <c r="M2339" s="463">
        <v>30.2547</v>
      </c>
      <c r="N2339" s="464">
        <f>4*K2339/J2339</f>
        <v>0.00211841965893443</v>
      </c>
      <c r="O2339" s="464">
        <f>4*L2339/I2339</f>
        <v>114.815749105164</v>
      </c>
      <c r="P2339" s="462">
        <f>N2339*E2339</f>
        <v>1.14839529710835e-05</v>
      </c>
      <c r="Q2339" s="462">
        <f>O2339*E2339</f>
        <v>0.622416175899094</v>
      </c>
    </row>
    <row r="2340" ht="18.65" customHeight="1">
      <c r="A2340" t="s" s="467">
        <v>3550</v>
      </c>
      <c r="B2340" t="s" s="467">
        <v>215</v>
      </c>
      <c r="C2340" s="465">
        <v>20</v>
      </c>
      <c r="D2340" t="s" s="460">
        <v>1121</v>
      </c>
      <c r="E2340" s="468">
        <v>0.005744</v>
      </c>
      <c r="F2340" s="468">
        <v>0.01599</v>
      </c>
      <c r="G2340" s="468">
        <v>0.015159</v>
      </c>
      <c r="H2340" s="468">
        <v>0.005179</v>
      </c>
      <c r="I2340" s="468">
        <v>0.011022</v>
      </c>
      <c r="J2340" s="468">
        <v>0.005808</v>
      </c>
      <c r="K2340" s="469">
        <v>0.261815</v>
      </c>
      <c r="L2340" s="469">
        <v>0.008926999999999999</v>
      </c>
      <c r="M2340" s="463">
        <v>25.8578</v>
      </c>
      <c r="N2340" s="464">
        <f>4*K2340/J2340</f>
        <v>180.313360881543</v>
      </c>
      <c r="O2340" s="464">
        <f>4*L2340/I2340</f>
        <v>3.23970241335511</v>
      </c>
      <c r="P2340" s="462">
        <f>N2340*E2340</f>
        <v>1.03571994490358</v>
      </c>
      <c r="Q2340" s="462">
        <f>O2340*E2340</f>
        <v>0.0186088506623118</v>
      </c>
    </row>
    <row r="2341" ht="18.65" customHeight="1">
      <c r="A2341" t="s" s="467">
        <v>3550</v>
      </c>
      <c r="B2341" t="s" s="467">
        <v>215</v>
      </c>
      <c r="C2341" s="465">
        <v>21</v>
      </c>
      <c r="D2341" t="s" s="460">
        <v>1122</v>
      </c>
      <c r="E2341" s="468">
        <v>0.00672</v>
      </c>
      <c r="F2341" s="468">
        <v>0.017184</v>
      </c>
      <c r="G2341" s="468">
        <v>0.015079</v>
      </c>
      <c r="H2341" s="468">
        <v>0.005478</v>
      </c>
      <c r="I2341" s="468">
        <v>5e-06</v>
      </c>
      <c r="J2341" s="468">
        <v>5e-06</v>
      </c>
      <c r="K2341" s="469">
        <v>0</v>
      </c>
      <c r="L2341" s="469">
        <v>0</v>
      </c>
      <c r="M2341" s="463">
        <v>0</v>
      </c>
      <c r="N2341" s="464">
        <f>4*K2341/J2341</f>
        <v>0</v>
      </c>
      <c r="O2341" s="464">
        <f>4*L2341/I2341</f>
        <v>0</v>
      </c>
      <c r="P2341" s="462">
        <f>N2341*E2341</f>
        <v>0</v>
      </c>
      <c r="Q2341" s="462">
        <f>O2341*E2341</f>
        <v>0</v>
      </c>
    </row>
    <row r="2342" ht="18.65" customHeight="1">
      <c r="A2342" t="s" s="467">
        <v>3550</v>
      </c>
      <c r="B2342" t="s" s="467">
        <v>215</v>
      </c>
      <c r="C2342" t="s" s="459">
        <v>216</v>
      </c>
      <c r="D2342" t="s" s="460">
        <v>1121</v>
      </c>
      <c r="E2342" s="468">
        <v>0.007495</v>
      </c>
      <c r="F2342" s="468">
        <v>0.015949</v>
      </c>
      <c r="G2342" s="468">
        <v>0.017296</v>
      </c>
      <c r="H2342" s="468">
        <v>0.005264</v>
      </c>
      <c r="I2342" s="468">
        <v>0.005902</v>
      </c>
      <c r="J2342" s="468">
        <v>0.004291</v>
      </c>
      <c r="K2342" s="469">
        <v>0.104079</v>
      </c>
      <c r="L2342" s="469">
        <v>0.08545999999999999</v>
      </c>
      <c r="M2342" s="463">
        <v>699.9561</v>
      </c>
      <c r="N2342" s="464">
        <f>4*K2342/J2342</f>
        <v>97.0207410859939</v>
      </c>
      <c r="O2342" s="464">
        <f>4*L2342/I2342</f>
        <v>57.9193493730939</v>
      </c>
      <c r="P2342" s="462">
        <f>N2342*E2342</f>
        <v>0.727170454439524</v>
      </c>
      <c r="Q2342" s="462">
        <f>O2342*E2342</f>
        <v>0.434105523551339</v>
      </c>
    </row>
    <row r="2343" ht="18.65" customHeight="1">
      <c r="A2343" t="s" s="467">
        <v>3550</v>
      </c>
      <c r="B2343" t="s" s="467">
        <v>232</v>
      </c>
      <c r="C2343" s="465">
        <v>1</v>
      </c>
      <c r="D2343" t="s" s="460">
        <v>1122</v>
      </c>
      <c r="E2343" s="468">
        <v>0.002694</v>
      </c>
      <c r="F2343" s="468">
        <v>0.011134</v>
      </c>
      <c r="G2343" s="468">
        <v>0.014033</v>
      </c>
      <c r="H2343" s="468">
        <v>0.005977</v>
      </c>
      <c r="I2343" s="468">
        <v>0.045267</v>
      </c>
      <c r="J2343" s="468">
        <v>0.0221</v>
      </c>
      <c r="K2343" s="469">
        <v>0</v>
      </c>
      <c r="L2343" s="469">
        <v>0</v>
      </c>
      <c r="M2343" s="463">
        <v>7.7357</v>
      </c>
      <c r="N2343" s="464">
        <f>4*K2343/J2343</f>
        <v>0</v>
      </c>
      <c r="O2343" s="464">
        <f>4*L2343/I2343</f>
        <v>0</v>
      </c>
      <c r="P2343" s="462">
        <f>N2343*E2343</f>
        <v>0</v>
      </c>
      <c r="Q2343" s="462">
        <f>O2343*E2343</f>
        <v>0</v>
      </c>
    </row>
    <row r="2344" ht="18.65" customHeight="1">
      <c r="A2344" t="s" s="467">
        <v>3550</v>
      </c>
      <c r="B2344" t="s" s="467">
        <v>232</v>
      </c>
      <c r="C2344" t="s" s="459">
        <v>180</v>
      </c>
      <c r="D2344" t="s" s="460">
        <v>1122</v>
      </c>
      <c r="E2344" s="468">
        <v>0.00253</v>
      </c>
      <c r="F2344" s="468">
        <v>0.009738</v>
      </c>
      <c r="G2344" s="468">
        <v>0.019665</v>
      </c>
      <c r="H2344" s="468">
        <v>0.006589</v>
      </c>
      <c r="I2344" s="468">
        <v>0.010788</v>
      </c>
      <c r="J2344" s="468">
        <v>0.037832</v>
      </c>
      <c r="K2344" s="469">
        <v>0</v>
      </c>
      <c r="L2344" s="469">
        <v>0</v>
      </c>
      <c r="M2344" s="463">
        <v>0.0398</v>
      </c>
      <c r="N2344" s="464">
        <f>4*K2344/J2344</f>
        <v>0</v>
      </c>
      <c r="O2344" s="464">
        <f>4*L2344/I2344</f>
        <v>0</v>
      </c>
      <c r="P2344" s="462">
        <f>N2344*E2344</f>
        <v>0</v>
      </c>
      <c r="Q2344" s="462">
        <f>O2344*E2344</f>
        <v>0</v>
      </c>
    </row>
    <row r="2345" ht="18.65" customHeight="1">
      <c r="A2345" t="s" s="467">
        <v>3550</v>
      </c>
      <c r="B2345" t="s" s="467">
        <v>232</v>
      </c>
      <c r="C2345" t="s" s="459">
        <v>182</v>
      </c>
      <c r="D2345" t="s" s="460">
        <v>1122</v>
      </c>
      <c r="E2345" s="468">
        <v>0.003509</v>
      </c>
      <c r="F2345" s="468">
        <v>0.011976</v>
      </c>
      <c r="G2345" s="468">
        <v>0.02104</v>
      </c>
      <c r="H2345" s="468">
        <v>0.006528</v>
      </c>
      <c r="I2345" s="468">
        <v>0.00302</v>
      </c>
      <c r="J2345" s="468">
        <v>0.006456</v>
      </c>
      <c r="K2345" s="469">
        <v>0</v>
      </c>
      <c r="L2345" s="469">
        <v>0</v>
      </c>
      <c r="M2345" s="463">
        <v>0</v>
      </c>
      <c r="N2345" s="464">
        <f>4*K2345/J2345</f>
        <v>0</v>
      </c>
      <c r="O2345" s="464">
        <f>4*L2345/I2345</f>
        <v>0</v>
      </c>
      <c r="P2345" s="462">
        <f>N2345*E2345</f>
        <v>0</v>
      </c>
      <c r="Q2345" s="462">
        <f>O2345*E2345</f>
        <v>0</v>
      </c>
    </row>
    <row r="2346" ht="18.65" customHeight="1">
      <c r="A2346" t="s" s="467">
        <v>3550</v>
      </c>
      <c r="B2346" t="s" s="467">
        <v>232</v>
      </c>
      <c r="C2346" s="465">
        <v>3</v>
      </c>
      <c r="D2346" t="s" s="460">
        <v>1122</v>
      </c>
      <c r="E2346" s="468">
        <v>0.002913</v>
      </c>
      <c r="F2346" s="468">
        <v>0.013731</v>
      </c>
      <c r="G2346" s="468">
        <v>0.015365</v>
      </c>
      <c r="H2346" s="468">
        <v>0.007242</v>
      </c>
      <c r="I2346" s="468">
        <v>0.040961</v>
      </c>
      <c r="J2346" s="468">
        <v>0.555063</v>
      </c>
      <c r="K2346" s="469">
        <v>0</v>
      </c>
      <c r="L2346" s="469">
        <v>0</v>
      </c>
      <c r="M2346" s="463">
        <v>3.6006</v>
      </c>
      <c r="N2346" s="464">
        <f>4*K2346/J2346</f>
        <v>0</v>
      </c>
      <c r="O2346" s="464">
        <f>4*L2346/I2346</f>
        <v>0</v>
      </c>
      <c r="P2346" s="462">
        <f>N2346*E2346</f>
        <v>0</v>
      </c>
      <c r="Q2346" s="462">
        <f>O2346*E2346</f>
        <v>0</v>
      </c>
    </row>
    <row r="2347" ht="18.65" customHeight="1">
      <c r="A2347" t="s" s="467">
        <v>3550</v>
      </c>
      <c r="B2347" t="s" s="467">
        <v>232</v>
      </c>
      <c r="C2347" s="465">
        <v>4</v>
      </c>
      <c r="D2347" t="s" s="460">
        <v>1121</v>
      </c>
      <c r="E2347" s="468">
        <v>0.012612</v>
      </c>
      <c r="F2347" s="468">
        <v>0.012625</v>
      </c>
      <c r="G2347" s="468">
        <v>0.018885</v>
      </c>
      <c r="H2347" s="468">
        <v>1.2e-05</v>
      </c>
      <c r="I2347" s="468">
        <v>0.011061</v>
      </c>
      <c r="J2347" s="468">
        <v>0.002651</v>
      </c>
      <c r="K2347" s="469">
        <v>0.257757</v>
      </c>
      <c r="L2347" s="469">
        <v>5e-06</v>
      </c>
      <c r="M2347" s="463">
        <v>12.4218</v>
      </c>
      <c r="N2347" s="464">
        <f>4*K2347/J2347</f>
        <v>388.920407393436</v>
      </c>
      <c r="O2347" s="464">
        <f>4*L2347/I2347</f>
        <v>0.001808154778049</v>
      </c>
      <c r="P2347" s="462">
        <f>N2347*E2347</f>
        <v>4.90506417804601</v>
      </c>
      <c r="Q2347" s="462">
        <f>O2347*E2347</f>
        <v>2.2804448060754e-05</v>
      </c>
    </row>
    <row r="2348" ht="18.65" customHeight="1">
      <c r="A2348" t="s" s="467">
        <v>3550</v>
      </c>
      <c r="B2348" t="s" s="467">
        <v>232</v>
      </c>
      <c r="C2348" s="465">
        <v>5</v>
      </c>
      <c r="D2348" t="s" s="460">
        <v>1121</v>
      </c>
      <c r="E2348" s="468">
        <v>0.011176</v>
      </c>
      <c r="F2348" s="468">
        <v>0.011756</v>
      </c>
      <c r="G2348" s="468">
        <v>0.017533</v>
      </c>
      <c r="H2348" s="468">
        <v>0.000357</v>
      </c>
      <c r="I2348" s="468">
        <v>2.1e-05</v>
      </c>
      <c r="J2348" s="468">
        <v>0.010921</v>
      </c>
      <c r="K2348" s="469">
        <v>5e-06</v>
      </c>
      <c r="L2348" s="469">
        <v>0.001115</v>
      </c>
      <c r="M2348" s="463">
        <v>16.3003</v>
      </c>
      <c r="N2348" s="464">
        <f>4*K2348/J2348</f>
        <v>0.00183133412691145</v>
      </c>
      <c r="O2348" s="464">
        <f>4*L2348/I2348</f>
        <v>212.380952380952</v>
      </c>
      <c r="P2348" s="462">
        <f>N2348*E2348</f>
        <v>2.04669902023624e-05</v>
      </c>
      <c r="Q2348" s="462">
        <f>O2348*E2348</f>
        <v>2.37356952380952</v>
      </c>
    </row>
    <row r="2349" ht="18.65" customHeight="1">
      <c r="A2349" t="s" s="467">
        <v>3550</v>
      </c>
      <c r="B2349" t="s" s="467">
        <v>232</v>
      </c>
      <c r="C2349" s="465">
        <v>6</v>
      </c>
      <c r="D2349" t="s" s="460">
        <v>1121</v>
      </c>
      <c r="E2349" s="468">
        <v>0.007006</v>
      </c>
      <c r="F2349" s="468">
        <v>0.011323</v>
      </c>
      <c r="G2349" s="468">
        <v>0.017844</v>
      </c>
      <c r="H2349" s="468">
        <v>0.003583</v>
      </c>
      <c r="I2349" s="468">
        <v>0.012147</v>
      </c>
      <c r="J2349" s="468">
        <v>0.009191</v>
      </c>
      <c r="K2349" s="469">
        <v>1.174727</v>
      </c>
      <c r="L2349" s="469">
        <v>5e-06</v>
      </c>
      <c r="M2349" s="463">
        <v>11.1407</v>
      </c>
      <c r="N2349" s="464">
        <f>4*K2349/J2349</f>
        <v>511.251006419323</v>
      </c>
      <c r="O2349" s="464">
        <f>4*L2349/I2349</f>
        <v>0.00164649707746769</v>
      </c>
      <c r="P2349" s="462">
        <f>N2349*E2349</f>
        <v>3.58182455097378</v>
      </c>
      <c r="Q2349" s="462">
        <f>O2349*E2349</f>
        <v>1.15353585247386e-05</v>
      </c>
    </row>
    <row r="2350" ht="18.65" customHeight="1">
      <c r="A2350" t="s" s="467">
        <v>3550</v>
      </c>
      <c r="B2350" t="s" s="467">
        <v>232</v>
      </c>
      <c r="C2350" s="465">
        <v>7</v>
      </c>
      <c r="D2350" t="s" s="460">
        <v>1121</v>
      </c>
      <c r="E2350" s="468">
        <v>0.009068</v>
      </c>
      <c r="F2350" s="468">
        <v>0.010978</v>
      </c>
      <c r="G2350" s="468">
        <v>0.015727</v>
      </c>
      <c r="H2350" s="468">
        <v>0.000375</v>
      </c>
      <c r="I2350" s="468">
        <v>0.002887</v>
      </c>
      <c r="J2350" s="468">
        <v>0.004677</v>
      </c>
      <c r="K2350" s="469">
        <v>0.017323</v>
      </c>
      <c r="L2350" s="469">
        <v>0.114093</v>
      </c>
      <c r="M2350" s="463">
        <v>35.4115</v>
      </c>
      <c r="N2350" s="464">
        <f>4*K2350/J2350</f>
        <v>14.8154800085525</v>
      </c>
      <c r="O2350" s="464">
        <f>4*L2350/I2350</f>
        <v>158.078281953585</v>
      </c>
      <c r="P2350" s="462">
        <f>N2350*E2350</f>
        <v>0.134346772717554</v>
      </c>
      <c r="Q2350" s="462">
        <f>O2350*E2350</f>
        <v>1.43345386075511</v>
      </c>
    </row>
    <row r="2351" ht="18.65" customHeight="1">
      <c r="A2351" t="s" s="467">
        <v>3550</v>
      </c>
      <c r="B2351" t="s" s="467">
        <v>232</v>
      </c>
      <c r="C2351" s="465">
        <v>8</v>
      </c>
      <c r="D2351" t="s" s="460">
        <v>1122</v>
      </c>
      <c r="E2351" s="468">
        <v>0.003447</v>
      </c>
      <c r="F2351" s="468">
        <v>0.012054</v>
      </c>
      <c r="G2351" s="468">
        <v>0.016449</v>
      </c>
      <c r="H2351" s="468">
        <v>0.0058</v>
      </c>
      <c r="I2351" s="468">
        <v>0.024335</v>
      </c>
      <c r="J2351" s="468">
        <v>0.024889</v>
      </c>
      <c r="K2351" s="469">
        <v>0</v>
      </c>
      <c r="L2351" s="469">
        <v>0</v>
      </c>
      <c r="M2351" s="463">
        <v>0.4766</v>
      </c>
      <c r="N2351" s="464">
        <f>4*K2351/J2351</f>
        <v>0</v>
      </c>
      <c r="O2351" s="464">
        <f>4*L2351/I2351</f>
        <v>0</v>
      </c>
      <c r="P2351" s="462">
        <f>N2351*E2351</f>
        <v>0</v>
      </c>
      <c r="Q2351" s="462">
        <f>O2351*E2351</f>
        <v>0</v>
      </c>
    </row>
    <row r="2352" ht="18.65" customHeight="1">
      <c r="A2352" t="s" s="467">
        <v>3550</v>
      </c>
      <c r="B2352" t="s" s="467">
        <v>232</v>
      </c>
      <c r="C2352" s="465">
        <v>9</v>
      </c>
      <c r="D2352" t="s" s="460">
        <v>1121</v>
      </c>
      <c r="E2352" s="468">
        <v>0.008459</v>
      </c>
      <c r="F2352" s="468">
        <v>0.013327</v>
      </c>
      <c r="G2352" s="468">
        <v>0.014884</v>
      </c>
      <c r="H2352" s="468">
        <v>0.00117</v>
      </c>
      <c r="I2352" s="468">
        <v>0.002327</v>
      </c>
      <c r="J2352" s="468">
        <v>0.015316</v>
      </c>
      <c r="K2352" s="469">
        <v>0.231595</v>
      </c>
      <c r="L2352" s="469">
        <v>0.116806</v>
      </c>
      <c r="M2352" s="463">
        <v>17.6884</v>
      </c>
      <c r="N2352" s="464">
        <f>4*K2352/J2352</f>
        <v>60.4844606946984</v>
      </c>
      <c r="O2352" s="464">
        <f>4*L2352/I2352</f>
        <v>200.783841856468</v>
      </c>
      <c r="P2352" s="462">
        <f>N2352*E2352</f>
        <v>0.511638053016454</v>
      </c>
      <c r="Q2352" s="462">
        <f>O2352*E2352</f>
        <v>1.69843051826386</v>
      </c>
    </row>
    <row r="2353" ht="18.65" customHeight="1">
      <c r="A2353" t="s" s="467">
        <v>3550</v>
      </c>
      <c r="B2353" t="s" s="467">
        <v>232</v>
      </c>
      <c r="C2353" s="465">
        <v>10</v>
      </c>
      <c r="D2353" t="s" s="460">
        <v>1121</v>
      </c>
      <c r="E2353" s="468">
        <v>0.008689000000000001</v>
      </c>
      <c r="F2353" s="468">
        <v>0.011304</v>
      </c>
      <c r="G2353" s="468">
        <v>0.015796</v>
      </c>
      <c r="H2353" s="468">
        <v>0.001291</v>
      </c>
      <c r="I2353" s="468">
        <v>0.010037</v>
      </c>
      <c r="J2353" s="468">
        <v>0.000408</v>
      </c>
      <c r="K2353" s="469">
        <v>0.027983</v>
      </c>
      <c r="L2353" s="469">
        <v>5e-06</v>
      </c>
      <c r="M2353" s="463">
        <v>58.2615</v>
      </c>
      <c r="N2353" s="464">
        <f>4*K2353/J2353</f>
        <v>274.343137254902</v>
      </c>
      <c r="O2353" s="464">
        <f>4*L2353/I2353</f>
        <v>0.00199262727906745</v>
      </c>
      <c r="P2353" s="462">
        <f>N2353*E2353</f>
        <v>2.38376751960784</v>
      </c>
      <c r="Q2353" s="462">
        <f>O2353*E2353</f>
        <v>1.73139384278171e-05</v>
      </c>
    </row>
    <row r="2354" ht="18.65" customHeight="1">
      <c r="A2354" t="s" s="467">
        <v>3550</v>
      </c>
      <c r="B2354" t="s" s="467">
        <v>232</v>
      </c>
      <c r="C2354" s="465">
        <v>11</v>
      </c>
      <c r="D2354" t="s" s="460">
        <v>1121</v>
      </c>
      <c r="E2354" s="468">
        <v>0.006012</v>
      </c>
      <c r="F2354" s="468">
        <v>0.011139</v>
      </c>
      <c r="G2354" s="468">
        <v>0.019293</v>
      </c>
      <c r="H2354" s="468">
        <v>0.003258</v>
      </c>
      <c r="I2354" s="468">
        <v>7.1e-05</v>
      </c>
      <c r="J2354" s="468">
        <v>0.005754</v>
      </c>
      <c r="K2354" s="469">
        <v>0.033929</v>
      </c>
      <c r="L2354" s="469">
        <v>0.00188</v>
      </c>
      <c r="M2354" s="463">
        <v>15.1869</v>
      </c>
      <c r="N2354" s="464">
        <f>4*K2354/J2354</f>
        <v>23.5863746958637</v>
      </c>
      <c r="O2354" s="464">
        <f>4*L2354/I2354</f>
        <v>105.915492957746</v>
      </c>
      <c r="P2354" s="462">
        <f>N2354*E2354</f>
        <v>0.141801284671533</v>
      </c>
      <c r="Q2354" s="462">
        <f>O2354*E2354</f>
        <v>0.636763943661969</v>
      </c>
    </row>
    <row r="2355" ht="18.65" customHeight="1">
      <c r="A2355" t="s" s="467">
        <v>3550</v>
      </c>
      <c r="B2355" t="s" s="467">
        <v>232</v>
      </c>
      <c r="C2355" s="465">
        <v>12</v>
      </c>
      <c r="D2355" t="s" s="460">
        <v>1121</v>
      </c>
      <c r="E2355" s="468">
        <v>0.006765</v>
      </c>
      <c r="F2355" s="468">
        <v>0.010313</v>
      </c>
      <c r="G2355" s="468">
        <v>0.017519</v>
      </c>
      <c r="H2355" s="468">
        <v>0.002999</v>
      </c>
      <c r="I2355" s="468">
        <v>0.00028</v>
      </c>
      <c r="J2355" s="468">
        <v>0.016771</v>
      </c>
      <c r="K2355" s="469">
        <v>5e-06</v>
      </c>
      <c r="L2355" s="469">
        <v>0.042105</v>
      </c>
      <c r="M2355" s="463">
        <v>69.8849</v>
      </c>
      <c r="N2355" s="464">
        <f>4*K2355/J2355</f>
        <v>0.00119253473257409</v>
      </c>
      <c r="O2355" s="464">
        <f>4*L2355/I2355</f>
        <v>601.5</v>
      </c>
      <c r="P2355" s="462">
        <f>N2355*E2355</f>
        <v>8.06749746586372e-06</v>
      </c>
      <c r="Q2355" s="462">
        <f>O2355*E2355</f>
        <v>4.0691475</v>
      </c>
    </row>
    <row r="2356" ht="18.65" customHeight="1">
      <c r="A2356" t="s" s="467">
        <v>3550</v>
      </c>
      <c r="B2356" t="s" s="467">
        <v>232</v>
      </c>
      <c r="C2356" s="465">
        <v>13</v>
      </c>
      <c r="D2356" t="s" s="460">
        <v>1121</v>
      </c>
      <c r="E2356" s="468">
        <v>0.009146</v>
      </c>
      <c r="F2356" s="468">
        <v>0.011747</v>
      </c>
      <c r="G2356" s="468">
        <v>0.014926</v>
      </c>
      <c r="H2356" s="468">
        <v>0.001847</v>
      </c>
      <c r="I2356" s="468">
        <v>0.01036</v>
      </c>
      <c r="J2356" s="468">
        <v>0.000708</v>
      </c>
      <c r="K2356" s="469">
        <v>0.06883499999999999</v>
      </c>
      <c r="L2356" s="469">
        <v>5e-06</v>
      </c>
      <c r="M2356" s="463">
        <v>82.3471</v>
      </c>
      <c r="N2356" s="464">
        <f>4*K2356/J2356</f>
        <v>388.898305084746</v>
      </c>
      <c r="O2356" s="464">
        <f>4*L2356/I2356</f>
        <v>0.00193050193050193</v>
      </c>
      <c r="P2356" s="462">
        <f>N2356*E2356</f>
        <v>3.55686389830509</v>
      </c>
      <c r="Q2356" s="462">
        <f>O2356*E2356</f>
        <v>1.76563706563707e-05</v>
      </c>
    </row>
    <row r="2357" ht="18.65" customHeight="1">
      <c r="A2357" t="s" s="467">
        <v>3550</v>
      </c>
      <c r="B2357" t="s" s="467">
        <v>232</v>
      </c>
      <c r="C2357" s="465">
        <v>14</v>
      </c>
      <c r="D2357" t="s" s="460">
        <v>1122</v>
      </c>
      <c r="E2357" s="468">
        <v>0.003215</v>
      </c>
      <c r="F2357" s="468">
        <v>0.011563</v>
      </c>
      <c r="G2357" s="468">
        <v>0.018468</v>
      </c>
      <c r="H2357" s="468">
        <v>0.005726</v>
      </c>
      <c r="I2357" s="468">
        <v>5e-06</v>
      </c>
      <c r="J2357" s="468">
        <v>0.000367</v>
      </c>
      <c r="K2357" s="469">
        <v>0</v>
      </c>
      <c r="L2357" s="469">
        <v>0</v>
      </c>
      <c r="M2357" s="463">
        <v>0</v>
      </c>
      <c r="N2357" s="464">
        <f>4*K2357/J2357</f>
        <v>0</v>
      </c>
      <c r="O2357" s="464">
        <f>4*L2357/I2357</f>
        <v>0</v>
      </c>
      <c r="P2357" s="462">
        <f>N2357*E2357</f>
        <v>0</v>
      </c>
      <c r="Q2357" s="462">
        <f>O2357*E2357</f>
        <v>0</v>
      </c>
    </row>
    <row r="2358" ht="18.65" customHeight="1">
      <c r="A2358" t="s" s="467">
        <v>3550</v>
      </c>
      <c r="B2358" t="s" s="467">
        <v>232</v>
      </c>
      <c r="C2358" t="s" s="459">
        <v>3114</v>
      </c>
      <c r="D2358" t="s" s="460">
        <v>1122</v>
      </c>
      <c r="E2358" s="468">
        <v>0.003868</v>
      </c>
      <c r="F2358" s="468">
        <v>0.013099</v>
      </c>
      <c r="G2358" s="468">
        <v>0.01502</v>
      </c>
      <c r="H2358" s="468">
        <v>0.006532</v>
      </c>
      <c r="I2358" s="468">
        <v>0.00377</v>
      </c>
      <c r="J2358" s="468">
        <v>0.006996</v>
      </c>
      <c r="K2358" s="469">
        <v>0</v>
      </c>
      <c r="L2358" s="469">
        <v>0</v>
      </c>
      <c r="M2358" s="463">
        <v>0</v>
      </c>
      <c r="N2358" s="464">
        <f>4*K2358/J2358</f>
        <v>0</v>
      </c>
      <c r="O2358" s="464">
        <f>4*L2358/I2358</f>
        <v>0</v>
      </c>
      <c r="P2358" s="462">
        <f>N2358*E2358</f>
        <v>0</v>
      </c>
      <c r="Q2358" s="462">
        <f>O2358*E2358</f>
        <v>0</v>
      </c>
    </row>
    <row r="2359" ht="18.65" customHeight="1">
      <c r="A2359" t="s" s="467">
        <v>3550</v>
      </c>
      <c r="B2359" t="s" s="467">
        <v>232</v>
      </c>
      <c r="C2359" t="s" s="459">
        <v>167</v>
      </c>
      <c r="D2359" t="s" s="460">
        <v>1122</v>
      </c>
      <c r="E2359" s="468">
        <v>0.003069</v>
      </c>
      <c r="F2359" s="468">
        <v>0.011636</v>
      </c>
      <c r="G2359" s="468">
        <v>0.023976</v>
      </c>
      <c r="H2359" s="468">
        <v>0.002158</v>
      </c>
      <c r="I2359" s="468">
        <v>0.072491</v>
      </c>
      <c r="J2359" s="468">
        <v>0.09705800000000001</v>
      </c>
      <c r="K2359" s="469">
        <v>0</v>
      </c>
      <c r="L2359" s="469">
        <v>0</v>
      </c>
      <c r="M2359" s="463">
        <v>0.6207</v>
      </c>
      <c r="N2359" s="464">
        <f>4*K2359/J2359</f>
        <v>0</v>
      </c>
      <c r="O2359" s="464">
        <f>4*L2359/I2359</f>
        <v>0</v>
      </c>
      <c r="P2359" s="462">
        <f>N2359*E2359</f>
        <v>0</v>
      </c>
      <c r="Q2359" s="462">
        <f>O2359*E2359</f>
        <v>0</v>
      </c>
    </row>
    <row r="2360" ht="18.65" customHeight="1">
      <c r="A2360" t="s" s="467">
        <v>3550</v>
      </c>
      <c r="B2360" t="s" s="467">
        <v>232</v>
      </c>
      <c r="C2360" t="s" s="459">
        <v>3115</v>
      </c>
      <c r="D2360" t="s" s="460">
        <v>1122</v>
      </c>
      <c r="E2360" s="468">
        <v>0.003148</v>
      </c>
      <c r="F2360" s="468">
        <v>0.014491</v>
      </c>
      <c r="G2360" s="468">
        <v>0.013018</v>
      </c>
      <c r="H2360" s="468">
        <v>0.00781</v>
      </c>
      <c r="I2360" s="468">
        <v>0.029206</v>
      </c>
      <c r="J2360" s="468">
        <v>0.015226</v>
      </c>
      <c r="K2360" s="469">
        <v>0</v>
      </c>
      <c r="L2360" s="469">
        <v>0</v>
      </c>
      <c r="M2360" s="463">
        <v>4.7936</v>
      </c>
      <c r="N2360" s="464">
        <f>4*K2360/J2360</f>
        <v>0</v>
      </c>
      <c r="O2360" s="464">
        <f>4*L2360/I2360</f>
        <v>0</v>
      </c>
      <c r="P2360" s="462">
        <f>N2360*E2360</f>
        <v>0</v>
      </c>
      <c r="Q2360" s="462">
        <f>O2360*E2360</f>
        <v>0</v>
      </c>
    </row>
    <row r="2361" ht="18.65" customHeight="1">
      <c r="A2361" t="s" s="467">
        <v>3550</v>
      </c>
      <c r="B2361" t="s" s="467">
        <v>232</v>
      </c>
      <c r="C2361" s="465">
        <v>16</v>
      </c>
      <c r="D2361" t="s" s="460">
        <v>1121</v>
      </c>
      <c r="E2361" s="468">
        <v>0.005824</v>
      </c>
      <c r="F2361" s="468">
        <v>0.012329</v>
      </c>
      <c r="G2361" s="468">
        <v>0.017819</v>
      </c>
      <c r="H2361" s="468">
        <v>0.005001</v>
      </c>
      <c r="I2361" s="468">
        <v>0.026994</v>
      </c>
      <c r="J2361" s="468">
        <v>0.001084</v>
      </c>
      <c r="K2361" s="469">
        <v>0.204934</v>
      </c>
      <c r="L2361" s="469">
        <v>0.311876</v>
      </c>
      <c r="M2361" s="463">
        <v>25.9664</v>
      </c>
      <c r="N2361" s="464">
        <f>4*K2361/J2361</f>
        <v>756.214022140221</v>
      </c>
      <c r="O2361" s="464">
        <f>4*L2361/I2361</f>
        <v>46.2141216566644</v>
      </c>
      <c r="P2361" s="462">
        <f>N2361*E2361</f>
        <v>4.40419046494465</v>
      </c>
      <c r="Q2361" s="462">
        <f>O2361*E2361</f>
        <v>0.269151044528413</v>
      </c>
    </row>
    <row r="2362" ht="18.65" customHeight="1">
      <c r="A2362" t="s" s="467">
        <v>3550</v>
      </c>
      <c r="B2362" t="s" s="467">
        <v>232</v>
      </c>
      <c r="C2362" s="465">
        <v>17</v>
      </c>
      <c r="D2362" t="s" s="460">
        <v>1121</v>
      </c>
      <c r="E2362" s="468">
        <v>0.00725</v>
      </c>
      <c r="F2362" s="468">
        <v>0.011467</v>
      </c>
      <c r="G2362" s="468">
        <v>0.014914</v>
      </c>
      <c r="H2362" s="468">
        <v>0.003301</v>
      </c>
      <c r="I2362" s="468">
        <v>0.008651000000000001</v>
      </c>
      <c r="J2362" s="468">
        <v>0.000287</v>
      </c>
      <c r="K2362" s="469">
        <v>0.019823</v>
      </c>
      <c r="L2362" s="469">
        <v>5e-06</v>
      </c>
      <c r="M2362" s="463">
        <v>56.5838</v>
      </c>
      <c r="N2362" s="464">
        <f>4*K2362/J2362</f>
        <v>276.278745644599</v>
      </c>
      <c r="O2362" s="464">
        <f>4*L2362/I2362</f>
        <v>0.00231187145994683</v>
      </c>
      <c r="P2362" s="462">
        <f>N2362*E2362</f>
        <v>2.00302090592334</v>
      </c>
      <c r="Q2362" s="462">
        <f>O2362*E2362</f>
        <v>1.67610680846145e-05</v>
      </c>
    </row>
    <row r="2363" ht="18.65" customHeight="1">
      <c r="A2363" t="s" s="467">
        <v>3550</v>
      </c>
      <c r="B2363" t="s" s="467">
        <v>232</v>
      </c>
      <c r="C2363" s="465">
        <v>18</v>
      </c>
      <c r="D2363" t="s" s="460">
        <v>1121</v>
      </c>
      <c r="E2363" s="468">
        <v>0.008585000000000001</v>
      </c>
      <c r="F2363" s="468">
        <v>0.010873</v>
      </c>
      <c r="G2363" s="468">
        <v>0.015031</v>
      </c>
      <c r="H2363" s="468">
        <v>0.000737</v>
      </c>
      <c r="I2363" s="468">
        <v>0.003326</v>
      </c>
      <c r="J2363" s="468">
        <v>0.000146</v>
      </c>
      <c r="K2363" s="469">
        <v>0.005688</v>
      </c>
      <c r="L2363" s="469">
        <v>5e-06</v>
      </c>
      <c r="M2363" s="463">
        <v>108.3176</v>
      </c>
      <c r="N2363" s="464">
        <f>4*K2363/J2363</f>
        <v>155.835616438356</v>
      </c>
      <c r="O2363" s="464">
        <f>4*L2363/I2363</f>
        <v>0.00601322910402886</v>
      </c>
      <c r="P2363" s="462">
        <f>N2363*E2363</f>
        <v>1.33784876712329</v>
      </c>
      <c r="Q2363" s="462">
        <f>O2363*E2363</f>
        <v>5.16235718580878e-05</v>
      </c>
    </row>
    <row r="2364" ht="18.65" customHeight="1">
      <c r="A2364" t="s" s="467">
        <v>3550</v>
      </c>
      <c r="B2364" t="s" s="467">
        <v>232</v>
      </c>
      <c r="C2364" s="465">
        <v>19</v>
      </c>
      <c r="D2364" t="s" s="460">
        <v>1121</v>
      </c>
      <c r="E2364" s="468">
        <v>0.010566</v>
      </c>
      <c r="F2364" s="468">
        <v>0.010584</v>
      </c>
      <c r="G2364" s="468">
        <v>0.015596</v>
      </c>
      <c r="H2364" s="468">
        <v>5e-06</v>
      </c>
      <c r="I2364" s="468">
        <v>0.006124</v>
      </c>
      <c r="J2364" s="468">
        <v>0.008884</v>
      </c>
      <c r="K2364" s="469">
        <v>0.536436</v>
      </c>
      <c r="L2364" s="469">
        <v>5e-06</v>
      </c>
      <c r="M2364" s="463">
        <v>26.214</v>
      </c>
      <c r="N2364" s="464">
        <f>4*K2364/J2364</f>
        <v>241.529040972535</v>
      </c>
      <c r="O2364" s="464">
        <f>4*L2364/I2364</f>
        <v>0.00326583932070542</v>
      </c>
      <c r="P2364" s="462">
        <f>N2364*E2364</f>
        <v>2.5519958469158</v>
      </c>
      <c r="Q2364" s="462">
        <f>O2364*E2364</f>
        <v>3.45068582625735e-05</v>
      </c>
    </row>
    <row r="2365" ht="18.65" customHeight="1">
      <c r="A2365" t="s" s="467">
        <v>3550</v>
      </c>
      <c r="B2365" t="s" s="467">
        <v>232</v>
      </c>
      <c r="C2365" s="465">
        <v>20</v>
      </c>
      <c r="D2365" t="s" s="460">
        <v>1121</v>
      </c>
      <c r="E2365" s="468">
        <v>0.010556</v>
      </c>
      <c r="F2365" s="468">
        <v>0.010567</v>
      </c>
      <c r="G2365" s="468">
        <v>0.016951</v>
      </c>
      <c r="H2365" s="468">
        <v>6e-06</v>
      </c>
      <c r="I2365" s="468">
        <v>0.016561</v>
      </c>
      <c r="J2365" s="468">
        <v>0.010199</v>
      </c>
      <c r="K2365" s="469">
        <v>5e-06</v>
      </c>
      <c r="L2365" s="469">
        <v>2.229447</v>
      </c>
      <c r="M2365" s="463">
        <v>13.0018</v>
      </c>
      <c r="N2365" s="464">
        <f>4*K2365/J2365</f>
        <v>0.00196097656633003</v>
      </c>
      <c r="O2365" s="464">
        <f>4*L2365/I2365</f>
        <v>538.481251132178</v>
      </c>
      <c r="P2365" s="462">
        <f>N2365*E2365</f>
        <v>2.07000686341798e-05</v>
      </c>
      <c r="Q2365" s="462">
        <f>O2365*E2365</f>
        <v>5.68420808695127</v>
      </c>
    </row>
    <row r="2366" ht="18.65" customHeight="1">
      <c r="A2366" t="s" s="467">
        <v>3550</v>
      </c>
      <c r="B2366" t="s" s="467">
        <v>232</v>
      </c>
      <c r="C2366" s="465">
        <v>21</v>
      </c>
      <c r="D2366" t="s" s="460">
        <v>1122</v>
      </c>
      <c r="E2366" s="468">
        <v>0.006051</v>
      </c>
      <c r="F2366" s="468">
        <v>0.011529</v>
      </c>
      <c r="G2366" s="468">
        <v>0.017019</v>
      </c>
      <c r="H2366" s="468">
        <v>0.00359</v>
      </c>
      <c r="I2366" s="468">
        <v>5e-06</v>
      </c>
      <c r="J2366" s="468">
        <v>5e-06</v>
      </c>
      <c r="K2366" s="469">
        <v>0</v>
      </c>
      <c r="L2366" s="469">
        <v>0</v>
      </c>
      <c r="M2366" s="463">
        <v>0</v>
      </c>
      <c r="N2366" s="464">
        <f>4*K2366/J2366</f>
        <v>0</v>
      </c>
      <c r="O2366" s="464">
        <f>4*L2366/I2366</f>
        <v>0</v>
      </c>
      <c r="P2366" s="462">
        <f>N2366*E2366</f>
        <v>0</v>
      </c>
      <c r="Q2366" s="462">
        <f>O2366*E2366</f>
        <v>0</v>
      </c>
    </row>
    <row r="2367" ht="18.65" customHeight="1">
      <c r="A2367" t="s" s="467">
        <v>3550</v>
      </c>
      <c r="B2367" t="s" s="467">
        <v>232</v>
      </c>
      <c r="C2367" t="s" s="459">
        <v>216</v>
      </c>
      <c r="D2367" t="s" s="460">
        <v>1121</v>
      </c>
      <c r="E2367" s="468">
        <v>0.010009</v>
      </c>
      <c r="F2367" s="468">
        <v>0.01115</v>
      </c>
      <c r="G2367" s="468">
        <v>0.016677</v>
      </c>
      <c r="H2367" s="468">
        <v>0.000865</v>
      </c>
      <c r="I2367" s="468">
        <v>0.007525</v>
      </c>
      <c r="J2367" s="468">
        <v>0.002674</v>
      </c>
      <c r="K2367" s="469">
        <v>0.179643</v>
      </c>
      <c r="L2367" s="469">
        <v>5e-06</v>
      </c>
      <c r="M2367" s="463">
        <v>467.0472</v>
      </c>
      <c r="N2367" s="464">
        <f>4*K2367/J2367</f>
        <v>268.725504861631</v>
      </c>
      <c r="O2367" s="464">
        <f>4*L2367/I2367</f>
        <v>0.0026578073089701</v>
      </c>
      <c r="P2367" s="462">
        <f>N2367*E2367</f>
        <v>2.68967357816006</v>
      </c>
      <c r="Q2367" s="462">
        <f>O2367*E2367</f>
        <v>2.66019933554817e-05</v>
      </c>
    </row>
    <row r="2368" ht="18.65" customHeight="1">
      <c r="A2368" t="s" s="467">
        <v>3551</v>
      </c>
      <c r="B2368" t="s" s="467">
        <v>215</v>
      </c>
      <c r="C2368" s="465">
        <v>1</v>
      </c>
      <c r="D2368" t="s" s="460">
        <v>1121</v>
      </c>
      <c r="E2368" s="468">
        <v>0.006725</v>
      </c>
      <c r="F2368" s="468">
        <v>0.015064</v>
      </c>
      <c r="G2368" s="468">
        <v>0.015265</v>
      </c>
      <c r="H2368" s="468">
        <v>0.004291</v>
      </c>
      <c r="I2368" s="468">
        <v>0.010284</v>
      </c>
      <c r="J2368" s="468">
        <v>0.001956</v>
      </c>
      <c r="K2368" s="469">
        <v>0.042891</v>
      </c>
      <c r="L2368" s="469">
        <v>0.034125</v>
      </c>
      <c r="M2368" s="463">
        <v>42.9638</v>
      </c>
      <c r="N2368" s="464">
        <f>4*K2368/J2368</f>
        <v>87.71165644171781</v>
      </c>
      <c r="O2368" s="464">
        <f>4*L2368/I2368</f>
        <v>13.2730455075846</v>
      </c>
      <c r="P2368" s="462">
        <f>N2368*E2368</f>
        <v>0.589860889570552</v>
      </c>
      <c r="Q2368" s="462">
        <f>O2368*E2368</f>
        <v>0.0892612310385064</v>
      </c>
    </row>
    <row r="2369" ht="18.65" customHeight="1">
      <c r="A2369" t="s" s="467">
        <v>3551</v>
      </c>
      <c r="B2369" t="s" s="467">
        <v>215</v>
      </c>
      <c r="C2369" t="s" s="459">
        <v>180</v>
      </c>
      <c r="D2369" t="s" s="460">
        <v>1121</v>
      </c>
      <c r="E2369" s="468">
        <v>0.014093</v>
      </c>
      <c r="F2369" s="468">
        <v>0.017758</v>
      </c>
      <c r="G2369" s="468">
        <v>0.02063</v>
      </c>
      <c r="H2369" s="468">
        <v>0.002423</v>
      </c>
      <c r="I2369" s="468">
        <v>0.013009</v>
      </c>
      <c r="J2369" s="468">
        <v>0.001608</v>
      </c>
      <c r="K2369" s="469">
        <v>0.073653</v>
      </c>
      <c r="L2369" s="469">
        <v>5e-06</v>
      </c>
      <c r="M2369" s="463">
        <v>22.0733</v>
      </c>
      <c r="N2369" s="464">
        <f>4*K2369/J2369</f>
        <v>183.216417910448</v>
      </c>
      <c r="O2369" s="464">
        <f>4*L2369/I2369</f>
        <v>0.00153739718656315</v>
      </c>
      <c r="P2369" s="462">
        <f>N2369*E2369</f>
        <v>2.58206897761194</v>
      </c>
      <c r="Q2369" s="462">
        <f>O2369*E2369</f>
        <v>2.16665385502345e-05</v>
      </c>
    </row>
    <row r="2370" ht="18.65" customHeight="1">
      <c r="A2370" t="s" s="467">
        <v>3551</v>
      </c>
      <c r="B2370" t="s" s="467">
        <v>215</v>
      </c>
      <c r="C2370" t="s" s="459">
        <v>150</v>
      </c>
      <c r="D2370" t="s" s="460">
        <v>1122</v>
      </c>
      <c r="E2370" s="468">
        <v>0.006142</v>
      </c>
      <c r="F2370" s="468">
        <v>0.0167</v>
      </c>
      <c r="G2370" s="468">
        <v>0.024072</v>
      </c>
      <c r="H2370" s="468">
        <v>0.009124999999999999</v>
      </c>
      <c r="I2370" s="468">
        <v>0.031147</v>
      </c>
      <c r="J2370" s="468">
        <v>0.007993</v>
      </c>
      <c r="K2370" s="469">
        <v>0</v>
      </c>
      <c r="L2370" s="469">
        <v>0</v>
      </c>
      <c r="M2370" s="463">
        <v>5.5449</v>
      </c>
      <c r="N2370" s="464">
        <f>4*K2370/J2370</f>
        <v>0</v>
      </c>
      <c r="O2370" s="464">
        <f>4*L2370/I2370</f>
        <v>0</v>
      </c>
      <c r="P2370" s="462">
        <f>N2370*E2370</f>
        <v>0</v>
      </c>
      <c r="Q2370" s="462">
        <f>O2370*E2370</f>
        <v>0</v>
      </c>
    </row>
    <row r="2371" ht="18.65" customHeight="1">
      <c r="A2371" t="s" s="467">
        <v>3551</v>
      </c>
      <c r="B2371" t="s" s="467">
        <v>215</v>
      </c>
      <c r="C2371" t="s" s="459">
        <v>182</v>
      </c>
      <c r="D2371" t="s" s="460">
        <v>1122</v>
      </c>
      <c r="E2371" s="468">
        <v>0.00562</v>
      </c>
      <c r="F2371" s="468">
        <v>0.018586</v>
      </c>
      <c r="G2371" s="468">
        <v>0.018982</v>
      </c>
      <c r="H2371" s="468">
        <v>0.008257</v>
      </c>
      <c r="I2371" s="468">
        <v>0.006177</v>
      </c>
      <c r="J2371" s="468">
        <v>5e-06</v>
      </c>
      <c r="K2371" s="469">
        <v>0</v>
      </c>
      <c r="L2371" s="469">
        <v>0</v>
      </c>
      <c r="M2371" s="463">
        <v>7.5154</v>
      </c>
      <c r="N2371" s="464">
        <f>4*K2371/J2371</f>
        <v>0</v>
      </c>
      <c r="O2371" s="464">
        <f>4*L2371/I2371</f>
        <v>0</v>
      </c>
      <c r="P2371" s="462">
        <f>N2371*E2371</f>
        <v>0</v>
      </c>
      <c r="Q2371" s="462">
        <f>O2371*E2371</f>
        <v>0</v>
      </c>
    </row>
    <row r="2372" ht="18.65" customHeight="1">
      <c r="A2372" t="s" s="467">
        <v>3551</v>
      </c>
      <c r="B2372" t="s" s="467">
        <v>215</v>
      </c>
      <c r="C2372" s="465">
        <v>3</v>
      </c>
      <c r="D2372" t="s" s="460">
        <v>1121</v>
      </c>
      <c r="E2372" s="468">
        <v>0.005825</v>
      </c>
      <c r="F2372" s="468">
        <v>0.016227</v>
      </c>
      <c r="G2372" s="468">
        <v>0.017208</v>
      </c>
      <c r="H2372" s="468">
        <v>0.006466</v>
      </c>
      <c r="I2372" s="468">
        <v>0.017679</v>
      </c>
      <c r="J2372" s="468">
        <v>0.004034</v>
      </c>
      <c r="K2372" s="469">
        <v>0.110711</v>
      </c>
      <c r="L2372" s="469">
        <v>0.172964</v>
      </c>
      <c r="M2372" s="463">
        <v>15.5796</v>
      </c>
      <c r="N2372" s="464">
        <f>4*K2372/J2372</f>
        <v>109.777887952405</v>
      </c>
      <c r="O2372" s="464">
        <f>4*L2372/I2372</f>
        <v>39.1343401776119</v>
      </c>
      <c r="P2372" s="462">
        <f>N2372*E2372</f>
        <v>0.639456197322759</v>
      </c>
      <c r="Q2372" s="462">
        <f>O2372*E2372</f>
        <v>0.227957531534589</v>
      </c>
    </row>
    <row r="2373" ht="18.65" customHeight="1">
      <c r="A2373" t="s" s="467">
        <v>3551</v>
      </c>
      <c r="B2373" t="s" s="467">
        <v>215</v>
      </c>
      <c r="C2373" s="465">
        <v>4</v>
      </c>
      <c r="D2373" t="s" s="460">
        <v>1121</v>
      </c>
      <c r="E2373" s="468">
        <v>0.009436999999999999</v>
      </c>
      <c r="F2373" s="468">
        <v>0.016431</v>
      </c>
      <c r="G2373" s="468">
        <v>0.019567</v>
      </c>
      <c r="H2373" s="468">
        <v>0.002647</v>
      </c>
      <c r="I2373" s="468">
        <v>0.019018</v>
      </c>
      <c r="J2373" s="468">
        <v>0.0004929999999999999</v>
      </c>
      <c r="K2373" s="469">
        <v>0.03091</v>
      </c>
      <c r="L2373" s="469">
        <v>5e-06</v>
      </c>
      <c r="M2373" s="463">
        <v>48.2487</v>
      </c>
      <c r="N2373" s="464">
        <f>4*K2373/J2373</f>
        <v>250.791075050710</v>
      </c>
      <c r="O2373" s="464">
        <f>4*L2373/I2373</f>
        <v>0.00105163529288043</v>
      </c>
      <c r="P2373" s="462">
        <f>N2373*E2373</f>
        <v>2.36671537525355</v>
      </c>
      <c r="Q2373" s="462">
        <f>O2373*E2373</f>
        <v>9.92428225891262e-06</v>
      </c>
    </row>
    <row r="2374" ht="18.65" customHeight="1">
      <c r="A2374" t="s" s="467">
        <v>3551</v>
      </c>
      <c r="B2374" t="s" s="467">
        <v>215</v>
      </c>
      <c r="C2374" s="465">
        <v>5</v>
      </c>
      <c r="D2374" t="s" s="460">
        <v>1121</v>
      </c>
      <c r="E2374" s="468">
        <v>0.009696</v>
      </c>
      <c r="F2374" s="468">
        <v>0.018077</v>
      </c>
      <c r="G2374" s="468">
        <v>0.015109</v>
      </c>
      <c r="H2374" s="468">
        <v>0.003146</v>
      </c>
      <c r="I2374" s="468">
        <v>2.2e-05</v>
      </c>
      <c r="J2374" s="468">
        <v>0.006903</v>
      </c>
      <c r="K2374" s="469">
        <v>5e-06</v>
      </c>
      <c r="L2374" s="469">
        <v>0.000657</v>
      </c>
      <c r="M2374" s="463">
        <v>30.7545</v>
      </c>
      <c r="N2374" s="464">
        <f>4*K2374/J2374</f>
        <v>0.00289729103288425</v>
      </c>
      <c r="O2374" s="464">
        <f>4*L2374/I2374</f>
        <v>119.454545454545</v>
      </c>
      <c r="P2374" s="462">
        <f>N2374*E2374</f>
        <v>2.80921338548457e-05</v>
      </c>
      <c r="Q2374" s="462">
        <f>O2374*E2374</f>
        <v>1.15823127272727</v>
      </c>
    </row>
    <row r="2375" ht="18.65" customHeight="1">
      <c r="A2375" t="s" s="467">
        <v>3551</v>
      </c>
      <c r="B2375" t="s" s="467">
        <v>215</v>
      </c>
      <c r="C2375" s="465">
        <v>6</v>
      </c>
      <c r="D2375" t="s" s="460">
        <v>1121</v>
      </c>
      <c r="E2375" s="468">
        <v>0.009469999999999999</v>
      </c>
      <c r="F2375" s="468">
        <v>0.016319</v>
      </c>
      <c r="G2375" s="468">
        <v>0.018676</v>
      </c>
      <c r="H2375" s="468">
        <v>0.003009</v>
      </c>
      <c r="I2375" s="468">
        <v>0.012657</v>
      </c>
      <c r="J2375" s="468">
        <v>0.000487</v>
      </c>
      <c r="K2375" s="469">
        <v>0.028675</v>
      </c>
      <c r="L2375" s="469">
        <v>5e-06</v>
      </c>
      <c r="M2375" s="463">
        <v>126.5759</v>
      </c>
      <c r="N2375" s="464">
        <f>4*K2375/J2375</f>
        <v>235.523613963039</v>
      </c>
      <c r="O2375" s="464">
        <f>4*L2375/I2375</f>
        <v>0.00158015327486766</v>
      </c>
      <c r="P2375" s="462">
        <f>N2375*E2375</f>
        <v>2.23040862422998</v>
      </c>
      <c r="Q2375" s="462">
        <f>O2375*E2375</f>
        <v>1.49640515129967e-05</v>
      </c>
    </row>
    <row r="2376" ht="18.65" customHeight="1">
      <c r="A2376" t="s" s="467">
        <v>3551</v>
      </c>
      <c r="B2376" t="s" s="467">
        <v>215</v>
      </c>
      <c r="C2376" s="465">
        <v>7</v>
      </c>
      <c r="D2376" t="s" s="460">
        <v>1121</v>
      </c>
      <c r="E2376" s="468">
        <v>0.007327</v>
      </c>
      <c r="F2376" s="468">
        <v>0.016159</v>
      </c>
      <c r="G2376" s="468">
        <v>0.016181</v>
      </c>
      <c r="H2376" s="468">
        <v>0.005588</v>
      </c>
      <c r="I2376" s="468">
        <v>0.006385</v>
      </c>
      <c r="J2376" s="468">
        <v>0.002516</v>
      </c>
      <c r="K2376" s="469">
        <v>0.061024</v>
      </c>
      <c r="L2376" s="469">
        <v>0.018026</v>
      </c>
      <c r="M2376" s="463">
        <v>34.4567</v>
      </c>
      <c r="N2376" s="464">
        <f>4*K2376/J2376</f>
        <v>97.01748807631159</v>
      </c>
      <c r="O2376" s="464">
        <f>4*L2376/I2376</f>
        <v>11.2927173061864</v>
      </c>
      <c r="P2376" s="462">
        <f>N2376*E2376</f>
        <v>0.710847135135135</v>
      </c>
      <c r="Q2376" s="462">
        <f>O2376*E2376</f>
        <v>0.08274173970242781</v>
      </c>
    </row>
    <row r="2377" ht="18.65" customHeight="1">
      <c r="A2377" t="s" s="467">
        <v>3551</v>
      </c>
      <c r="B2377" t="s" s="467">
        <v>215</v>
      </c>
      <c r="C2377" s="465">
        <v>8</v>
      </c>
      <c r="D2377" t="s" s="460">
        <v>1121</v>
      </c>
      <c r="E2377" s="468">
        <v>0.010801</v>
      </c>
      <c r="F2377" s="468">
        <v>0.016398</v>
      </c>
      <c r="G2377" s="468">
        <v>0.017357</v>
      </c>
      <c r="H2377" s="468">
        <v>0.002245</v>
      </c>
      <c r="I2377" s="468">
        <v>0.013377</v>
      </c>
      <c r="J2377" s="468">
        <v>4.4e-05</v>
      </c>
      <c r="K2377" s="469">
        <v>0.002079</v>
      </c>
      <c r="L2377" s="469">
        <v>5e-06</v>
      </c>
      <c r="M2377" s="463">
        <v>74.3468</v>
      </c>
      <c r="N2377" s="464">
        <f>4*K2377/J2377</f>
        <v>189</v>
      </c>
      <c r="O2377" s="464">
        <f>4*L2377/I2377</f>
        <v>0.00149510353591986</v>
      </c>
      <c r="P2377" s="462">
        <f>N2377*E2377</f>
        <v>2.041389</v>
      </c>
      <c r="Q2377" s="462">
        <f>O2377*E2377</f>
        <v>1.61486132914704e-05</v>
      </c>
    </row>
    <row r="2378" ht="18.65" customHeight="1">
      <c r="A2378" t="s" s="467">
        <v>3551</v>
      </c>
      <c r="B2378" t="s" s="467">
        <v>215</v>
      </c>
      <c r="C2378" s="465">
        <v>9</v>
      </c>
      <c r="D2378" t="s" s="460">
        <v>1121</v>
      </c>
      <c r="E2378" s="468">
        <v>0.009128000000000001</v>
      </c>
      <c r="F2378" s="468">
        <v>0.018827</v>
      </c>
      <c r="G2378" s="468">
        <v>0.015171</v>
      </c>
      <c r="H2378" s="468">
        <v>0.00439</v>
      </c>
      <c r="I2378" s="468">
        <v>0.008763999999999999</v>
      </c>
      <c r="J2378" s="468">
        <v>0.000316</v>
      </c>
      <c r="K2378" s="469">
        <v>0.008241</v>
      </c>
      <c r="L2378" s="469">
        <v>5e-06</v>
      </c>
      <c r="M2378" s="463">
        <v>62.8942</v>
      </c>
      <c r="N2378" s="464">
        <f>4*K2378/J2378</f>
        <v>104.316455696203</v>
      </c>
      <c r="O2378" s="464">
        <f>4*L2378/I2378</f>
        <v>0.00228206298493838</v>
      </c>
      <c r="P2378" s="462">
        <f>N2378*E2378</f>
        <v>0.952200607594941</v>
      </c>
      <c r="Q2378" s="462">
        <f>O2378*E2378</f>
        <v>2.08306709265175e-05</v>
      </c>
    </row>
    <row r="2379" ht="18.65" customHeight="1">
      <c r="A2379" t="s" s="467">
        <v>3551</v>
      </c>
      <c r="B2379" t="s" s="467">
        <v>215</v>
      </c>
      <c r="C2379" s="465">
        <v>10</v>
      </c>
      <c r="D2379" t="s" s="460">
        <v>1121</v>
      </c>
      <c r="E2379" s="468">
        <v>0.006519</v>
      </c>
      <c r="F2379" s="468">
        <v>0.015868</v>
      </c>
      <c r="G2379" s="468">
        <v>0.015121</v>
      </c>
      <c r="H2379" s="468">
        <v>0.005304</v>
      </c>
      <c r="I2379" s="468">
        <v>0.008914</v>
      </c>
      <c r="J2379" s="468">
        <v>0.002323</v>
      </c>
      <c r="K2379" s="469">
        <v>0.047732</v>
      </c>
      <c r="L2379" s="469">
        <v>0.02789</v>
      </c>
      <c r="M2379" s="463">
        <v>33.3309</v>
      </c>
      <c r="N2379" s="464">
        <f>4*K2379/J2379</f>
        <v>82.1902712010331</v>
      </c>
      <c r="O2379" s="464">
        <f>4*L2379/I2379</f>
        <v>12.5151447161768</v>
      </c>
      <c r="P2379" s="462">
        <f>N2379*E2379</f>
        <v>0.535798377959535</v>
      </c>
      <c r="Q2379" s="462">
        <f>O2379*E2379</f>
        <v>0.0815862284047566</v>
      </c>
    </row>
    <row r="2380" ht="18.65" customHeight="1">
      <c r="A2380" t="s" s="467">
        <v>3551</v>
      </c>
      <c r="B2380" t="s" s="467">
        <v>215</v>
      </c>
      <c r="C2380" s="465">
        <v>11</v>
      </c>
      <c r="D2380" t="s" s="460">
        <v>1121</v>
      </c>
      <c r="E2380" s="468">
        <v>0.006479</v>
      </c>
      <c r="F2380" s="468">
        <v>0.015158</v>
      </c>
      <c r="G2380" s="468">
        <v>0.017234</v>
      </c>
      <c r="H2380" s="468">
        <v>0.005777</v>
      </c>
      <c r="I2380" s="468">
        <v>3.1e-05</v>
      </c>
      <c r="J2380" s="468">
        <v>0.00103</v>
      </c>
      <c r="K2380" s="469">
        <v>0.009544</v>
      </c>
      <c r="L2380" s="469">
        <v>7.3e-05</v>
      </c>
      <c r="M2380" s="463">
        <v>77.40389999999999</v>
      </c>
      <c r="N2380" s="464">
        <f>4*K2380/J2380</f>
        <v>37.0640776699029</v>
      </c>
      <c r="O2380" s="464">
        <f>4*L2380/I2380</f>
        <v>9.41935483870968</v>
      </c>
      <c r="P2380" s="462">
        <f>N2380*E2380</f>
        <v>0.240138159223301</v>
      </c>
      <c r="Q2380" s="462">
        <f>O2380*E2380</f>
        <v>0.061028</v>
      </c>
    </row>
    <row r="2381" ht="18.65" customHeight="1">
      <c r="A2381" t="s" s="467">
        <v>3551</v>
      </c>
      <c r="B2381" t="s" s="467">
        <v>215</v>
      </c>
      <c r="C2381" s="465">
        <v>12</v>
      </c>
      <c r="D2381" t="s" s="460">
        <v>1121</v>
      </c>
      <c r="E2381" s="468">
        <v>0.008503999999999999</v>
      </c>
      <c r="F2381" s="468">
        <v>0.015693</v>
      </c>
      <c r="G2381" s="468">
        <v>0.016814</v>
      </c>
      <c r="H2381" s="468">
        <v>0.004004</v>
      </c>
      <c r="I2381" s="468">
        <v>0.000696</v>
      </c>
      <c r="J2381" s="468">
        <v>0.004359</v>
      </c>
      <c r="K2381" s="469">
        <v>0.020005</v>
      </c>
      <c r="L2381" s="469">
        <v>0.012079</v>
      </c>
      <c r="M2381" s="463">
        <v>96.5137</v>
      </c>
      <c r="N2381" s="464">
        <f>4*K2381/J2381</f>
        <v>18.3574214269328</v>
      </c>
      <c r="O2381" s="464">
        <f>4*L2381/I2381</f>
        <v>69.4195402298851</v>
      </c>
      <c r="P2381" s="462">
        <f>N2381*E2381</f>
        <v>0.156111511814637</v>
      </c>
      <c r="Q2381" s="462">
        <f>O2381*E2381</f>
        <v>0.590343770114943</v>
      </c>
    </row>
    <row r="2382" ht="18.65" customHeight="1">
      <c r="A2382" t="s" s="467">
        <v>3551</v>
      </c>
      <c r="B2382" t="s" s="467">
        <v>215</v>
      </c>
      <c r="C2382" s="465">
        <v>13</v>
      </c>
      <c r="D2382" t="s" s="460">
        <v>1121</v>
      </c>
      <c r="E2382" s="468">
        <v>0.006003</v>
      </c>
      <c r="F2382" s="468">
        <v>0.015445</v>
      </c>
      <c r="G2382" s="468">
        <v>0.015848</v>
      </c>
      <c r="H2382" s="468">
        <v>0.006436</v>
      </c>
      <c r="I2382" s="468">
        <v>0.009580999999999999</v>
      </c>
      <c r="J2382" s="468">
        <v>0.001565</v>
      </c>
      <c r="K2382" s="469">
        <v>0.044385</v>
      </c>
      <c r="L2382" s="469">
        <v>5e-06</v>
      </c>
      <c r="M2382" s="463">
        <v>38.7074</v>
      </c>
      <c r="N2382" s="464">
        <f>4*K2382/J2382</f>
        <v>113.444089456869</v>
      </c>
      <c r="O2382" s="464">
        <f>4*L2382/I2382</f>
        <v>0.00208746477403194</v>
      </c>
      <c r="P2382" s="462">
        <f>N2382*E2382</f>
        <v>0.681004869009585</v>
      </c>
      <c r="Q2382" s="462">
        <f>O2382*E2382</f>
        <v>1.25310510385137e-05</v>
      </c>
    </row>
    <row r="2383" ht="18.65" customHeight="1">
      <c r="A2383" t="s" s="467">
        <v>3551</v>
      </c>
      <c r="B2383" t="s" s="467">
        <v>215</v>
      </c>
      <c r="C2383" s="465">
        <v>14</v>
      </c>
      <c r="D2383" t="s" s="460">
        <v>1122</v>
      </c>
      <c r="E2383" s="468">
        <v>0.005543</v>
      </c>
      <c r="F2383" s="468">
        <v>0.018064</v>
      </c>
      <c r="G2383" s="468">
        <v>0.017943</v>
      </c>
      <c r="H2383" s="468">
        <v>0.006527</v>
      </c>
      <c r="I2383" s="468">
        <v>5e-06</v>
      </c>
      <c r="J2383" s="468">
        <v>0.004398</v>
      </c>
      <c r="K2383" s="469">
        <v>0</v>
      </c>
      <c r="L2383" s="469">
        <v>0</v>
      </c>
      <c r="M2383" s="463">
        <v>5.9777</v>
      </c>
      <c r="N2383" s="464">
        <f>4*K2383/J2383</f>
        <v>0</v>
      </c>
      <c r="O2383" s="464">
        <f>4*L2383/I2383</f>
        <v>0</v>
      </c>
      <c r="P2383" s="462">
        <f>N2383*E2383</f>
        <v>0</v>
      </c>
      <c r="Q2383" s="462">
        <f>O2383*E2383</f>
        <v>0</v>
      </c>
    </row>
    <row r="2384" ht="18.65" customHeight="1">
      <c r="A2384" t="s" s="467">
        <v>3551</v>
      </c>
      <c r="B2384" t="s" s="467">
        <v>215</v>
      </c>
      <c r="C2384" t="s" s="459">
        <v>3114</v>
      </c>
      <c r="D2384" t="s" s="460">
        <v>1122</v>
      </c>
      <c r="E2384" s="468">
        <v>0.005037</v>
      </c>
      <c r="F2384" s="468">
        <v>0.01744</v>
      </c>
      <c r="G2384" s="468">
        <v>0.021153</v>
      </c>
      <c r="H2384" s="468">
        <v>0.00457</v>
      </c>
      <c r="I2384" s="468">
        <v>0.008214000000000001</v>
      </c>
      <c r="J2384" s="468">
        <v>5e-06</v>
      </c>
      <c r="K2384" s="469">
        <v>0</v>
      </c>
      <c r="L2384" s="469">
        <v>0</v>
      </c>
      <c r="M2384" s="463">
        <v>0.3408</v>
      </c>
      <c r="N2384" s="464">
        <f>4*K2384/J2384</f>
        <v>0</v>
      </c>
      <c r="O2384" s="464">
        <f>4*L2384/I2384</f>
        <v>0</v>
      </c>
      <c r="P2384" s="462">
        <f>N2384*E2384</f>
        <v>0</v>
      </c>
      <c r="Q2384" s="462">
        <f>O2384*E2384</f>
        <v>0</v>
      </c>
    </row>
    <row r="2385" ht="18.65" customHeight="1">
      <c r="A2385" t="s" s="467">
        <v>3551</v>
      </c>
      <c r="B2385" t="s" s="467">
        <v>215</v>
      </c>
      <c r="C2385" t="s" s="459">
        <v>167</v>
      </c>
      <c r="D2385" t="s" s="460">
        <v>1122</v>
      </c>
      <c r="E2385" s="468">
        <v>0.000432</v>
      </c>
      <c r="F2385" s="468">
        <v>0.020287</v>
      </c>
      <c r="G2385" s="468">
        <v>0.016758</v>
      </c>
      <c r="H2385" s="468">
        <v>0.02691</v>
      </c>
      <c r="I2385" s="468">
        <v>0.000806</v>
      </c>
      <c r="J2385" s="468">
        <v>0.000302</v>
      </c>
      <c r="K2385" s="469">
        <v>0</v>
      </c>
      <c r="L2385" s="469">
        <v>0</v>
      </c>
      <c r="M2385" s="463">
        <v>6.7911</v>
      </c>
      <c r="N2385" s="464">
        <f>4*K2385/J2385</f>
        <v>0</v>
      </c>
      <c r="O2385" s="464">
        <f>4*L2385/I2385</f>
        <v>0</v>
      </c>
      <c r="P2385" s="462">
        <f>N2385*E2385</f>
        <v>0</v>
      </c>
      <c r="Q2385" s="462">
        <f>O2385*E2385</f>
        <v>0</v>
      </c>
    </row>
    <row r="2386" ht="18.65" customHeight="1">
      <c r="A2386" t="s" s="467">
        <v>3551</v>
      </c>
      <c r="B2386" t="s" s="467">
        <v>215</v>
      </c>
      <c r="C2386" t="s" s="459">
        <v>3115</v>
      </c>
      <c r="D2386" t="s" s="460">
        <v>1121</v>
      </c>
      <c r="E2386" s="468">
        <v>0.011667</v>
      </c>
      <c r="F2386" s="468">
        <v>0.017674</v>
      </c>
      <c r="G2386" s="468">
        <v>0.019359</v>
      </c>
      <c r="H2386" s="468">
        <v>0.004844</v>
      </c>
      <c r="I2386" s="468">
        <v>0.013567</v>
      </c>
      <c r="J2386" s="468">
        <v>0.000951</v>
      </c>
      <c r="K2386" s="469">
        <v>0.038371</v>
      </c>
      <c r="L2386" s="469">
        <v>5e-06</v>
      </c>
      <c r="M2386" s="463">
        <v>54.6055</v>
      </c>
      <c r="N2386" s="464">
        <f>4*K2386/J2386</f>
        <v>161.392218717140</v>
      </c>
      <c r="O2386" s="464">
        <f>4*L2386/I2386</f>
        <v>0.00147416525392496</v>
      </c>
      <c r="P2386" s="462">
        <f>N2386*E2386</f>
        <v>1.88296301577287</v>
      </c>
      <c r="Q2386" s="462">
        <f>O2386*E2386</f>
        <v>1.71990860175425e-05</v>
      </c>
    </row>
    <row r="2387" ht="18.65" customHeight="1">
      <c r="A2387" t="s" s="467">
        <v>3551</v>
      </c>
      <c r="B2387" t="s" s="467">
        <v>215</v>
      </c>
      <c r="C2387" s="465">
        <v>16</v>
      </c>
      <c r="D2387" t="s" s="460">
        <v>1121</v>
      </c>
      <c r="E2387" s="468">
        <v>0.006269</v>
      </c>
      <c r="F2387" s="468">
        <v>0.018259</v>
      </c>
      <c r="G2387" s="468">
        <v>0.017924</v>
      </c>
      <c r="H2387" s="468">
        <v>0.007574</v>
      </c>
      <c r="I2387" s="468">
        <v>0.019403</v>
      </c>
      <c r="J2387" s="468">
        <v>0.000998</v>
      </c>
      <c r="K2387" s="469">
        <v>0.047196</v>
      </c>
      <c r="L2387" s="469">
        <v>5e-06</v>
      </c>
      <c r="M2387" s="463">
        <v>47.8313</v>
      </c>
      <c r="N2387" s="464">
        <f>4*K2387/J2387</f>
        <v>189.162324649299</v>
      </c>
      <c r="O2387" s="464">
        <f>4*L2387/I2387</f>
        <v>0.00103076843787043</v>
      </c>
      <c r="P2387" s="462">
        <f>N2387*E2387</f>
        <v>1.18585861322646</v>
      </c>
      <c r="Q2387" s="462">
        <f>O2387*E2387</f>
        <v>6.46188733700973e-06</v>
      </c>
    </row>
    <row r="2388" ht="18.65" customHeight="1">
      <c r="A2388" t="s" s="467">
        <v>3551</v>
      </c>
      <c r="B2388" t="s" s="467">
        <v>215</v>
      </c>
      <c r="C2388" s="465">
        <v>17</v>
      </c>
      <c r="D2388" t="s" s="460">
        <v>1121</v>
      </c>
      <c r="E2388" s="468">
        <v>0.007762</v>
      </c>
      <c r="F2388" s="468">
        <v>0.015924</v>
      </c>
      <c r="G2388" s="468">
        <v>0.015966</v>
      </c>
      <c r="H2388" s="468">
        <v>0.00515</v>
      </c>
      <c r="I2388" s="468">
        <v>0.0051</v>
      </c>
      <c r="J2388" s="468">
        <v>0.002095</v>
      </c>
      <c r="K2388" s="469">
        <v>0.033581</v>
      </c>
      <c r="L2388" s="469">
        <v>0.03898</v>
      </c>
      <c r="M2388" s="463">
        <v>40.0368</v>
      </c>
      <c r="N2388" s="464">
        <f>4*K2388/J2388</f>
        <v>64.1164677804296</v>
      </c>
      <c r="O2388" s="464">
        <f>4*L2388/I2388</f>
        <v>30.5725490196078</v>
      </c>
      <c r="P2388" s="462">
        <f>N2388*E2388</f>
        <v>0.497672022911695</v>
      </c>
      <c r="Q2388" s="462">
        <f>O2388*E2388</f>
        <v>0.237304125490196</v>
      </c>
    </row>
    <row r="2389" ht="18.65" customHeight="1">
      <c r="A2389" t="s" s="467">
        <v>3551</v>
      </c>
      <c r="B2389" t="s" s="467">
        <v>215</v>
      </c>
      <c r="C2389" s="465">
        <v>18</v>
      </c>
      <c r="D2389" t="s" s="460">
        <v>1121</v>
      </c>
      <c r="E2389" s="468">
        <v>0.00723</v>
      </c>
      <c r="F2389" s="468">
        <v>0.015031</v>
      </c>
      <c r="G2389" s="468">
        <v>0.017665</v>
      </c>
      <c r="H2389" s="468">
        <v>0.004791</v>
      </c>
      <c r="I2389" s="468">
        <v>0.002449</v>
      </c>
      <c r="J2389" s="468">
        <v>0.000775</v>
      </c>
      <c r="K2389" s="469">
        <v>0.009186</v>
      </c>
      <c r="L2389" s="469">
        <v>0.021954</v>
      </c>
      <c r="M2389" s="463">
        <v>49.586</v>
      </c>
      <c r="N2389" s="464">
        <f>4*K2389/J2389</f>
        <v>47.4116129032258</v>
      </c>
      <c r="O2389" s="464">
        <f>4*L2389/I2389</f>
        <v>35.8579011841568</v>
      </c>
      <c r="P2389" s="462">
        <f>N2389*E2389</f>
        <v>0.342785961290323</v>
      </c>
      <c r="Q2389" s="462">
        <f>O2389*E2389</f>
        <v>0.259252625561454</v>
      </c>
    </row>
    <row r="2390" ht="18.65" customHeight="1">
      <c r="A2390" t="s" s="467">
        <v>3551</v>
      </c>
      <c r="B2390" t="s" s="467">
        <v>215</v>
      </c>
      <c r="C2390" s="465">
        <v>19</v>
      </c>
      <c r="D2390" t="s" s="460">
        <v>1121</v>
      </c>
      <c r="E2390" s="468">
        <v>0.008214000000000001</v>
      </c>
      <c r="F2390" s="468">
        <v>0.015265</v>
      </c>
      <c r="G2390" s="468">
        <v>0.016537</v>
      </c>
      <c r="H2390" s="468">
        <v>0.004613</v>
      </c>
      <c r="I2390" s="468">
        <v>0.008137999999999999</v>
      </c>
      <c r="J2390" s="468">
        <v>0.000159</v>
      </c>
      <c r="K2390" s="469">
        <v>0.005002</v>
      </c>
      <c r="L2390" s="469">
        <v>5e-06</v>
      </c>
      <c r="M2390" s="463">
        <v>199.8671</v>
      </c>
      <c r="N2390" s="464">
        <f>4*K2390/J2390</f>
        <v>125.836477987421</v>
      </c>
      <c r="O2390" s="464">
        <f>4*L2390/I2390</f>
        <v>0.00245760629147211</v>
      </c>
      <c r="P2390" s="462">
        <f>N2390*E2390</f>
        <v>1.03362083018868</v>
      </c>
      <c r="Q2390" s="462">
        <f>O2390*E2390</f>
        <v>2.01867780781519e-05</v>
      </c>
    </row>
    <row r="2391" ht="18.65" customHeight="1">
      <c r="A2391" t="s" s="467">
        <v>3551</v>
      </c>
      <c r="B2391" t="s" s="467">
        <v>215</v>
      </c>
      <c r="C2391" s="465">
        <v>20</v>
      </c>
      <c r="D2391" t="s" s="460">
        <v>1121</v>
      </c>
      <c r="E2391" s="468">
        <v>0.005911</v>
      </c>
      <c r="F2391" s="468">
        <v>0.015536</v>
      </c>
      <c r="G2391" s="468">
        <v>0.015382</v>
      </c>
      <c r="H2391" s="468">
        <v>0.005483</v>
      </c>
      <c r="I2391" s="468">
        <v>0.01269</v>
      </c>
      <c r="J2391" s="468">
        <v>1.2e-05</v>
      </c>
      <c r="K2391" s="469">
        <v>0.000565</v>
      </c>
      <c r="L2391" s="469">
        <v>5e-06</v>
      </c>
      <c r="M2391" s="463">
        <v>64.35299999999999</v>
      </c>
      <c r="N2391" s="464">
        <f>4*K2391/J2391</f>
        <v>188.333333333333</v>
      </c>
      <c r="O2391" s="464">
        <f>4*L2391/I2391</f>
        <v>0.00157604412923562</v>
      </c>
      <c r="P2391" s="462">
        <f>N2391*E2391</f>
        <v>1.11323833333333</v>
      </c>
      <c r="Q2391" s="462">
        <f>O2391*E2391</f>
        <v>9.31599684791175e-06</v>
      </c>
    </row>
    <row r="2392" ht="18.65" customHeight="1">
      <c r="A2392" t="s" s="467">
        <v>3551</v>
      </c>
      <c r="B2392" t="s" s="467">
        <v>215</v>
      </c>
      <c r="C2392" s="465">
        <v>21</v>
      </c>
      <c r="D2392" t="s" s="460">
        <v>1122</v>
      </c>
      <c r="E2392" s="468">
        <v>0.005894</v>
      </c>
      <c r="F2392" s="468">
        <v>0.016823</v>
      </c>
      <c r="G2392" s="468">
        <v>0.015255</v>
      </c>
      <c r="H2392" s="468">
        <v>0.006</v>
      </c>
      <c r="I2392" s="468">
        <v>5e-06</v>
      </c>
      <c r="J2392" s="468">
        <v>5e-06</v>
      </c>
      <c r="K2392" s="469">
        <v>0</v>
      </c>
      <c r="L2392" s="469">
        <v>0</v>
      </c>
      <c r="M2392" s="463">
        <v>0</v>
      </c>
      <c r="N2392" s="464">
        <f>4*K2392/J2392</f>
        <v>0</v>
      </c>
      <c r="O2392" s="464">
        <f>4*L2392/I2392</f>
        <v>0</v>
      </c>
      <c r="P2392" s="462">
        <f>N2392*E2392</f>
        <v>0</v>
      </c>
      <c r="Q2392" s="462">
        <f>O2392*E2392</f>
        <v>0</v>
      </c>
    </row>
    <row r="2393" ht="18.65" customHeight="1">
      <c r="A2393" t="s" s="467">
        <v>3551</v>
      </c>
      <c r="B2393" t="s" s="467">
        <v>215</v>
      </c>
      <c r="C2393" t="s" s="459">
        <v>216</v>
      </c>
      <c r="D2393" t="s" s="460">
        <v>1121</v>
      </c>
      <c r="E2393" s="468">
        <v>0.008108000000000001</v>
      </c>
      <c r="F2393" s="468">
        <v>0.015908</v>
      </c>
      <c r="G2393" s="468">
        <v>0.017022</v>
      </c>
      <c r="H2393" s="468">
        <v>0.004834</v>
      </c>
      <c r="I2393" s="468">
        <v>0.007688</v>
      </c>
      <c r="J2393" s="468">
        <v>0.001161</v>
      </c>
      <c r="K2393" s="469">
        <v>0.037319</v>
      </c>
      <c r="L2393" s="469">
        <v>5e-06</v>
      </c>
      <c r="M2393" s="463">
        <v>1127.7982</v>
      </c>
      <c r="N2393" s="464">
        <f>4*K2393/J2393</f>
        <v>128.575366063738</v>
      </c>
      <c r="O2393" s="464">
        <f>4*L2393/I2393</f>
        <v>0.00260145681581686</v>
      </c>
      <c r="P2393" s="462">
        <f>N2393*E2393</f>
        <v>1.04248906804479</v>
      </c>
      <c r="Q2393" s="462">
        <f>O2393*E2393</f>
        <v>2.10926118626431e-05</v>
      </c>
    </row>
    <row r="2394" ht="18.65" customHeight="1">
      <c r="A2394" t="s" s="467">
        <v>3551</v>
      </c>
      <c r="B2394" t="s" s="467">
        <v>232</v>
      </c>
      <c r="C2394" s="465">
        <v>1</v>
      </c>
      <c r="D2394" t="s" s="460">
        <v>1121</v>
      </c>
      <c r="E2394" s="468">
        <v>0.005286</v>
      </c>
      <c r="F2394" s="468">
        <v>0.010851</v>
      </c>
      <c r="G2394" s="468">
        <v>0.013855</v>
      </c>
      <c r="H2394" s="468">
        <v>0.003274</v>
      </c>
      <c r="I2394" s="468">
        <v>0.01926</v>
      </c>
      <c r="J2394" s="468">
        <v>0.001769</v>
      </c>
      <c r="K2394" s="469">
        <v>0.125566</v>
      </c>
      <c r="L2394" s="469">
        <v>0.000826</v>
      </c>
      <c r="M2394" s="463">
        <v>29.3101</v>
      </c>
      <c r="N2394" s="464">
        <f>4*K2394/J2394</f>
        <v>283.925381571509</v>
      </c>
      <c r="O2394" s="464">
        <f>4*L2394/I2394</f>
        <v>0.171547248182762</v>
      </c>
      <c r="P2394" s="462">
        <f>N2394*E2394</f>
        <v>1.500829566987</v>
      </c>
      <c r="Q2394" s="462">
        <f>O2394*E2394</f>
        <v>0.00090679875389408</v>
      </c>
    </row>
    <row r="2395" ht="18.65" customHeight="1">
      <c r="A2395" t="s" s="467">
        <v>3551</v>
      </c>
      <c r="B2395" t="s" s="467">
        <v>232</v>
      </c>
      <c r="C2395" t="s" s="459">
        <v>180</v>
      </c>
      <c r="D2395" t="s" s="460">
        <v>1122</v>
      </c>
      <c r="E2395" s="468">
        <v>0.002665</v>
      </c>
      <c r="F2395" s="468">
        <v>0.010163</v>
      </c>
      <c r="G2395" s="468">
        <v>0.016212</v>
      </c>
      <c r="H2395" s="468">
        <v>0.007197</v>
      </c>
      <c r="I2395" s="468">
        <v>0.007402</v>
      </c>
      <c r="J2395" s="468">
        <v>0.001136</v>
      </c>
      <c r="K2395" s="469">
        <v>0</v>
      </c>
      <c r="L2395" s="469">
        <v>0</v>
      </c>
      <c r="M2395" s="463">
        <v>0.5422</v>
      </c>
      <c r="N2395" s="464">
        <f>4*K2395/J2395</f>
        <v>0</v>
      </c>
      <c r="O2395" s="464">
        <f>4*L2395/I2395</f>
        <v>0</v>
      </c>
      <c r="P2395" s="462">
        <f>N2395*E2395</f>
        <v>0</v>
      </c>
      <c r="Q2395" s="462">
        <f>O2395*E2395</f>
        <v>0</v>
      </c>
    </row>
    <row r="2396" ht="18.65" customHeight="1">
      <c r="A2396" t="s" s="467">
        <v>3551</v>
      </c>
      <c r="B2396" t="s" s="467">
        <v>232</v>
      </c>
      <c r="C2396" t="s" s="459">
        <v>150</v>
      </c>
      <c r="D2396" t="s" s="460">
        <v>1122</v>
      </c>
      <c r="E2396" s="468">
        <v>0.001725</v>
      </c>
      <c r="F2396" s="468">
        <v>0.014243</v>
      </c>
      <c r="G2396" s="468">
        <v>0.016654</v>
      </c>
      <c r="H2396" s="468">
        <v>0.009944</v>
      </c>
      <c r="I2396" s="468">
        <v>0.028349</v>
      </c>
      <c r="J2396" s="468">
        <v>0.005375</v>
      </c>
      <c r="K2396" s="469">
        <v>0</v>
      </c>
      <c r="L2396" s="469">
        <v>0</v>
      </c>
      <c r="M2396" s="463">
        <v>3.3231</v>
      </c>
      <c r="N2396" s="464">
        <f>4*K2396/J2396</f>
        <v>0</v>
      </c>
      <c r="O2396" s="464">
        <f>4*L2396/I2396</f>
        <v>0</v>
      </c>
      <c r="P2396" s="462">
        <f>N2396*E2396</f>
        <v>0</v>
      </c>
      <c r="Q2396" s="462">
        <f>O2396*E2396</f>
        <v>0</v>
      </c>
    </row>
    <row r="2397" ht="18.65" customHeight="1">
      <c r="A2397" t="s" s="467">
        <v>3551</v>
      </c>
      <c r="B2397" t="s" s="467">
        <v>232</v>
      </c>
      <c r="C2397" t="s" s="459">
        <v>182</v>
      </c>
      <c r="D2397" t="s" s="460">
        <v>1122</v>
      </c>
      <c r="E2397" s="468">
        <v>0.003625</v>
      </c>
      <c r="F2397" s="468">
        <v>0.01276</v>
      </c>
      <c r="G2397" s="468">
        <v>0.018007</v>
      </c>
      <c r="H2397" s="468">
        <v>0.007103</v>
      </c>
      <c r="I2397" s="468">
        <v>0.006507</v>
      </c>
      <c r="J2397" s="468">
        <v>5e-06</v>
      </c>
      <c r="K2397" s="469">
        <v>0</v>
      </c>
      <c r="L2397" s="469">
        <v>0</v>
      </c>
      <c r="M2397" s="463">
        <v>2.0204</v>
      </c>
      <c r="N2397" s="464">
        <f>4*K2397/J2397</f>
        <v>0</v>
      </c>
      <c r="O2397" s="464">
        <f>4*L2397/I2397</f>
        <v>0</v>
      </c>
      <c r="P2397" s="462">
        <f>N2397*E2397</f>
        <v>0</v>
      </c>
      <c r="Q2397" s="462">
        <f>O2397*E2397</f>
        <v>0</v>
      </c>
    </row>
    <row r="2398" ht="18.65" customHeight="1">
      <c r="A2398" t="s" s="467">
        <v>3551</v>
      </c>
      <c r="B2398" t="s" s="467">
        <v>232</v>
      </c>
      <c r="C2398" s="465">
        <v>3</v>
      </c>
      <c r="D2398" t="s" s="460">
        <v>1122</v>
      </c>
      <c r="E2398" s="468">
        <v>0.003946</v>
      </c>
      <c r="F2398" s="468">
        <v>0.013482</v>
      </c>
      <c r="G2398" s="468">
        <v>0.015217</v>
      </c>
      <c r="H2398" s="468">
        <v>0.006194</v>
      </c>
      <c r="I2398" s="468">
        <v>0.027426</v>
      </c>
      <c r="J2398" s="468">
        <v>0.008696000000000001</v>
      </c>
      <c r="K2398" s="469">
        <v>0</v>
      </c>
      <c r="L2398" s="469">
        <v>0</v>
      </c>
      <c r="M2398" s="463">
        <v>4.9814</v>
      </c>
      <c r="N2398" s="464">
        <f>4*K2398/J2398</f>
        <v>0</v>
      </c>
      <c r="O2398" s="464">
        <f>4*L2398/I2398</f>
        <v>0</v>
      </c>
      <c r="P2398" s="462">
        <f>N2398*E2398</f>
        <v>0</v>
      </c>
      <c r="Q2398" s="462">
        <f>O2398*E2398</f>
        <v>0</v>
      </c>
    </row>
    <row r="2399" ht="18.65" customHeight="1">
      <c r="A2399" t="s" s="467">
        <v>3551</v>
      </c>
      <c r="B2399" t="s" s="467">
        <v>232</v>
      </c>
      <c r="C2399" s="465">
        <v>4</v>
      </c>
      <c r="D2399" t="s" s="460">
        <v>1121</v>
      </c>
      <c r="E2399" s="468">
        <v>0.007097</v>
      </c>
      <c r="F2399" s="468">
        <v>0.012691</v>
      </c>
      <c r="G2399" s="468">
        <v>0.017226</v>
      </c>
      <c r="H2399" s="468">
        <v>0.003672</v>
      </c>
      <c r="I2399" s="468">
        <v>0.013466</v>
      </c>
      <c r="J2399" s="468">
        <v>0.000906</v>
      </c>
      <c r="K2399" s="469">
        <v>0.06232</v>
      </c>
      <c r="L2399" s="469">
        <v>5e-06</v>
      </c>
      <c r="M2399" s="463">
        <v>11.7797</v>
      </c>
      <c r="N2399" s="464">
        <f>4*K2399/J2399</f>
        <v>275.143487858720</v>
      </c>
      <c r="O2399" s="464">
        <f>4*L2399/I2399</f>
        <v>0.00148522204069508</v>
      </c>
      <c r="P2399" s="462">
        <f>N2399*E2399</f>
        <v>1.95269333333334</v>
      </c>
      <c r="Q2399" s="462">
        <f>O2399*E2399</f>
        <v>1.0540620822813e-05</v>
      </c>
    </row>
    <row r="2400" ht="18.65" customHeight="1">
      <c r="A2400" t="s" s="467">
        <v>3551</v>
      </c>
      <c r="B2400" t="s" s="467">
        <v>232</v>
      </c>
      <c r="C2400" s="465">
        <v>5</v>
      </c>
      <c r="D2400" t="s" s="460">
        <v>1122</v>
      </c>
      <c r="E2400" s="468">
        <v>0.005259</v>
      </c>
      <c r="F2400" s="468">
        <v>0.011535</v>
      </c>
      <c r="G2400" s="468">
        <v>0.01716</v>
      </c>
      <c r="H2400" s="468">
        <v>0.003865</v>
      </c>
      <c r="I2400" s="468">
        <v>5e-06</v>
      </c>
      <c r="J2400" s="468">
        <v>0.009617000000000001</v>
      </c>
      <c r="K2400" s="469">
        <v>0</v>
      </c>
      <c r="L2400" s="469">
        <v>0</v>
      </c>
      <c r="M2400" s="463">
        <v>5.9586</v>
      </c>
      <c r="N2400" s="464">
        <f>4*K2400/J2400</f>
        <v>0</v>
      </c>
      <c r="O2400" s="464">
        <f>4*L2400/I2400</f>
        <v>0</v>
      </c>
      <c r="P2400" s="462">
        <f>N2400*E2400</f>
        <v>0</v>
      </c>
      <c r="Q2400" s="462">
        <f>O2400*E2400</f>
        <v>0</v>
      </c>
    </row>
    <row r="2401" ht="18.65" customHeight="1">
      <c r="A2401" t="s" s="467">
        <v>3551</v>
      </c>
      <c r="B2401" t="s" s="467">
        <v>232</v>
      </c>
      <c r="C2401" s="465">
        <v>6</v>
      </c>
      <c r="D2401" t="s" s="460">
        <v>1121</v>
      </c>
      <c r="E2401" s="468">
        <v>0.007426</v>
      </c>
      <c r="F2401" s="468">
        <v>0.011309</v>
      </c>
      <c r="G2401" s="468">
        <v>0.017388</v>
      </c>
      <c r="H2401" s="468">
        <v>0.002959</v>
      </c>
      <c r="I2401" s="468">
        <v>0.013448</v>
      </c>
      <c r="J2401" s="468">
        <v>0.000819</v>
      </c>
      <c r="K2401" s="469">
        <v>0.076123</v>
      </c>
      <c r="L2401" s="469">
        <v>5e-06</v>
      </c>
      <c r="M2401" s="463">
        <v>25.1218</v>
      </c>
      <c r="N2401" s="464">
        <f>4*K2401/J2401</f>
        <v>371.785103785104</v>
      </c>
      <c r="O2401" s="464">
        <f>4*L2401/I2401</f>
        <v>0.00148720999405116</v>
      </c>
      <c r="P2401" s="462">
        <f>N2401*E2401</f>
        <v>2.76087618070818</v>
      </c>
      <c r="Q2401" s="462">
        <f>O2401*E2401</f>
        <v>1.10440214158239e-05</v>
      </c>
    </row>
    <row r="2402" ht="18.65" customHeight="1">
      <c r="A2402" t="s" s="467">
        <v>3551</v>
      </c>
      <c r="B2402" t="s" s="467">
        <v>232</v>
      </c>
      <c r="C2402" s="465">
        <v>7</v>
      </c>
      <c r="D2402" t="s" s="460">
        <v>1121</v>
      </c>
      <c r="E2402" s="468">
        <v>0.007307</v>
      </c>
      <c r="F2402" s="468">
        <v>0.010588</v>
      </c>
      <c r="G2402" s="468">
        <v>0.016048</v>
      </c>
      <c r="H2402" s="468">
        <v>0.00229</v>
      </c>
      <c r="I2402" s="468">
        <v>0.00338</v>
      </c>
      <c r="J2402" s="468">
        <v>0.006762</v>
      </c>
      <c r="K2402" s="469">
        <v>5e-06</v>
      </c>
      <c r="L2402" s="469">
        <v>0.138859</v>
      </c>
      <c r="M2402" s="463">
        <v>32.2945</v>
      </c>
      <c r="N2402" s="464">
        <f>4*K2402/J2402</f>
        <v>0.00295770482105886</v>
      </c>
      <c r="O2402" s="464">
        <f>4*L2402/I2402</f>
        <v>164.330177514793</v>
      </c>
      <c r="P2402" s="462">
        <f>N2402*E2402</f>
        <v>2.16119491274771e-05</v>
      </c>
      <c r="Q2402" s="462">
        <f>O2402*E2402</f>
        <v>1.20076060710059</v>
      </c>
    </row>
    <row r="2403" ht="18.65" customHeight="1">
      <c r="A2403" t="s" s="467">
        <v>3551</v>
      </c>
      <c r="B2403" t="s" s="467">
        <v>232</v>
      </c>
      <c r="C2403" s="465">
        <v>8</v>
      </c>
      <c r="D2403" t="s" s="460">
        <v>1121</v>
      </c>
      <c r="E2403" s="468">
        <v>0.005371</v>
      </c>
      <c r="F2403" s="468">
        <v>0.012341</v>
      </c>
      <c r="G2403" s="468">
        <v>0.015745</v>
      </c>
      <c r="H2403" s="468">
        <v>0.005284</v>
      </c>
      <c r="I2403" s="468">
        <v>0.022292</v>
      </c>
      <c r="J2403" s="468">
        <v>7.9e-05</v>
      </c>
      <c r="K2403" s="469">
        <v>0.003872</v>
      </c>
      <c r="L2403" s="469">
        <v>5e-06</v>
      </c>
      <c r="M2403" s="463">
        <v>18.405</v>
      </c>
      <c r="N2403" s="464">
        <f>4*K2403/J2403</f>
        <v>196.050632911392</v>
      </c>
      <c r="O2403" s="464">
        <f>4*L2403/I2403</f>
        <v>0.000897182845863987</v>
      </c>
      <c r="P2403" s="462">
        <f>N2403*E2403</f>
        <v>1.05298794936709</v>
      </c>
      <c r="Q2403" s="462">
        <f>O2403*E2403</f>
        <v>4.81876906513547e-06</v>
      </c>
    </row>
    <row r="2404" ht="18.65" customHeight="1">
      <c r="A2404" t="s" s="467">
        <v>3551</v>
      </c>
      <c r="B2404" t="s" s="467">
        <v>232</v>
      </c>
      <c r="C2404" s="465">
        <v>9</v>
      </c>
      <c r="D2404" t="s" s="460">
        <v>1121</v>
      </c>
      <c r="E2404" s="468">
        <v>0.009188</v>
      </c>
      <c r="F2404" s="468">
        <v>0.01315</v>
      </c>
      <c r="G2404" s="468">
        <v>0.014647</v>
      </c>
      <c r="H2404" s="468">
        <v>0.001041</v>
      </c>
      <c r="I2404" s="468">
        <v>0.00618</v>
      </c>
      <c r="J2404" s="468">
        <v>0.000767</v>
      </c>
      <c r="K2404" s="469">
        <v>0.018771</v>
      </c>
      <c r="L2404" s="469">
        <v>0.009580999999999999</v>
      </c>
      <c r="M2404" s="463">
        <v>17.4562</v>
      </c>
      <c r="N2404" s="464">
        <f>4*K2404/J2404</f>
        <v>97.8930899608866</v>
      </c>
      <c r="O2404" s="464">
        <f>4*L2404/I2404</f>
        <v>6.20129449838188</v>
      </c>
      <c r="P2404" s="462">
        <f>N2404*E2404</f>
        <v>0.8994417105606261</v>
      </c>
      <c r="Q2404" s="462">
        <f>O2404*E2404</f>
        <v>0.0569774938511327</v>
      </c>
    </row>
    <row r="2405" ht="18.65" customHeight="1">
      <c r="A2405" t="s" s="467">
        <v>3551</v>
      </c>
      <c r="B2405" t="s" s="467">
        <v>232</v>
      </c>
      <c r="C2405" s="465">
        <v>10</v>
      </c>
      <c r="D2405" t="s" s="460">
        <v>1121</v>
      </c>
      <c r="E2405" s="468">
        <v>0.006118</v>
      </c>
      <c r="F2405" s="468">
        <v>0.011847</v>
      </c>
      <c r="G2405" s="468">
        <v>0.014527</v>
      </c>
      <c r="H2405" s="468">
        <v>0.004001</v>
      </c>
      <c r="I2405" s="468">
        <v>0.010362</v>
      </c>
      <c r="J2405" s="468">
        <v>0.003215</v>
      </c>
      <c r="K2405" s="469">
        <v>0.09271</v>
      </c>
      <c r="L2405" s="469">
        <v>0.008694</v>
      </c>
      <c r="M2405" s="463">
        <v>19.1735</v>
      </c>
      <c r="N2405" s="464">
        <f>4*K2405/J2405</f>
        <v>115.346811819596</v>
      </c>
      <c r="O2405" s="464">
        <f>4*L2405/I2405</f>
        <v>3.35610885929357</v>
      </c>
      <c r="P2405" s="462">
        <f>N2405*E2405</f>
        <v>0.705691794712288</v>
      </c>
      <c r="Q2405" s="462">
        <f>O2405*E2405</f>
        <v>0.0205326740011581</v>
      </c>
    </row>
    <row r="2406" ht="18.65" customHeight="1">
      <c r="A2406" t="s" s="467">
        <v>3551</v>
      </c>
      <c r="B2406" t="s" s="467">
        <v>232</v>
      </c>
      <c r="C2406" s="465">
        <v>11</v>
      </c>
      <c r="D2406" t="s" s="460">
        <v>1121</v>
      </c>
      <c r="E2406" s="468">
        <v>0.007726</v>
      </c>
      <c r="F2406" s="468">
        <v>0.01103</v>
      </c>
      <c r="G2406" s="468">
        <v>0.018348</v>
      </c>
      <c r="H2406" s="468">
        <v>0.000691</v>
      </c>
      <c r="I2406" s="468">
        <v>5e-06</v>
      </c>
      <c r="J2406" s="468">
        <v>0.001614</v>
      </c>
      <c r="K2406" s="469">
        <v>0.022835</v>
      </c>
      <c r="L2406" s="469">
        <v>5e-06</v>
      </c>
      <c r="M2406" s="463">
        <v>23.6919</v>
      </c>
      <c r="N2406" s="464">
        <f>4*K2406/J2406</f>
        <v>56.5923172242875</v>
      </c>
      <c r="O2406" s="464">
        <f>4*L2406/I2406</f>
        <v>4</v>
      </c>
      <c r="P2406" s="462">
        <f>N2406*E2406</f>
        <v>0.437232242874845</v>
      </c>
      <c r="Q2406" s="462">
        <f>O2406*E2406</f>
        <v>0.030904</v>
      </c>
    </row>
    <row r="2407" ht="18.65" customHeight="1">
      <c r="A2407" t="s" s="467">
        <v>3551</v>
      </c>
      <c r="B2407" t="s" s="467">
        <v>232</v>
      </c>
      <c r="C2407" s="465">
        <v>12</v>
      </c>
      <c r="D2407" t="s" s="460">
        <v>1121</v>
      </c>
      <c r="E2407" s="468">
        <v>0.010607</v>
      </c>
      <c r="F2407" s="468">
        <v>0.010617</v>
      </c>
      <c r="G2407" s="468">
        <v>0.015899</v>
      </c>
      <c r="H2407" s="468">
        <v>1.2e-05</v>
      </c>
      <c r="I2407" s="468">
        <v>0.000536</v>
      </c>
      <c r="J2407" s="468">
        <v>0.005637</v>
      </c>
      <c r="K2407" s="469">
        <v>5e-06</v>
      </c>
      <c r="L2407" s="469">
        <v>0.02224</v>
      </c>
      <c r="M2407" s="463">
        <v>70.9755</v>
      </c>
      <c r="N2407" s="464">
        <f>4*K2407/J2407</f>
        <v>0.00354798651765123</v>
      </c>
      <c r="O2407" s="464">
        <f>4*L2407/I2407</f>
        <v>165.970149253731</v>
      </c>
      <c r="P2407" s="462">
        <f>N2407*E2407</f>
        <v>3.76334929927266e-05</v>
      </c>
      <c r="Q2407" s="462">
        <f>O2407*E2407</f>
        <v>1.76044537313432</v>
      </c>
    </row>
    <row r="2408" ht="18.65" customHeight="1">
      <c r="A2408" t="s" s="467">
        <v>3551</v>
      </c>
      <c r="B2408" t="s" s="467">
        <v>232</v>
      </c>
      <c r="C2408" s="465">
        <v>13</v>
      </c>
      <c r="D2408" t="s" s="460">
        <v>1121</v>
      </c>
      <c r="E2408" s="468">
        <v>0.00829</v>
      </c>
      <c r="F2408" s="468">
        <v>0.011681</v>
      </c>
      <c r="G2408" s="468">
        <v>0.014626</v>
      </c>
      <c r="H2408" s="468">
        <v>0.002531</v>
      </c>
      <c r="I2408" s="468">
        <v>0.008968</v>
      </c>
      <c r="J2408" s="468">
        <v>0.001802</v>
      </c>
      <c r="K2408" s="469">
        <v>0.10469</v>
      </c>
      <c r="L2408" s="469">
        <v>5e-06</v>
      </c>
      <c r="M2408" s="463">
        <v>41.0655</v>
      </c>
      <c r="N2408" s="464">
        <f>4*K2408/J2408</f>
        <v>232.386237513873</v>
      </c>
      <c r="O2408" s="464">
        <f>4*L2408/I2408</f>
        <v>0.00223015165031222</v>
      </c>
      <c r="P2408" s="462">
        <f>N2408*E2408</f>
        <v>1.92648190899001</v>
      </c>
      <c r="Q2408" s="462">
        <f>O2408*E2408</f>
        <v>1.84879571810883e-05</v>
      </c>
    </row>
    <row r="2409" ht="18.65" customHeight="1">
      <c r="A2409" t="s" s="467">
        <v>3551</v>
      </c>
      <c r="B2409" t="s" s="467">
        <v>232</v>
      </c>
      <c r="C2409" s="465">
        <v>14</v>
      </c>
      <c r="D2409" t="s" s="460">
        <v>1122</v>
      </c>
      <c r="E2409" s="468">
        <v>0.003778</v>
      </c>
      <c r="F2409" s="468">
        <v>0.011825</v>
      </c>
      <c r="G2409" s="468">
        <v>0.017424</v>
      </c>
      <c r="H2409" s="468">
        <v>0.005324</v>
      </c>
      <c r="I2409" s="468">
        <v>5e-06</v>
      </c>
      <c r="J2409" s="468">
        <v>0.002939</v>
      </c>
      <c r="K2409" s="469">
        <v>0</v>
      </c>
      <c r="L2409" s="469">
        <v>0</v>
      </c>
      <c r="M2409" s="463">
        <v>2.1246</v>
      </c>
      <c r="N2409" s="464">
        <f>4*K2409/J2409</f>
        <v>0</v>
      </c>
      <c r="O2409" s="464">
        <f>4*L2409/I2409</f>
        <v>0</v>
      </c>
      <c r="P2409" s="462">
        <f>N2409*E2409</f>
        <v>0</v>
      </c>
      <c r="Q2409" s="462">
        <f>O2409*E2409</f>
        <v>0</v>
      </c>
    </row>
    <row r="2410" ht="18.65" customHeight="1">
      <c r="A2410" t="s" s="467">
        <v>3551</v>
      </c>
      <c r="B2410" t="s" s="467">
        <v>232</v>
      </c>
      <c r="C2410" t="s" s="459">
        <v>3114</v>
      </c>
      <c r="D2410" t="s" s="460">
        <v>1122</v>
      </c>
      <c r="E2410" s="468">
        <v>0.008187</v>
      </c>
      <c r="F2410" s="468">
        <v>0.017471</v>
      </c>
      <c r="G2410" s="468">
        <v>0.008592000000000001</v>
      </c>
      <c r="H2410" s="468">
        <v>5e-06</v>
      </c>
      <c r="I2410" s="468">
        <v>0.01033</v>
      </c>
      <c r="J2410" s="468">
        <v>5e-06</v>
      </c>
      <c r="K2410" s="469">
        <v>0</v>
      </c>
      <c r="L2410" s="469">
        <v>0</v>
      </c>
      <c r="M2410" s="463">
        <v>0.0115</v>
      </c>
      <c r="N2410" s="464">
        <f>4*K2410/J2410</f>
        <v>0</v>
      </c>
      <c r="O2410" s="464">
        <f>4*L2410/I2410</f>
        <v>0</v>
      </c>
      <c r="P2410" s="462">
        <f>N2410*E2410</f>
        <v>0</v>
      </c>
      <c r="Q2410" s="462">
        <f>O2410*E2410</f>
        <v>0</v>
      </c>
    </row>
    <row r="2411" ht="18.65" customHeight="1">
      <c r="A2411" t="s" s="467">
        <v>3551</v>
      </c>
      <c r="B2411" t="s" s="467">
        <v>232</v>
      </c>
      <c r="C2411" t="s" s="459">
        <v>167</v>
      </c>
      <c r="D2411" t="s" s="460">
        <v>1122</v>
      </c>
      <c r="E2411" s="468">
        <v>0.003738</v>
      </c>
      <c r="F2411" s="468">
        <v>0.011091</v>
      </c>
      <c r="G2411" s="468">
        <v>0.025584</v>
      </c>
      <c r="H2411" s="468">
        <v>0.007922</v>
      </c>
      <c r="I2411" s="468">
        <v>0.158521</v>
      </c>
      <c r="J2411" s="468">
        <v>5e-06</v>
      </c>
      <c r="K2411" s="469">
        <v>0</v>
      </c>
      <c r="L2411" s="469">
        <v>0</v>
      </c>
      <c r="M2411" s="463">
        <v>0</v>
      </c>
      <c r="N2411" s="464">
        <f>4*K2411/J2411</f>
        <v>0</v>
      </c>
      <c r="O2411" s="464">
        <f>4*L2411/I2411</f>
        <v>0</v>
      </c>
      <c r="P2411" s="462">
        <f>N2411*E2411</f>
        <v>0</v>
      </c>
      <c r="Q2411" s="462">
        <f>O2411*E2411</f>
        <v>0</v>
      </c>
    </row>
    <row r="2412" ht="18.65" customHeight="1">
      <c r="A2412" t="s" s="467">
        <v>3551</v>
      </c>
      <c r="B2412" t="s" s="467">
        <v>232</v>
      </c>
      <c r="C2412" t="s" s="459">
        <v>3115</v>
      </c>
      <c r="D2412" t="s" s="460">
        <v>1122</v>
      </c>
      <c r="E2412" s="468">
        <v>0.004077</v>
      </c>
      <c r="F2412" s="468">
        <v>0.014108</v>
      </c>
      <c r="G2412" s="468">
        <v>0.013751</v>
      </c>
      <c r="H2412" s="468">
        <v>0.006202</v>
      </c>
      <c r="I2412" s="468">
        <v>0.016512</v>
      </c>
      <c r="J2412" s="468">
        <v>0.003556</v>
      </c>
      <c r="K2412" s="469">
        <v>0</v>
      </c>
      <c r="L2412" s="469">
        <v>0</v>
      </c>
      <c r="M2412" s="463">
        <v>5.7302</v>
      </c>
      <c r="N2412" s="464">
        <f>4*K2412/J2412</f>
        <v>0</v>
      </c>
      <c r="O2412" s="464">
        <f>4*L2412/I2412</f>
        <v>0</v>
      </c>
      <c r="P2412" s="462">
        <f>N2412*E2412</f>
        <v>0</v>
      </c>
      <c r="Q2412" s="462">
        <f>O2412*E2412</f>
        <v>0</v>
      </c>
    </row>
    <row r="2413" ht="18.65" customHeight="1">
      <c r="A2413" t="s" s="467">
        <v>3551</v>
      </c>
      <c r="B2413" t="s" s="467">
        <v>232</v>
      </c>
      <c r="C2413" s="465">
        <v>16</v>
      </c>
      <c r="D2413" t="s" s="460">
        <v>1121</v>
      </c>
      <c r="E2413" s="468">
        <v>0.00654</v>
      </c>
      <c r="F2413" s="468">
        <v>0.012297</v>
      </c>
      <c r="G2413" s="468">
        <v>0.016708</v>
      </c>
      <c r="H2413" s="468">
        <v>0.004159</v>
      </c>
      <c r="I2413" s="468">
        <v>0.011458</v>
      </c>
      <c r="J2413" s="468">
        <v>0.002081</v>
      </c>
      <c r="K2413" s="469">
        <v>0.077375</v>
      </c>
      <c r="L2413" s="469">
        <v>5e-06</v>
      </c>
      <c r="M2413" s="463">
        <v>13.3441</v>
      </c>
      <c r="N2413" s="464">
        <f>4*K2413/J2413</f>
        <v>148.726573762614</v>
      </c>
      <c r="O2413" s="464">
        <f>4*L2413/I2413</f>
        <v>0.00174550532379124</v>
      </c>
      <c r="P2413" s="462">
        <f>N2413*E2413</f>
        <v>0.972671792407496</v>
      </c>
      <c r="Q2413" s="462">
        <f>O2413*E2413</f>
        <v>1.14156048175947e-05</v>
      </c>
    </row>
    <row r="2414" ht="18.65" customHeight="1">
      <c r="A2414" t="s" s="467">
        <v>3551</v>
      </c>
      <c r="B2414" t="s" s="467">
        <v>232</v>
      </c>
      <c r="C2414" s="465">
        <v>17</v>
      </c>
      <c r="D2414" t="s" s="460">
        <v>1122</v>
      </c>
      <c r="E2414" s="468">
        <v>0.004409</v>
      </c>
      <c r="F2414" s="468">
        <v>0.011508</v>
      </c>
      <c r="G2414" s="468">
        <v>0.014148</v>
      </c>
      <c r="H2414" s="468">
        <v>0.004862</v>
      </c>
      <c r="I2414" s="468">
        <v>0.006922</v>
      </c>
      <c r="J2414" s="468">
        <v>0.00313</v>
      </c>
      <c r="K2414" s="469">
        <v>0</v>
      </c>
      <c r="L2414" s="469">
        <v>0</v>
      </c>
      <c r="M2414" s="463">
        <v>5.6881</v>
      </c>
      <c r="N2414" s="464">
        <f>4*K2414/J2414</f>
        <v>0</v>
      </c>
      <c r="O2414" s="464">
        <f>4*L2414/I2414</f>
        <v>0</v>
      </c>
      <c r="P2414" s="462">
        <f>N2414*E2414</f>
        <v>0</v>
      </c>
      <c r="Q2414" s="462">
        <f>O2414*E2414</f>
        <v>0</v>
      </c>
    </row>
    <row r="2415" ht="18.65" customHeight="1">
      <c r="A2415" t="s" s="467">
        <v>3551</v>
      </c>
      <c r="B2415" t="s" s="467">
        <v>232</v>
      </c>
      <c r="C2415" s="465">
        <v>18</v>
      </c>
      <c r="D2415" t="s" s="460">
        <v>1121</v>
      </c>
      <c r="E2415" s="468">
        <v>0.007146</v>
      </c>
      <c r="F2415" s="468">
        <v>0.010868</v>
      </c>
      <c r="G2415" s="468">
        <v>0.014541</v>
      </c>
      <c r="H2415" s="468">
        <v>0.002805</v>
      </c>
      <c r="I2415" s="468">
        <v>0.003074</v>
      </c>
      <c r="J2415" s="468">
        <v>0.0009890000000000001</v>
      </c>
      <c r="K2415" s="469">
        <v>0.024316</v>
      </c>
      <c r="L2415" s="469">
        <v>0.008893</v>
      </c>
      <c r="M2415" s="463">
        <v>53.6702</v>
      </c>
      <c r="N2415" s="464">
        <f>4*K2415/J2415</f>
        <v>98.3458038422649</v>
      </c>
      <c r="O2415" s="464">
        <f>4*L2415/I2415</f>
        <v>11.5718932986337</v>
      </c>
      <c r="P2415" s="462">
        <f>N2415*E2415</f>
        <v>0.702779114256825</v>
      </c>
      <c r="Q2415" s="462">
        <f>O2415*E2415</f>
        <v>0.0826927495120364</v>
      </c>
    </row>
    <row r="2416" ht="18.65" customHeight="1">
      <c r="A2416" t="s" s="467">
        <v>3551</v>
      </c>
      <c r="B2416" t="s" s="467">
        <v>232</v>
      </c>
      <c r="C2416" s="465">
        <v>19</v>
      </c>
      <c r="D2416" t="s" s="460">
        <v>1121</v>
      </c>
      <c r="E2416" s="468">
        <v>0.008841</v>
      </c>
      <c r="F2416" s="468">
        <v>0.010476</v>
      </c>
      <c r="G2416" s="468">
        <v>0.015255</v>
      </c>
      <c r="H2416" s="468">
        <v>0.001179</v>
      </c>
      <c r="I2416" s="468">
        <v>0.006607</v>
      </c>
      <c r="J2416" s="468">
        <v>0.000191</v>
      </c>
      <c r="K2416" s="469">
        <v>0.008819</v>
      </c>
      <c r="L2416" s="469">
        <v>5e-06</v>
      </c>
      <c r="M2416" s="463">
        <v>57.7169</v>
      </c>
      <c r="N2416" s="464">
        <f>4*K2416/J2416</f>
        <v>184.691099476440</v>
      </c>
      <c r="O2416" s="464">
        <f>4*L2416/I2416</f>
        <v>0.00302709247767519</v>
      </c>
      <c r="P2416" s="462">
        <f>N2416*E2416</f>
        <v>1.63285401047121</v>
      </c>
      <c r="Q2416" s="462">
        <f>O2416*E2416</f>
        <v>2.67625245951264e-05</v>
      </c>
    </row>
    <row r="2417" ht="18.65" customHeight="1">
      <c r="A2417" t="s" s="467">
        <v>3551</v>
      </c>
      <c r="B2417" t="s" s="467">
        <v>232</v>
      </c>
      <c r="C2417" s="465">
        <v>20</v>
      </c>
      <c r="D2417" t="s" s="460">
        <v>1122</v>
      </c>
      <c r="E2417" s="468">
        <v>0.004278</v>
      </c>
      <c r="F2417" s="468">
        <v>0.010468</v>
      </c>
      <c r="G2417" s="468">
        <v>0.016516</v>
      </c>
      <c r="H2417" s="468">
        <v>0.004073</v>
      </c>
      <c r="I2417" s="468">
        <v>0.029696</v>
      </c>
      <c r="J2417" s="468">
        <v>5e-06</v>
      </c>
      <c r="K2417" s="469">
        <v>0</v>
      </c>
      <c r="L2417" s="469">
        <v>0</v>
      </c>
      <c r="M2417" s="463">
        <v>0</v>
      </c>
      <c r="N2417" s="464">
        <f>4*K2417/J2417</f>
        <v>0</v>
      </c>
      <c r="O2417" s="464">
        <f>4*L2417/I2417</f>
        <v>0</v>
      </c>
      <c r="P2417" s="462">
        <f>N2417*E2417</f>
        <v>0</v>
      </c>
      <c r="Q2417" s="462">
        <f>O2417*E2417</f>
        <v>0</v>
      </c>
    </row>
    <row r="2418" ht="18.65" customHeight="1">
      <c r="A2418" t="s" s="467">
        <v>3551</v>
      </c>
      <c r="B2418" t="s" s="467">
        <v>232</v>
      </c>
      <c r="C2418" s="465">
        <v>21</v>
      </c>
      <c r="D2418" t="s" s="460">
        <v>1122</v>
      </c>
      <c r="E2418" s="468">
        <v>0.006398</v>
      </c>
      <c r="F2418" s="468">
        <v>0.011313</v>
      </c>
      <c r="G2418" s="468">
        <v>0.016709</v>
      </c>
      <c r="H2418" s="468">
        <v>0.003198</v>
      </c>
      <c r="I2418" s="468">
        <v>5e-06</v>
      </c>
      <c r="J2418" s="468">
        <v>5e-06</v>
      </c>
      <c r="K2418" s="469">
        <v>0</v>
      </c>
      <c r="L2418" s="469">
        <v>0</v>
      </c>
      <c r="M2418" s="463">
        <v>0</v>
      </c>
      <c r="N2418" s="464">
        <f>4*K2418/J2418</f>
        <v>0</v>
      </c>
      <c r="O2418" s="464">
        <f>4*L2418/I2418</f>
        <v>0</v>
      </c>
      <c r="P2418" s="462">
        <f>N2418*E2418</f>
        <v>0</v>
      </c>
      <c r="Q2418" s="462">
        <f>O2418*E2418</f>
        <v>0</v>
      </c>
    </row>
    <row r="2419" ht="18.65" customHeight="1">
      <c r="A2419" t="s" s="467">
        <v>3551</v>
      </c>
      <c r="B2419" t="s" s="467">
        <v>232</v>
      </c>
      <c r="C2419" t="s" s="459">
        <v>216</v>
      </c>
      <c r="D2419" t="s" s="460">
        <v>1121</v>
      </c>
      <c r="E2419" s="468">
        <v>0.00728</v>
      </c>
      <c r="F2419" s="468">
        <v>0.011235</v>
      </c>
      <c r="G2419" s="468">
        <v>0.015853</v>
      </c>
      <c r="H2419" s="468">
        <v>0.002834</v>
      </c>
      <c r="I2419" s="468">
        <v>0.007578</v>
      </c>
      <c r="J2419" s="468">
        <v>0.001556</v>
      </c>
      <c r="K2419" s="469">
        <v>0.063294</v>
      </c>
      <c r="L2419" s="469">
        <v>5e-06</v>
      </c>
      <c r="M2419" s="463">
        <v>469.9321</v>
      </c>
      <c r="N2419" s="464">
        <f>4*K2419/J2419</f>
        <v>162.709511568123</v>
      </c>
      <c r="O2419" s="464">
        <f>4*L2419/I2419</f>
        <v>0.00263921879123779</v>
      </c>
      <c r="P2419" s="462">
        <f>N2419*E2419</f>
        <v>1.18452524421594</v>
      </c>
      <c r="Q2419" s="462">
        <f>O2419*E2419</f>
        <v>1.92135128002111e-05</v>
      </c>
    </row>
    <row r="2420" ht="18.65" customHeight="1">
      <c r="A2420" t="s" s="467">
        <v>3552</v>
      </c>
      <c r="B2420" t="s" s="467">
        <v>215</v>
      </c>
      <c r="C2420" s="465">
        <v>1</v>
      </c>
      <c r="D2420" t="s" s="460">
        <v>1122</v>
      </c>
      <c r="E2420" s="468">
        <v>0.016379</v>
      </c>
      <c r="F2420" s="468">
        <v>0.017098</v>
      </c>
      <c r="G2420" s="468">
        <v>0.017167</v>
      </c>
      <c r="H2420" s="468">
        <v>1.889153</v>
      </c>
      <c r="I2420" s="468">
        <v>0.008203</v>
      </c>
      <c r="J2420" s="468">
        <v>0.007247</v>
      </c>
      <c r="K2420" s="469">
        <v>0</v>
      </c>
      <c r="L2420" s="469">
        <v>0</v>
      </c>
      <c r="M2420" t="s" s="466">
        <v>166</v>
      </c>
      <c r="N2420" s="464">
        <f>4*K2420/J2420</f>
        <v>0</v>
      </c>
      <c r="O2420" s="464">
        <f>4*L2420/I2420</f>
        <v>0</v>
      </c>
      <c r="P2420" s="462">
        <f>N2420*E2420</f>
        <v>0</v>
      </c>
      <c r="Q2420" s="462">
        <f>O2420*E2420</f>
        <v>0</v>
      </c>
    </row>
    <row r="2421" ht="18.65" customHeight="1">
      <c r="A2421" t="s" s="467">
        <v>3552</v>
      </c>
      <c r="B2421" t="s" s="467">
        <v>215</v>
      </c>
      <c r="C2421" t="s" s="459">
        <v>180</v>
      </c>
      <c r="D2421" t="s" s="460">
        <v>1122</v>
      </c>
      <c r="E2421" s="468">
        <v>0.020785</v>
      </c>
      <c r="F2421" s="468">
        <v>0.021045</v>
      </c>
      <c r="G2421" s="468">
        <v>0.020423</v>
      </c>
      <c r="H2421" s="468">
        <v>0.003382</v>
      </c>
      <c r="I2421" s="468">
        <v>0.011686</v>
      </c>
      <c r="J2421" s="468">
        <v>0.009989</v>
      </c>
      <c r="K2421" s="469">
        <v>0</v>
      </c>
      <c r="L2421" s="469">
        <v>0</v>
      </c>
      <c r="M2421" s="463">
        <v>0.6303</v>
      </c>
      <c r="N2421" s="464">
        <f>4*K2421/J2421</f>
        <v>0</v>
      </c>
      <c r="O2421" s="464">
        <f>4*L2421/I2421</f>
        <v>0</v>
      </c>
      <c r="P2421" s="462">
        <f>N2421*E2421</f>
        <v>0</v>
      </c>
      <c r="Q2421" s="462">
        <f>O2421*E2421</f>
        <v>0</v>
      </c>
    </row>
    <row r="2422" ht="18.65" customHeight="1">
      <c r="A2422" t="s" s="467">
        <v>3552</v>
      </c>
      <c r="B2422" t="s" s="467">
        <v>215</v>
      </c>
      <c r="C2422" t="s" s="459">
        <v>150</v>
      </c>
      <c r="D2422" t="s" s="460">
        <v>1122</v>
      </c>
      <c r="E2422" s="468">
        <v>0.020152</v>
      </c>
      <c r="F2422" s="468">
        <v>0.020173</v>
      </c>
      <c r="G2422" s="468">
        <v>0.020926</v>
      </c>
      <c r="H2422" s="468">
        <v>0.0003</v>
      </c>
      <c r="I2422" s="468">
        <v>0.017087</v>
      </c>
      <c r="J2422" s="468">
        <v>0.009417</v>
      </c>
      <c r="K2422" s="469">
        <v>0</v>
      </c>
      <c r="L2422" s="469">
        <v>0</v>
      </c>
      <c r="M2422" s="463">
        <v>0</v>
      </c>
      <c r="N2422" s="464">
        <f>4*K2422/J2422</f>
        <v>0</v>
      </c>
      <c r="O2422" s="464">
        <f>4*L2422/I2422</f>
        <v>0</v>
      </c>
      <c r="P2422" s="462">
        <f>N2422*E2422</f>
        <v>0</v>
      </c>
      <c r="Q2422" s="462">
        <f>O2422*E2422</f>
        <v>0</v>
      </c>
    </row>
    <row r="2423" ht="18.65" customHeight="1">
      <c r="A2423" t="s" s="467">
        <v>3552</v>
      </c>
      <c r="B2423" t="s" s="467">
        <v>215</v>
      </c>
      <c r="C2423" t="s" s="459">
        <v>182</v>
      </c>
      <c r="D2423" t="s" s="460">
        <v>1122</v>
      </c>
      <c r="E2423" s="468">
        <v>0.022622</v>
      </c>
      <c r="F2423" s="468">
        <v>0.022644</v>
      </c>
      <c r="G2423" s="468">
        <v>0.018919</v>
      </c>
      <c r="H2423" s="468">
        <v>1.249947</v>
      </c>
      <c r="I2423" s="468">
        <v>0.010279</v>
      </c>
      <c r="J2423" s="468">
        <v>0.00616</v>
      </c>
      <c r="K2423" s="469">
        <v>0</v>
      </c>
      <c r="L2423" s="469">
        <v>0</v>
      </c>
      <c r="M2423" s="463">
        <v>0</v>
      </c>
      <c r="N2423" s="464">
        <f>4*K2423/J2423</f>
        <v>0</v>
      </c>
      <c r="O2423" s="464">
        <f>4*L2423/I2423</f>
        <v>0</v>
      </c>
      <c r="P2423" s="462">
        <f>N2423*E2423</f>
        <v>0</v>
      </c>
      <c r="Q2423" s="462">
        <f>O2423*E2423</f>
        <v>0</v>
      </c>
    </row>
    <row r="2424" ht="18.65" customHeight="1">
      <c r="A2424" t="s" s="467">
        <v>3552</v>
      </c>
      <c r="B2424" t="s" s="467">
        <v>215</v>
      </c>
      <c r="C2424" s="465">
        <v>3</v>
      </c>
      <c r="D2424" t="s" s="460">
        <v>1122</v>
      </c>
      <c r="E2424" s="468">
        <v>0.018958</v>
      </c>
      <c r="F2424" s="468">
        <v>0.018977</v>
      </c>
      <c r="G2424" s="468">
        <v>0.018142</v>
      </c>
      <c r="H2424" s="468">
        <v>0.000275</v>
      </c>
      <c r="I2424" s="468">
        <v>0.01322</v>
      </c>
      <c r="J2424" s="468">
        <v>0.007551</v>
      </c>
      <c r="K2424" s="469">
        <v>0</v>
      </c>
      <c r="L2424" s="469">
        <v>0</v>
      </c>
      <c r="M2424" s="463">
        <v>0</v>
      </c>
      <c r="N2424" s="464">
        <f>4*K2424/J2424</f>
        <v>0</v>
      </c>
      <c r="O2424" s="464">
        <f>4*L2424/I2424</f>
        <v>0</v>
      </c>
      <c r="P2424" s="462">
        <f>N2424*E2424</f>
        <v>0</v>
      </c>
      <c r="Q2424" s="462">
        <f>O2424*E2424</f>
        <v>0</v>
      </c>
    </row>
    <row r="2425" ht="18.65" customHeight="1">
      <c r="A2425" t="s" s="467">
        <v>3552</v>
      </c>
      <c r="B2425" t="s" s="467">
        <v>215</v>
      </c>
      <c r="C2425" s="465">
        <v>4</v>
      </c>
      <c r="D2425" t="s" s="460">
        <v>1122</v>
      </c>
      <c r="E2425" s="468">
        <v>0.019444</v>
      </c>
      <c r="F2425" s="468">
        <v>0.019463</v>
      </c>
      <c r="G2425" s="468">
        <v>0.019373</v>
      </c>
      <c r="H2425" s="468">
        <v>0.0007069999999999999</v>
      </c>
      <c r="I2425" s="468">
        <v>0.008156999999999999</v>
      </c>
      <c r="J2425" s="468">
        <v>0.008513</v>
      </c>
      <c r="K2425" s="469">
        <v>0</v>
      </c>
      <c r="L2425" s="469">
        <v>0</v>
      </c>
      <c r="M2425" s="463">
        <v>0</v>
      </c>
      <c r="N2425" s="464">
        <f>4*K2425/J2425</f>
        <v>0</v>
      </c>
      <c r="O2425" s="464">
        <f>4*L2425/I2425</f>
        <v>0</v>
      </c>
      <c r="P2425" s="462">
        <f>N2425*E2425</f>
        <v>0</v>
      </c>
      <c r="Q2425" s="462">
        <f>O2425*E2425</f>
        <v>0</v>
      </c>
    </row>
    <row r="2426" ht="18.65" customHeight="1">
      <c r="A2426" t="s" s="467">
        <v>3552</v>
      </c>
      <c r="B2426" t="s" s="467">
        <v>215</v>
      </c>
      <c r="C2426" s="465">
        <v>5</v>
      </c>
      <c r="D2426" t="s" s="460">
        <v>1122</v>
      </c>
      <c r="E2426" s="468">
        <v>0.020284</v>
      </c>
      <c r="F2426" s="468">
        <v>0.020305</v>
      </c>
      <c r="G2426" s="468">
        <v>0.017059</v>
      </c>
      <c r="H2426" s="468">
        <v>0.015716</v>
      </c>
      <c r="I2426" s="468">
        <v>0.012805</v>
      </c>
      <c r="J2426" s="468">
        <v>0.008071999999999999</v>
      </c>
      <c r="K2426" s="469">
        <v>0</v>
      </c>
      <c r="L2426" s="469">
        <v>0</v>
      </c>
      <c r="M2426" s="463">
        <v>0</v>
      </c>
      <c r="N2426" s="464">
        <f>4*K2426/J2426</f>
        <v>0</v>
      </c>
      <c r="O2426" s="464">
        <f>4*L2426/I2426</f>
        <v>0</v>
      </c>
      <c r="P2426" s="462">
        <f>N2426*E2426</f>
        <v>0</v>
      </c>
      <c r="Q2426" s="462">
        <f>O2426*E2426</f>
        <v>0</v>
      </c>
    </row>
    <row r="2427" ht="18.65" customHeight="1">
      <c r="A2427" t="s" s="467">
        <v>3552</v>
      </c>
      <c r="B2427" t="s" s="467">
        <v>215</v>
      </c>
      <c r="C2427" s="465">
        <v>6</v>
      </c>
      <c r="D2427" t="s" s="460">
        <v>1122</v>
      </c>
      <c r="E2427" s="468">
        <v>0.019293</v>
      </c>
      <c r="F2427" s="468">
        <v>0.019312</v>
      </c>
      <c r="G2427" s="468">
        <v>0.019022</v>
      </c>
      <c r="H2427" s="468">
        <v>0.000922</v>
      </c>
      <c r="I2427" s="468">
        <v>0.009853000000000001</v>
      </c>
      <c r="J2427" s="468">
        <v>0.007438</v>
      </c>
      <c r="K2427" s="469">
        <v>0</v>
      </c>
      <c r="L2427" s="469">
        <v>0</v>
      </c>
      <c r="M2427" s="463">
        <v>0</v>
      </c>
      <c r="N2427" s="464">
        <f>4*K2427/J2427</f>
        <v>0</v>
      </c>
      <c r="O2427" s="464">
        <f>4*L2427/I2427</f>
        <v>0</v>
      </c>
      <c r="P2427" s="462">
        <f>N2427*E2427</f>
        <v>0</v>
      </c>
      <c r="Q2427" s="462">
        <f>O2427*E2427</f>
        <v>0</v>
      </c>
    </row>
    <row r="2428" ht="18.65" customHeight="1">
      <c r="A2428" t="s" s="467">
        <v>3552</v>
      </c>
      <c r="B2428" t="s" s="467">
        <v>215</v>
      </c>
      <c r="C2428" s="465">
        <v>7</v>
      </c>
      <c r="D2428" t="s" s="460">
        <v>1122</v>
      </c>
      <c r="E2428" s="468">
        <v>0.018944</v>
      </c>
      <c r="F2428" s="468">
        <v>0.018963</v>
      </c>
      <c r="G2428" s="468">
        <v>0.017732</v>
      </c>
      <c r="H2428" s="468">
        <v>1.846163</v>
      </c>
      <c r="I2428" s="468">
        <v>0.004483</v>
      </c>
      <c r="J2428" s="468">
        <v>0.00717</v>
      </c>
      <c r="K2428" s="469">
        <v>0</v>
      </c>
      <c r="L2428" s="469">
        <v>0</v>
      </c>
      <c r="M2428" s="463">
        <v>1.2082</v>
      </c>
      <c r="N2428" s="464">
        <f>4*K2428/J2428</f>
        <v>0</v>
      </c>
      <c r="O2428" s="464">
        <f>4*L2428/I2428</f>
        <v>0</v>
      </c>
      <c r="P2428" s="462">
        <f>N2428*E2428</f>
        <v>0</v>
      </c>
      <c r="Q2428" s="462">
        <f>O2428*E2428</f>
        <v>0</v>
      </c>
    </row>
    <row r="2429" ht="18.65" customHeight="1">
      <c r="A2429" t="s" s="467">
        <v>3552</v>
      </c>
      <c r="B2429" t="s" s="467">
        <v>215</v>
      </c>
      <c r="C2429" s="465">
        <v>8</v>
      </c>
      <c r="D2429" t="s" s="460">
        <v>1122</v>
      </c>
      <c r="E2429" s="468">
        <v>0.015473</v>
      </c>
      <c r="F2429" s="468">
        <v>0.019191</v>
      </c>
      <c r="G2429" s="468">
        <v>0.017734</v>
      </c>
      <c r="H2429" s="468">
        <v>0.080431</v>
      </c>
      <c r="I2429" s="468">
        <v>0.010939</v>
      </c>
      <c r="J2429" s="468">
        <v>0.007547</v>
      </c>
      <c r="K2429" s="469">
        <v>0</v>
      </c>
      <c r="L2429" s="469">
        <v>0</v>
      </c>
      <c r="M2429" s="463">
        <v>5.834</v>
      </c>
      <c r="N2429" s="464">
        <f>4*K2429/J2429</f>
        <v>0</v>
      </c>
      <c r="O2429" s="464">
        <f>4*L2429/I2429</f>
        <v>0</v>
      </c>
      <c r="P2429" s="462">
        <f>N2429*E2429</f>
        <v>0</v>
      </c>
      <c r="Q2429" s="462">
        <f>O2429*E2429</f>
        <v>0</v>
      </c>
    </row>
    <row r="2430" ht="18.65" customHeight="1">
      <c r="A2430" t="s" s="467">
        <v>3552</v>
      </c>
      <c r="B2430" t="s" s="467">
        <v>215</v>
      </c>
      <c r="C2430" s="465">
        <v>9</v>
      </c>
      <c r="D2430" t="s" s="460">
        <v>1122</v>
      </c>
      <c r="E2430" s="468">
        <v>0.021387</v>
      </c>
      <c r="F2430" s="468">
        <v>0.021408</v>
      </c>
      <c r="G2430" s="468">
        <v>0.017116</v>
      </c>
      <c r="H2430" s="468">
        <v>0.001422</v>
      </c>
      <c r="I2430" s="468">
        <v>0.014186</v>
      </c>
      <c r="J2430" s="468">
        <v>0.009731</v>
      </c>
      <c r="K2430" s="469">
        <v>0</v>
      </c>
      <c r="L2430" s="469">
        <v>0</v>
      </c>
      <c r="M2430" s="463">
        <v>0.8778</v>
      </c>
      <c r="N2430" s="464">
        <f>4*K2430/J2430</f>
        <v>0</v>
      </c>
      <c r="O2430" s="464">
        <f>4*L2430/I2430</f>
        <v>0</v>
      </c>
      <c r="P2430" s="462">
        <f>N2430*E2430</f>
        <v>0</v>
      </c>
      <c r="Q2430" s="462">
        <f>O2430*E2430</f>
        <v>0</v>
      </c>
    </row>
    <row r="2431" ht="18.65" customHeight="1">
      <c r="A2431" t="s" s="467">
        <v>3552</v>
      </c>
      <c r="B2431" t="s" s="467">
        <v>215</v>
      </c>
      <c r="C2431" s="465">
        <v>10</v>
      </c>
      <c r="D2431" t="s" s="460">
        <v>1121</v>
      </c>
      <c r="E2431" s="468">
        <v>0.018503</v>
      </c>
      <c r="F2431" s="468">
        <v>0.018522</v>
      </c>
      <c r="G2431" s="468">
        <v>0.016819</v>
      </c>
      <c r="H2431" s="468">
        <v>1.431087</v>
      </c>
      <c r="I2431" s="468">
        <v>0.001214</v>
      </c>
      <c r="J2431" s="468">
        <v>0.007937</v>
      </c>
      <c r="K2431" s="469">
        <v>5e-06</v>
      </c>
      <c r="L2431" s="469">
        <v>0.000596</v>
      </c>
      <c r="M2431" s="463">
        <v>17.4138</v>
      </c>
      <c r="N2431" s="464">
        <f>4*K2431/J2431</f>
        <v>0.00251984376968628</v>
      </c>
      <c r="O2431" s="464">
        <f>4*L2431/I2431</f>
        <v>1.96375617792422</v>
      </c>
      <c r="P2431" s="462">
        <f>N2431*E2431</f>
        <v>4.66246692705052e-05</v>
      </c>
      <c r="Q2431" s="462">
        <f>O2431*E2431</f>
        <v>0.0363353805601318</v>
      </c>
    </row>
    <row r="2432" ht="18.65" customHeight="1">
      <c r="A2432" t="s" s="467">
        <v>3552</v>
      </c>
      <c r="B2432" t="s" s="467">
        <v>215</v>
      </c>
      <c r="C2432" s="465">
        <v>11</v>
      </c>
      <c r="D2432" t="s" s="460">
        <v>1122</v>
      </c>
      <c r="E2432" s="468">
        <v>0.017996</v>
      </c>
      <c r="F2432" s="468">
        <v>0.018014</v>
      </c>
      <c r="G2432" s="468">
        <v>0.017848</v>
      </c>
      <c r="H2432" s="468">
        <v>1.789479</v>
      </c>
      <c r="I2432" s="468">
        <v>0.007251</v>
      </c>
      <c r="J2432" s="468">
        <v>0.007107</v>
      </c>
      <c r="K2432" s="469">
        <v>0</v>
      </c>
      <c r="L2432" s="469">
        <v>0</v>
      </c>
      <c r="M2432" s="463">
        <v>0</v>
      </c>
      <c r="N2432" s="464">
        <f>4*K2432/J2432</f>
        <v>0</v>
      </c>
      <c r="O2432" s="464">
        <f>4*L2432/I2432</f>
        <v>0</v>
      </c>
      <c r="P2432" s="462">
        <f>N2432*E2432</f>
        <v>0</v>
      </c>
      <c r="Q2432" s="462">
        <f>O2432*E2432</f>
        <v>0</v>
      </c>
    </row>
    <row r="2433" ht="18.65" customHeight="1">
      <c r="A2433" t="s" s="467">
        <v>3552</v>
      </c>
      <c r="B2433" t="s" s="467">
        <v>215</v>
      </c>
      <c r="C2433" s="465">
        <v>12</v>
      </c>
      <c r="D2433" t="s" s="460">
        <v>1122</v>
      </c>
      <c r="E2433" s="468">
        <v>0.018393</v>
      </c>
      <c r="F2433" s="468">
        <v>0.018412</v>
      </c>
      <c r="G2433" s="468">
        <v>0.017941</v>
      </c>
      <c r="H2433" s="468">
        <v>0.850986</v>
      </c>
      <c r="I2433" s="468">
        <v>0.010627</v>
      </c>
      <c r="J2433" s="468">
        <v>0.00767</v>
      </c>
      <c r="K2433" s="469">
        <v>0</v>
      </c>
      <c r="L2433" s="469">
        <v>0</v>
      </c>
      <c r="M2433" s="463">
        <v>0.281</v>
      </c>
      <c r="N2433" s="464">
        <f>4*K2433/J2433</f>
        <v>0</v>
      </c>
      <c r="O2433" s="464">
        <f>4*L2433/I2433</f>
        <v>0</v>
      </c>
      <c r="P2433" s="462">
        <f>N2433*E2433</f>
        <v>0</v>
      </c>
      <c r="Q2433" s="462">
        <f>O2433*E2433</f>
        <v>0</v>
      </c>
    </row>
    <row r="2434" ht="18.65" customHeight="1">
      <c r="A2434" t="s" s="467">
        <v>3552</v>
      </c>
      <c r="B2434" t="s" s="467">
        <v>215</v>
      </c>
      <c r="C2434" s="465">
        <v>13</v>
      </c>
      <c r="D2434" t="s" s="460">
        <v>1122</v>
      </c>
      <c r="E2434" s="468">
        <v>0.017909</v>
      </c>
      <c r="F2434" s="468">
        <v>0.017927</v>
      </c>
      <c r="G2434" s="468">
        <v>0.017298</v>
      </c>
      <c r="H2434" s="468">
        <v>0.0149</v>
      </c>
      <c r="I2434" s="468">
        <v>0.005464</v>
      </c>
      <c r="J2434" s="468">
        <v>0.007998999999999999</v>
      </c>
      <c r="K2434" s="469">
        <v>0</v>
      </c>
      <c r="L2434" s="469">
        <v>0</v>
      </c>
      <c r="M2434" t="s" s="466">
        <v>166</v>
      </c>
      <c r="N2434" s="464">
        <f>4*K2434/J2434</f>
        <v>0</v>
      </c>
      <c r="O2434" s="464">
        <f>4*L2434/I2434</f>
        <v>0</v>
      </c>
      <c r="P2434" s="462">
        <f>N2434*E2434</f>
        <v>0</v>
      </c>
      <c r="Q2434" s="462">
        <f>O2434*E2434</f>
        <v>0</v>
      </c>
    </row>
    <row r="2435" ht="18.65" customHeight="1">
      <c r="A2435" t="s" s="467">
        <v>3552</v>
      </c>
      <c r="B2435" t="s" s="467">
        <v>215</v>
      </c>
      <c r="C2435" s="465">
        <v>14</v>
      </c>
      <c r="D2435" t="s" s="460">
        <v>1122</v>
      </c>
      <c r="E2435" s="468">
        <v>0.017809</v>
      </c>
      <c r="F2435" s="468">
        <v>0.020529</v>
      </c>
      <c r="G2435" s="468">
        <v>0.019879</v>
      </c>
      <c r="H2435" s="468">
        <v>0.040021</v>
      </c>
      <c r="I2435" s="468">
        <v>9.2e-05</v>
      </c>
      <c r="J2435" s="468">
        <v>0.008304000000000001</v>
      </c>
      <c r="K2435" s="469">
        <v>0</v>
      </c>
      <c r="L2435" s="469">
        <v>0</v>
      </c>
      <c r="M2435" s="463">
        <v>6.4468</v>
      </c>
      <c r="N2435" s="464">
        <f>4*K2435/J2435</f>
        <v>0</v>
      </c>
      <c r="O2435" s="464">
        <f>4*L2435/I2435</f>
        <v>0</v>
      </c>
      <c r="P2435" s="462">
        <f>N2435*E2435</f>
        <v>0</v>
      </c>
      <c r="Q2435" s="462">
        <f>O2435*E2435</f>
        <v>0</v>
      </c>
    </row>
    <row r="2436" ht="18.65" customHeight="1">
      <c r="A2436" t="s" s="467">
        <v>3552</v>
      </c>
      <c r="B2436" t="s" s="467">
        <v>215</v>
      </c>
      <c r="C2436" t="s" s="459">
        <v>3114</v>
      </c>
      <c r="D2436" t="s" s="460">
        <v>1122</v>
      </c>
      <c r="E2436" s="468">
        <v>0.022804</v>
      </c>
      <c r="F2436" s="468">
        <v>0.022827</v>
      </c>
      <c r="G2436" s="468">
        <v>0.018166</v>
      </c>
      <c r="H2436" s="468">
        <v>0.000564</v>
      </c>
      <c r="I2436" s="468">
        <v>0.006407</v>
      </c>
      <c r="J2436" s="468">
        <v>0.005437</v>
      </c>
      <c r="K2436" s="469">
        <v>0</v>
      </c>
      <c r="L2436" s="469">
        <v>0</v>
      </c>
      <c r="M2436" s="463">
        <v>0</v>
      </c>
      <c r="N2436" s="464">
        <f>4*K2436/J2436</f>
        <v>0</v>
      </c>
      <c r="O2436" s="464">
        <f>4*L2436/I2436</f>
        <v>0</v>
      </c>
      <c r="P2436" s="462">
        <f>N2436*E2436</f>
        <v>0</v>
      </c>
      <c r="Q2436" s="462">
        <f>O2436*E2436</f>
        <v>0</v>
      </c>
    </row>
    <row r="2437" ht="18.65" customHeight="1">
      <c r="A2437" t="s" s="467">
        <v>3552</v>
      </c>
      <c r="B2437" t="s" s="467">
        <v>215</v>
      </c>
      <c r="C2437" t="s" s="459">
        <v>167</v>
      </c>
      <c r="D2437" t="s" s="460">
        <v>1122</v>
      </c>
      <c r="E2437" s="468">
        <v>0.022922</v>
      </c>
      <c r="F2437" s="468">
        <v>0.022945</v>
      </c>
      <c r="G2437" s="468">
        <v>0.016677</v>
      </c>
      <c r="H2437" s="468">
        <v>0.000156</v>
      </c>
      <c r="I2437" s="468">
        <v>0.005277</v>
      </c>
      <c r="J2437" s="468">
        <v>0.007002</v>
      </c>
      <c r="K2437" s="469">
        <v>0</v>
      </c>
      <c r="L2437" s="469">
        <v>0</v>
      </c>
      <c r="M2437" s="463">
        <v>0</v>
      </c>
      <c r="N2437" s="464">
        <f>4*K2437/J2437</f>
        <v>0</v>
      </c>
      <c r="O2437" s="464">
        <f>4*L2437/I2437</f>
        <v>0</v>
      </c>
      <c r="P2437" s="462">
        <f>N2437*E2437</f>
        <v>0</v>
      </c>
      <c r="Q2437" s="462">
        <f>O2437*E2437</f>
        <v>0</v>
      </c>
    </row>
    <row r="2438" ht="18.65" customHeight="1">
      <c r="A2438" t="s" s="467">
        <v>3552</v>
      </c>
      <c r="B2438" t="s" s="467">
        <v>215</v>
      </c>
      <c r="C2438" t="s" s="459">
        <v>3115</v>
      </c>
      <c r="D2438" t="s" s="460">
        <v>1122</v>
      </c>
      <c r="E2438" s="468">
        <v>0.020038</v>
      </c>
      <c r="F2438" s="468">
        <v>0.020058</v>
      </c>
      <c r="G2438" s="468">
        <v>0.020996</v>
      </c>
      <c r="H2438" s="468">
        <v>0.000298</v>
      </c>
      <c r="I2438" s="468">
        <v>0.014908</v>
      </c>
      <c r="J2438" s="468">
        <v>0.009537</v>
      </c>
      <c r="K2438" s="469">
        <v>0</v>
      </c>
      <c r="L2438" s="469">
        <v>0</v>
      </c>
      <c r="M2438" s="463">
        <v>0</v>
      </c>
      <c r="N2438" s="464">
        <f>4*K2438/J2438</f>
        <v>0</v>
      </c>
      <c r="O2438" s="464">
        <f>4*L2438/I2438</f>
        <v>0</v>
      </c>
      <c r="P2438" s="462">
        <f>N2438*E2438</f>
        <v>0</v>
      </c>
      <c r="Q2438" s="462">
        <f>O2438*E2438</f>
        <v>0</v>
      </c>
    </row>
    <row r="2439" ht="18.65" customHeight="1">
      <c r="A2439" t="s" s="467">
        <v>3552</v>
      </c>
      <c r="B2439" t="s" s="467">
        <v>215</v>
      </c>
      <c r="C2439" s="465">
        <v>16</v>
      </c>
      <c r="D2439" t="s" s="460">
        <v>1122</v>
      </c>
      <c r="E2439" s="468">
        <v>0.021051</v>
      </c>
      <c r="F2439" s="468">
        <v>0.021072</v>
      </c>
      <c r="G2439" s="468">
        <v>0.018701</v>
      </c>
      <c r="H2439" s="468">
        <v>1.12204</v>
      </c>
      <c r="I2439" s="468">
        <v>0.009677</v>
      </c>
      <c r="J2439" s="468">
        <v>0.008750000000000001</v>
      </c>
      <c r="K2439" s="469">
        <v>0</v>
      </c>
      <c r="L2439" s="469">
        <v>0</v>
      </c>
      <c r="M2439" s="463">
        <v>0</v>
      </c>
      <c r="N2439" s="464">
        <f>4*K2439/J2439</f>
        <v>0</v>
      </c>
      <c r="O2439" s="464">
        <f>4*L2439/I2439</f>
        <v>0</v>
      </c>
      <c r="P2439" s="462">
        <f>N2439*E2439</f>
        <v>0</v>
      </c>
      <c r="Q2439" s="462">
        <f>O2439*E2439</f>
        <v>0</v>
      </c>
    </row>
    <row r="2440" ht="18.65" customHeight="1">
      <c r="A2440" t="s" s="467">
        <v>3552</v>
      </c>
      <c r="B2440" t="s" s="467">
        <v>215</v>
      </c>
      <c r="C2440" s="465">
        <v>17</v>
      </c>
      <c r="D2440" t="s" s="460">
        <v>1122</v>
      </c>
      <c r="E2440" s="468">
        <v>0.017578</v>
      </c>
      <c r="F2440" s="468">
        <v>0.018595</v>
      </c>
      <c r="G2440" s="468">
        <v>0.016643</v>
      </c>
      <c r="H2440" s="468">
        <v>0.071643</v>
      </c>
      <c r="I2440" s="468">
        <v>0.001162</v>
      </c>
      <c r="J2440" s="468">
        <v>0.007531</v>
      </c>
      <c r="K2440" s="469">
        <v>0</v>
      </c>
      <c r="L2440" s="469">
        <v>0</v>
      </c>
      <c r="M2440" t="s" s="466">
        <v>166</v>
      </c>
      <c r="N2440" s="464">
        <f>4*K2440/J2440</f>
        <v>0</v>
      </c>
      <c r="O2440" s="464">
        <f>4*L2440/I2440</f>
        <v>0</v>
      </c>
      <c r="P2440" s="462">
        <f>N2440*E2440</f>
        <v>0</v>
      </c>
      <c r="Q2440" s="462">
        <f>O2440*E2440</f>
        <v>0</v>
      </c>
    </row>
    <row r="2441" ht="18.65" customHeight="1">
      <c r="A2441" t="s" s="467">
        <v>3552</v>
      </c>
      <c r="B2441" t="s" s="467">
        <v>215</v>
      </c>
      <c r="C2441" s="465">
        <v>18</v>
      </c>
      <c r="D2441" t="s" s="460">
        <v>1122</v>
      </c>
      <c r="E2441" s="468">
        <v>0.017222</v>
      </c>
      <c r="F2441" s="468">
        <v>0.017373</v>
      </c>
      <c r="G2441" s="468">
        <v>0.020025</v>
      </c>
      <c r="H2441" s="468">
        <v>1.794314</v>
      </c>
      <c r="I2441" s="468">
        <v>0.001568</v>
      </c>
      <c r="J2441" s="468">
        <v>0.007084</v>
      </c>
      <c r="K2441" s="469">
        <v>0</v>
      </c>
      <c r="L2441" s="469">
        <v>0</v>
      </c>
      <c r="M2441" t="s" s="466">
        <v>166</v>
      </c>
      <c r="N2441" s="464">
        <f>4*K2441/J2441</f>
        <v>0</v>
      </c>
      <c r="O2441" s="464">
        <f>4*L2441/I2441</f>
        <v>0</v>
      </c>
      <c r="P2441" s="462">
        <f>N2441*E2441</f>
        <v>0</v>
      </c>
      <c r="Q2441" s="462">
        <f>O2441*E2441</f>
        <v>0</v>
      </c>
    </row>
    <row r="2442" ht="18.65" customHeight="1">
      <c r="A2442" t="s" s="467">
        <v>3552</v>
      </c>
      <c r="B2442" t="s" s="467">
        <v>215</v>
      </c>
      <c r="C2442" s="465">
        <v>19</v>
      </c>
      <c r="D2442" t="s" s="460">
        <v>1122</v>
      </c>
      <c r="E2442" s="468">
        <v>0.018233</v>
      </c>
      <c r="F2442" s="468">
        <v>0.018251</v>
      </c>
      <c r="G2442" s="468">
        <v>0.01699</v>
      </c>
      <c r="H2442" s="468">
        <v>0.000448</v>
      </c>
      <c r="I2442" s="468">
        <v>0.009969</v>
      </c>
      <c r="J2442" s="468">
        <v>0.008410000000000001</v>
      </c>
      <c r="K2442" s="469">
        <v>0</v>
      </c>
      <c r="L2442" s="469">
        <v>0</v>
      </c>
      <c r="M2442" s="463">
        <v>0</v>
      </c>
      <c r="N2442" s="464">
        <f>4*K2442/J2442</f>
        <v>0</v>
      </c>
      <c r="O2442" s="464">
        <f>4*L2442/I2442</f>
        <v>0</v>
      </c>
      <c r="P2442" s="462">
        <f>N2442*E2442</f>
        <v>0</v>
      </c>
      <c r="Q2442" s="462">
        <f>O2442*E2442</f>
        <v>0</v>
      </c>
    </row>
    <row r="2443" ht="18.65" customHeight="1">
      <c r="A2443" t="s" s="467">
        <v>3552</v>
      </c>
      <c r="B2443" t="s" s="467">
        <v>215</v>
      </c>
      <c r="C2443" s="465">
        <v>20</v>
      </c>
      <c r="D2443" t="s" s="460">
        <v>1122</v>
      </c>
      <c r="E2443" s="468">
        <v>0.018438</v>
      </c>
      <c r="F2443" s="468">
        <v>0.018466</v>
      </c>
      <c r="G2443" s="468">
        <v>0.016745</v>
      </c>
      <c r="H2443" s="468">
        <v>1.546631</v>
      </c>
      <c r="I2443" s="468">
        <v>0.008385999999999999</v>
      </c>
      <c r="J2443" s="468">
        <v>0.007462</v>
      </c>
      <c r="K2443" s="469">
        <v>0</v>
      </c>
      <c r="L2443" s="469">
        <v>0</v>
      </c>
      <c r="M2443" s="463">
        <v>0.519</v>
      </c>
      <c r="N2443" s="464">
        <f>4*K2443/J2443</f>
        <v>0</v>
      </c>
      <c r="O2443" s="464">
        <f>4*L2443/I2443</f>
        <v>0</v>
      </c>
      <c r="P2443" s="462">
        <f>N2443*E2443</f>
        <v>0</v>
      </c>
      <c r="Q2443" s="462">
        <f>O2443*E2443</f>
        <v>0</v>
      </c>
    </row>
    <row r="2444" ht="18.65" customHeight="1">
      <c r="A2444" t="s" s="467">
        <v>3552</v>
      </c>
      <c r="B2444" t="s" s="467">
        <v>215</v>
      </c>
      <c r="C2444" s="465">
        <v>21</v>
      </c>
      <c r="D2444" t="s" s="460">
        <v>1122</v>
      </c>
      <c r="E2444" s="468">
        <v>0.019359</v>
      </c>
      <c r="F2444" s="468">
        <v>0.019379</v>
      </c>
      <c r="G2444" s="468">
        <v>0.017671</v>
      </c>
      <c r="H2444" s="468">
        <v>0.005997</v>
      </c>
      <c r="I2444" s="468">
        <v>5e-06</v>
      </c>
      <c r="J2444" s="468">
        <v>5e-06</v>
      </c>
      <c r="K2444" s="469">
        <v>0</v>
      </c>
      <c r="L2444" s="469">
        <v>0</v>
      </c>
      <c r="M2444" s="463">
        <v>0</v>
      </c>
      <c r="N2444" s="464">
        <f>4*K2444/J2444</f>
        <v>0</v>
      </c>
      <c r="O2444" s="464">
        <f>4*L2444/I2444</f>
        <v>0</v>
      </c>
      <c r="P2444" s="462">
        <f>N2444*E2444</f>
        <v>0</v>
      </c>
      <c r="Q2444" s="462">
        <f>O2444*E2444</f>
        <v>0</v>
      </c>
    </row>
    <row r="2445" ht="18.65" customHeight="1">
      <c r="A2445" t="s" s="467">
        <v>3552</v>
      </c>
      <c r="B2445" t="s" s="467">
        <v>215</v>
      </c>
      <c r="C2445" t="s" s="459">
        <v>216</v>
      </c>
      <c r="D2445" t="s" s="460">
        <v>1122</v>
      </c>
      <c r="E2445" s="468">
        <v>0.018508</v>
      </c>
      <c r="F2445" s="468">
        <v>0.018526</v>
      </c>
      <c r="G2445" s="468">
        <v>0.01824</v>
      </c>
      <c r="H2445" s="468">
        <v>0.373921</v>
      </c>
      <c r="I2445" s="468">
        <v>0.007406</v>
      </c>
      <c r="J2445" s="468">
        <v>0.007795</v>
      </c>
      <c r="K2445" s="469">
        <v>0</v>
      </c>
      <c r="L2445" s="469">
        <v>0</v>
      </c>
      <c r="M2445" s="463">
        <v>3.3886</v>
      </c>
      <c r="N2445" s="464">
        <f>4*K2445/J2445</f>
        <v>0</v>
      </c>
      <c r="O2445" s="464">
        <f>4*L2445/I2445</f>
        <v>0</v>
      </c>
      <c r="P2445" s="462">
        <f>N2445*E2445</f>
        <v>0</v>
      </c>
      <c r="Q2445" s="462">
        <f>O2445*E2445</f>
        <v>0</v>
      </c>
    </row>
    <row r="2446" ht="18.65" customHeight="1">
      <c r="A2446" t="s" s="467">
        <v>3552</v>
      </c>
      <c r="B2446" t="s" s="467">
        <v>232</v>
      </c>
      <c r="C2446" s="465">
        <v>1</v>
      </c>
      <c r="D2446" t="s" s="460">
        <v>1122</v>
      </c>
      <c r="E2446" s="468">
        <v>0.013543</v>
      </c>
      <c r="F2446" s="468">
        <v>0.013557</v>
      </c>
      <c r="G2446" s="468">
        <v>0.016455</v>
      </c>
      <c r="H2446" s="468">
        <v>0.020072</v>
      </c>
      <c r="I2446" s="468">
        <v>0.009811</v>
      </c>
      <c r="J2446" s="468">
        <v>0.007466</v>
      </c>
      <c r="K2446" s="469">
        <v>0</v>
      </c>
      <c r="L2446" s="469">
        <v>0</v>
      </c>
      <c r="M2446" s="463">
        <v>0</v>
      </c>
      <c r="N2446" s="464">
        <f>4*K2446/J2446</f>
        <v>0</v>
      </c>
      <c r="O2446" s="464">
        <f>4*L2446/I2446</f>
        <v>0</v>
      </c>
      <c r="P2446" s="462">
        <f>N2446*E2446</f>
        <v>0</v>
      </c>
      <c r="Q2446" s="462">
        <f>O2446*E2446</f>
        <v>0</v>
      </c>
    </row>
    <row r="2447" ht="18.65" customHeight="1">
      <c r="A2447" t="s" s="467">
        <v>3552</v>
      </c>
      <c r="B2447" t="s" s="467">
        <v>232</v>
      </c>
      <c r="C2447" t="s" s="459">
        <v>180</v>
      </c>
      <c r="D2447" t="s" s="460">
        <v>1122</v>
      </c>
      <c r="E2447" s="468">
        <v>0.009804999999999999</v>
      </c>
      <c r="F2447" s="468">
        <v>0.010281</v>
      </c>
      <c r="G2447" s="468">
        <v>0.025236</v>
      </c>
      <c r="H2447" s="468">
        <v>0.00437</v>
      </c>
      <c r="I2447" s="468">
        <v>0.008121</v>
      </c>
      <c r="J2447" s="468">
        <v>0.005863</v>
      </c>
      <c r="K2447" s="469">
        <v>0</v>
      </c>
      <c r="L2447" s="469">
        <v>0</v>
      </c>
      <c r="M2447" s="463">
        <v>0.5679</v>
      </c>
      <c r="N2447" s="464">
        <f>4*K2447/J2447</f>
        <v>0</v>
      </c>
      <c r="O2447" s="464">
        <f>4*L2447/I2447</f>
        <v>0</v>
      </c>
      <c r="P2447" s="462">
        <f>N2447*E2447</f>
        <v>0</v>
      </c>
      <c r="Q2447" s="462">
        <f>O2447*E2447</f>
        <v>0</v>
      </c>
    </row>
    <row r="2448" ht="18.65" customHeight="1">
      <c r="A2448" t="s" s="467">
        <v>3552</v>
      </c>
      <c r="B2448" t="s" s="467">
        <v>232</v>
      </c>
      <c r="C2448" t="s" s="459">
        <v>150</v>
      </c>
      <c r="D2448" t="s" s="460">
        <v>1122</v>
      </c>
      <c r="E2448" s="468">
        <v>0.018725</v>
      </c>
      <c r="F2448" s="468">
        <v>0.018744</v>
      </c>
      <c r="G2448" s="468">
        <v>0.01826</v>
      </c>
      <c r="H2448" s="468">
        <v>9.399999999999999e-05</v>
      </c>
      <c r="I2448" s="468">
        <v>0.016379</v>
      </c>
      <c r="J2448" s="468">
        <v>0.013256</v>
      </c>
      <c r="K2448" s="469">
        <v>0</v>
      </c>
      <c r="L2448" s="469">
        <v>0</v>
      </c>
      <c r="M2448" s="463">
        <v>0</v>
      </c>
      <c r="N2448" s="464">
        <f>4*K2448/J2448</f>
        <v>0</v>
      </c>
      <c r="O2448" s="464">
        <f>4*L2448/I2448</f>
        <v>0</v>
      </c>
      <c r="P2448" s="462">
        <f>N2448*E2448</f>
        <v>0</v>
      </c>
      <c r="Q2448" s="462">
        <f>O2448*E2448</f>
        <v>0</v>
      </c>
    </row>
    <row r="2449" ht="18.65" customHeight="1">
      <c r="A2449" t="s" s="467">
        <v>3552</v>
      </c>
      <c r="B2449" t="s" s="467">
        <v>232</v>
      </c>
      <c r="C2449" s="465">
        <v>3</v>
      </c>
      <c r="D2449" t="s" s="460">
        <v>1122</v>
      </c>
      <c r="E2449" s="468">
        <v>0.016058</v>
      </c>
      <c r="F2449" s="468">
        <v>0.016074</v>
      </c>
      <c r="G2449" s="468">
        <v>0.017043</v>
      </c>
      <c r="H2449" s="468">
        <v>0.000456</v>
      </c>
      <c r="I2449" s="468">
        <v>0.012616</v>
      </c>
      <c r="J2449" s="468">
        <v>0.007202</v>
      </c>
      <c r="K2449" s="469">
        <v>0</v>
      </c>
      <c r="L2449" s="469">
        <v>0</v>
      </c>
      <c r="M2449" s="463">
        <v>0</v>
      </c>
      <c r="N2449" s="464">
        <f>4*K2449/J2449</f>
        <v>0</v>
      </c>
      <c r="O2449" s="464">
        <f>4*L2449/I2449</f>
        <v>0</v>
      </c>
      <c r="P2449" s="462">
        <f>N2449*E2449</f>
        <v>0</v>
      </c>
      <c r="Q2449" s="462">
        <f>O2449*E2449</f>
        <v>0</v>
      </c>
    </row>
    <row r="2450" ht="18.65" customHeight="1">
      <c r="A2450" t="s" s="467">
        <v>3552</v>
      </c>
      <c r="B2450" t="s" s="467">
        <v>232</v>
      </c>
      <c r="C2450" s="465">
        <v>4</v>
      </c>
      <c r="D2450" t="s" s="460">
        <v>1122</v>
      </c>
      <c r="E2450" s="468">
        <v>0.016443</v>
      </c>
      <c r="F2450" s="468">
        <v>0.016459</v>
      </c>
      <c r="G2450" s="468">
        <v>0.016477</v>
      </c>
      <c r="H2450" s="468">
        <v>0.000339</v>
      </c>
      <c r="I2450" s="468">
        <v>0.011283</v>
      </c>
      <c r="J2450" s="468">
        <v>0.009051</v>
      </c>
      <c r="K2450" s="469">
        <v>0</v>
      </c>
      <c r="L2450" s="469">
        <v>0</v>
      </c>
      <c r="M2450" s="463">
        <v>0.0212</v>
      </c>
      <c r="N2450" s="464">
        <f>4*K2450/J2450</f>
        <v>0</v>
      </c>
      <c r="O2450" s="464">
        <f>4*L2450/I2450</f>
        <v>0</v>
      </c>
      <c r="P2450" s="462">
        <f>N2450*E2450</f>
        <v>0</v>
      </c>
      <c r="Q2450" s="462">
        <f>O2450*E2450</f>
        <v>0</v>
      </c>
    </row>
    <row r="2451" ht="18.65" customHeight="1">
      <c r="A2451" t="s" s="467">
        <v>3552</v>
      </c>
      <c r="B2451" t="s" s="467">
        <v>232</v>
      </c>
      <c r="C2451" s="465">
        <v>5</v>
      </c>
      <c r="D2451" t="s" s="460">
        <v>1122</v>
      </c>
      <c r="E2451" s="468">
        <v>0.016108</v>
      </c>
      <c r="F2451" s="468">
        <v>0.016124</v>
      </c>
      <c r="G2451" s="468">
        <v>0.015372</v>
      </c>
      <c r="H2451" s="468">
        <v>0.029281</v>
      </c>
      <c r="I2451" s="468">
        <v>0.011128</v>
      </c>
      <c r="J2451" s="468">
        <v>0.007122</v>
      </c>
      <c r="K2451" s="469">
        <v>0</v>
      </c>
      <c r="L2451" s="469">
        <v>0</v>
      </c>
      <c r="M2451" s="463">
        <v>0.0036</v>
      </c>
      <c r="N2451" s="464">
        <f>4*K2451/J2451</f>
        <v>0</v>
      </c>
      <c r="O2451" s="464">
        <f>4*L2451/I2451</f>
        <v>0</v>
      </c>
      <c r="P2451" s="462">
        <f>N2451*E2451</f>
        <v>0</v>
      </c>
      <c r="Q2451" s="462">
        <f>O2451*E2451</f>
        <v>0</v>
      </c>
    </row>
    <row r="2452" ht="18.65" customHeight="1">
      <c r="A2452" t="s" s="467">
        <v>3552</v>
      </c>
      <c r="B2452" t="s" s="467">
        <v>232</v>
      </c>
      <c r="C2452" s="465">
        <v>6</v>
      </c>
      <c r="D2452" t="s" s="460">
        <v>1122</v>
      </c>
      <c r="E2452" s="468">
        <v>0.014774</v>
      </c>
      <c r="F2452" s="468">
        <v>0.014788</v>
      </c>
      <c r="G2452" s="468">
        <v>0.018142</v>
      </c>
      <c r="H2452" s="468">
        <v>0.008678</v>
      </c>
      <c r="I2452" s="468">
        <v>0.011592</v>
      </c>
      <c r="J2452" s="468">
        <v>0.008285000000000001</v>
      </c>
      <c r="K2452" s="469">
        <v>0</v>
      </c>
      <c r="L2452" s="469">
        <v>0</v>
      </c>
      <c r="M2452" s="463">
        <v>0.7598</v>
      </c>
      <c r="N2452" s="464">
        <f>4*K2452/J2452</f>
        <v>0</v>
      </c>
      <c r="O2452" s="464">
        <f>4*L2452/I2452</f>
        <v>0</v>
      </c>
      <c r="P2452" s="462">
        <f>N2452*E2452</f>
        <v>0</v>
      </c>
      <c r="Q2452" s="462">
        <f>O2452*E2452</f>
        <v>0</v>
      </c>
    </row>
    <row r="2453" ht="18.65" customHeight="1">
      <c r="A2453" t="s" s="467">
        <v>3552</v>
      </c>
      <c r="B2453" t="s" s="467">
        <v>232</v>
      </c>
      <c r="C2453" s="465">
        <v>7</v>
      </c>
      <c r="D2453" t="s" s="460">
        <v>1122</v>
      </c>
      <c r="E2453" s="468">
        <v>0.013684</v>
      </c>
      <c r="F2453" s="468">
        <v>0.013698</v>
      </c>
      <c r="G2453" s="468">
        <v>0.016056</v>
      </c>
      <c r="H2453" s="468">
        <v>0.012421</v>
      </c>
      <c r="I2453" s="468">
        <v>0.004674</v>
      </c>
      <c r="J2453" s="468">
        <v>0.006075</v>
      </c>
      <c r="K2453" s="469">
        <v>0</v>
      </c>
      <c r="L2453" s="469">
        <v>0</v>
      </c>
      <c r="M2453" s="463">
        <v>0.0885</v>
      </c>
      <c r="N2453" s="464">
        <f>4*K2453/J2453</f>
        <v>0</v>
      </c>
      <c r="O2453" s="464">
        <f>4*L2453/I2453</f>
        <v>0</v>
      </c>
      <c r="P2453" s="462">
        <f>N2453*E2453</f>
        <v>0</v>
      </c>
      <c r="Q2453" s="462">
        <f>O2453*E2453</f>
        <v>0</v>
      </c>
    </row>
    <row r="2454" ht="18.65" customHeight="1">
      <c r="A2454" t="s" s="467">
        <v>3552</v>
      </c>
      <c r="B2454" t="s" s="467">
        <v>232</v>
      </c>
      <c r="C2454" s="465">
        <v>8</v>
      </c>
      <c r="D2454" t="s" s="460">
        <v>1122</v>
      </c>
      <c r="E2454" s="468">
        <v>0.015079</v>
      </c>
      <c r="F2454" s="468">
        <v>0.015094</v>
      </c>
      <c r="G2454" s="468">
        <v>0.016464</v>
      </c>
      <c r="H2454" s="468">
        <v>0.000361</v>
      </c>
      <c r="I2454" s="468">
        <v>0.010788</v>
      </c>
      <c r="J2454" s="468">
        <v>0.005848</v>
      </c>
      <c r="K2454" s="469">
        <v>0</v>
      </c>
      <c r="L2454" s="469">
        <v>0</v>
      </c>
      <c r="M2454" s="463">
        <v>0.8895</v>
      </c>
      <c r="N2454" s="464">
        <f>4*K2454/J2454</f>
        <v>0</v>
      </c>
      <c r="O2454" s="464">
        <f>4*L2454/I2454</f>
        <v>0</v>
      </c>
      <c r="P2454" s="462">
        <f>N2454*E2454</f>
        <v>0</v>
      </c>
      <c r="Q2454" s="462">
        <f>O2454*E2454</f>
        <v>0</v>
      </c>
    </row>
    <row r="2455" ht="18.65" customHeight="1">
      <c r="A2455" t="s" s="467">
        <v>3552</v>
      </c>
      <c r="B2455" t="s" s="467">
        <v>232</v>
      </c>
      <c r="C2455" s="465">
        <v>9</v>
      </c>
      <c r="D2455" t="s" s="460">
        <v>1122</v>
      </c>
      <c r="E2455" s="468">
        <v>0.015554</v>
      </c>
      <c r="F2455" s="468">
        <v>0.015569</v>
      </c>
      <c r="G2455" s="468">
        <v>0.016481</v>
      </c>
      <c r="H2455" s="468">
        <v>0.00104</v>
      </c>
      <c r="I2455" s="468">
        <v>0.011989</v>
      </c>
      <c r="J2455" s="468">
        <v>0.008127000000000001</v>
      </c>
      <c r="K2455" s="469">
        <v>0</v>
      </c>
      <c r="L2455" s="469">
        <v>0</v>
      </c>
      <c r="M2455" s="463">
        <v>0</v>
      </c>
      <c r="N2455" s="464">
        <f>4*K2455/J2455</f>
        <v>0</v>
      </c>
      <c r="O2455" s="464">
        <f>4*L2455/I2455</f>
        <v>0</v>
      </c>
      <c r="P2455" s="462">
        <f>N2455*E2455</f>
        <v>0</v>
      </c>
      <c r="Q2455" s="462">
        <f>O2455*E2455</f>
        <v>0</v>
      </c>
    </row>
    <row r="2456" ht="18.65" customHeight="1">
      <c r="A2456" t="s" s="467">
        <v>3552</v>
      </c>
      <c r="B2456" t="s" s="467">
        <v>232</v>
      </c>
      <c r="C2456" s="465">
        <v>10</v>
      </c>
      <c r="D2456" t="s" s="460">
        <v>1122</v>
      </c>
      <c r="E2456" s="468">
        <v>0.014874</v>
      </c>
      <c r="F2456" s="468">
        <v>0.014889</v>
      </c>
      <c r="G2456" s="468">
        <v>0.016399</v>
      </c>
      <c r="H2456" s="468">
        <v>0.029824</v>
      </c>
      <c r="I2456" s="468">
        <v>0.00217</v>
      </c>
      <c r="J2456" s="468">
        <v>0.008045999999999999</v>
      </c>
      <c r="K2456" s="469">
        <v>0</v>
      </c>
      <c r="L2456" s="469">
        <v>0</v>
      </c>
      <c r="M2456" t="s" s="466">
        <v>166</v>
      </c>
      <c r="N2456" s="464">
        <f>4*K2456/J2456</f>
        <v>0</v>
      </c>
      <c r="O2456" s="464">
        <f>4*L2456/I2456</f>
        <v>0</v>
      </c>
      <c r="P2456" s="462">
        <f>N2456*E2456</f>
        <v>0</v>
      </c>
      <c r="Q2456" s="462">
        <f>O2456*E2456</f>
        <v>0</v>
      </c>
    </row>
    <row r="2457" ht="18.65" customHeight="1">
      <c r="A2457" t="s" s="467">
        <v>3552</v>
      </c>
      <c r="B2457" t="s" s="467">
        <v>232</v>
      </c>
      <c r="C2457" s="465">
        <v>11</v>
      </c>
      <c r="D2457" t="s" s="460">
        <v>1122</v>
      </c>
      <c r="E2457" s="468">
        <v>0.014773</v>
      </c>
      <c r="F2457" s="468">
        <v>0.014788</v>
      </c>
      <c r="G2457" s="468">
        <v>0.018358</v>
      </c>
      <c r="H2457" s="468">
        <v>0.028875</v>
      </c>
      <c r="I2457" s="468">
        <v>0.00685</v>
      </c>
      <c r="J2457" s="468">
        <v>0.006542</v>
      </c>
      <c r="K2457" s="469">
        <v>0</v>
      </c>
      <c r="L2457" s="469">
        <v>0</v>
      </c>
      <c r="M2457" s="463">
        <v>0.0208</v>
      </c>
      <c r="N2457" s="464">
        <f>4*K2457/J2457</f>
        <v>0</v>
      </c>
      <c r="O2457" s="464">
        <f>4*L2457/I2457</f>
        <v>0</v>
      </c>
      <c r="P2457" s="462">
        <f>N2457*E2457</f>
        <v>0</v>
      </c>
      <c r="Q2457" s="462">
        <f>O2457*E2457</f>
        <v>0</v>
      </c>
    </row>
    <row r="2458" ht="18.65" customHeight="1">
      <c r="A2458" t="s" s="467">
        <v>3552</v>
      </c>
      <c r="B2458" t="s" s="467">
        <v>232</v>
      </c>
      <c r="C2458" s="465">
        <v>12</v>
      </c>
      <c r="D2458" t="s" s="460">
        <v>1122</v>
      </c>
      <c r="E2458" s="468">
        <v>0.013608</v>
      </c>
      <c r="F2458" s="468">
        <v>0.013622</v>
      </c>
      <c r="G2458" s="468">
        <v>0.018183</v>
      </c>
      <c r="H2458" s="468">
        <v>1.894526</v>
      </c>
      <c r="I2458" s="468">
        <v>0.010718</v>
      </c>
      <c r="J2458" s="468">
        <v>0.006883</v>
      </c>
      <c r="K2458" s="469">
        <v>0</v>
      </c>
      <c r="L2458" s="469">
        <v>0</v>
      </c>
      <c r="M2458" s="463">
        <v>0</v>
      </c>
      <c r="N2458" s="464">
        <f>4*K2458/J2458</f>
        <v>0</v>
      </c>
      <c r="O2458" s="464">
        <f>4*L2458/I2458</f>
        <v>0</v>
      </c>
      <c r="P2458" s="462">
        <f>N2458*E2458</f>
        <v>0</v>
      </c>
      <c r="Q2458" s="462">
        <f>O2458*E2458</f>
        <v>0</v>
      </c>
    </row>
    <row r="2459" ht="18.65" customHeight="1">
      <c r="A2459" t="s" s="467">
        <v>3552</v>
      </c>
      <c r="B2459" t="s" s="467">
        <v>232</v>
      </c>
      <c r="C2459" s="465">
        <v>13</v>
      </c>
      <c r="D2459" t="s" s="460">
        <v>1122</v>
      </c>
      <c r="E2459" s="468">
        <v>0.014772</v>
      </c>
      <c r="F2459" s="468">
        <v>0.014787</v>
      </c>
      <c r="G2459" s="468">
        <v>0.01599</v>
      </c>
      <c r="H2459" s="468">
        <v>0.058985</v>
      </c>
      <c r="I2459" s="468">
        <v>0.003623</v>
      </c>
      <c r="J2459" s="468">
        <v>0.007707</v>
      </c>
      <c r="K2459" s="469">
        <v>0</v>
      </c>
      <c r="L2459" s="469">
        <v>0</v>
      </c>
      <c r="M2459" t="s" s="466">
        <v>166</v>
      </c>
      <c r="N2459" s="464">
        <f>4*K2459/J2459</f>
        <v>0</v>
      </c>
      <c r="O2459" s="464">
        <f>4*L2459/I2459</f>
        <v>0</v>
      </c>
      <c r="P2459" s="462">
        <f>N2459*E2459</f>
        <v>0</v>
      </c>
      <c r="Q2459" s="462">
        <f>O2459*E2459</f>
        <v>0</v>
      </c>
    </row>
    <row r="2460" ht="18.65" customHeight="1">
      <c r="A2460" t="s" s="467">
        <v>3552</v>
      </c>
      <c r="B2460" t="s" s="467">
        <v>232</v>
      </c>
      <c r="C2460" s="465">
        <v>14</v>
      </c>
      <c r="D2460" t="s" s="460">
        <v>1121</v>
      </c>
      <c r="E2460" s="468">
        <v>0.015703</v>
      </c>
      <c r="F2460" s="468">
        <v>0.015718</v>
      </c>
      <c r="G2460" s="468">
        <v>0.017434</v>
      </c>
      <c r="H2460" s="468">
        <v>1.885522</v>
      </c>
      <c r="I2460" s="468">
        <v>5.7e-05</v>
      </c>
      <c r="J2460" s="468">
        <v>0.006646</v>
      </c>
      <c r="K2460" s="469">
        <v>5e-06</v>
      </c>
      <c r="L2460" s="469">
        <v>2.3e-05</v>
      </c>
      <c r="M2460" s="463">
        <v>56.6051</v>
      </c>
      <c r="N2460" s="464">
        <f>4*K2460/J2460</f>
        <v>0.00300932891965092</v>
      </c>
      <c r="O2460" s="464">
        <f>4*L2460/I2460</f>
        <v>1.6140350877193</v>
      </c>
      <c r="P2460" s="462">
        <f>N2460*E2460</f>
        <v>4.72554920252784e-05</v>
      </c>
      <c r="Q2460" s="462">
        <f>O2460*E2460</f>
        <v>0.0253451929824562</v>
      </c>
    </row>
    <row r="2461" ht="18.65" customHeight="1">
      <c r="A2461" t="s" s="467">
        <v>3552</v>
      </c>
      <c r="B2461" t="s" s="467">
        <v>232</v>
      </c>
      <c r="C2461" t="s" s="459">
        <v>3114</v>
      </c>
      <c r="D2461" t="s" s="460">
        <v>1122</v>
      </c>
      <c r="E2461" s="468">
        <v>0.015022</v>
      </c>
      <c r="F2461" s="468">
        <v>0.015037</v>
      </c>
      <c r="G2461" s="468">
        <v>0.019104</v>
      </c>
      <c r="H2461" s="468">
        <v>0.000195</v>
      </c>
      <c r="I2461" s="468">
        <v>0.004737</v>
      </c>
      <c r="J2461" s="468">
        <v>0.001961</v>
      </c>
      <c r="K2461" s="469">
        <v>0</v>
      </c>
      <c r="L2461" s="469">
        <v>0</v>
      </c>
      <c r="M2461" s="463">
        <v>0</v>
      </c>
      <c r="N2461" s="464">
        <f>4*K2461/J2461</f>
        <v>0</v>
      </c>
      <c r="O2461" s="464">
        <f>4*L2461/I2461</f>
        <v>0</v>
      </c>
      <c r="P2461" s="462">
        <f>N2461*E2461</f>
        <v>0</v>
      </c>
      <c r="Q2461" s="462">
        <f>O2461*E2461</f>
        <v>0</v>
      </c>
    </row>
    <row r="2462" ht="18.65" customHeight="1">
      <c r="A2462" t="s" s="467">
        <v>3552</v>
      </c>
      <c r="B2462" t="s" s="467">
        <v>232</v>
      </c>
      <c r="C2462" t="s" s="459">
        <v>167</v>
      </c>
      <c r="D2462" t="s" s="460">
        <v>1122</v>
      </c>
      <c r="E2462" s="468">
        <v>0.022329</v>
      </c>
      <c r="F2462" s="468">
        <v>0.022352</v>
      </c>
      <c r="G2462" s="468">
        <v>0.011137</v>
      </c>
      <c r="H2462" s="468">
        <v>1.605755</v>
      </c>
      <c r="I2462" s="468">
        <v>0.003742</v>
      </c>
      <c r="J2462" s="468">
        <v>0.007129</v>
      </c>
      <c r="K2462" s="469">
        <v>0</v>
      </c>
      <c r="L2462" s="469">
        <v>0</v>
      </c>
      <c r="M2462" s="463">
        <v>0</v>
      </c>
      <c r="N2462" s="464">
        <f>4*K2462/J2462</f>
        <v>0</v>
      </c>
      <c r="O2462" s="464">
        <f>4*L2462/I2462</f>
        <v>0</v>
      </c>
      <c r="P2462" s="462">
        <f>N2462*E2462</f>
        <v>0</v>
      </c>
      <c r="Q2462" s="462">
        <f>O2462*E2462</f>
        <v>0</v>
      </c>
    </row>
    <row r="2463" ht="18.65" customHeight="1">
      <c r="A2463" t="s" s="467">
        <v>3552</v>
      </c>
      <c r="B2463" t="s" s="467">
        <v>232</v>
      </c>
      <c r="C2463" t="s" s="459">
        <v>3115</v>
      </c>
      <c r="D2463" t="s" s="460">
        <v>1122</v>
      </c>
      <c r="E2463" s="468">
        <v>0.016076</v>
      </c>
      <c r="F2463" s="468">
        <v>0.016092</v>
      </c>
      <c r="G2463" s="468">
        <v>0.016469</v>
      </c>
      <c r="H2463" s="468">
        <v>0.000174</v>
      </c>
      <c r="I2463" s="468">
        <v>0.011723</v>
      </c>
      <c r="J2463" s="468">
        <v>0.007861</v>
      </c>
      <c r="K2463" s="469">
        <v>0</v>
      </c>
      <c r="L2463" s="469">
        <v>0</v>
      </c>
      <c r="M2463" s="463">
        <v>0</v>
      </c>
      <c r="N2463" s="464">
        <f>4*K2463/J2463</f>
        <v>0</v>
      </c>
      <c r="O2463" s="464">
        <f>4*L2463/I2463</f>
        <v>0</v>
      </c>
      <c r="P2463" s="462">
        <f>N2463*E2463</f>
        <v>0</v>
      </c>
      <c r="Q2463" s="462">
        <f>O2463*E2463</f>
        <v>0</v>
      </c>
    </row>
    <row r="2464" ht="18.65" customHeight="1">
      <c r="A2464" t="s" s="467">
        <v>3552</v>
      </c>
      <c r="B2464" t="s" s="467">
        <v>232</v>
      </c>
      <c r="C2464" s="465">
        <v>16</v>
      </c>
      <c r="D2464" t="s" s="460">
        <v>1122</v>
      </c>
      <c r="E2464" s="468">
        <v>0.015552</v>
      </c>
      <c r="F2464" s="468">
        <v>0.015568</v>
      </c>
      <c r="G2464" s="468">
        <v>0.017524</v>
      </c>
      <c r="H2464" s="468">
        <v>0.000201</v>
      </c>
      <c r="I2464" s="468">
        <v>0.009889</v>
      </c>
      <c r="J2464" s="468">
        <v>0.00814</v>
      </c>
      <c r="K2464" s="469">
        <v>0</v>
      </c>
      <c r="L2464" s="469">
        <v>0</v>
      </c>
      <c r="M2464" s="463">
        <v>0</v>
      </c>
      <c r="N2464" s="464">
        <f>4*K2464/J2464</f>
        <v>0</v>
      </c>
      <c r="O2464" s="464">
        <f>4*L2464/I2464</f>
        <v>0</v>
      </c>
      <c r="P2464" s="462">
        <f>N2464*E2464</f>
        <v>0</v>
      </c>
      <c r="Q2464" s="462">
        <f>O2464*E2464</f>
        <v>0</v>
      </c>
    </row>
    <row r="2465" ht="18.65" customHeight="1">
      <c r="A2465" t="s" s="467">
        <v>3552</v>
      </c>
      <c r="B2465" t="s" s="467">
        <v>232</v>
      </c>
      <c r="C2465" s="465">
        <v>17</v>
      </c>
      <c r="D2465" t="s" s="460">
        <v>1122</v>
      </c>
      <c r="E2465" s="468">
        <v>0.014399</v>
      </c>
      <c r="F2465" s="468">
        <v>0.014413</v>
      </c>
      <c r="G2465" s="468">
        <v>0.016407</v>
      </c>
      <c r="H2465" s="468">
        <v>0.022201</v>
      </c>
      <c r="I2465" s="468">
        <v>0.00095</v>
      </c>
      <c r="J2465" s="468">
        <v>0.006956</v>
      </c>
      <c r="K2465" s="469">
        <v>0</v>
      </c>
      <c r="L2465" s="469">
        <v>0</v>
      </c>
      <c r="M2465" t="s" s="466">
        <v>166</v>
      </c>
      <c r="N2465" s="464">
        <f>4*K2465/J2465</f>
        <v>0</v>
      </c>
      <c r="O2465" s="464">
        <f>4*L2465/I2465</f>
        <v>0</v>
      </c>
      <c r="P2465" s="462">
        <f>N2465*E2465</f>
        <v>0</v>
      </c>
      <c r="Q2465" s="462">
        <f>O2465*E2465</f>
        <v>0</v>
      </c>
    </row>
    <row r="2466" ht="18.65" customHeight="1">
      <c r="A2466" t="s" s="467">
        <v>3552</v>
      </c>
      <c r="B2466" t="s" s="467">
        <v>232</v>
      </c>
      <c r="C2466" s="465">
        <v>18</v>
      </c>
      <c r="D2466" t="s" s="460">
        <v>1122</v>
      </c>
      <c r="E2466" s="468">
        <v>0.013413</v>
      </c>
      <c r="F2466" s="468">
        <v>0.013426</v>
      </c>
      <c r="G2466" s="468">
        <v>0.016875</v>
      </c>
      <c r="H2466" s="468">
        <v>0.019453</v>
      </c>
      <c r="I2466" s="468">
        <v>0.000514</v>
      </c>
      <c r="J2466" s="468">
        <v>0.007226</v>
      </c>
      <c r="K2466" s="469">
        <v>0</v>
      </c>
      <c r="L2466" s="469">
        <v>0</v>
      </c>
      <c r="M2466" t="s" s="466">
        <v>166</v>
      </c>
      <c r="N2466" s="464">
        <f>4*K2466/J2466</f>
        <v>0</v>
      </c>
      <c r="O2466" s="464">
        <f>4*L2466/I2466</f>
        <v>0</v>
      </c>
      <c r="P2466" s="462">
        <f>N2466*E2466</f>
        <v>0</v>
      </c>
      <c r="Q2466" s="462">
        <f>O2466*E2466</f>
        <v>0</v>
      </c>
    </row>
    <row r="2467" ht="18.65" customHeight="1">
      <c r="A2467" t="s" s="467">
        <v>3552</v>
      </c>
      <c r="B2467" t="s" s="467">
        <v>232</v>
      </c>
      <c r="C2467" s="465">
        <v>19</v>
      </c>
      <c r="D2467" t="s" s="460">
        <v>1122</v>
      </c>
      <c r="E2467" s="468">
        <v>0.013606</v>
      </c>
      <c r="F2467" s="468">
        <v>0.01362</v>
      </c>
      <c r="G2467" s="468">
        <v>0.015941</v>
      </c>
      <c r="H2467" s="468">
        <v>1.342424</v>
      </c>
      <c r="I2467" s="468">
        <v>0.010454</v>
      </c>
      <c r="J2467" s="468">
        <v>0.007283</v>
      </c>
      <c r="K2467" s="469">
        <v>0</v>
      </c>
      <c r="L2467" s="469">
        <v>0</v>
      </c>
      <c r="M2467" s="463">
        <v>0</v>
      </c>
      <c r="N2467" s="464">
        <f>4*K2467/J2467</f>
        <v>0</v>
      </c>
      <c r="O2467" s="464">
        <f>4*L2467/I2467</f>
        <v>0</v>
      </c>
      <c r="P2467" s="462">
        <f>N2467*E2467</f>
        <v>0</v>
      </c>
      <c r="Q2467" s="462">
        <f>O2467*E2467</f>
        <v>0</v>
      </c>
    </row>
    <row r="2468" ht="18.65" customHeight="1">
      <c r="A2468" t="s" s="467">
        <v>3552</v>
      </c>
      <c r="B2468" t="s" s="467">
        <v>232</v>
      </c>
      <c r="C2468" s="465">
        <v>20</v>
      </c>
      <c r="D2468" t="s" s="460">
        <v>1122</v>
      </c>
      <c r="E2468" s="468">
        <v>0.013477</v>
      </c>
      <c r="F2468" s="468">
        <v>0.01349</v>
      </c>
      <c r="G2468" s="468">
        <v>0.017903</v>
      </c>
      <c r="H2468" s="468">
        <v>1.628534</v>
      </c>
      <c r="I2468" s="468">
        <v>0.009165</v>
      </c>
      <c r="J2468" s="468">
        <v>0.007476</v>
      </c>
      <c r="K2468" s="469">
        <v>0</v>
      </c>
      <c r="L2468" s="469">
        <v>0</v>
      </c>
      <c r="M2468" s="463">
        <v>0</v>
      </c>
      <c r="N2468" s="464">
        <f>4*K2468/J2468</f>
        <v>0</v>
      </c>
      <c r="O2468" s="464">
        <f>4*L2468/I2468</f>
        <v>0</v>
      </c>
      <c r="P2468" s="462">
        <f>N2468*E2468</f>
        <v>0</v>
      </c>
      <c r="Q2468" s="462">
        <f>O2468*E2468</f>
        <v>0</v>
      </c>
    </row>
    <row r="2469" ht="18.65" customHeight="1">
      <c r="A2469" t="s" s="467">
        <v>3552</v>
      </c>
      <c r="B2469" t="s" s="467">
        <v>232</v>
      </c>
      <c r="C2469" s="465">
        <v>21</v>
      </c>
      <c r="D2469" t="s" s="460">
        <v>1122</v>
      </c>
      <c r="E2469" s="468">
        <v>0.013461</v>
      </c>
      <c r="F2469" s="468">
        <v>0.013474</v>
      </c>
      <c r="G2469" s="468">
        <v>0.019954</v>
      </c>
      <c r="H2469" s="468">
        <v>0.040036</v>
      </c>
      <c r="I2469" s="468">
        <v>5e-06</v>
      </c>
      <c r="J2469" s="468">
        <v>5e-06</v>
      </c>
      <c r="K2469" s="469">
        <v>0</v>
      </c>
      <c r="L2469" s="469">
        <v>0</v>
      </c>
      <c r="M2469" s="463">
        <v>0</v>
      </c>
      <c r="N2469" s="464">
        <f>4*K2469/J2469</f>
        <v>0</v>
      </c>
      <c r="O2469" s="464">
        <f>4*L2469/I2469</f>
        <v>0</v>
      </c>
      <c r="P2469" s="462">
        <f>N2469*E2469</f>
        <v>0</v>
      </c>
      <c r="Q2469" s="462">
        <f>O2469*E2469</f>
        <v>0</v>
      </c>
    </row>
    <row r="2470" ht="18.65" customHeight="1">
      <c r="A2470" t="s" s="467">
        <v>3552</v>
      </c>
      <c r="B2470" t="s" s="467">
        <v>232</v>
      </c>
      <c r="C2470" t="s" s="459">
        <v>216</v>
      </c>
      <c r="D2470" t="s" s="460">
        <v>1122</v>
      </c>
      <c r="E2470" s="468">
        <v>0.014247</v>
      </c>
      <c r="F2470" s="468">
        <v>0.014261</v>
      </c>
      <c r="G2470" s="468">
        <v>0.017214</v>
      </c>
      <c r="H2470" s="468">
        <v>0.016674</v>
      </c>
      <c r="I2470" s="468">
        <v>0.006955</v>
      </c>
      <c r="J2470" s="468">
        <v>0.007321</v>
      </c>
      <c r="K2470" s="469">
        <v>0</v>
      </c>
      <c r="L2470" s="469">
        <v>0</v>
      </c>
      <c r="M2470" s="463">
        <v>0.953</v>
      </c>
      <c r="N2470" s="464">
        <f>4*K2470/J2470</f>
        <v>0</v>
      </c>
      <c r="O2470" s="464">
        <f>4*L2470/I2470</f>
        <v>0</v>
      </c>
      <c r="P2470" s="462">
        <f>N2470*E2470</f>
        <v>0</v>
      </c>
      <c r="Q2470" s="462">
        <f>O2470*E2470</f>
        <v>0</v>
      </c>
    </row>
    <row r="2471" ht="18.65" customHeight="1">
      <c r="A2471" t="s" s="467">
        <v>3553</v>
      </c>
      <c r="B2471" t="s" s="467">
        <v>215</v>
      </c>
      <c r="C2471" s="465">
        <v>1</v>
      </c>
      <c r="D2471" t="s" s="460">
        <v>1122</v>
      </c>
      <c r="E2471" s="468">
        <v>0.016514</v>
      </c>
      <c r="F2471" s="468">
        <v>0.016531</v>
      </c>
      <c r="G2471" s="468">
        <v>0.016564</v>
      </c>
      <c r="H2471" s="468">
        <v>9.2e-05</v>
      </c>
      <c r="I2471" s="468">
        <v>0.008697</v>
      </c>
      <c r="J2471" s="468">
        <v>0.004205</v>
      </c>
      <c r="K2471" s="469">
        <v>0</v>
      </c>
      <c r="L2471" s="469">
        <v>0</v>
      </c>
      <c r="M2471" s="463">
        <v>0</v>
      </c>
      <c r="N2471" s="464">
        <f>4*K2471/J2471</f>
        <v>0</v>
      </c>
      <c r="O2471" s="464">
        <f>4*L2471/I2471</f>
        <v>0</v>
      </c>
      <c r="P2471" s="462">
        <f>N2471*E2471</f>
        <v>0</v>
      </c>
      <c r="Q2471" s="462">
        <f>O2471*E2471</f>
        <v>0</v>
      </c>
    </row>
    <row r="2472" ht="18.65" customHeight="1">
      <c r="A2472" t="s" s="467">
        <v>3553</v>
      </c>
      <c r="B2472" t="s" s="467">
        <v>215</v>
      </c>
      <c r="C2472" t="s" s="459">
        <v>180</v>
      </c>
      <c r="D2472" t="s" s="460">
        <v>1122</v>
      </c>
      <c r="E2472" s="468">
        <v>0.02035</v>
      </c>
      <c r="F2472" s="468">
        <v>0.02037</v>
      </c>
      <c r="G2472" s="468">
        <v>0.020414</v>
      </c>
      <c r="H2472" s="468">
        <v>0.000102</v>
      </c>
      <c r="I2472" s="468">
        <v>0.014682</v>
      </c>
      <c r="J2472" s="468">
        <v>0.005625</v>
      </c>
      <c r="K2472" s="469">
        <v>0</v>
      </c>
      <c r="L2472" s="469">
        <v>0</v>
      </c>
      <c r="M2472" s="463">
        <v>7.8666</v>
      </c>
      <c r="N2472" s="464">
        <f>4*K2472/J2472</f>
        <v>0</v>
      </c>
      <c r="O2472" s="464">
        <f>4*L2472/I2472</f>
        <v>0</v>
      </c>
      <c r="P2472" s="462">
        <f>N2472*E2472</f>
        <v>0</v>
      </c>
      <c r="Q2472" s="462">
        <f>O2472*E2472</f>
        <v>0</v>
      </c>
    </row>
    <row r="2473" ht="18.65" customHeight="1">
      <c r="A2473" t="s" s="467">
        <v>3553</v>
      </c>
      <c r="B2473" t="s" s="467">
        <v>215</v>
      </c>
      <c r="C2473" t="s" s="459">
        <v>150</v>
      </c>
      <c r="D2473" t="s" s="460">
        <v>1122</v>
      </c>
      <c r="E2473" s="468">
        <v>0.016475</v>
      </c>
      <c r="F2473" s="468">
        <v>0.019857</v>
      </c>
      <c r="G2473" s="468">
        <v>0.023053</v>
      </c>
      <c r="H2473" s="468">
        <v>0.021489</v>
      </c>
      <c r="I2473" s="468">
        <v>0.014159</v>
      </c>
      <c r="J2473" s="468">
        <v>0.005213</v>
      </c>
      <c r="K2473" s="469">
        <v>0</v>
      </c>
      <c r="L2473" s="469">
        <v>0</v>
      </c>
      <c r="M2473" s="463">
        <v>0</v>
      </c>
      <c r="N2473" s="464">
        <f>4*K2473/J2473</f>
        <v>0</v>
      </c>
      <c r="O2473" s="464">
        <f>4*L2473/I2473</f>
        <v>0</v>
      </c>
      <c r="P2473" s="462">
        <f>N2473*E2473</f>
        <v>0</v>
      </c>
      <c r="Q2473" s="462">
        <f>O2473*E2473</f>
        <v>0</v>
      </c>
    </row>
    <row r="2474" ht="18.65" customHeight="1">
      <c r="A2474" t="s" s="467">
        <v>3553</v>
      </c>
      <c r="B2474" t="s" s="467">
        <v>215</v>
      </c>
      <c r="C2474" t="s" s="459">
        <v>182</v>
      </c>
      <c r="D2474" t="s" s="460">
        <v>1122</v>
      </c>
      <c r="E2474" s="468">
        <v>0.021234</v>
      </c>
      <c r="F2474" s="468">
        <v>0.021255</v>
      </c>
      <c r="G2474" s="468">
        <v>0.018894</v>
      </c>
      <c r="H2474" s="468">
        <v>5.1e-05</v>
      </c>
      <c r="I2474" s="468">
        <v>0.012141</v>
      </c>
      <c r="J2474" s="468">
        <v>0.005753</v>
      </c>
      <c r="K2474" s="469">
        <v>0</v>
      </c>
      <c r="L2474" s="469">
        <v>0</v>
      </c>
      <c r="M2474" s="463">
        <v>0</v>
      </c>
      <c r="N2474" s="464">
        <f>4*K2474/J2474</f>
        <v>0</v>
      </c>
      <c r="O2474" s="464">
        <f>4*L2474/I2474</f>
        <v>0</v>
      </c>
      <c r="P2474" s="462">
        <f>N2474*E2474</f>
        <v>0</v>
      </c>
      <c r="Q2474" s="462">
        <f>O2474*E2474</f>
        <v>0</v>
      </c>
    </row>
    <row r="2475" ht="18.65" customHeight="1">
      <c r="A2475" t="s" s="467">
        <v>3553</v>
      </c>
      <c r="B2475" t="s" s="467">
        <v>215</v>
      </c>
      <c r="C2475" s="465">
        <v>3</v>
      </c>
      <c r="D2475" t="s" s="460">
        <v>1122</v>
      </c>
      <c r="E2475" s="468">
        <v>0.015753</v>
      </c>
      <c r="F2475" s="468">
        <v>0.017506</v>
      </c>
      <c r="G2475" s="468">
        <v>0.0202</v>
      </c>
      <c r="H2475" s="468">
        <v>0.01093</v>
      </c>
      <c r="I2475" s="468">
        <v>0.011791</v>
      </c>
      <c r="J2475" s="468">
        <v>0.00903</v>
      </c>
      <c r="K2475" s="469">
        <v>0</v>
      </c>
      <c r="L2475" s="469">
        <v>0</v>
      </c>
      <c r="M2475" s="463">
        <v>4.0345</v>
      </c>
      <c r="N2475" s="464">
        <f>4*K2475/J2475</f>
        <v>0</v>
      </c>
      <c r="O2475" s="464">
        <f>4*L2475/I2475</f>
        <v>0</v>
      </c>
      <c r="P2475" s="462">
        <f>N2475*E2475</f>
        <v>0</v>
      </c>
      <c r="Q2475" s="462">
        <f>O2475*E2475</f>
        <v>0</v>
      </c>
    </row>
    <row r="2476" ht="18.65" customHeight="1">
      <c r="A2476" t="s" s="467">
        <v>3553</v>
      </c>
      <c r="B2476" t="s" s="467">
        <v>215</v>
      </c>
      <c r="C2476" s="465">
        <v>4</v>
      </c>
      <c r="D2476" t="s" s="460">
        <v>1122</v>
      </c>
      <c r="E2476" s="468">
        <v>0.015761</v>
      </c>
      <c r="F2476" s="468">
        <v>0.018217</v>
      </c>
      <c r="G2476" s="468">
        <v>0.020246</v>
      </c>
      <c r="H2476" s="468">
        <v>0.019916</v>
      </c>
      <c r="I2476" s="468">
        <v>0.008264000000000001</v>
      </c>
      <c r="J2476" s="468">
        <v>0.006264</v>
      </c>
      <c r="K2476" s="469">
        <v>0</v>
      </c>
      <c r="L2476" s="469">
        <v>0</v>
      </c>
      <c r="M2476" s="463">
        <v>0</v>
      </c>
      <c r="N2476" s="464">
        <f>4*K2476/J2476</f>
        <v>0</v>
      </c>
      <c r="O2476" s="464">
        <f>4*L2476/I2476</f>
        <v>0</v>
      </c>
      <c r="P2476" s="462">
        <f>N2476*E2476</f>
        <v>0</v>
      </c>
      <c r="Q2476" s="462">
        <f>O2476*E2476</f>
        <v>0</v>
      </c>
    </row>
    <row r="2477" ht="18.65" customHeight="1">
      <c r="A2477" t="s" s="467">
        <v>3553</v>
      </c>
      <c r="B2477" t="s" s="467">
        <v>215</v>
      </c>
      <c r="C2477" s="465">
        <v>5</v>
      </c>
      <c r="D2477" t="s" s="460">
        <v>1122</v>
      </c>
      <c r="E2477" s="468">
        <v>0.020307</v>
      </c>
      <c r="F2477" s="468">
        <v>0.020327</v>
      </c>
      <c r="G2477" s="468">
        <v>0.014758</v>
      </c>
      <c r="H2477" s="468">
        <v>7.9e-05</v>
      </c>
      <c r="I2477" s="468">
        <v>0.012248</v>
      </c>
      <c r="J2477" s="468">
        <v>0.007512</v>
      </c>
      <c r="K2477" s="469">
        <v>0</v>
      </c>
      <c r="L2477" s="469">
        <v>0</v>
      </c>
      <c r="M2477" s="463">
        <v>7.4927</v>
      </c>
      <c r="N2477" s="464">
        <f>4*K2477/J2477</f>
        <v>0</v>
      </c>
      <c r="O2477" s="464">
        <f>4*L2477/I2477</f>
        <v>0</v>
      </c>
      <c r="P2477" s="462">
        <f>N2477*E2477</f>
        <v>0</v>
      </c>
      <c r="Q2477" s="462">
        <f>O2477*E2477</f>
        <v>0</v>
      </c>
    </row>
    <row r="2478" ht="18.65" customHeight="1">
      <c r="A2478" t="s" s="467">
        <v>3553</v>
      </c>
      <c r="B2478" t="s" s="467">
        <v>215</v>
      </c>
      <c r="C2478" s="465">
        <v>6</v>
      </c>
      <c r="D2478" t="s" s="460">
        <v>1122</v>
      </c>
      <c r="E2478" s="468">
        <v>0.018071</v>
      </c>
      <c r="F2478" s="468">
        <v>0.018456</v>
      </c>
      <c r="G2478" s="468">
        <v>0.019743</v>
      </c>
      <c r="H2478" s="468">
        <v>0.003672</v>
      </c>
      <c r="I2478" s="468">
        <v>0.010092</v>
      </c>
      <c r="J2478" s="468">
        <v>0.006895</v>
      </c>
      <c r="K2478" s="469">
        <v>0</v>
      </c>
      <c r="L2478" s="469">
        <v>0</v>
      </c>
      <c r="M2478" s="463">
        <v>3.022</v>
      </c>
      <c r="N2478" s="464">
        <f>4*K2478/J2478</f>
        <v>0</v>
      </c>
      <c r="O2478" s="464">
        <f>4*L2478/I2478</f>
        <v>0</v>
      </c>
      <c r="P2478" s="462">
        <f>N2478*E2478</f>
        <v>0</v>
      </c>
      <c r="Q2478" s="462">
        <f>O2478*E2478</f>
        <v>0</v>
      </c>
    </row>
    <row r="2479" ht="18.65" customHeight="1">
      <c r="A2479" t="s" s="467">
        <v>3553</v>
      </c>
      <c r="B2479" t="s" s="467">
        <v>215</v>
      </c>
      <c r="C2479" s="465">
        <v>7</v>
      </c>
      <c r="D2479" t="s" s="460">
        <v>1122</v>
      </c>
      <c r="E2479" s="468">
        <v>0.012787</v>
      </c>
      <c r="F2479" s="468">
        <v>0.018109</v>
      </c>
      <c r="G2479" s="468">
        <v>0.017454</v>
      </c>
      <c r="H2479" s="468">
        <v>0.045109</v>
      </c>
      <c r="I2479" s="468">
        <v>0.004968</v>
      </c>
      <c r="J2479" s="468">
        <v>0.005281</v>
      </c>
      <c r="K2479" s="469">
        <v>0</v>
      </c>
      <c r="L2479" s="469">
        <v>0</v>
      </c>
      <c r="M2479" s="463">
        <v>0.8953</v>
      </c>
      <c r="N2479" s="464">
        <f>4*K2479/J2479</f>
        <v>0</v>
      </c>
      <c r="O2479" s="464">
        <f>4*L2479/I2479</f>
        <v>0</v>
      </c>
      <c r="P2479" s="462">
        <f>N2479*E2479</f>
        <v>0</v>
      </c>
      <c r="Q2479" s="462">
        <f>O2479*E2479</f>
        <v>0</v>
      </c>
    </row>
    <row r="2480" ht="18.65" customHeight="1">
      <c r="A2480" t="s" s="467">
        <v>3553</v>
      </c>
      <c r="B2480" t="s" s="467">
        <v>215</v>
      </c>
      <c r="C2480" s="465">
        <v>8</v>
      </c>
      <c r="D2480" t="s" s="460">
        <v>1122</v>
      </c>
      <c r="E2480" s="468">
        <v>0.017418</v>
      </c>
      <c r="F2480" s="468">
        <v>0.01804</v>
      </c>
      <c r="G2480" s="468">
        <v>0.018169</v>
      </c>
      <c r="H2480" s="468">
        <v>0.004917</v>
      </c>
      <c r="I2480" s="468">
        <v>0.009698999999999999</v>
      </c>
      <c r="J2480" s="468">
        <v>0.005925</v>
      </c>
      <c r="K2480" s="469">
        <v>0</v>
      </c>
      <c r="L2480" s="469">
        <v>0</v>
      </c>
      <c r="M2480" s="463">
        <v>6.8484</v>
      </c>
      <c r="N2480" s="464">
        <f>4*K2480/J2480</f>
        <v>0</v>
      </c>
      <c r="O2480" s="464">
        <f>4*L2480/I2480</f>
        <v>0</v>
      </c>
      <c r="P2480" s="462">
        <f>N2480*E2480</f>
        <v>0</v>
      </c>
      <c r="Q2480" s="462">
        <f>O2480*E2480</f>
        <v>0</v>
      </c>
    </row>
    <row r="2481" ht="18.65" customHeight="1">
      <c r="A2481" t="s" s="467">
        <v>3553</v>
      </c>
      <c r="B2481" t="s" s="467">
        <v>215</v>
      </c>
      <c r="C2481" s="465">
        <v>9</v>
      </c>
      <c r="D2481" t="s" s="460">
        <v>1122</v>
      </c>
      <c r="E2481" s="468">
        <v>0.017488</v>
      </c>
      <c r="F2481" s="468">
        <v>0.020649</v>
      </c>
      <c r="G2481" s="468">
        <v>0.015596</v>
      </c>
      <c r="H2481" s="468">
        <v>0.014434</v>
      </c>
      <c r="I2481" s="468">
        <v>0.015347</v>
      </c>
      <c r="J2481" s="468">
        <v>0.005544</v>
      </c>
      <c r="K2481" s="469">
        <v>0</v>
      </c>
      <c r="L2481" s="469">
        <v>0</v>
      </c>
      <c r="M2481" s="463">
        <v>2.193</v>
      </c>
      <c r="N2481" s="464">
        <f>4*K2481/J2481</f>
        <v>0</v>
      </c>
      <c r="O2481" s="464">
        <f>4*L2481/I2481</f>
        <v>0</v>
      </c>
      <c r="P2481" s="462">
        <f>N2481*E2481</f>
        <v>0</v>
      </c>
      <c r="Q2481" s="462">
        <f>O2481*E2481</f>
        <v>0</v>
      </c>
    </row>
    <row r="2482" ht="18.65" customHeight="1">
      <c r="A2482" t="s" s="467">
        <v>3553</v>
      </c>
      <c r="B2482" t="s" s="467">
        <v>215</v>
      </c>
      <c r="C2482" s="465">
        <v>10</v>
      </c>
      <c r="D2482" t="s" s="460">
        <v>1121</v>
      </c>
      <c r="E2482" s="468">
        <v>0.011193</v>
      </c>
      <c r="F2482" s="468">
        <v>0.017883</v>
      </c>
      <c r="G2482" s="468">
        <v>0.015143</v>
      </c>
      <c r="H2482" s="468">
        <v>0.182017</v>
      </c>
      <c r="I2482" s="468">
        <v>0.000709</v>
      </c>
      <c r="J2482" s="468">
        <v>0.005274</v>
      </c>
      <c r="K2482" s="469">
        <v>5e-06</v>
      </c>
      <c r="L2482" s="469">
        <v>0.001179</v>
      </c>
      <c r="M2482" s="463">
        <v>94.5613</v>
      </c>
      <c r="N2482" s="464">
        <f>4*K2482/J2482</f>
        <v>0.00379218809252939</v>
      </c>
      <c r="O2482" s="464">
        <f>4*L2482/I2482</f>
        <v>6.65162200282087</v>
      </c>
      <c r="P2482" s="462">
        <f>N2482*E2482</f>
        <v>4.24459613196815e-05</v>
      </c>
      <c r="Q2482" s="462">
        <f>O2482*E2482</f>
        <v>0.07445160507757401</v>
      </c>
    </row>
    <row r="2483" ht="18.65" customHeight="1">
      <c r="A2483" t="s" s="467">
        <v>3553</v>
      </c>
      <c r="B2483" t="s" s="467">
        <v>215</v>
      </c>
      <c r="C2483" s="465">
        <v>11</v>
      </c>
      <c r="D2483" t="s" s="460">
        <v>1122</v>
      </c>
      <c r="E2483" s="468">
        <v>0.016682</v>
      </c>
      <c r="F2483" s="468">
        <v>0.016978</v>
      </c>
      <c r="G2483" s="468">
        <v>0.018709</v>
      </c>
      <c r="H2483" s="468">
        <v>0.0017</v>
      </c>
      <c r="I2483" s="468">
        <v>0.007744</v>
      </c>
      <c r="J2483" s="468">
        <v>0.005648</v>
      </c>
      <c r="K2483" s="469">
        <v>0</v>
      </c>
      <c r="L2483" s="469">
        <v>0</v>
      </c>
      <c r="M2483" s="463">
        <v>1.2371</v>
      </c>
      <c r="N2483" s="464">
        <f>4*K2483/J2483</f>
        <v>0</v>
      </c>
      <c r="O2483" s="464">
        <f>4*L2483/I2483</f>
        <v>0</v>
      </c>
      <c r="P2483" s="462">
        <f>N2483*E2483</f>
        <v>0</v>
      </c>
      <c r="Q2483" s="462">
        <f>O2483*E2483</f>
        <v>0</v>
      </c>
    </row>
    <row r="2484" ht="18.65" customHeight="1">
      <c r="A2484" t="s" s="467">
        <v>3553</v>
      </c>
      <c r="B2484" t="s" s="467">
        <v>215</v>
      </c>
      <c r="C2484" s="465">
        <v>12</v>
      </c>
      <c r="D2484" t="s" s="460">
        <v>1122</v>
      </c>
      <c r="E2484" s="468">
        <v>0.017468</v>
      </c>
      <c r="F2484" s="468">
        <v>0.017485</v>
      </c>
      <c r="G2484" s="468">
        <v>0.01795</v>
      </c>
      <c r="H2484" s="468">
        <v>0.000102</v>
      </c>
      <c r="I2484" s="468">
        <v>0.010853</v>
      </c>
      <c r="J2484" s="468">
        <v>0.005768</v>
      </c>
      <c r="K2484" s="469">
        <v>0</v>
      </c>
      <c r="L2484" s="469">
        <v>0</v>
      </c>
      <c r="M2484" s="463">
        <v>5.8324</v>
      </c>
      <c r="N2484" s="464">
        <f>4*K2484/J2484</f>
        <v>0</v>
      </c>
      <c r="O2484" s="464">
        <f>4*L2484/I2484</f>
        <v>0</v>
      </c>
      <c r="P2484" s="462">
        <f>N2484*E2484</f>
        <v>0</v>
      </c>
      <c r="Q2484" s="462">
        <f>O2484*E2484</f>
        <v>0</v>
      </c>
    </row>
    <row r="2485" ht="18.65" customHeight="1">
      <c r="A2485" t="s" s="467">
        <v>3553</v>
      </c>
      <c r="B2485" t="s" s="467">
        <v>215</v>
      </c>
      <c r="C2485" s="465">
        <v>13</v>
      </c>
      <c r="D2485" t="s" s="460">
        <v>1122</v>
      </c>
      <c r="E2485" s="468">
        <v>0.009561999999999999</v>
      </c>
      <c r="F2485" s="468">
        <v>0.017231</v>
      </c>
      <c r="G2485" s="468">
        <v>0.01604</v>
      </c>
      <c r="H2485" s="468">
        <v>0.301951</v>
      </c>
      <c r="I2485" s="468">
        <v>0.004813</v>
      </c>
      <c r="J2485" s="468">
        <v>0.00481</v>
      </c>
      <c r="K2485" s="469">
        <v>0</v>
      </c>
      <c r="L2485" s="469">
        <v>0</v>
      </c>
      <c r="M2485" s="463">
        <v>0</v>
      </c>
      <c r="N2485" s="464">
        <f>4*K2485/J2485</f>
        <v>0</v>
      </c>
      <c r="O2485" s="464">
        <f>4*L2485/I2485</f>
        <v>0</v>
      </c>
      <c r="P2485" s="462">
        <f>N2485*E2485</f>
        <v>0</v>
      </c>
      <c r="Q2485" s="462">
        <f>O2485*E2485</f>
        <v>0</v>
      </c>
    </row>
    <row r="2486" ht="18.65" customHeight="1">
      <c r="A2486" t="s" s="467">
        <v>3553</v>
      </c>
      <c r="B2486" t="s" s="467">
        <v>215</v>
      </c>
      <c r="C2486" s="465">
        <v>14</v>
      </c>
      <c r="D2486" t="s" s="460">
        <v>1121</v>
      </c>
      <c r="E2486" s="468">
        <v>0.011203</v>
      </c>
      <c r="F2486" s="468">
        <v>0.019582</v>
      </c>
      <c r="G2486" s="468">
        <v>0.02013</v>
      </c>
      <c r="H2486" s="468">
        <v>0.15542</v>
      </c>
      <c r="I2486" s="468">
        <v>5.7e-05</v>
      </c>
      <c r="J2486" s="468">
        <v>0.006306</v>
      </c>
      <c r="K2486" s="469">
        <v>5e-06</v>
      </c>
      <c r="L2486" s="469">
        <v>5.3e-05</v>
      </c>
      <c r="M2486" s="463">
        <v>73.40309999999999</v>
      </c>
      <c r="N2486" s="464">
        <f>4*K2486/J2486</f>
        <v>0.00317158261972724</v>
      </c>
      <c r="O2486" s="464">
        <f>4*L2486/I2486</f>
        <v>3.71929824561404</v>
      </c>
      <c r="P2486" s="462">
        <f>N2486*E2486</f>
        <v>3.55312400888043e-05</v>
      </c>
      <c r="Q2486" s="462">
        <f>O2486*E2486</f>
        <v>0.0416672982456141</v>
      </c>
    </row>
    <row r="2487" ht="18.65" customHeight="1">
      <c r="A2487" t="s" s="467">
        <v>3553</v>
      </c>
      <c r="B2487" t="s" s="467">
        <v>215</v>
      </c>
      <c r="C2487" t="s" s="459">
        <v>3114</v>
      </c>
      <c r="D2487" t="s" s="460">
        <v>1122</v>
      </c>
      <c r="E2487" s="468">
        <v>0.01825</v>
      </c>
      <c r="F2487" s="468">
        <v>0.020316</v>
      </c>
      <c r="G2487" s="468">
        <v>0.021198</v>
      </c>
      <c r="H2487" s="468">
        <v>0.017721</v>
      </c>
      <c r="I2487" s="468">
        <v>0.008395</v>
      </c>
      <c r="J2487" s="468">
        <v>0.006293</v>
      </c>
      <c r="K2487" s="469">
        <v>0</v>
      </c>
      <c r="L2487" s="469">
        <v>0</v>
      </c>
      <c r="M2487" s="463">
        <v>0</v>
      </c>
      <c r="N2487" s="464">
        <f>4*K2487/J2487</f>
        <v>0</v>
      </c>
      <c r="O2487" s="464">
        <f>4*L2487/I2487</f>
        <v>0</v>
      </c>
      <c r="P2487" s="462">
        <f>N2487*E2487</f>
        <v>0</v>
      </c>
      <c r="Q2487" s="462">
        <f>O2487*E2487</f>
        <v>0</v>
      </c>
    </row>
    <row r="2488" ht="18.65" customHeight="1">
      <c r="A2488" t="s" s="467">
        <v>3553</v>
      </c>
      <c r="B2488" t="s" s="467">
        <v>215</v>
      </c>
      <c r="C2488" t="s" s="459">
        <v>167</v>
      </c>
      <c r="D2488" t="s" s="460">
        <v>1122</v>
      </c>
      <c r="E2488" s="468">
        <v>0.020926</v>
      </c>
      <c r="F2488" s="468">
        <v>0.020947</v>
      </c>
      <c r="G2488" s="468">
        <v>0.020081</v>
      </c>
      <c r="H2488" s="468">
        <v>0.000153</v>
      </c>
      <c r="I2488" s="468">
        <v>0.003581</v>
      </c>
      <c r="J2488" s="468">
        <v>0.002434</v>
      </c>
      <c r="K2488" s="469">
        <v>0</v>
      </c>
      <c r="L2488" s="469">
        <v>0</v>
      </c>
      <c r="M2488" s="463">
        <v>0</v>
      </c>
      <c r="N2488" s="464">
        <f>4*K2488/J2488</f>
        <v>0</v>
      </c>
      <c r="O2488" s="464">
        <f>4*L2488/I2488</f>
        <v>0</v>
      </c>
      <c r="P2488" s="462">
        <f>N2488*E2488</f>
        <v>0</v>
      </c>
      <c r="Q2488" s="462">
        <f>O2488*E2488</f>
        <v>0</v>
      </c>
    </row>
    <row r="2489" ht="18.65" customHeight="1">
      <c r="A2489" t="s" s="467">
        <v>3553</v>
      </c>
      <c r="B2489" t="s" s="467">
        <v>215</v>
      </c>
      <c r="C2489" t="s" s="459">
        <v>3115</v>
      </c>
      <c r="D2489" t="s" s="460">
        <v>1122</v>
      </c>
      <c r="E2489" s="468">
        <v>0.019356</v>
      </c>
      <c r="F2489" s="468">
        <v>0.019375</v>
      </c>
      <c r="G2489" s="468">
        <v>0.021119</v>
      </c>
      <c r="H2489" s="468">
        <v>9.2e-05</v>
      </c>
      <c r="I2489" s="468">
        <v>0.016426</v>
      </c>
      <c r="J2489" s="468">
        <v>0.005785</v>
      </c>
      <c r="K2489" s="469">
        <v>0</v>
      </c>
      <c r="L2489" s="469">
        <v>0</v>
      </c>
      <c r="M2489" s="463">
        <v>0.3761</v>
      </c>
      <c r="N2489" s="464">
        <f>4*K2489/J2489</f>
        <v>0</v>
      </c>
      <c r="O2489" s="464">
        <f>4*L2489/I2489</f>
        <v>0</v>
      </c>
      <c r="P2489" s="462">
        <f>N2489*E2489</f>
        <v>0</v>
      </c>
      <c r="Q2489" s="462">
        <f>O2489*E2489</f>
        <v>0</v>
      </c>
    </row>
    <row r="2490" ht="18.65" customHeight="1">
      <c r="A2490" t="s" s="467">
        <v>3553</v>
      </c>
      <c r="B2490" t="s" s="467">
        <v>215</v>
      </c>
      <c r="C2490" s="465">
        <v>16</v>
      </c>
      <c r="D2490" t="s" s="460">
        <v>1122</v>
      </c>
      <c r="E2490" s="468">
        <v>0.016777</v>
      </c>
      <c r="F2490" s="468">
        <v>0.020484</v>
      </c>
      <c r="G2490" s="468">
        <v>0.018807</v>
      </c>
      <c r="H2490" s="468">
        <v>0.038521</v>
      </c>
      <c r="I2490" s="468">
        <v>0.008573000000000001</v>
      </c>
      <c r="J2490" s="468">
        <v>0.006146</v>
      </c>
      <c r="K2490" s="469">
        <v>0</v>
      </c>
      <c r="L2490" s="469">
        <v>0</v>
      </c>
      <c r="M2490" s="463">
        <v>7.6985</v>
      </c>
      <c r="N2490" s="464">
        <f>4*K2490/J2490</f>
        <v>0</v>
      </c>
      <c r="O2490" s="464">
        <f>4*L2490/I2490</f>
        <v>0</v>
      </c>
      <c r="P2490" s="462">
        <f>N2490*E2490</f>
        <v>0</v>
      </c>
      <c r="Q2490" s="462">
        <f>O2490*E2490</f>
        <v>0</v>
      </c>
    </row>
    <row r="2491" ht="18.65" customHeight="1">
      <c r="A2491" t="s" s="467">
        <v>3553</v>
      </c>
      <c r="B2491" t="s" s="467">
        <v>215</v>
      </c>
      <c r="C2491" s="465">
        <v>17</v>
      </c>
      <c r="D2491" t="s" s="460">
        <v>1121</v>
      </c>
      <c r="E2491" s="468">
        <v>0.018411</v>
      </c>
      <c r="F2491" s="468">
        <v>0.01843</v>
      </c>
      <c r="G2491" s="468">
        <v>0.015012</v>
      </c>
      <c r="H2491" s="468">
        <v>0.000129</v>
      </c>
      <c r="I2491" s="468">
        <v>0.000966</v>
      </c>
      <c r="J2491" s="468">
        <v>0.003847</v>
      </c>
      <c r="K2491" s="469">
        <v>0.000492</v>
      </c>
      <c r="L2491" s="469">
        <v>0.000478</v>
      </c>
      <c r="M2491" s="463">
        <v>11.5729</v>
      </c>
      <c r="N2491" s="464">
        <f>4*K2491/J2491</f>
        <v>0.511567455159865</v>
      </c>
      <c r="O2491" s="464">
        <f>4*L2491/I2491</f>
        <v>1.97929606625259</v>
      </c>
      <c r="P2491" s="462">
        <f>N2491*E2491</f>
        <v>0.00941846841694827</v>
      </c>
      <c r="Q2491" s="462">
        <f>O2491*E2491</f>
        <v>0.0364408198757764</v>
      </c>
    </row>
    <row r="2492" ht="18.65" customHeight="1">
      <c r="A2492" t="s" s="467">
        <v>3553</v>
      </c>
      <c r="B2492" t="s" s="467">
        <v>215</v>
      </c>
      <c r="C2492" s="465">
        <v>18</v>
      </c>
      <c r="D2492" t="s" s="460">
        <v>1121</v>
      </c>
      <c r="E2492" s="468">
        <v>0.016325</v>
      </c>
      <c r="F2492" s="468">
        <v>0.017003</v>
      </c>
      <c r="G2492" s="468">
        <v>0.018131</v>
      </c>
      <c r="H2492" s="468">
        <v>0.006121</v>
      </c>
      <c r="I2492" s="468">
        <v>0.000395</v>
      </c>
      <c r="J2492" s="468">
        <v>0.005159</v>
      </c>
      <c r="K2492" s="469">
        <v>5e-06</v>
      </c>
      <c r="L2492" s="469">
        <v>0.000705</v>
      </c>
      <c r="M2492" s="463">
        <v>49.7878</v>
      </c>
      <c r="N2492" s="464">
        <f>4*K2492/J2492</f>
        <v>0.00387672029463074</v>
      </c>
      <c r="O2492" s="464">
        <f>4*L2492/I2492</f>
        <v>7.13924050632911</v>
      </c>
      <c r="P2492" s="462">
        <f>N2492*E2492</f>
        <v>6.32874588098468e-05</v>
      </c>
      <c r="Q2492" s="462">
        <f>O2492*E2492</f>
        <v>0.116548101265823</v>
      </c>
    </row>
    <row r="2493" ht="18.65" customHeight="1">
      <c r="A2493" t="s" s="467">
        <v>3553</v>
      </c>
      <c r="B2493" t="s" s="467">
        <v>215</v>
      </c>
      <c r="C2493" s="465">
        <v>19</v>
      </c>
      <c r="D2493" t="s" s="460">
        <v>1121</v>
      </c>
      <c r="E2493" s="468">
        <v>0.017284</v>
      </c>
      <c r="F2493" s="468">
        <v>0.017301</v>
      </c>
      <c r="G2493" s="468">
        <v>0.016045</v>
      </c>
      <c r="H2493" s="468">
        <v>0.000157</v>
      </c>
      <c r="I2493" s="468">
        <v>0.009750999999999999</v>
      </c>
      <c r="J2493" s="468">
        <v>0.005112</v>
      </c>
      <c r="K2493" s="469">
        <v>0.003171</v>
      </c>
      <c r="L2493" s="469">
        <v>5e-06</v>
      </c>
      <c r="M2493" s="463">
        <v>15.0496</v>
      </c>
      <c r="N2493" s="464">
        <f>4*K2493/J2493</f>
        <v>2.481220657277</v>
      </c>
      <c r="O2493" s="464">
        <f>4*L2493/I2493</f>
        <v>0.00205107168495539</v>
      </c>
      <c r="P2493" s="462">
        <f>N2493*E2493</f>
        <v>0.0428854178403757</v>
      </c>
      <c r="Q2493" s="462">
        <f>O2493*E2493</f>
        <v>3.5450723002769e-05</v>
      </c>
    </row>
    <row r="2494" ht="18.65" customHeight="1">
      <c r="A2494" t="s" s="467">
        <v>3553</v>
      </c>
      <c r="B2494" t="s" s="467">
        <v>215</v>
      </c>
      <c r="C2494" s="465">
        <v>20</v>
      </c>
      <c r="D2494" t="s" s="460">
        <v>1122</v>
      </c>
      <c r="E2494" s="468">
        <v>0.018095</v>
      </c>
      <c r="F2494" s="468">
        <v>0.018113</v>
      </c>
      <c r="G2494" s="468">
        <v>0.014606</v>
      </c>
      <c r="H2494" s="468">
        <v>9.3e-05</v>
      </c>
      <c r="I2494" s="468">
        <v>0.009504</v>
      </c>
      <c r="J2494" s="468">
        <v>0.004513</v>
      </c>
      <c r="K2494" s="469">
        <v>0</v>
      </c>
      <c r="L2494" s="469">
        <v>0</v>
      </c>
      <c r="M2494" s="463">
        <v>0</v>
      </c>
      <c r="N2494" s="464">
        <f>4*K2494/J2494</f>
        <v>0</v>
      </c>
      <c r="O2494" s="464">
        <f>4*L2494/I2494</f>
        <v>0</v>
      </c>
      <c r="P2494" s="462">
        <f>N2494*E2494</f>
        <v>0</v>
      </c>
      <c r="Q2494" s="462">
        <f>O2494*E2494</f>
        <v>0</v>
      </c>
    </row>
    <row r="2495" ht="18.65" customHeight="1">
      <c r="A2495" t="s" s="467">
        <v>3553</v>
      </c>
      <c r="B2495" t="s" s="467">
        <v>215</v>
      </c>
      <c r="C2495" s="465">
        <v>21</v>
      </c>
      <c r="D2495" t="s" s="460">
        <v>1122</v>
      </c>
      <c r="E2495" s="468">
        <v>0.010436</v>
      </c>
      <c r="F2495" s="468">
        <v>0.018141</v>
      </c>
      <c r="G2495" s="468">
        <v>0.018202</v>
      </c>
      <c r="H2495" s="468">
        <v>0.072216</v>
      </c>
      <c r="I2495" s="468">
        <v>5e-06</v>
      </c>
      <c r="J2495" s="468">
        <v>0.003968</v>
      </c>
      <c r="K2495" s="469">
        <v>0</v>
      </c>
      <c r="L2495" s="469">
        <v>0</v>
      </c>
      <c r="M2495" s="463">
        <v>0</v>
      </c>
      <c r="N2495" s="464">
        <f>4*K2495/J2495</f>
        <v>0</v>
      </c>
      <c r="O2495" s="464">
        <f>4*L2495/I2495</f>
        <v>0</v>
      </c>
      <c r="P2495" s="462">
        <f>N2495*E2495</f>
        <v>0</v>
      </c>
      <c r="Q2495" s="462">
        <f>O2495*E2495</f>
        <v>0</v>
      </c>
    </row>
    <row r="2496" ht="18.65" customHeight="1">
      <c r="A2496" t="s" s="467">
        <v>3553</v>
      </c>
      <c r="B2496" t="s" s="467">
        <v>215</v>
      </c>
      <c r="C2496" t="s" s="459">
        <v>216</v>
      </c>
      <c r="D2496" t="s" s="460">
        <v>1121</v>
      </c>
      <c r="E2496" s="468">
        <v>0.017843</v>
      </c>
      <c r="F2496" s="468">
        <v>0.01786</v>
      </c>
      <c r="G2496" s="468">
        <v>0.017699</v>
      </c>
      <c r="H2496" s="468">
        <v>0.000133</v>
      </c>
      <c r="I2496" s="468">
        <v>0.007501</v>
      </c>
      <c r="J2496" s="468">
        <v>0.005183</v>
      </c>
      <c r="K2496" s="469">
        <v>0.002064</v>
      </c>
      <c r="L2496" s="469">
        <v>5e-06</v>
      </c>
      <c r="M2496" s="463">
        <v>75.01009999999999</v>
      </c>
      <c r="N2496" s="464">
        <f>4*K2496/J2496</f>
        <v>1.59289986494308</v>
      </c>
      <c r="O2496" s="464">
        <f>4*L2496/I2496</f>
        <v>0.0026663111585122</v>
      </c>
      <c r="P2496" s="462">
        <f>N2496*E2496</f>
        <v>0.0284221122901794</v>
      </c>
      <c r="Q2496" s="462">
        <f>O2496*E2496</f>
        <v>4.75749900013332e-05</v>
      </c>
    </row>
    <row r="2497" ht="18.65" customHeight="1">
      <c r="A2497" t="s" s="467">
        <v>3553</v>
      </c>
      <c r="B2497" t="s" s="467">
        <v>232</v>
      </c>
      <c r="C2497" s="465">
        <v>1</v>
      </c>
      <c r="D2497" t="s" s="460">
        <v>1122</v>
      </c>
      <c r="E2497" s="468">
        <v>0.012316</v>
      </c>
      <c r="F2497" s="468">
        <v>0.012328</v>
      </c>
      <c r="G2497" s="468">
        <v>0.01668</v>
      </c>
      <c r="H2497" s="468">
        <v>0.000175</v>
      </c>
      <c r="I2497" s="468">
        <v>0.010221</v>
      </c>
      <c r="J2497" s="468">
        <v>0.006699</v>
      </c>
      <c r="K2497" s="469">
        <v>0</v>
      </c>
      <c r="L2497" s="469">
        <v>0</v>
      </c>
      <c r="M2497" s="463">
        <v>0</v>
      </c>
      <c r="N2497" s="464">
        <f>4*K2497/J2497</f>
        <v>0</v>
      </c>
      <c r="O2497" s="464">
        <f>4*L2497/I2497</f>
        <v>0</v>
      </c>
      <c r="P2497" s="462">
        <f>N2497*E2497</f>
        <v>0</v>
      </c>
      <c r="Q2497" s="462">
        <f>O2497*E2497</f>
        <v>0</v>
      </c>
    </row>
    <row r="2498" ht="18.65" customHeight="1">
      <c r="A2498" t="s" s="467">
        <v>3553</v>
      </c>
      <c r="B2498" t="s" s="467">
        <v>232</v>
      </c>
      <c r="C2498" t="s" s="459">
        <v>180</v>
      </c>
      <c r="D2498" t="s" s="460">
        <v>1122</v>
      </c>
      <c r="E2498" s="468">
        <v>0.009722</v>
      </c>
      <c r="F2498" s="468">
        <v>0.01295</v>
      </c>
      <c r="G2498" s="468">
        <v>0.016999</v>
      </c>
      <c r="H2498" s="468">
        <v>0.023982</v>
      </c>
      <c r="I2498" s="468">
        <v>0.010031</v>
      </c>
      <c r="J2498" s="468">
        <v>0.005384</v>
      </c>
      <c r="K2498" s="469">
        <v>0</v>
      </c>
      <c r="L2498" s="469">
        <v>0</v>
      </c>
      <c r="M2498" s="463">
        <v>1.5788</v>
      </c>
      <c r="N2498" s="464">
        <f>4*K2498/J2498</f>
        <v>0</v>
      </c>
      <c r="O2498" s="464">
        <f>4*L2498/I2498</f>
        <v>0</v>
      </c>
      <c r="P2498" s="462">
        <f>N2498*E2498</f>
        <v>0</v>
      </c>
      <c r="Q2498" s="462">
        <f>O2498*E2498</f>
        <v>0</v>
      </c>
    </row>
    <row r="2499" ht="18.65" customHeight="1">
      <c r="A2499" t="s" s="467">
        <v>3553</v>
      </c>
      <c r="B2499" t="s" s="467">
        <v>232</v>
      </c>
      <c r="C2499" t="s" s="459">
        <v>150</v>
      </c>
      <c r="D2499" t="s" s="460">
        <v>1122</v>
      </c>
      <c r="E2499" s="468">
        <v>0.015653</v>
      </c>
      <c r="F2499" s="468">
        <v>0.015668</v>
      </c>
      <c r="G2499" s="468">
        <v>0.02093</v>
      </c>
      <c r="H2499" s="468">
        <v>0.000212</v>
      </c>
      <c r="I2499" s="468">
        <v>0.012745</v>
      </c>
      <c r="J2499" s="468">
        <v>0.005054</v>
      </c>
      <c r="K2499" s="469">
        <v>0</v>
      </c>
      <c r="L2499" s="469">
        <v>0</v>
      </c>
      <c r="M2499" s="463">
        <v>0</v>
      </c>
      <c r="N2499" s="464">
        <f>4*K2499/J2499</f>
        <v>0</v>
      </c>
      <c r="O2499" s="464">
        <f>4*L2499/I2499</f>
        <v>0</v>
      </c>
      <c r="P2499" s="462">
        <f>N2499*E2499</f>
        <v>0</v>
      </c>
      <c r="Q2499" s="462">
        <f>O2499*E2499</f>
        <v>0</v>
      </c>
    </row>
    <row r="2500" ht="18.65" customHeight="1">
      <c r="A2500" t="s" s="467">
        <v>3553</v>
      </c>
      <c r="B2500" t="s" s="467">
        <v>232</v>
      </c>
      <c r="C2500" t="s" s="459">
        <v>182</v>
      </c>
      <c r="D2500" t="s" s="460">
        <v>1122</v>
      </c>
      <c r="E2500" s="468">
        <v>0.016531</v>
      </c>
      <c r="F2500" s="468">
        <v>0.016548</v>
      </c>
      <c r="G2500" s="468">
        <v>0.016317</v>
      </c>
      <c r="H2500" s="468">
        <v>4.4e-05</v>
      </c>
      <c r="I2500" s="468">
        <v>0.01101</v>
      </c>
      <c r="J2500" s="468">
        <v>0.008635</v>
      </c>
      <c r="K2500" s="469">
        <v>0</v>
      </c>
      <c r="L2500" s="469">
        <v>0</v>
      </c>
      <c r="M2500" s="463">
        <v>0</v>
      </c>
      <c r="N2500" s="464">
        <f>4*K2500/J2500</f>
        <v>0</v>
      </c>
      <c r="O2500" s="464">
        <f>4*L2500/I2500</f>
        <v>0</v>
      </c>
      <c r="P2500" s="462">
        <f>N2500*E2500</f>
        <v>0</v>
      </c>
      <c r="Q2500" s="462">
        <f>O2500*E2500</f>
        <v>0</v>
      </c>
    </row>
    <row r="2501" ht="18.65" customHeight="1">
      <c r="A2501" t="s" s="467">
        <v>3553</v>
      </c>
      <c r="B2501" t="s" s="467">
        <v>232</v>
      </c>
      <c r="C2501" s="465">
        <v>3</v>
      </c>
      <c r="D2501" t="s" s="460">
        <v>1122</v>
      </c>
      <c r="E2501" s="468">
        <v>0.015318</v>
      </c>
      <c r="F2501" s="468">
        <v>0.015333</v>
      </c>
      <c r="G2501" s="468">
        <v>0.016987</v>
      </c>
      <c r="H2501" s="468">
        <v>7.8e-05</v>
      </c>
      <c r="I2501" s="468">
        <v>0.013878</v>
      </c>
      <c r="J2501" s="468">
        <v>0.008413</v>
      </c>
      <c r="K2501" s="469">
        <v>0</v>
      </c>
      <c r="L2501" s="469">
        <v>0</v>
      </c>
      <c r="M2501" s="463">
        <v>0.2931</v>
      </c>
      <c r="N2501" s="464">
        <f>4*K2501/J2501</f>
        <v>0</v>
      </c>
      <c r="O2501" s="464">
        <f>4*L2501/I2501</f>
        <v>0</v>
      </c>
      <c r="P2501" s="462">
        <f>N2501*E2501</f>
        <v>0</v>
      </c>
      <c r="Q2501" s="462">
        <f>O2501*E2501</f>
        <v>0</v>
      </c>
    </row>
    <row r="2502" ht="18.65" customHeight="1">
      <c r="A2502" t="s" s="467">
        <v>3553</v>
      </c>
      <c r="B2502" t="s" s="467">
        <v>232</v>
      </c>
      <c r="C2502" s="465">
        <v>4</v>
      </c>
      <c r="D2502" t="s" s="460">
        <v>1122</v>
      </c>
      <c r="E2502" s="468">
        <v>0.009294999999999999</v>
      </c>
      <c r="F2502" s="468">
        <v>0.014889</v>
      </c>
      <c r="G2502" s="468">
        <v>0.020719</v>
      </c>
      <c r="H2502" s="468">
        <v>0.074951</v>
      </c>
      <c r="I2502" s="468">
        <v>0.009145</v>
      </c>
      <c r="J2502" s="468">
        <v>0.008949</v>
      </c>
      <c r="K2502" s="469">
        <v>0</v>
      </c>
      <c r="L2502" s="469">
        <v>0</v>
      </c>
      <c r="M2502" s="463">
        <v>0</v>
      </c>
      <c r="N2502" s="464">
        <f>4*K2502/J2502</f>
        <v>0</v>
      </c>
      <c r="O2502" s="464">
        <f>4*L2502/I2502</f>
        <v>0</v>
      </c>
      <c r="P2502" s="462">
        <f>N2502*E2502</f>
        <v>0</v>
      </c>
      <c r="Q2502" s="462">
        <f>O2502*E2502</f>
        <v>0</v>
      </c>
    </row>
    <row r="2503" ht="18.65" customHeight="1">
      <c r="A2503" t="s" s="467">
        <v>3553</v>
      </c>
      <c r="B2503" t="s" s="467">
        <v>232</v>
      </c>
      <c r="C2503" s="465">
        <v>5</v>
      </c>
      <c r="D2503" t="s" s="460">
        <v>1122</v>
      </c>
      <c r="E2503" s="468">
        <v>0.014658</v>
      </c>
      <c r="F2503" s="468">
        <v>0.014672</v>
      </c>
      <c r="G2503" s="468">
        <v>0.017206</v>
      </c>
      <c r="H2503" s="468">
        <v>0.000171</v>
      </c>
      <c r="I2503" s="468">
        <v>0.010224</v>
      </c>
      <c r="J2503" s="468">
        <v>0.007913999999999999</v>
      </c>
      <c r="K2503" s="469">
        <v>0</v>
      </c>
      <c r="L2503" s="469">
        <v>0</v>
      </c>
      <c r="M2503" s="463">
        <v>0.7271</v>
      </c>
      <c r="N2503" s="464">
        <f>4*K2503/J2503</f>
        <v>0</v>
      </c>
      <c r="O2503" s="464">
        <f>4*L2503/I2503</f>
        <v>0</v>
      </c>
      <c r="P2503" s="462">
        <f>N2503*E2503</f>
        <v>0</v>
      </c>
      <c r="Q2503" s="462">
        <f>O2503*E2503</f>
        <v>0</v>
      </c>
    </row>
    <row r="2504" ht="18.65" customHeight="1">
      <c r="A2504" t="s" s="467">
        <v>3553</v>
      </c>
      <c r="B2504" t="s" s="467">
        <v>232</v>
      </c>
      <c r="C2504" s="465">
        <v>6</v>
      </c>
      <c r="D2504" t="s" s="460">
        <v>1122</v>
      </c>
      <c r="E2504" s="468">
        <v>0.013711</v>
      </c>
      <c r="F2504" s="468">
        <v>0.013725</v>
      </c>
      <c r="G2504" s="468">
        <v>0.019079</v>
      </c>
      <c r="H2504" s="468">
        <v>7.3e-05</v>
      </c>
      <c r="I2504" s="468">
        <v>0.011808</v>
      </c>
      <c r="J2504" s="468">
        <v>0.008737</v>
      </c>
      <c r="K2504" s="469">
        <v>0</v>
      </c>
      <c r="L2504" s="469">
        <v>0</v>
      </c>
      <c r="M2504" s="463">
        <v>0.0682</v>
      </c>
      <c r="N2504" s="464">
        <f>4*K2504/J2504</f>
        <v>0</v>
      </c>
      <c r="O2504" s="464">
        <f>4*L2504/I2504</f>
        <v>0</v>
      </c>
      <c r="P2504" s="462">
        <f>N2504*E2504</f>
        <v>0</v>
      </c>
      <c r="Q2504" s="462">
        <f>O2504*E2504</f>
        <v>0</v>
      </c>
    </row>
    <row r="2505" ht="18.65" customHeight="1">
      <c r="A2505" t="s" s="467">
        <v>3553</v>
      </c>
      <c r="B2505" t="s" s="467">
        <v>232</v>
      </c>
      <c r="C2505" s="465">
        <v>7</v>
      </c>
      <c r="D2505" t="s" s="460">
        <v>1122</v>
      </c>
      <c r="E2505" s="468">
        <v>0.012702</v>
      </c>
      <c r="F2505" s="468">
        <v>0.012715</v>
      </c>
      <c r="G2505" s="468">
        <v>0.017271</v>
      </c>
      <c r="H2505" s="468">
        <v>0.000314</v>
      </c>
      <c r="I2505" s="468">
        <v>0.004938</v>
      </c>
      <c r="J2505" s="468">
        <v>0.006349</v>
      </c>
      <c r="K2505" s="469">
        <v>0</v>
      </c>
      <c r="L2505" s="469">
        <v>0</v>
      </c>
      <c r="M2505" s="463">
        <v>1.6455</v>
      </c>
      <c r="N2505" s="464">
        <f>4*K2505/J2505</f>
        <v>0</v>
      </c>
      <c r="O2505" s="464">
        <f>4*L2505/I2505</f>
        <v>0</v>
      </c>
      <c r="P2505" s="462">
        <f>N2505*E2505</f>
        <v>0</v>
      </c>
      <c r="Q2505" s="462">
        <f>O2505*E2505</f>
        <v>0</v>
      </c>
    </row>
    <row r="2506" ht="18.65" customHeight="1">
      <c r="A2506" t="s" s="467">
        <v>3553</v>
      </c>
      <c r="B2506" t="s" s="467">
        <v>232</v>
      </c>
      <c r="C2506" s="465">
        <v>8</v>
      </c>
      <c r="D2506" t="s" s="460">
        <v>1122</v>
      </c>
      <c r="E2506" s="468">
        <v>0.010475</v>
      </c>
      <c r="F2506" s="468">
        <v>0.013475</v>
      </c>
      <c r="G2506" s="468">
        <v>0.018657</v>
      </c>
      <c r="H2506" s="468">
        <v>0.030597</v>
      </c>
      <c r="I2506" s="468">
        <v>0.010239</v>
      </c>
      <c r="J2506" s="468">
        <v>0.007686</v>
      </c>
      <c r="K2506" s="469">
        <v>0</v>
      </c>
      <c r="L2506" s="469">
        <v>0</v>
      </c>
      <c r="M2506" s="463">
        <v>3.7767</v>
      </c>
      <c r="N2506" s="464">
        <f>4*K2506/J2506</f>
        <v>0</v>
      </c>
      <c r="O2506" s="464">
        <f>4*L2506/I2506</f>
        <v>0</v>
      </c>
      <c r="P2506" s="462">
        <f>N2506*E2506</f>
        <v>0</v>
      </c>
      <c r="Q2506" s="462">
        <f>O2506*E2506</f>
        <v>0</v>
      </c>
    </row>
    <row r="2507" ht="18.65" customHeight="1">
      <c r="A2507" t="s" s="467">
        <v>3553</v>
      </c>
      <c r="B2507" t="s" s="467">
        <v>232</v>
      </c>
      <c r="C2507" s="465">
        <v>9</v>
      </c>
      <c r="D2507" t="s" s="460">
        <v>1122</v>
      </c>
      <c r="E2507" s="468">
        <v>0.01381</v>
      </c>
      <c r="F2507" s="468">
        <v>0.015377</v>
      </c>
      <c r="G2507" s="468">
        <v>0.016154</v>
      </c>
      <c r="H2507" s="468">
        <v>0.011255</v>
      </c>
      <c r="I2507" s="468">
        <v>0.013521</v>
      </c>
      <c r="J2507" s="468">
        <v>0.008142</v>
      </c>
      <c r="K2507" s="469">
        <v>0</v>
      </c>
      <c r="L2507" s="469">
        <v>0</v>
      </c>
      <c r="M2507" s="463">
        <v>0.4378</v>
      </c>
      <c r="N2507" s="464">
        <f>4*K2507/J2507</f>
        <v>0</v>
      </c>
      <c r="O2507" s="464">
        <f>4*L2507/I2507</f>
        <v>0</v>
      </c>
      <c r="P2507" s="462">
        <f>N2507*E2507</f>
        <v>0</v>
      </c>
      <c r="Q2507" s="462">
        <f>O2507*E2507</f>
        <v>0</v>
      </c>
    </row>
    <row r="2508" ht="18.65" customHeight="1">
      <c r="A2508" t="s" s="467">
        <v>3553</v>
      </c>
      <c r="B2508" t="s" s="467">
        <v>232</v>
      </c>
      <c r="C2508" s="465">
        <v>10</v>
      </c>
      <c r="D2508" t="s" s="460">
        <v>1121</v>
      </c>
      <c r="E2508" s="468">
        <v>0.012878</v>
      </c>
      <c r="F2508" s="468">
        <v>0.013174</v>
      </c>
      <c r="G2508" s="468">
        <v>0.017926</v>
      </c>
      <c r="H2508" s="468">
        <v>0.267851</v>
      </c>
      <c r="I2508" s="468">
        <v>0.001392</v>
      </c>
      <c r="J2508" s="468">
        <v>0.007298</v>
      </c>
      <c r="K2508" s="469">
        <v>5e-06</v>
      </c>
      <c r="L2508" s="469">
        <v>0.003301</v>
      </c>
      <c r="M2508" s="463">
        <v>33.0797</v>
      </c>
      <c r="N2508" s="464">
        <f>4*K2508/J2508</f>
        <v>0.00274047684297068</v>
      </c>
      <c r="O2508" s="464">
        <f>4*L2508/I2508</f>
        <v>9.48563218390805</v>
      </c>
      <c r="P2508" s="462">
        <f>N2508*E2508</f>
        <v>3.52918607837764e-05</v>
      </c>
      <c r="Q2508" s="462">
        <f>O2508*E2508</f>
        <v>0.122155971264368</v>
      </c>
    </row>
    <row r="2509" ht="18.65" customHeight="1">
      <c r="A2509" t="s" s="467">
        <v>3553</v>
      </c>
      <c r="B2509" t="s" s="467">
        <v>232</v>
      </c>
      <c r="C2509" s="465">
        <v>11</v>
      </c>
      <c r="D2509" t="s" s="460">
        <v>1122</v>
      </c>
      <c r="E2509" s="468">
        <v>0.011514</v>
      </c>
      <c r="F2509" s="468">
        <v>0.014021</v>
      </c>
      <c r="G2509" s="468">
        <v>0.019595</v>
      </c>
      <c r="H2509" s="468">
        <v>0.057468</v>
      </c>
      <c r="I2509" s="468">
        <v>0.006843</v>
      </c>
      <c r="J2509" s="468">
        <v>0.008102</v>
      </c>
      <c r="K2509" s="469">
        <v>0</v>
      </c>
      <c r="L2509" s="469">
        <v>0</v>
      </c>
      <c r="M2509" s="463">
        <v>0</v>
      </c>
      <c r="N2509" s="464">
        <f>4*K2509/J2509</f>
        <v>0</v>
      </c>
      <c r="O2509" s="464">
        <f>4*L2509/I2509</f>
        <v>0</v>
      </c>
      <c r="P2509" s="462">
        <f>N2509*E2509</f>
        <v>0</v>
      </c>
      <c r="Q2509" s="462">
        <f>O2509*E2509</f>
        <v>0</v>
      </c>
    </row>
    <row r="2510" ht="18.65" customHeight="1">
      <c r="A2510" t="s" s="467">
        <v>3553</v>
      </c>
      <c r="B2510" t="s" s="467">
        <v>232</v>
      </c>
      <c r="C2510" s="465">
        <v>12</v>
      </c>
      <c r="D2510" t="s" s="460">
        <v>1122</v>
      </c>
      <c r="E2510" s="468">
        <v>0.01256</v>
      </c>
      <c r="F2510" s="468">
        <v>0.012572</v>
      </c>
      <c r="G2510" s="468">
        <v>0.018661</v>
      </c>
      <c r="H2510" s="468">
        <v>0.000433</v>
      </c>
      <c r="I2510" s="468">
        <v>0.011291</v>
      </c>
      <c r="J2510" s="468">
        <v>0.006385</v>
      </c>
      <c r="K2510" s="469">
        <v>0</v>
      </c>
      <c r="L2510" s="469">
        <v>0</v>
      </c>
      <c r="M2510" s="463">
        <v>0.0757</v>
      </c>
      <c r="N2510" s="464">
        <f>4*K2510/J2510</f>
        <v>0</v>
      </c>
      <c r="O2510" s="464">
        <f>4*L2510/I2510</f>
        <v>0</v>
      </c>
      <c r="P2510" s="462">
        <f>N2510*E2510</f>
        <v>0</v>
      </c>
      <c r="Q2510" s="462">
        <f>O2510*E2510</f>
        <v>0</v>
      </c>
    </row>
    <row r="2511" ht="18.65" customHeight="1">
      <c r="A2511" t="s" s="467">
        <v>3553</v>
      </c>
      <c r="B2511" t="s" s="467">
        <v>232</v>
      </c>
      <c r="C2511" s="465">
        <v>13</v>
      </c>
      <c r="D2511" t="s" s="460">
        <v>1121</v>
      </c>
      <c r="E2511" s="468">
        <v>0.013941</v>
      </c>
      <c r="F2511" s="468">
        <v>0.013955</v>
      </c>
      <c r="G2511" s="468">
        <v>0.015998</v>
      </c>
      <c r="H2511" s="468">
        <v>0.000266</v>
      </c>
      <c r="I2511" s="468">
        <v>0.003318</v>
      </c>
      <c r="J2511" s="468">
        <v>0.007406</v>
      </c>
      <c r="K2511" s="469">
        <v>5e-06</v>
      </c>
      <c r="L2511" s="469">
        <v>0.005666</v>
      </c>
      <c r="M2511" s="463">
        <v>21.6245</v>
      </c>
      <c r="N2511" s="464">
        <f>4*K2511/J2511</f>
        <v>0.00270051309748852</v>
      </c>
      <c r="O2511" s="464">
        <f>4*L2511/I2511</f>
        <v>6.83062085593731</v>
      </c>
      <c r="P2511" s="462">
        <f>N2511*E2511</f>
        <v>3.76478530920875e-05</v>
      </c>
      <c r="Q2511" s="462">
        <f>O2511*E2511</f>
        <v>0.09522568535262201</v>
      </c>
    </row>
    <row r="2512" ht="18.65" customHeight="1">
      <c r="A2512" t="s" s="467">
        <v>3553</v>
      </c>
      <c r="B2512" t="s" s="467">
        <v>232</v>
      </c>
      <c r="C2512" s="465">
        <v>14</v>
      </c>
      <c r="D2512" t="s" s="460">
        <v>1122</v>
      </c>
      <c r="E2512" s="468">
        <v>0.013458</v>
      </c>
      <c r="F2512" s="468">
        <v>0.013472</v>
      </c>
      <c r="G2512" s="468">
        <v>0.020721</v>
      </c>
      <c r="H2512" s="468">
        <v>0.000157</v>
      </c>
      <c r="I2512" s="468">
        <v>0.000225</v>
      </c>
      <c r="J2512" s="468">
        <v>0.008283</v>
      </c>
      <c r="K2512" s="469">
        <v>0</v>
      </c>
      <c r="L2512" s="469">
        <v>0</v>
      </c>
      <c r="M2512" s="463">
        <v>1.1704</v>
      </c>
      <c r="N2512" s="464">
        <f>4*K2512/J2512</f>
        <v>0</v>
      </c>
      <c r="O2512" s="464">
        <f>4*L2512/I2512</f>
        <v>0</v>
      </c>
      <c r="P2512" s="462">
        <f>N2512*E2512</f>
        <v>0</v>
      </c>
      <c r="Q2512" s="462">
        <f>O2512*E2512</f>
        <v>0</v>
      </c>
    </row>
    <row r="2513" ht="18.65" customHeight="1">
      <c r="A2513" t="s" s="467">
        <v>3553</v>
      </c>
      <c r="B2513" t="s" s="467">
        <v>232</v>
      </c>
      <c r="C2513" t="s" s="459">
        <v>3114</v>
      </c>
      <c r="D2513" t="s" s="460">
        <v>1122</v>
      </c>
      <c r="E2513" s="468">
        <v>0.01833</v>
      </c>
      <c r="F2513" s="468">
        <v>0.018349</v>
      </c>
      <c r="G2513" s="468">
        <v>0.012085</v>
      </c>
      <c r="H2513" s="468">
        <v>5e-06</v>
      </c>
      <c r="I2513" s="468">
        <v>0.005922</v>
      </c>
      <c r="J2513" s="468">
        <v>0.001165</v>
      </c>
      <c r="K2513" s="469">
        <v>0</v>
      </c>
      <c r="L2513" s="469">
        <v>0</v>
      </c>
      <c r="M2513" s="463">
        <v>0</v>
      </c>
      <c r="N2513" s="464">
        <f>4*K2513/J2513</f>
        <v>0</v>
      </c>
      <c r="O2513" s="464">
        <f>4*L2513/I2513</f>
        <v>0</v>
      </c>
      <c r="P2513" s="462">
        <f>N2513*E2513</f>
        <v>0</v>
      </c>
      <c r="Q2513" s="462">
        <f>O2513*E2513</f>
        <v>0</v>
      </c>
    </row>
    <row r="2514" ht="18.65" customHeight="1">
      <c r="A2514" t="s" s="467">
        <v>3553</v>
      </c>
      <c r="B2514" t="s" s="467">
        <v>232</v>
      </c>
      <c r="C2514" t="s" s="459">
        <v>167</v>
      </c>
      <c r="D2514" t="s" s="460">
        <v>1122</v>
      </c>
      <c r="E2514" s="468">
        <v>0.009058999999999999</v>
      </c>
      <c r="F2514" s="468">
        <v>0.009068</v>
      </c>
      <c r="G2514" s="468">
        <v>0.034646</v>
      </c>
      <c r="H2514" s="468">
        <v>0.045947</v>
      </c>
      <c r="I2514" s="468">
        <v>0.004125</v>
      </c>
      <c r="J2514" s="468">
        <v>0.007259</v>
      </c>
      <c r="K2514" s="469">
        <v>0</v>
      </c>
      <c r="L2514" s="469">
        <v>0</v>
      </c>
      <c r="M2514" t="s" s="466">
        <v>166</v>
      </c>
      <c r="N2514" s="464">
        <f>4*K2514/J2514</f>
        <v>0</v>
      </c>
      <c r="O2514" s="464">
        <f>4*L2514/I2514</f>
        <v>0</v>
      </c>
      <c r="P2514" s="462">
        <f>N2514*E2514</f>
        <v>0</v>
      </c>
      <c r="Q2514" s="462">
        <f>O2514*E2514</f>
        <v>0</v>
      </c>
    </row>
    <row r="2515" ht="18.65" customHeight="1">
      <c r="A2515" t="s" s="467">
        <v>3553</v>
      </c>
      <c r="B2515" t="s" s="467">
        <v>232</v>
      </c>
      <c r="C2515" t="s" s="459">
        <v>3115</v>
      </c>
      <c r="D2515" t="s" s="460">
        <v>1122</v>
      </c>
      <c r="E2515" s="468">
        <v>0.012335</v>
      </c>
      <c r="F2515" s="468">
        <v>0.014918</v>
      </c>
      <c r="G2515" s="468">
        <v>0.018996</v>
      </c>
      <c r="H2515" s="468">
        <v>0.03132</v>
      </c>
      <c r="I2515" s="468">
        <v>0.010634</v>
      </c>
      <c r="J2515" s="468">
        <v>0.009509999999999999</v>
      </c>
      <c r="K2515" s="469">
        <v>0</v>
      </c>
      <c r="L2515" s="469">
        <v>0</v>
      </c>
      <c r="M2515" s="463">
        <v>0</v>
      </c>
      <c r="N2515" s="464">
        <f>4*K2515/J2515</f>
        <v>0</v>
      </c>
      <c r="O2515" s="464">
        <f>4*L2515/I2515</f>
        <v>0</v>
      </c>
      <c r="P2515" s="462">
        <f>N2515*E2515</f>
        <v>0</v>
      </c>
      <c r="Q2515" s="462">
        <f>O2515*E2515</f>
        <v>0</v>
      </c>
    </row>
    <row r="2516" ht="18.65" customHeight="1">
      <c r="A2516" t="s" s="467">
        <v>3553</v>
      </c>
      <c r="B2516" t="s" s="467">
        <v>232</v>
      </c>
      <c r="C2516" s="465">
        <v>16</v>
      </c>
      <c r="D2516" t="s" s="460">
        <v>1122</v>
      </c>
      <c r="E2516" s="468">
        <v>0.013802</v>
      </c>
      <c r="F2516" s="468">
        <v>0.013816</v>
      </c>
      <c r="G2516" s="468">
        <v>0.019594</v>
      </c>
      <c r="H2516" s="468">
        <v>0.000183</v>
      </c>
      <c r="I2516" s="468">
        <v>0.007627</v>
      </c>
      <c r="J2516" s="468">
        <v>0.008193000000000001</v>
      </c>
      <c r="K2516" s="469">
        <v>0</v>
      </c>
      <c r="L2516" s="469">
        <v>0</v>
      </c>
      <c r="M2516" s="463">
        <v>0.0068</v>
      </c>
      <c r="N2516" s="464">
        <f>4*K2516/J2516</f>
        <v>0</v>
      </c>
      <c r="O2516" s="464">
        <f>4*L2516/I2516</f>
        <v>0</v>
      </c>
      <c r="P2516" s="462">
        <f>N2516*E2516</f>
        <v>0</v>
      </c>
      <c r="Q2516" s="462">
        <f>O2516*E2516</f>
        <v>0</v>
      </c>
    </row>
    <row r="2517" ht="18.65" customHeight="1">
      <c r="A2517" t="s" s="467">
        <v>3553</v>
      </c>
      <c r="B2517" t="s" s="467">
        <v>232</v>
      </c>
      <c r="C2517" s="465">
        <v>17</v>
      </c>
      <c r="D2517" t="s" s="460">
        <v>1121</v>
      </c>
      <c r="E2517" s="468">
        <v>0.012894</v>
      </c>
      <c r="F2517" s="468">
        <v>0.012907</v>
      </c>
      <c r="G2517" s="468">
        <v>0.01719</v>
      </c>
      <c r="H2517" s="468">
        <v>0.000344</v>
      </c>
      <c r="I2517" s="468">
        <v>0.00054</v>
      </c>
      <c r="J2517" s="468">
        <v>0.008288</v>
      </c>
      <c r="K2517" s="469">
        <v>5e-06</v>
      </c>
      <c r="L2517" s="469">
        <v>0.001064</v>
      </c>
      <c r="M2517" s="463">
        <v>41.6686</v>
      </c>
      <c r="N2517" s="464">
        <f>4*K2517/J2517</f>
        <v>0.00241312741312741</v>
      </c>
      <c r="O2517" s="464">
        <f>4*L2517/I2517</f>
        <v>7.88148148148148</v>
      </c>
      <c r="P2517" s="462">
        <f>N2517*E2517</f>
        <v>3.11148648648648e-05</v>
      </c>
      <c r="Q2517" s="462">
        <f>O2517*E2517</f>
        <v>0.101623822222222</v>
      </c>
    </row>
    <row r="2518" ht="18.65" customHeight="1">
      <c r="A2518" t="s" s="467">
        <v>3553</v>
      </c>
      <c r="B2518" t="s" s="467">
        <v>232</v>
      </c>
      <c r="C2518" s="465">
        <v>18</v>
      </c>
      <c r="D2518" t="s" s="460">
        <v>1121</v>
      </c>
      <c r="E2518" s="468">
        <v>0.012468</v>
      </c>
      <c r="F2518" s="468">
        <v>0.012481</v>
      </c>
      <c r="G2518" s="468">
        <v>0.015941</v>
      </c>
      <c r="H2518" s="468">
        <v>0.000291</v>
      </c>
      <c r="I2518" s="468">
        <v>0.000291</v>
      </c>
      <c r="J2518" s="468">
        <v>0.006969</v>
      </c>
      <c r="K2518" s="469">
        <v>5e-06</v>
      </c>
      <c r="L2518" s="469">
        <v>0.000595</v>
      </c>
      <c r="M2518" s="463">
        <v>55.9752</v>
      </c>
      <c r="N2518" s="464">
        <f>4*K2518/J2518</f>
        <v>0.00286985220261157</v>
      </c>
      <c r="O2518" s="464">
        <f>4*L2518/I2518</f>
        <v>8.178694158075601</v>
      </c>
      <c r="P2518" s="462">
        <f>N2518*E2518</f>
        <v>3.57813172621611e-05</v>
      </c>
      <c r="Q2518" s="462">
        <f>O2518*E2518</f>
        <v>0.101971958762887</v>
      </c>
    </row>
    <row r="2519" ht="18.65" customHeight="1">
      <c r="A2519" t="s" s="467">
        <v>3553</v>
      </c>
      <c r="B2519" t="s" s="467">
        <v>232</v>
      </c>
      <c r="C2519" s="465">
        <v>19</v>
      </c>
      <c r="D2519" t="s" s="460">
        <v>1122</v>
      </c>
      <c r="E2519" s="468">
        <v>0.012288</v>
      </c>
      <c r="F2519" s="468">
        <v>0.0123</v>
      </c>
      <c r="G2519" s="468">
        <v>0.017867</v>
      </c>
      <c r="H2519" s="468">
        <v>0.00018</v>
      </c>
      <c r="I2519" s="468">
        <v>0.011112</v>
      </c>
      <c r="J2519" s="468">
        <v>0.007382</v>
      </c>
      <c r="K2519" s="469">
        <v>0</v>
      </c>
      <c r="L2519" s="469">
        <v>0</v>
      </c>
      <c r="M2519" s="463">
        <v>8.452500000000001</v>
      </c>
      <c r="N2519" s="464">
        <f>4*K2519/J2519</f>
        <v>0</v>
      </c>
      <c r="O2519" s="464">
        <f>4*L2519/I2519</f>
        <v>0</v>
      </c>
      <c r="P2519" s="462">
        <f>N2519*E2519</f>
        <v>0</v>
      </c>
      <c r="Q2519" s="462">
        <f>O2519*E2519</f>
        <v>0</v>
      </c>
    </row>
    <row r="2520" ht="18.65" customHeight="1">
      <c r="A2520" t="s" s="467">
        <v>3553</v>
      </c>
      <c r="B2520" t="s" s="467">
        <v>232</v>
      </c>
      <c r="C2520" s="465">
        <v>20</v>
      </c>
      <c r="D2520" t="s" s="460">
        <v>1122</v>
      </c>
      <c r="E2520" s="468">
        <v>0.012893</v>
      </c>
      <c r="F2520" s="468">
        <v>0.012906</v>
      </c>
      <c r="G2520" s="468">
        <v>0.017462</v>
      </c>
      <c r="H2520" s="468">
        <v>0.000136</v>
      </c>
      <c r="I2520" s="468">
        <v>0.009986999999999999</v>
      </c>
      <c r="J2520" s="468">
        <v>0.006542</v>
      </c>
      <c r="K2520" s="469">
        <v>0</v>
      </c>
      <c r="L2520" s="469">
        <v>0</v>
      </c>
      <c r="M2520" s="463">
        <v>1.4932</v>
      </c>
      <c r="N2520" s="464">
        <f>4*K2520/J2520</f>
        <v>0</v>
      </c>
      <c r="O2520" s="464">
        <f>4*L2520/I2520</f>
        <v>0</v>
      </c>
      <c r="P2520" s="462">
        <f>N2520*E2520</f>
        <v>0</v>
      </c>
      <c r="Q2520" s="462">
        <f>O2520*E2520</f>
        <v>0</v>
      </c>
    </row>
    <row r="2521" ht="18.65" customHeight="1">
      <c r="A2521" t="s" s="467">
        <v>3553</v>
      </c>
      <c r="B2521" t="s" s="467">
        <v>232</v>
      </c>
      <c r="C2521" s="465">
        <v>21</v>
      </c>
      <c r="D2521" t="s" s="460">
        <v>1122</v>
      </c>
      <c r="E2521" s="468">
        <v>0.007202</v>
      </c>
      <c r="F2521" s="468">
        <v>0.012646</v>
      </c>
      <c r="G2521" s="468">
        <v>0.021398</v>
      </c>
      <c r="H2521" s="468">
        <v>0.134018</v>
      </c>
      <c r="I2521" s="468">
        <v>5e-06</v>
      </c>
      <c r="J2521" s="468">
        <v>0.004653</v>
      </c>
      <c r="K2521" s="469">
        <v>0</v>
      </c>
      <c r="L2521" s="469">
        <v>0</v>
      </c>
      <c r="M2521" s="463">
        <v>0</v>
      </c>
      <c r="N2521" s="464">
        <f>4*K2521/J2521</f>
        <v>0</v>
      </c>
      <c r="O2521" s="464">
        <f>4*L2521/I2521</f>
        <v>0</v>
      </c>
      <c r="P2521" s="462">
        <f>N2521*E2521</f>
        <v>0</v>
      </c>
      <c r="Q2521" s="462">
        <f>O2521*E2521</f>
        <v>0</v>
      </c>
    </row>
    <row r="2522" ht="18.65" customHeight="1">
      <c r="A2522" t="s" s="467">
        <v>3553</v>
      </c>
      <c r="B2522" t="s" s="467">
        <v>232</v>
      </c>
      <c r="C2522" t="s" s="459">
        <v>216</v>
      </c>
      <c r="D2522" t="s" s="460">
        <v>1121</v>
      </c>
      <c r="E2522" s="468">
        <v>0.013121</v>
      </c>
      <c r="F2522" s="468">
        <v>0.013134</v>
      </c>
      <c r="G2522" s="468">
        <v>0.018025</v>
      </c>
      <c r="H2522" s="468">
        <v>0.000188</v>
      </c>
      <c r="I2522" s="468">
        <v>0.006987</v>
      </c>
      <c r="J2522" s="468">
        <v>0.007472</v>
      </c>
      <c r="K2522" s="469">
        <v>5e-06</v>
      </c>
      <c r="L2522" s="469">
        <v>0.001968</v>
      </c>
      <c r="M2522" s="463">
        <v>13.9053</v>
      </c>
      <c r="N2522" s="464">
        <f>4*K2522/J2522</f>
        <v>0.00267665952890792</v>
      </c>
      <c r="O2522" s="464">
        <f>4*L2522/I2522</f>
        <v>1.12666380420781</v>
      </c>
      <c r="P2522" s="462">
        <f>N2522*E2522</f>
        <v>3.51204496788008e-05</v>
      </c>
      <c r="Q2522" s="462">
        <f>O2522*E2522</f>
        <v>0.0147829557750107</v>
      </c>
    </row>
    <row r="2523" ht="18.65" customHeight="1">
      <c r="A2523" t="s" s="467">
        <v>3554</v>
      </c>
      <c r="B2523" t="s" s="467">
        <v>215</v>
      </c>
      <c r="C2523" s="465">
        <v>1</v>
      </c>
      <c r="D2523" t="s" s="460">
        <v>1122</v>
      </c>
      <c r="E2523" s="468">
        <v>0.016772</v>
      </c>
      <c r="F2523" s="468">
        <v>0.016788</v>
      </c>
      <c r="G2523" s="468">
        <v>0.016713</v>
      </c>
      <c r="H2523" s="468">
        <v>0.000184</v>
      </c>
      <c r="I2523" s="468">
        <v>0.008935</v>
      </c>
      <c r="J2523" s="468">
        <v>0.00257</v>
      </c>
      <c r="K2523" s="469">
        <v>0</v>
      </c>
      <c r="L2523" s="469">
        <v>0</v>
      </c>
      <c r="M2523" s="463">
        <v>0</v>
      </c>
      <c r="N2523" s="464">
        <f>4*K2523/J2523</f>
        <v>0</v>
      </c>
      <c r="O2523" s="464">
        <f>4*L2523/I2523</f>
        <v>0</v>
      </c>
      <c r="P2523" s="462">
        <f>N2523*E2523</f>
        <v>0</v>
      </c>
      <c r="Q2523" s="462">
        <f>O2523*E2523</f>
        <v>0</v>
      </c>
    </row>
    <row r="2524" ht="18.65" customHeight="1">
      <c r="A2524" t="s" s="467">
        <v>3554</v>
      </c>
      <c r="B2524" t="s" s="467">
        <v>215</v>
      </c>
      <c r="C2524" t="s" s="459">
        <v>180</v>
      </c>
      <c r="D2524" t="s" s="460">
        <v>1121</v>
      </c>
      <c r="E2524" s="468">
        <v>0.020665</v>
      </c>
      <c r="F2524" s="468">
        <v>0.020686</v>
      </c>
      <c r="G2524" s="468">
        <v>0.020298</v>
      </c>
      <c r="H2524" s="468">
        <v>0.000169</v>
      </c>
      <c r="I2524" s="468">
        <v>0.014806</v>
      </c>
      <c r="J2524" s="468">
        <v>0.002601</v>
      </c>
      <c r="K2524" s="469">
        <v>0.002367</v>
      </c>
      <c r="L2524" s="469">
        <v>5e-06</v>
      </c>
      <c r="M2524" s="463">
        <v>14.6548</v>
      </c>
      <c r="N2524" s="464">
        <f>4*K2524/J2524</f>
        <v>3.6401384083045</v>
      </c>
      <c r="O2524" s="464">
        <f>4*L2524/I2524</f>
        <v>0.00135080372821829</v>
      </c>
      <c r="P2524" s="462">
        <f>N2524*E2524</f>
        <v>0.0752234602076125</v>
      </c>
      <c r="Q2524" s="462">
        <f>O2524*E2524</f>
        <v>2.7914359043631e-05</v>
      </c>
    </row>
    <row r="2525" ht="18.65" customHeight="1">
      <c r="A2525" t="s" s="467">
        <v>3554</v>
      </c>
      <c r="B2525" t="s" s="467">
        <v>215</v>
      </c>
      <c r="C2525" t="s" s="459">
        <v>150</v>
      </c>
      <c r="D2525" t="s" s="460">
        <v>1122</v>
      </c>
      <c r="E2525" s="468">
        <v>0.019351</v>
      </c>
      <c r="F2525" s="468">
        <v>0.019503</v>
      </c>
      <c r="G2525" s="468">
        <v>0.022175</v>
      </c>
      <c r="H2525" s="468">
        <v>0.002588</v>
      </c>
      <c r="I2525" s="468">
        <v>0.014563</v>
      </c>
      <c r="J2525" s="468">
        <v>0.002193</v>
      </c>
      <c r="K2525" s="469">
        <v>0</v>
      </c>
      <c r="L2525" s="469">
        <v>0</v>
      </c>
      <c r="M2525" s="463">
        <v>0.1048</v>
      </c>
      <c r="N2525" s="464">
        <f>4*K2525/J2525</f>
        <v>0</v>
      </c>
      <c r="O2525" s="464">
        <f>4*L2525/I2525</f>
        <v>0</v>
      </c>
      <c r="P2525" s="462">
        <f>N2525*E2525</f>
        <v>0</v>
      </c>
      <c r="Q2525" s="462">
        <f>O2525*E2525</f>
        <v>0</v>
      </c>
    </row>
    <row r="2526" ht="18.65" customHeight="1">
      <c r="A2526" t="s" s="467">
        <v>3554</v>
      </c>
      <c r="B2526" t="s" s="467">
        <v>215</v>
      </c>
      <c r="C2526" t="s" s="459">
        <v>182</v>
      </c>
      <c r="D2526" t="s" s="460">
        <v>1122</v>
      </c>
      <c r="E2526" s="468">
        <v>0.022558</v>
      </c>
      <c r="F2526" s="468">
        <v>0.022581</v>
      </c>
      <c r="G2526" s="468">
        <v>0.016636</v>
      </c>
      <c r="H2526" s="468">
        <v>7.499999999999999e-05</v>
      </c>
      <c r="I2526" s="468">
        <v>0.010346</v>
      </c>
      <c r="J2526" s="468">
        <v>0.00216</v>
      </c>
      <c r="K2526" s="469">
        <v>0</v>
      </c>
      <c r="L2526" s="469">
        <v>0</v>
      </c>
      <c r="M2526" s="463">
        <v>2.8907</v>
      </c>
      <c r="N2526" s="464">
        <f>4*K2526/J2526</f>
        <v>0</v>
      </c>
      <c r="O2526" s="464">
        <f>4*L2526/I2526</f>
        <v>0</v>
      </c>
      <c r="P2526" s="462">
        <f>N2526*E2526</f>
        <v>0</v>
      </c>
      <c r="Q2526" s="462">
        <f>O2526*E2526</f>
        <v>0</v>
      </c>
    </row>
    <row r="2527" ht="18.65" customHeight="1">
      <c r="A2527" t="s" s="467">
        <v>3554</v>
      </c>
      <c r="B2527" t="s" s="467">
        <v>215</v>
      </c>
      <c r="C2527" s="465">
        <v>3</v>
      </c>
      <c r="D2527" t="s" s="460">
        <v>1121</v>
      </c>
      <c r="E2527" s="468">
        <v>0.01805</v>
      </c>
      <c r="F2527" s="468">
        <v>0.018069</v>
      </c>
      <c r="G2527" s="468">
        <v>0.018274</v>
      </c>
      <c r="H2527" s="468">
        <v>0.000207</v>
      </c>
      <c r="I2527" s="468">
        <v>0.011789</v>
      </c>
      <c r="J2527" s="468">
        <v>0.002454</v>
      </c>
      <c r="K2527" s="469">
        <v>0.001276</v>
      </c>
      <c r="L2527" s="469">
        <v>5e-06</v>
      </c>
      <c r="M2527" s="463">
        <v>14.3985</v>
      </c>
      <c r="N2527" s="464">
        <f>4*K2527/J2527</f>
        <v>2.079869600652</v>
      </c>
      <c r="O2527" s="464">
        <f>4*L2527/I2527</f>
        <v>0.00169649673424379</v>
      </c>
      <c r="P2527" s="462">
        <f>N2527*E2527</f>
        <v>0.0375416462917686</v>
      </c>
      <c r="Q2527" s="462">
        <f>O2527*E2527</f>
        <v>3.06217660531004e-05</v>
      </c>
    </row>
    <row r="2528" ht="18.65" customHeight="1">
      <c r="A2528" t="s" s="467">
        <v>3554</v>
      </c>
      <c r="B2528" t="s" s="467">
        <v>215</v>
      </c>
      <c r="C2528" s="465">
        <v>4</v>
      </c>
      <c r="D2528" t="s" s="460">
        <v>1122</v>
      </c>
      <c r="E2528" s="468">
        <v>0.018849</v>
      </c>
      <c r="F2528" s="468">
        <v>0.018868</v>
      </c>
      <c r="G2528" s="468">
        <v>0.020049</v>
      </c>
      <c r="H2528" s="468">
        <v>0.000232</v>
      </c>
      <c r="I2528" s="468">
        <v>0.00831</v>
      </c>
      <c r="J2528" s="468">
        <v>0.003299</v>
      </c>
      <c r="K2528" s="469">
        <v>0</v>
      </c>
      <c r="L2528" s="469">
        <v>0</v>
      </c>
      <c r="M2528" s="463">
        <v>5.6188</v>
      </c>
      <c r="N2528" s="464">
        <f>4*K2528/J2528</f>
        <v>0</v>
      </c>
      <c r="O2528" s="464">
        <f>4*L2528/I2528</f>
        <v>0</v>
      </c>
      <c r="P2528" s="462">
        <f>N2528*E2528</f>
        <v>0</v>
      </c>
      <c r="Q2528" s="462">
        <f>O2528*E2528</f>
        <v>0</v>
      </c>
    </row>
    <row r="2529" ht="18.65" customHeight="1">
      <c r="A2529" t="s" s="467">
        <v>3554</v>
      </c>
      <c r="B2529" t="s" s="467">
        <v>215</v>
      </c>
      <c r="C2529" s="465">
        <v>5</v>
      </c>
      <c r="D2529" t="s" s="460">
        <v>1121</v>
      </c>
      <c r="E2529" s="468">
        <v>0.020307</v>
      </c>
      <c r="F2529" s="468">
        <v>0.020328</v>
      </c>
      <c r="G2529" s="468">
        <v>0.016211</v>
      </c>
      <c r="H2529" s="468">
        <v>0.000221</v>
      </c>
      <c r="I2529" s="468">
        <v>0.010753</v>
      </c>
      <c r="J2529" s="468">
        <v>0.002146</v>
      </c>
      <c r="K2529" s="469">
        <v>0.001074</v>
      </c>
      <c r="L2529" s="469">
        <v>5e-06</v>
      </c>
      <c r="M2529" s="463">
        <v>10.6591</v>
      </c>
      <c r="N2529" s="464">
        <f>4*K2529/J2529</f>
        <v>2.00186393289842</v>
      </c>
      <c r="O2529" s="464">
        <f>4*L2529/I2529</f>
        <v>0.00185994606156421</v>
      </c>
      <c r="P2529" s="462">
        <f>N2529*E2529</f>
        <v>0.0406518508853682</v>
      </c>
      <c r="Q2529" s="462">
        <f>O2529*E2529</f>
        <v>3.77699246721844e-05</v>
      </c>
    </row>
    <row r="2530" ht="18.65" customHeight="1">
      <c r="A2530" t="s" s="467">
        <v>3554</v>
      </c>
      <c r="B2530" t="s" s="467">
        <v>215</v>
      </c>
      <c r="C2530" s="465">
        <v>6</v>
      </c>
      <c r="D2530" t="s" s="460">
        <v>1121</v>
      </c>
      <c r="E2530" s="468">
        <v>0.019093</v>
      </c>
      <c r="F2530" s="468">
        <v>0.019112</v>
      </c>
      <c r="G2530" s="468">
        <v>0.019219</v>
      </c>
      <c r="H2530" s="468">
        <v>0.000326</v>
      </c>
      <c r="I2530" s="468">
        <v>0.010966</v>
      </c>
      <c r="J2530" s="468">
        <v>0.002455</v>
      </c>
      <c r="K2530" s="469">
        <v>0.001479</v>
      </c>
      <c r="L2530" s="469">
        <v>5e-06</v>
      </c>
      <c r="M2530" s="463">
        <v>18.3174</v>
      </c>
      <c r="N2530" s="464">
        <f>4*K2530/J2530</f>
        <v>2.40977596741344</v>
      </c>
      <c r="O2530" s="464">
        <f>4*L2530/I2530</f>
        <v>0.00182381907714755</v>
      </c>
      <c r="P2530" s="462">
        <f>N2530*E2530</f>
        <v>0.0460098525458248</v>
      </c>
      <c r="Q2530" s="462">
        <f>O2530*E2530</f>
        <v>3.48221776399782e-05</v>
      </c>
    </row>
    <row r="2531" ht="18.65" customHeight="1">
      <c r="A2531" t="s" s="467">
        <v>3554</v>
      </c>
      <c r="B2531" t="s" s="467">
        <v>215</v>
      </c>
      <c r="C2531" s="465">
        <v>7</v>
      </c>
      <c r="D2531" t="s" s="460">
        <v>1122</v>
      </c>
      <c r="E2531" s="468">
        <v>0.013873</v>
      </c>
      <c r="F2531" s="468">
        <v>0.017897</v>
      </c>
      <c r="G2531" s="468">
        <v>0.017297</v>
      </c>
      <c r="H2531" s="468">
        <v>0.06282699999999999</v>
      </c>
      <c r="I2531" s="468">
        <v>0.004713</v>
      </c>
      <c r="J2531" s="468">
        <v>0.002694</v>
      </c>
      <c r="K2531" s="469">
        <v>0</v>
      </c>
      <c r="L2531" s="469">
        <v>0</v>
      </c>
      <c r="M2531" s="463">
        <v>4.3341</v>
      </c>
      <c r="N2531" s="464">
        <f>4*K2531/J2531</f>
        <v>0</v>
      </c>
      <c r="O2531" s="464">
        <f>4*L2531/I2531</f>
        <v>0</v>
      </c>
      <c r="P2531" s="462">
        <f>N2531*E2531</f>
        <v>0</v>
      </c>
      <c r="Q2531" s="462">
        <f>O2531*E2531</f>
        <v>0</v>
      </c>
    </row>
    <row r="2532" ht="18.65" customHeight="1">
      <c r="A2532" t="s" s="467">
        <v>3554</v>
      </c>
      <c r="B2532" t="s" s="467">
        <v>215</v>
      </c>
      <c r="C2532" s="465">
        <v>8</v>
      </c>
      <c r="D2532" t="s" s="460">
        <v>1121</v>
      </c>
      <c r="E2532" s="468">
        <v>0.01905</v>
      </c>
      <c r="F2532" s="468">
        <v>0.019069</v>
      </c>
      <c r="G2532" s="468">
        <v>0.017618</v>
      </c>
      <c r="H2532" s="468">
        <v>0.000194</v>
      </c>
      <c r="I2532" s="468">
        <v>0.010695</v>
      </c>
      <c r="J2532" s="468">
        <v>0.002908</v>
      </c>
      <c r="K2532" s="469">
        <v>0.001833</v>
      </c>
      <c r="L2532" s="469">
        <v>5e-06</v>
      </c>
      <c r="M2532" s="463">
        <v>18.8642</v>
      </c>
      <c r="N2532" s="464">
        <f>4*K2532/J2532</f>
        <v>2.52132049518569</v>
      </c>
      <c r="O2532" s="464">
        <f>4*L2532/I2532</f>
        <v>0.0018700327255727</v>
      </c>
      <c r="P2532" s="462">
        <f>N2532*E2532</f>
        <v>0.0480311554332874</v>
      </c>
      <c r="Q2532" s="462">
        <f>O2532*E2532</f>
        <v>3.56241234221599e-05</v>
      </c>
    </row>
    <row r="2533" ht="18.65" customHeight="1">
      <c r="A2533" t="s" s="467">
        <v>3554</v>
      </c>
      <c r="B2533" t="s" s="467">
        <v>215</v>
      </c>
      <c r="C2533" s="465">
        <v>9</v>
      </c>
      <c r="D2533" t="s" s="460">
        <v>1121</v>
      </c>
      <c r="E2533" s="468">
        <v>0.020598</v>
      </c>
      <c r="F2533" s="468">
        <v>0.020619</v>
      </c>
      <c r="G2533" s="468">
        <v>0.017467</v>
      </c>
      <c r="H2533" s="468">
        <v>0.000188</v>
      </c>
      <c r="I2533" s="468">
        <v>0.013876</v>
      </c>
      <c r="J2533" s="468">
        <v>0.003354</v>
      </c>
      <c r="K2533" s="469">
        <v>0.00251</v>
      </c>
      <c r="L2533" s="469">
        <v>5e-06</v>
      </c>
      <c r="M2533" s="463">
        <v>12.7609</v>
      </c>
      <c r="N2533" s="464">
        <f>4*K2533/J2533</f>
        <v>2.99344066785927</v>
      </c>
      <c r="O2533" s="464">
        <f>4*L2533/I2533</f>
        <v>0.00144133756125685</v>
      </c>
      <c r="P2533" s="462">
        <f>N2533*E2533</f>
        <v>0.0616588908765652</v>
      </c>
      <c r="Q2533" s="462">
        <f>O2533*E2533</f>
        <v>2.96886710867686e-05</v>
      </c>
    </row>
    <row r="2534" ht="18.65" customHeight="1">
      <c r="A2534" t="s" s="467">
        <v>3554</v>
      </c>
      <c r="B2534" t="s" s="467">
        <v>215</v>
      </c>
      <c r="C2534" s="465">
        <v>10</v>
      </c>
      <c r="D2534" t="s" s="460">
        <v>1121</v>
      </c>
      <c r="E2534" s="468">
        <v>0.017676</v>
      </c>
      <c r="F2534" s="468">
        <v>0.017694</v>
      </c>
      <c r="G2534" s="468">
        <v>0.016283</v>
      </c>
      <c r="H2534" s="468">
        <v>0.000268</v>
      </c>
      <c r="I2534" s="468">
        <v>0.001282</v>
      </c>
      <c r="J2534" s="468">
        <v>0.002572</v>
      </c>
      <c r="K2534" s="469">
        <v>0.00045</v>
      </c>
      <c r="L2534" s="469">
        <v>0.000478</v>
      </c>
      <c r="M2534" s="463">
        <v>25.6809</v>
      </c>
      <c r="N2534" s="464">
        <f>4*K2534/J2534</f>
        <v>0.699844479004666</v>
      </c>
      <c r="O2534" s="464">
        <f>4*L2534/I2534</f>
        <v>1.49141965678627</v>
      </c>
      <c r="P2534" s="462">
        <f>N2534*E2534</f>
        <v>0.0123704510108865</v>
      </c>
      <c r="Q2534" s="462">
        <f>O2534*E2534</f>
        <v>0.0263623338533541</v>
      </c>
    </row>
    <row r="2535" ht="18.65" customHeight="1">
      <c r="A2535" t="s" s="467">
        <v>3554</v>
      </c>
      <c r="B2535" t="s" s="467">
        <v>215</v>
      </c>
      <c r="C2535" s="465">
        <v>11</v>
      </c>
      <c r="D2535" t="s" s="460">
        <v>1121</v>
      </c>
      <c r="E2535" s="468">
        <v>0.016889</v>
      </c>
      <c r="F2535" s="468">
        <v>0.017187</v>
      </c>
      <c r="G2535" s="468">
        <v>0.018756</v>
      </c>
      <c r="H2535" s="468">
        <v>0.010553</v>
      </c>
      <c r="I2535" s="468">
        <v>0.007649</v>
      </c>
      <c r="J2535" s="468">
        <v>0.002691</v>
      </c>
      <c r="K2535" s="469">
        <v>0.00148</v>
      </c>
      <c r="L2535" s="469">
        <v>5e-06</v>
      </c>
      <c r="M2535" s="463">
        <v>19.5976</v>
      </c>
      <c r="N2535" s="464">
        <f>4*K2535/J2535</f>
        <v>2.19992567818655</v>
      </c>
      <c r="O2535" s="464">
        <f>4*L2535/I2535</f>
        <v>0.00261472087854622</v>
      </c>
      <c r="P2535" s="462">
        <f>N2535*E2535</f>
        <v>0.0371545447788926</v>
      </c>
      <c r="Q2535" s="462">
        <f>O2535*E2535</f>
        <v>4.41600209177671e-05</v>
      </c>
    </row>
    <row r="2536" ht="18.65" customHeight="1">
      <c r="A2536" t="s" s="467">
        <v>3554</v>
      </c>
      <c r="B2536" t="s" s="467">
        <v>215</v>
      </c>
      <c r="C2536" s="465">
        <v>12</v>
      </c>
      <c r="D2536" t="s" s="460">
        <v>1121</v>
      </c>
      <c r="E2536" s="468">
        <v>0.018</v>
      </c>
      <c r="F2536" s="468">
        <v>0.018018</v>
      </c>
      <c r="G2536" s="468">
        <v>0.017553</v>
      </c>
      <c r="H2536" s="468">
        <v>0.000191</v>
      </c>
      <c r="I2536" s="468">
        <v>0.010256</v>
      </c>
      <c r="J2536" s="468">
        <v>0.002193</v>
      </c>
      <c r="K2536" s="469">
        <v>0.001934</v>
      </c>
      <c r="L2536" s="469">
        <v>5e-06</v>
      </c>
      <c r="M2536" s="463">
        <v>48.0395</v>
      </c>
      <c r="N2536" s="464">
        <f>4*K2536/J2536</f>
        <v>3.52758777929777</v>
      </c>
      <c r="O2536" s="464">
        <f>4*L2536/I2536</f>
        <v>0.00195007800312012</v>
      </c>
      <c r="P2536" s="462">
        <f>N2536*E2536</f>
        <v>0.0634965800273599</v>
      </c>
      <c r="Q2536" s="462">
        <f>O2536*E2536</f>
        <v>3.51014040561622e-05</v>
      </c>
    </row>
    <row r="2537" ht="18.65" customHeight="1">
      <c r="A2537" t="s" s="467">
        <v>3554</v>
      </c>
      <c r="B2537" t="s" s="467">
        <v>215</v>
      </c>
      <c r="C2537" s="465">
        <v>13</v>
      </c>
      <c r="D2537" t="s" s="460">
        <v>1122</v>
      </c>
      <c r="E2537" s="468">
        <v>0.017578</v>
      </c>
      <c r="F2537" s="468">
        <v>0.017595</v>
      </c>
      <c r="G2537" s="468">
        <v>0.015985</v>
      </c>
      <c r="H2537" s="468">
        <v>0.000193</v>
      </c>
      <c r="I2537" s="468">
        <v>0.005699</v>
      </c>
      <c r="J2537" s="468">
        <v>0.003477</v>
      </c>
      <c r="K2537" s="469">
        <v>0</v>
      </c>
      <c r="L2537" s="469">
        <v>0</v>
      </c>
      <c r="M2537" s="463">
        <v>1.1118</v>
      </c>
      <c r="N2537" s="464">
        <f>4*K2537/J2537</f>
        <v>0</v>
      </c>
      <c r="O2537" s="464">
        <f>4*L2537/I2537</f>
        <v>0</v>
      </c>
      <c r="P2537" s="462">
        <f>N2537*E2537</f>
        <v>0</v>
      </c>
      <c r="Q2537" s="462">
        <f>O2537*E2537</f>
        <v>0</v>
      </c>
    </row>
    <row r="2538" ht="18.65" customHeight="1">
      <c r="A2538" t="s" s="467">
        <v>3554</v>
      </c>
      <c r="B2538" t="s" s="467">
        <v>215</v>
      </c>
      <c r="C2538" s="465">
        <v>14</v>
      </c>
      <c r="D2538" t="s" s="460">
        <v>1121</v>
      </c>
      <c r="E2538" s="468">
        <v>0.006336</v>
      </c>
      <c r="F2538" s="468">
        <v>0.019896</v>
      </c>
      <c r="G2538" s="468">
        <v>0.019884</v>
      </c>
      <c r="H2538" s="468">
        <v>0.22071</v>
      </c>
      <c r="I2538" s="468">
        <v>9.7e-05</v>
      </c>
      <c r="J2538" s="468">
        <v>0.003012</v>
      </c>
      <c r="K2538" s="469">
        <v>5e-06</v>
      </c>
      <c r="L2538" s="469">
        <v>8.899999999999999e-05</v>
      </c>
      <c r="M2538" s="463">
        <v>39.7429</v>
      </c>
      <c r="N2538" s="464">
        <f>4*K2538/J2538</f>
        <v>0.00664010624169987</v>
      </c>
      <c r="O2538" s="464">
        <f>4*L2538/I2538</f>
        <v>3.67010309278351</v>
      </c>
      <c r="P2538" s="462">
        <f>N2538*E2538</f>
        <v>4.20717131474104e-05</v>
      </c>
      <c r="Q2538" s="462">
        <f>O2538*E2538</f>
        <v>0.0232537731958763</v>
      </c>
    </row>
    <row r="2539" ht="18.65" customHeight="1">
      <c r="A2539" t="s" s="467">
        <v>3554</v>
      </c>
      <c r="B2539" t="s" s="467">
        <v>215</v>
      </c>
      <c r="C2539" t="s" s="459">
        <v>3114</v>
      </c>
      <c r="D2539" t="s" s="460">
        <v>1122</v>
      </c>
      <c r="E2539" s="468">
        <v>0.021386</v>
      </c>
      <c r="F2539" s="468">
        <v>0.021407</v>
      </c>
      <c r="G2539" s="468">
        <v>0.019381</v>
      </c>
      <c r="H2539" s="468">
        <v>0.018809</v>
      </c>
      <c r="I2539" s="468">
        <v>0.008260999999999999</v>
      </c>
      <c r="J2539" s="468">
        <v>0.00251</v>
      </c>
      <c r="K2539" s="469">
        <v>0</v>
      </c>
      <c r="L2539" s="469">
        <v>0</v>
      </c>
      <c r="M2539" t="s" s="466">
        <v>166</v>
      </c>
      <c r="N2539" s="464">
        <f>4*K2539/J2539</f>
        <v>0</v>
      </c>
      <c r="O2539" s="464">
        <f>4*L2539/I2539</f>
        <v>0</v>
      </c>
      <c r="P2539" s="462">
        <f>N2539*E2539</f>
        <v>0</v>
      </c>
      <c r="Q2539" s="462">
        <f>O2539*E2539</f>
        <v>0</v>
      </c>
    </row>
    <row r="2540" ht="18.65" customHeight="1">
      <c r="A2540" t="s" s="467">
        <v>3554</v>
      </c>
      <c r="B2540" t="s" s="467">
        <v>215</v>
      </c>
      <c r="C2540" t="s" s="459">
        <v>167</v>
      </c>
      <c r="D2540" t="s" s="460">
        <v>1122</v>
      </c>
      <c r="E2540" s="468">
        <v>0.024054</v>
      </c>
      <c r="F2540" s="468">
        <v>0.024078</v>
      </c>
      <c r="G2540" s="468">
        <v>0.013697</v>
      </c>
      <c r="H2540" s="468">
        <v>9.2e-05</v>
      </c>
      <c r="I2540" s="468">
        <v>0.004546</v>
      </c>
      <c r="J2540" s="468">
        <v>0.002617</v>
      </c>
      <c r="K2540" s="469">
        <v>0</v>
      </c>
      <c r="L2540" s="469">
        <v>0</v>
      </c>
      <c r="M2540" s="463">
        <v>0.1688</v>
      </c>
      <c r="N2540" s="464">
        <f>4*K2540/J2540</f>
        <v>0</v>
      </c>
      <c r="O2540" s="464">
        <f>4*L2540/I2540</f>
        <v>0</v>
      </c>
      <c r="P2540" s="462">
        <f>N2540*E2540</f>
        <v>0</v>
      </c>
      <c r="Q2540" s="462">
        <f>O2540*E2540</f>
        <v>0</v>
      </c>
    </row>
    <row r="2541" ht="18.65" customHeight="1">
      <c r="A2541" t="s" s="467">
        <v>3554</v>
      </c>
      <c r="B2541" t="s" s="467">
        <v>215</v>
      </c>
      <c r="C2541" t="s" s="459">
        <v>3115</v>
      </c>
      <c r="D2541" t="s" s="460">
        <v>1121</v>
      </c>
      <c r="E2541" s="468">
        <v>0.020083</v>
      </c>
      <c r="F2541" s="468">
        <v>0.020103</v>
      </c>
      <c r="G2541" s="468">
        <v>0.019162</v>
      </c>
      <c r="H2541" s="468">
        <v>0.000104</v>
      </c>
      <c r="I2541" s="468">
        <v>0.014725</v>
      </c>
      <c r="J2541" s="468">
        <v>0.002067</v>
      </c>
      <c r="K2541" s="469">
        <v>0.002163</v>
      </c>
      <c r="L2541" s="469">
        <v>5e-06</v>
      </c>
      <c r="M2541" s="463">
        <v>35.4834</v>
      </c>
      <c r="N2541" s="464">
        <f>4*K2541/J2541</f>
        <v>4.18577648766328</v>
      </c>
      <c r="O2541" s="464">
        <f>4*L2541/I2541</f>
        <v>0.00135823429541596</v>
      </c>
      <c r="P2541" s="462">
        <f>N2541*E2541</f>
        <v>0.0840629492017417</v>
      </c>
      <c r="Q2541" s="462">
        <f>O2541*E2541</f>
        <v>2.72774193548387e-05</v>
      </c>
    </row>
    <row r="2542" ht="18.65" customHeight="1">
      <c r="A2542" t="s" s="467">
        <v>3554</v>
      </c>
      <c r="B2542" t="s" s="467">
        <v>215</v>
      </c>
      <c r="C2542" s="465">
        <v>16</v>
      </c>
      <c r="D2542" t="s" s="460">
        <v>1122</v>
      </c>
      <c r="E2542" s="468">
        <v>0.020852</v>
      </c>
      <c r="F2542" s="468">
        <v>0.020873</v>
      </c>
      <c r="G2542" s="468">
        <v>0.01828</v>
      </c>
      <c r="H2542" s="468">
        <v>0.000148</v>
      </c>
      <c r="I2542" s="468">
        <v>0.009953</v>
      </c>
      <c r="J2542" s="468">
        <v>0.003507</v>
      </c>
      <c r="K2542" s="469">
        <v>0</v>
      </c>
      <c r="L2542" s="469">
        <v>0</v>
      </c>
      <c r="M2542" s="463">
        <v>5.1421</v>
      </c>
      <c r="N2542" s="464">
        <f>4*K2542/J2542</f>
        <v>0</v>
      </c>
      <c r="O2542" s="464">
        <f>4*L2542/I2542</f>
        <v>0</v>
      </c>
      <c r="P2542" s="462">
        <f>N2542*E2542</f>
        <v>0</v>
      </c>
      <c r="Q2542" s="462">
        <f>O2542*E2542</f>
        <v>0</v>
      </c>
    </row>
    <row r="2543" ht="18.65" customHeight="1">
      <c r="A2543" t="s" s="467">
        <v>3554</v>
      </c>
      <c r="B2543" t="s" s="467">
        <v>215</v>
      </c>
      <c r="C2543" s="465">
        <v>17</v>
      </c>
      <c r="D2543" t="s" s="460">
        <v>1122</v>
      </c>
      <c r="E2543" s="468">
        <v>0.018417</v>
      </c>
      <c r="F2543" s="468">
        <v>0.018435</v>
      </c>
      <c r="G2543" s="468">
        <v>0.01576</v>
      </c>
      <c r="H2543" s="468">
        <v>0.000143</v>
      </c>
      <c r="I2543" s="468">
        <v>0.001287</v>
      </c>
      <c r="J2543" s="468">
        <v>0.002272</v>
      </c>
      <c r="K2543" s="469">
        <v>0</v>
      </c>
      <c r="L2543" s="469">
        <v>0</v>
      </c>
      <c r="M2543" s="463">
        <v>5.9038</v>
      </c>
      <c r="N2543" s="464">
        <f>4*K2543/J2543</f>
        <v>0</v>
      </c>
      <c r="O2543" s="464">
        <f>4*L2543/I2543</f>
        <v>0</v>
      </c>
      <c r="P2543" s="462">
        <f>N2543*E2543</f>
        <v>0</v>
      </c>
      <c r="Q2543" s="462">
        <f>O2543*E2543</f>
        <v>0</v>
      </c>
    </row>
    <row r="2544" ht="18.65" customHeight="1">
      <c r="A2544" t="s" s="467">
        <v>3554</v>
      </c>
      <c r="B2544" t="s" s="467">
        <v>215</v>
      </c>
      <c r="C2544" s="465">
        <v>18</v>
      </c>
      <c r="D2544" t="s" s="460">
        <v>1122</v>
      </c>
      <c r="E2544" s="468">
        <v>0.005239</v>
      </c>
      <c r="F2544" s="468">
        <v>0.017447</v>
      </c>
      <c r="G2544" s="468">
        <v>0.018091</v>
      </c>
      <c r="H2544" s="468">
        <v>0.639277</v>
      </c>
      <c r="I2544" s="468">
        <v>0.001324</v>
      </c>
      <c r="J2544" s="468">
        <v>0.00284</v>
      </c>
      <c r="K2544" s="469">
        <v>0</v>
      </c>
      <c r="L2544" s="469">
        <v>0</v>
      </c>
      <c r="M2544" s="463">
        <v>4.4718</v>
      </c>
      <c r="N2544" s="464">
        <f>4*K2544/J2544</f>
        <v>0</v>
      </c>
      <c r="O2544" s="464">
        <f>4*L2544/I2544</f>
        <v>0</v>
      </c>
      <c r="P2544" s="462">
        <f>N2544*E2544</f>
        <v>0</v>
      </c>
      <c r="Q2544" s="462">
        <f>O2544*E2544</f>
        <v>0</v>
      </c>
    </row>
    <row r="2545" ht="18.65" customHeight="1">
      <c r="A2545" t="s" s="467">
        <v>3554</v>
      </c>
      <c r="B2545" t="s" s="467">
        <v>215</v>
      </c>
      <c r="C2545" s="465">
        <v>19</v>
      </c>
      <c r="D2545" t="s" s="460">
        <v>1122</v>
      </c>
      <c r="E2545" s="468">
        <v>0.01741</v>
      </c>
      <c r="F2545" s="468">
        <v>0.017427</v>
      </c>
      <c r="G2545" s="468">
        <v>0.016843</v>
      </c>
      <c r="H2545" s="468">
        <v>0.00022</v>
      </c>
      <c r="I2545" s="468">
        <v>0.010087</v>
      </c>
      <c r="J2545" s="468">
        <v>0.002798</v>
      </c>
      <c r="K2545" s="469">
        <v>0</v>
      </c>
      <c r="L2545" s="469">
        <v>0</v>
      </c>
      <c r="M2545" s="463">
        <v>2.7913</v>
      </c>
      <c r="N2545" s="464">
        <f>4*K2545/J2545</f>
        <v>0</v>
      </c>
      <c r="O2545" s="464">
        <f>4*L2545/I2545</f>
        <v>0</v>
      </c>
      <c r="P2545" s="462">
        <f>N2545*E2545</f>
        <v>0</v>
      </c>
      <c r="Q2545" s="462">
        <f>O2545*E2545</f>
        <v>0</v>
      </c>
    </row>
    <row r="2546" ht="18.65" customHeight="1">
      <c r="A2546" t="s" s="467">
        <v>3554</v>
      </c>
      <c r="B2546" t="s" s="467">
        <v>215</v>
      </c>
      <c r="C2546" s="465">
        <v>20</v>
      </c>
      <c r="D2546" t="s" s="460">
        <v>1121</v>
      </c>
      <c r="E2546" s="468">
        <v>0.018133</v>
      </c>
      <c r="F2546" s="468">
        <v>0.018152</v>
      </c>
      <c r="G2546" s="468">
        <v>0.01503</v>
      </c>
      <c r="H2546" s="468">
        <v>0.000205</v>
      </c>
      <c r="I2546" s="468">
        <v>0.009674</v>
      </c>
      <c r="J2546" s="468">
        <v>0.002135</v>
      </c>
      <c r="K2546" s="469">
        <v>0.000866</v>
      </c>
      <c r="L2546" s="469">
        <v>5e-06</v>
      </c>
      <c r="M2546" s="463">
        <v>17.6726</v>
      </c>
      <c r="N2546" s="464">
        <f>4*K2546/J2546</f>
        <v>1.62248243559719</v>
      </c>
      <c r="O2546" s="464">
        <f>4*L2546/I2546</f>
        <v>0.00206739714699194</v>
      </c>
      <c r="P2546" s="462">
        <f>N2546*E2546</f>
        <v>0.0294204740046838</v>
      </c>
      <c r="Q2546" s="462">
        <f>O2546*E2546</f>
        <v>3.74881124664048e-05</v>
      </c>
    </row>
    <row r="2547" ht="18.65" customHeight="1">
      <c r="A2547" t="s" s="467">
        <v>3554</v>
      </c>
      <c r="B2547" t="s" s="467">
        <v>215</v>
      </c>
      <c r="C2547" s="465">
        <v>21</v>
      </c>
      <c r="D2547" t="s" s="460">
        <v>1122</v>
      </c>
      <c r="E2547" s="468">
        <v>0.001395</v>
      </c>
      <c r="F2547" s="468">
        <v>0.018126</v>
      </c>
      <c r="G2547" s="468">
        <v>0.017482</v>
      </c>
      <c r="H2547" s="468">
        <v>0.506115</v>
      </c>
      <c r="I2547" s="468">
        <v>5e-06</v>
      </c>
      <c r="J2547" s="468">
        <v>0.001112</v>
      </c>
      <c r="K2547" s="469">
        <v>0</v>
      </c>
      <c r="L2547" s="469">
        <v>0</v>
      </c>
      <c r="M2547" s="463">
        <v>0</v>
      </c>
      <c r="N2547" s="464">
        <f>4*K2547/J2547</f>
        <v>0</v>
      </c>
      <c r="O2547" s="464">
        <f>4*L2547/I2547</f>
        <v>0</v>
      </c>
      <c r="P2547" s="462">
        <f>N2547*E2547</f>
        <v>0</v>
      </c>
      <c r="Q2547" s="462">
        <f>O2547*E2547</f>
        <v>0</v>
      </c>
    </row>
    <row r="2548" ht="18.65" customHeight="1">
      <c r="A2548" t="s" s="467">
        <v>3554</v>
      </c>
      <c r="B2548" t="s" s="467">
        <v>215</v>
      </c>
      <c r="C2548" t="s" s="459">
        <v>216</v>
      </c>
      <c r="D2548" t="s" s="460">
        <v>1121</v>
      </c>
      <c r="E2548" s="468">
        <v>0.018116</v>
      </c>
      <c r="F2548" s="468">
        <v>0.018134</v>
      </c>
      <c r="G2548" s="468">
        <v>0.017733</v>
      </c>
      <c r="H2548" s="468">
        <v>0.000225</v>
      </c>
      <c r="I2548" s="468">
        <v>0.007522</v>
      </c>
      <c r="J2548" s="468">
        <v>0.002573</v>
      </c>
      <c r="K2548" s="469">
        <v>0.001121</v>
      </c>
      <c r="L2548" s="469">
        <v>5e-06</v>
      </c>
      <c r="M2548" s="463">
        <v>278.8212</v>
      </c>
      <c r="N2548" s="464">
        <f>4*K2548/J2548</f>
        <v>1.74271278663039</v>
      </c>
      <c r="O2548" s="464">
        <f>4*L2548/I2548</f>
        <v>0.00265886732252061</v>
      </c>
      <c r="P2548" s="462">
        <f>N2548*E2548</f>
        <v>0.0315709848425961</v>
      </c>
      <c r="Q2548" s="462">
        <f>O2548*E2548</f>
        <v>4.81680404147834e-05</v>
      </c>
    </row>
    <row r="2549" ht="18.65" customHeight="1">
      <c r="A2549" t="s" s="467">
        <v>3554</v>
      </c>
      <c r="B2549" t="s" s="467">
        <v>232</v>
      </c>
      <c r="C2549" s="465">
        <v>1</v>
      </c>
      <c r="D2549" t="s" s="460">
        <v>1122</v>
      </c>
      <c r="E2549" s="468">
        <v>0.012738</v>
      </c>
      <c r="F2549" s="468">
        <v>0.012751</v>
      </c>
      <c r="G2549" s="468">
        <v>0.019216</v>
      </c>
      <c r="H2549" s="468">
        <v>0.027733</v>
      </c>
      <c r="I2549" s="468">
        <v>0.009790999999999999</v>
      </c>
      <c r="J2549" s="468">
        <v>0.002973</v>
      </c>
      <c r="K2549" s="469">
        <v>0</v>
      </c>
      <c r="L2549" s="469">
        <v>0</v>
      </c>
      <c r="M2549" s="463">
        <v>0.1192</v>
      </c>
      <c r="N2549" s="464">
        <f>4*K2549/J2549</f>
        <v>0</v>
      </c>
      <c r="O2549" s="464">
        <f>4*L2549/I2549</f>
        <v>0</v>
      </c>
      <c r="P2549" s="462">
        <f>N2549*E2549</f>
        <v>0</v>
      </c>
      <c r="Q2549" s="462">
        <f>O2549*E2549</f>
        <v>0</v>
      </c>
    </row>
    <row r="2550" ht="18.65" customHeight="1">
      <c r="A2550" t="s" s="467">
        <v>3554</v>
      </c>
      <c r="B2550" t="s" s="467">
        <v>232</v>
      </c>
      <c r="C2550" t="s" s="459">
        <v>180</v>
      </c>
      <c r="D2550" t="s" s="460">
        <v>1122</v>
      </c>
      <c r="E2550" s="468">
        <v>0.011602</v>
      </c>
      <c r="F2550" s="468">
        <v>0.011614</v>
      </c>
      <c r="G2550" s="468">
        <v>0.021634</v>
      </c>
      <c r="H2550" s="468">
        <v>0.000122</v>
      </c>
      <c r="I2550" s="468">
        <v>0.008750000000000001</v>
      </c>
      <c r="J2550" s="468">
        <v>0.002437</v>
      </c>
      <c r="K2550" s="469">
        <v>0</v>
      </c>
      <c r="L2550" s="469">
        <v>0</v>
      </c>
      <c r="M2550" s="463">
        <v>7.3428</v>
      </c>
      <c r="N2550" s="464">
        <f>4*K2550/J2550</f>
        <v>0</v>
      </c>
      <c r="O2550" s="464">
        <f>4*L2550/I2550</f>
        <v>0</v>
      </c>
      <c r="P2550" s="462">
        <f>N2550*E2550</f>
        <v>0</v>
      </c>
      <c r="Q2550" s="462">
        <f>O2550*E2550</f>
        <v>0</v>
      </c>
    </row>
    <row r="2551" ht="18.65" customHeight="1">
      <c r="A2551" t="s" s="467">
        <v>3554</v>
      </c>
      <c r="B2551" t="s" s="467">
        <v>232</v>
      </c>
      <c r="C2551" t="s" s="459">
        <v>150</v>
      </c>
      <c r="D2551" t="s" s="460">
        <v>1122</v>
      </c>
      <c r="E2551" s="468">
        <v>0.020043</v>
      </c>
      <c r="F2551" s="468">
        <v>0.020063</v>
      </c>
      <c r="G2551" s="468">
        <v>0.016862</v>
      </c>
      <c r="H2551" s="468">
        <v>9.399999999999999e-05</v>
      </c>
      <c r="I2551" s="468">
        <v>0.016433</v>
      </c>
      <c r="J2551" s="468">
        <v>0.003671</v>
      </c>
      <c r="K2551" s="469">
        <v>0</v>
      </c>
      <c r="L2551" s="469">
        <v>0</v>
      </c>
      <c r="M2551" s="463">
        <v>0</v>
      </c>
      <c r="N2551" s="464">
        <f>4*K2551/J2551</f>
        <v>0</v>
      </c>
      <c r="O2551" s="464">
        <f>4*L2551/I2551</f>
        <v>0</v>
      </c>
      <c r="P2551" s="462">
        <f>N2551*E2551</f>
        <v>0</v>
      </c>
      <c r="Q2551" s="462">
        <f>O2551*E2551</f>
        <v>0</v>
      </c>
    </row>
    <row r="2552" ht="18.65" customHeight="1">
      <c r="A2552" t="s" s="467">
        <v>3554</v>
      </c>
      <c r="B2552" t="s" s="467">
        <v>232</v>
      </c>
      <c r="C2552" t="s" s="459">
        <v>182</v>
      </c>
      <c r="D2552" t="s" s="460">
        <v>1122</v>
      </c>
      <c r="E2552" s="468">
        <v>0.016942</v>
      </c>
      <c r="F2552" s="468">
        <v>0.016959</v>
      </c>
      <c r="G2552" s="468">
        <v>0.018556</v>
      </c>
      <c r="H2552" s="468">
        <v>0.020206</v>
      </c>
      <c r="I2552" s="468">
        <v>0.00737</v>
      </c>
      <c r="J2552" s="468">
        <v>0.001084</v>
      </c>
      <c r="K2552" s="469">
        <v>0</v>
      </c>
      <c r="L2552" s="469">
        <v>0</v>
      </c>
      <c r="M2552" t="s" s="466">
        <v>166</v>
      </c>
      <c r="N2552" s="464">
        <f>4*K2552/J2552</f>
        <v>0</v>
      </c>
      <c r="O2552" s="464">
        <f>4*L2552/I2552</f>
        <v>0</v>
      </c>
      <c r="P2552" s="462">
        <f>N2552*E2552</f>
        <v>0</v>
      </c>
      <c r="Q2552" s="462">
        <f>O2552*E2552</f>
        <v>0</v>
      </c>
    </row>
    <row r="2553" ht="18.65" customHeight="1">
      <c r="A2553" t="s" s="467">
        <v>3554</v>
      </c>
      <c r="B2553" t="s" s="467">
        <v>232</v>
      </c>
      <c r="C2553" s="465">
        <v>3</v>
      </c>
      <c r="D2553" t="s" s="460">
        <v>1122</v>
      </c>
      <c r="E2553" s="468">
        <v>0.015806</v>
      </c>
      <c r="F2553" s="468">
        <v>0.015822</v>
      </c>
      <c r="G2553" s="468">
        <v>0.019282</v>
      </c>
      <c r="H2553" s="468">
        <v>0.000266</v>
      </c>
      <c r="I2553" s="468">
        <v>0.010907</v>
      </c>
      <c r="J2553" s="468">
        <v>0.003713</v>
      </c>
      <c r="K2553" s="469">
        <v>0</v>
      </c>
      <c r="L2553" s="469">
        <v>0</v>
      </c>
      <c r="M2553" s="463">
        <v>0</v>
      </c>
      <c r="N2553" s="464">
        <f>4*K2553/J2553</f>
        <v>0</v>
      </c>
      <c r="O2553" s="464">
        <f>4*L2553/I2553</f>
        <v>0</v>
      </c>
      <c r="P2553" s="462">
        <f>N2553*E2553</f>
        <v>0</v>
      </c>
      <c r="Q2553" s="462">
        <f>O2553*E2553</f>
        <v>0</v>
      </c>
    </row>
    <row r="2554" ht="18.65" customHeight="1">
      <c r="A2554" t="s" s="467">
        <v>3554</v>
      </c>
      <c r="B2554" t="s" s="467">
        <v>232</v>
      </c>
      <c r="C2554" s="465">
        <v>4</v>
      </c>
      <c r="D2554" t="s" s="460">
        <v>1122</v>
      </c>
      <c r="E2554" s="468">
        <v>0.010634</v>
      </c>
      <c r="F2554" s="468">
        <v>0.0154</v>
      </c>
      <c r="G2554" s="468">
        <v>0.020907</v>
      </c>
      <c r="H2554" s="468">
        <v>0.215241</v>
      </c>
      <c r="I2554" s="468">
        <v>0.010127</v>
      </c>
      <c r="J2554" s="468">
        <v>0.004571</v>
      </c>
      <c r="K2554" s="469">
        <v>0</v>
      </c>
      <c r="L2554" s="469">
        <v>0</v>
      </c>
      <c r="M2554" s="463">
        <v>0</v>
      </c>
      <c r="N2554" s="464">
        <f>4*K2554/J2554</f>
        <v>0</v>
      </c>
      <c r="O2554" s="464">
        <f>4*L2554/I2554</f>
        <v>0</v>
      </c>
      <c r="P2554" s="462">
        <f>N2554*E2554</f>
        <v>0</v>
      </c>
      <c r="Q2554" s="462">
        <f>O2554*E2554</f>
        <v>0</v>
      </c>
    </row>
    <row r="2555" ht="18.65" customHeight="1">
      <c r="A2555" t="s" s="467">
        <v>3554</v>
      </c>
      <c r="B2555" t="s" s="467">
        <v>232</v>
      </c>
      <c r="C2555" s="465">
        <v>5</v>
      </c>
      <c r="D2555" t="s" s="460">
        <v>1122</v>
      </c>
      <c r="E2555" s="468">
        <v>0.014606</v>
      </c>
      <c r="F2555" s="468">
        <v>0.014621</v>
      </c>
      <c r="G2555" s="468">
        <v>0.019452</v>
      </c>
      <c r="H2555" s="468">
        <v>0.043302</v>
      </c>
      <c r="I2555" s="468">
        <v>0.012109</v>
      </c>
      <c r="J2555" s="468">
        <v>0.00416</v>
      </c>
      <c r="K2555" s="469">
        <v>0</v>
      </c>
      <c r="L2555" s="469">
        <v>0</v>
      </c>
      <c r="M2555" s="463">
        <v>5.184</v>
      </c>
      <c r="N2555" s="464">
        <f>4*K2555/J2555</f>
        <v>0</v>
      </c>
      <c r="O2555" s="464">
        <f>4*L2555/I2555</f>
        <v>0</v>
      </c>
      <c r="P2555" s="462">
        <f>N2555*E2555</f>
        <v>0</v>
      </c>
      <c r="Q2555" s="462">
        <f>O2555*E2555</f>
        <v>0</v>
      </c>
    </row>
    <row r="2556" ht="18.65" customHeight="1">
      <c r="A2556" t="s" s="467">
        <v>3554</v>
      </c>
      <c r="B2556" t="s" s="467">
        <v>232</v>
      </c>
      <c r="C2556" s="465">
        <v>6</v>
      </c>
      <c r="D2556" t="s" s="460">
        <v>1122</v>
      </c>
      <c r="E2556" s="468">
        <v>0.013815</v>
      </c>
      <c r="F2556" s="468">
        <v>0.013828</v>
      </c>
      <c r="G2556" s="468">
        <v>0.021715</v>
      </c>
      <c r="H2556" s="468">
        <v>0.030633</v>
      </c>
      <c r="I2556" s="468">
        <v>0.011362</v>
      </c>
      <c r="J2556" s="468">
        <v>0.004247</v>
      </c>
      <c r="K2556" s="469">
        <v>0</v>
      </c>
      <c r="L2556" s="469">
        <v>0</v>
      </c>
      <c r="M2556" t="s" s="466">
        <v>166</v>
      </c>
      <c r="N2556" s="464">
        <f>4*K2556/J2556</f>
        <v>0</v>
      </c>
      <c r="O2556" s="464">
        <f>4*L2556/I2556</f>
        <v>0</v>
      </c>
      <c r="P2556" s="462">
        <f>N2556*E2556</f>
        <v>0</v>
      </c>
      <c r="Q2556" s="462">
        <f>O2556*E2556</f>
        <v>0</v>
      </c>
    </row>
    <row r="2557" ht="18.65" customHeight="1">
      <c r="A2557" t="s" s="467">
        <v>3554</v>
      </c>
      <c r="B2557" t="s" s="467">
        <v>232</v>
      </c>
      <c r="C2557" s="465">
        <v>7</v>
      </c>
      <c r="D2557" t="s" s="460">
        <v>1122</v>
      </c>
      <c r="E2557" s="468">
        <v>0.013217</v>
      </c>
      <c r="F2557" s="468">
        <v>0.013231</v>
      </c>
      <c r="G2557" s="468">
        <v>0.019827</v>
      </c>
      <c r="H2557" s="468">
        <v>0.036842</v>
      </c>
      <c r="I2557" s="468">
        <v>0.004931</v>
      </c>
      <c r="J2557" s="468">
        <v>0.003817</v>
      </c>
      <c r="K2557" s="469">
        <v>0</v>
      </c>
      <c r="L2557" s="469">
        <v>0</v>
      </c>
      <c r="M2557" t="s" s="466">
        <v>166</v>
      </c>
      <c r="N2557" s="464">
        <f>4*K2557/J2557</f>
        <v>0</v>
      </c>
      <c r="O2557" s="464">
        <f>4*L2557/I2557</f>
        <v>0</v>
      </c>
      <c r="P2557" s="462">
        <f>N2557*E2557</f>
        <v>0</v>
      </c>
      <c r="Q2557" s="462">
        <f>O2557*E2557</f>
        <v>0</v>
      </c>
    </row>
    <row r="2558" ht="18.65" customHeight="1">
      <c r="A2558" t="s" s="467">
        <v>3554</v>
      </c>
      <c r="B2558" t="s" s="467">
        <v>232</v>
      </c>
      <c r="C2558" s="465">
        <v>8</v>
      </c>
      <c r="D2558" t="s" s="460">
        <v>1122</v>
      </c>
      <c r="E2558" s="468">
        <v>0.014168</v>
      </c>
      <c r="F2558" s="468">
        <v>0.014182</v>
      </c>
      <c r="G2558" s="468">
        <v>0.019591</v>
      </c>
      <c r="H2558" s="468">
        <v>0.000587</v>
      </c>
      <c r="I2558" s="468">
        <v>0.010397</v>
      </c>
      <c r="J2558" s="468">
        <v>0.004755</v>
      </c>
      <c r="K2558" s="469">
        <v>0</v>
      </c>
      <c r="L2558" s="469">
        <v>0</v>
      </c>
      <c r="M2558" s="463">
        <v>3.2822</v>
      </c>
      <c r="N2558" s="464">
        <f>4*K2558/J2558</f>
        <v>0</v>
      </c>
      <c r="O2558" s="464">
        <f>4*L2558/I2558</f>
        <v>0</v>
      </c>
      <c r="P2558" s="462">
        <f>N2558*E2558</f>
        <v>0</v>
      </c>
      <c r="Q2558" s="462">
        <f>O2558*E2558</f>
        <v>0</v>
      </c>
    </row>
    <row r="2559" ht="18.65" customHeight="1">
      <c r="A2559" t="s" s="467">
        <v>3554</v>
      </c>
      <c r="B2559" t="s" s="467">
        <v>232</v>
      </c>
      <c r="C2559" s="465">
        <v>9</v>
      </c>
      <c r="D2559" t="s" s="460">
        <v>1122</v>
      </c>
      <c r="E2559" s="468">
        <v>0.016824</v>
      </c>
      <c r="F2559" s="468">
        <v>0.016841</v>
      </c>
      <c r="G2559" s="468">
        <v>0.015379</v>
      </c>
      <c r="H2559" s="468">
        <v>0.000373</v>
      </c>
      <c r="I2559" s="468">
        <v>0.012437</v>
      </c>
      <c r="J2559" s="468">
        <v>0.002362</v>
      </c>
      <c r="K2559" s="469">
        <v>0</v>
      </c>
      <c r="L2559" s="469">
        <v>0</v>
      </c>
      <c r="M2559" s="463">
        <v>0</v>
      </c>
      <c r="N2559" s="464">
        <f>4*K2559/J2559</f>
        <v>0</v>
      </c>
      <c r="O2559" s="464">
        <f>4*L2559/I2559</f>
        <v>0</v>
      </c>
      <c r="P2559" s="462">
        <f>N2559*E2559</f>
        <v>0</v>
      </c>
      <c r="Q2559" s="462">
        <f>O2559*E2559</f>
        <v>0</v>
      </c>
    </row>
    <row r="2560" ht="18.65" customHeight="1">
      <c r="A2560" t="s" s="467">
        <v>3554</v>
      </c>
      <c r="B2560" t="s" s="467">
        <v>232</v>
      </c>
      <c r="C2560" s="465">
        <v>10</v>
      </c>
      <c r="D2560" t="s" s="460">
        <v>1122</v>
      </c>
      <c r="E2560" s="468">
        <v>0.013526</v>
      </c>
      <c r="F2560" s="468">
        <v>0.01354</v>
      </c>
      <c r="G2560" s="468">
        <v>0.02032</v>
      </c>
      <c r="H2560" s="468">
        <v>0.206959</v>
      </c>
      <c r="I2560" s="468">
        <v>0.001904</v>
      </c>
      <c r="J2560" s="468">
        <v>0.003622</v>
      </c>
      <c r="K2560" s="469">
        <v>0</v>
      </c>
      <c r="L2560" s="469">
        <v>0</v>
      </c>
      <c r="M2560" s="463">
        <v>9.1913</v>
      </c>
      <c r="N2560" s="464">
        <f>4*K2560/J2560</f>
        <v>0</v>
      </c>
      <c r="O2560" s="464">
        <f>4*L2560/I2560</f>
        <v>0</v>
      </c>
      <c r="P2560" s="462">
        <f>N2560*E2560</f>
        <v>0</v>
      </c>
      <c r="Q2560" s="462">
        <f>O2560*E2560</f>
        <v>0</v>
      </c>
    </row>
    <row r="2561" ht="18.65" customHeight="1">
      <c r="A2561" t="s" s="467">
        <v>3554</v>
      </c>
      <c r="B2561" t="s" s="467">
        <v>232</v>
      </c>
      <c r="C2561" s="465">
        <v>11</v>
      </c>
      <c r="D2561" t="s" s="460">
        <v>1122</v>
      </c>
      <c r="E2561" s="468">
        <v>0.01347</v>
      </c>
      <c r="F2561" s="468">
        <v>0.013484</v>
      </c>
      <c r="G2561" s="468">
        <v>0.023198</v>
      </c>
      <c r="H2561" s="468">
        <v>0.027052</v>
      </c>
      <c r="I2561" s="468">
        <v>0.006902</v>
      </c>
      <c r="J2561" s="468">
        <v>0.003684</v>
      </c>
      <c r="K2561" s="469">
        <v>0</v>
      </c>
      <c r="L2561" s="469">
        <v>0</v>
      </c>
      <c r="M2561" s="463">
        <v>2.1209</v>
      </c>
      <c r="N2561" s="464">
        <f>4*K2561/J2561</f>
        <v>0</v>
      </c>
      <c r="O2561" s="464">
        <f>4*L2561/I2561</f>
        <v>0</v>
      </c>
      <c r="P2561" s="462">
        <f>N2561*E2561</f>
        <v>0</v>
      </c>
      <c r="Q2561" s="462">
        <f>O2561*E2561</f>
        <v>0</v>
      </c>
    </row>
    <row r="2562" ht="18.65" customHeight="1">
      <c r="A2562" t="s" s="467">
        <v>3554</v>
      </c>
      <c r="B2562" t="s" s="467">
        <v>232</v>
      </c>
      <c r="C2562" s="465">
        <v>12</v>
      </c>
      <c r="D2562" t="s" s="460">
        <v>1122</v>
      </c>
      <c r="E2562" s="468">
        <v>0.012854</v>
      </c>
      <c r="F2562" s="468">
        <v>0.012867</v>
      </c>
      <c r="G2562" s="468">
        <v>0.021252</v>
      </c>
      <c r="H2562" s="468">
        <v>0.101744</v>
      </c>
      <c r="I2562" s="468">
        <v>0.01034</v>
      </c>
      <c r="J2562" s="468">
        <v>0.003608</v>
      </c>
      <c r="K2562" s="469">
        <v>0</v>
      </c>
      <c r="L2562" s="469">
        <v>0</v>
      </c>
      <c r="M2562" t="s" s="466">
        <v>166</v>
      </c>
      <c r="N2562" s="464">
        <f>4*K2562/J2562</f>
        <v>0</v>
      </c>
      <c r="O2562" s="464">
        <f>4*L2562/I2562</f>
        <v>0</v>
      </c>
      <c r="P2562" s="462">
        <f>N2562*E2562</f>
        <v>0</v>
      </c>
      <c r="Q2562" s="462">
        <f>O2562*E2562</f>
        <v>0</v>
      </c>
    </row>
    <row r="2563" ht="18.65" customHeight="1">
      <c r="A2563" t="s" s="467">
        <v>3554</v>
      </c>
      <c r="B2563" t="s" s="467">
        <v>232</v>
      </c>
      <c r="C2563" s="465">
        <v>13</v>
      </c>
      <c r="D2563" t="s" s="460">
        <v>1122</v>
      </c>
      <c r="E2563" s="468">
        <v>0.014092</v>
      </c>
      <c r="F2563" s="468">
        <v>0.014106</v>
      </c>
      <c r="G2563" s="468">
        <v>0.018915</v>
      </c>
      <c r="H2563" s="468">
        <v>0.028087</v>
      </c>
      <c r="I2563" s="468">
        <v>0.003994</v>
      </c>
      <c r="J2563" s="468">
        <v>0.003071</v>
      </c>
      <c r="K2563" s="469">
        <v>0</v>
      </c>
      <c r="L2563" s="469">
        <v>0</v>
      </c>
      <c r="M2563" t="s" s="466">
        <v>166</v>
      </c>
      <c r="N2563" s="464">
        <f>4*K2563/J2563</f>
        <v>0</v>
      </c>
      <c r="O2563" s="464">
        <f>4*L2563/I2563</f>
        <v>0</v>
      </c>
      <c r="P2563" s="462">
        <f>N2563*E2563</f>
        <v>0</v>
      </c>
      <c r="Q2563" s="462">
        <f>O2563*E2563</f>
        <v>0</v>
      </c>
    </row>
    <row r="2564" ht="18.65" customHeight="1">
      <c r="A2564" t="s" s="467">
        <v>3554</v>
      </c>
      <c r="B2564" t="s" s="467">
        <v>232</v>
      </c>
      <c r="C2564" s="465">
        <v>14</v>
      </c>
      <c r="D2564" t="s" s="460">
        <v>1122</v>
      </c>
      <c r="E2564" s="468">
        <v>0.013426</v>
      </c>
      <c r="F2564" s="468">
        <v>0.013439</v>
      </c>
      <c r="G2564" s="468">
        <v>0.023423</v>
      </c>
      <c r="H2564" s="468">
        <v>0.010658</v>
      </c>
      <c r="I2564" s="468">
        <v>0.000197</v>
      </c>
      <c r="J2564" s="468">
        <v>0.004218</v>
      </c>
      <c r="K2564" s="469">
        <v>0</v>
      </c>
      <c r="L2564" s="469">
        <v>0</v>
      </c>
      <c r="M2564" s="463">
        <v>0</v>
      </c>
      <c r="N2564" s="464">
        <f>4*K2564/J2564</f>
        <v>0</v>
      </c>
      <c r="O2564" s="464">
        <f>4*L2564/I2564</f>
        <v>0</v>
      </c>
      <c r="P2564" s="462">
        <f>N2564*E2564</f>
        <v>0</v>
      </c>
      <c r="Q2564" s="462">
        <f>O2564*E2564</f>
        <v>0</v>
      </c>
    </row>
    <row r="2565" ht="18.65" customHeight="1">
      <c r="A2565" t="s" s="467">
        <v>3554</v>
      </c>
      <c r="B2565" t="s" s="467">
        <v>232</v>
      </c>
      <c r="C2565" t="s" s="459">
        <v>3114</v>
      </c>
      <c r="D2565" t="s" s="460">
        <v>1122</v>
      </c>
      <c r="E2565" s="468">
        <v>0.018711</v>
      </c>
      <c r="F2565" s="468">
        <v>0.01873</v>
      </c>
      <c r="G2565" s="468">
        <v>0.015563</v>
      </c>
      <c r="H2565" s="468">
        <v>0.000116</v>
      </c>
      <c r="I2565" s="468">
        <v>0.006439</v>
      </c>
      <c r="J2565" s="468">
        <v>0.004799</v>
      </c>
      <c r="K2565" s="469">
        <v>0</v>
      </c>
      <c r="L2565" s="469">
        <v>0</v>
      </c>
      <c r="M2565" s="463">
        <v>0</v>
      </c>
      <c r="N2565" s="464">
        <f>4*K2565/J2565</f>
        <v>0</v>
      </c>
      <c r="O2565" s="464">
        <f>4*L2565/I2565</f>
        <v>0</v>
      </c>
      <c r="P2565" s="462">
        <f>N2565*E2565</f>
        <v>0</v>
      </c>
      <c r="Q2565" s="462">
        <f>O2565*E2565</f>
        <v>0</v>
      </c>
    </row>
    <row r="2566" ht="18.65" customHeight="1">
      <c r="A2566" t="s" s="467">
        <v>3554</v>
      </c>
      <c r="B2566" t="s" s="467">
        <v>232</v>
      </c>
      <c r="C2566" t="s" s="459">
        <v>167</v>
      </c>
      <c r="D2566" t="s" s="460">
        <v>1122</v>
      </c>
      <c r="E2566" s="468">
        <v>0.016815</v>
      </c>
      <c r="F2566" s="468">
        <v>0.016831</v>
      </c>
      <c r="G2566" s="468">
        <v>0.018363</v>
      </c>
      <c r="H2566" s="468">
        <v>1.471715</v>
      </c>
      <c r="I2566" s="468">
        <v>0.008536</v>
      </c>
      <c r="J2566" s="468">
        <v>5e-06</v>
      </c>
      <c r="K2566" s="469">
        <v>0</v>
      </c>
      <c r="L2566" s="469">
        <v>0</v>
      </c>
      <c r="M2566" s="463">
        <v>0</v>
      </c>
      <c r="N2566" s="464">
        <f>4*K2566/J2566</f>
        <v>0</v>
      </c>
      <c r="O2566" s="464">
        <f>4*L2566/I2566</f>
        <v>0</v>
      </c>
      <c r="P2566" s="462">
        <f>N2566*E2566</f>
        <v>0</v>
      </c>
      <c r="Q2566" s="462">
        <f>O2566*E2566</f>
        <v>0</v>
      </c>
    </row>
    <row r="2567" ht="18.65" customHeight="1">
      <c r="A2567" t="s" s="467">
        <v>3554</v>
      </c>
      <c r="B2567" t="s" s="467">
        <v>232</v>
      </c>
      <c r="C2567" t="s" s="459">
        <v>3115</v>
      </c>
      <c r="D2567" t="s" s="460">
        <v>1122</v>
      </c>
      <c r="E2567" s="468">
        <v>0.011308</v>
      </c>
      <c r="F2567" s="468">
        <v>0.016321</v>
      </c>
      <c r="G2567" s="468">
        <v>0.017099</v>
      </c>
      <c r="H2567" s="468">
        <v>0.125301</v>
      </c>
      <c r="I2567" s="468">
        <v>0.010324</v>
      </c>
      <c r="J2567" s="468">
        <v>0.004492</v>
      </c>
      <c r="K2567" s="469">
        <v>0</v>
      </c>
      <c r="L2567" s="469">
        <v>0</v>
      </c>
      <c r="M2567" s="463">
        <v>8.868</v>
      </c>
      <c r="N2567" s="464">
        <f>4*K2567/J2567</f>
        <v>0</v>
      </c>
      <c r="O2567" s="464">
        <f>4*L2567/I2567</f>
        <v>0</v>
      </c>
      <c r="P2567" s="462">
        <f>N2567*E2567</f>
        <v>0</v>
      </c>
      <c r="Q2567" s="462">
        <f>O2567*E2567</f>
        <v>0</v>
      </c>
    </row>
    <row r="2568" ht="18.65" customHeight="1">
      <c r="A2568" t="s" s="467">
        <v>3554</v>
      </c>
      <c r="B2568" t="s" s="467">
        <v>232</v>
      </c>
      <c r="C2568" s="465">
        <v>16</v>
      </c>
      <c r="D2568" t="s" s="460">
        <v>1122</v>
      </c>
      <c r="E2568" s="468">
        <v>0.015187</v>
      </c>
      <c r="F2568" s="468">
        <v>0.015202</v>
      </c>
      <c r="G2568" s="468">
        <v>0.018333</v>
      </c>
      <c r="H2568" s="468">
        <v>0.000306</v>
      </c>
      <c r="I2568" s="468">
        <v>0.008966999999999999</v>
      </c>
      <c r="J2568" s="468">
        <v>0.003087</v>
      </c>
      <c r="K2568" s="469">
        <v>0</v>
      </c>
      <c r="L2568" s="469">
        <v>0</v>
      </c>
      <c r="M2568" s="463">
        <v>0</v>
      </c>
      <c r="N2568" s="464">
        <f>4*K2568/J2568</f>
        <v>0</v>
      </c>
      <c r="O2568" s="464">
        <f>4*L2568/I2568</f>
        <v>0</v>
      </c>
      <c r="P2568" s="462">
        <f>N2568*E2568</f>
        <v>0</v>
      </c>
      <c r="Q2568" s="462">
        <f>O2568*E2568</f>
        <v>0</v>
      </c>
    </row>
    <row r="2569" ht="18.65" customHeight="1">
      <c r="A2569" t="s" s="467">
        <v>3554</v>
      </c>
      <c r="B2569" t="s" s="467">
        <v>232</v>
      </c>
      <c r="C2569" s="465">
        <v>17</v>
      </c>
      <c r="D2569" t="s" s="460">
        <v>1122</v>
      </c>
      <c r="E2569" s="468">
        <v>0.013754</v>
      </c>
      <c r="F2569" s="468">
        <v>0.013768</v>
      </c>
      <c r="G2569" s="468">
        <v>0.018014</v>
      </c>
      <c r="H2569" s="468">
        <v>0.010744</v>
      </c>
      <c r="I2569" s="468">
        <v>0.001169</v>
      </c>
      <c r="J2569" s="468">
        <v>0.003738</v>
      </c>
      <c r="K2569" s="469">
        <v>0</v>
      </c>
      <c r="L2569" s="469">
        <v>0</v>
      </c>
      <c r="M2569" t="s" s="466">
        <v>166</v>
      </c>
      <c r="N2569" s="464">
        <f>4*K2569/J2569</f>
        <v>0</v>
      </c>
      <c r="O2569" s="464">
        <f>4*L2569/I2569</f>
        <v>0</v>
      </c>
      <c r="P2569" s="462">
        <f>N2569*E2569</f>
        <v>0</v>
      </c>
      <c r="Q2569" s="462">
        <f>O2569*E2569</f>
        <v>0</v>
      </c>
    </row>
    <row r="2570" ht="18.65" customHeight="1">
      <c r="A2570" t="s" s="467">
        <v>3554</v>
      </c>
      <c r="B2570" t="s" s="467">
        <v>232</v>
      </c>
      <c r="C2570" s="465">
        <v>18</v>
      </c>
      <c r="D2570" t="s" s="460">
        <v>1122</v>
      </c>
      <c r="E2570" s="468">
        <v>0.013027</v>
      </c>
      <c r="F2570" s="468">
        <v>0.013041</v>
      </c>
      <c r="G2570" s="468">
        <v>0.019218</v>
      </c>
      <c r="H2570" s="468">
        <v>0.018836</v>
      </c>
      <c r="I2570" s="468">
        <v>0.0008229999999999999</v>
      </c>
      <c r="J2570" s="468">
        <v>0.003443</v>
      </c>
      <c r="K2570" s="469">
        <v>0</v>
      </c>
      <c r="L2570" s="469">
        <v>0</v>
      </c>
      <c r="M2570" t="s" s="466">
        <v>166</v>
      </c>
      <c r="N2570" s="464">
        <f>4*K2570/J2570</f>
        <v>0</v>
      </c>
      <c r="O2570" s="464">
        <f>4*L2570/I2570</f>
        <v>0</v>
      </c>
      <c r="P2570" s="462">
        <f>N2570*E2570</f>
        <v>0</v>
      </c>
      <c r="Q2570" s="462">
        <f>O2570*E2570</f>
        <v>0</v>
      </c>
    </row>
    <row r="2571" ht="18.65" customHeight="1">
      <c r="A2571" t="s" s="467">
        <v>3554</v>
      </c>
      <c r="B2571" t="s" s="467">
        <v>232</v>
      </c>
      <c r="C2571" s="465">
        <v>19</v>
      </c>
      <c r="D2571" t="s" s="460">
        <v>1122</v>
      </c>
      <c r="E2571" s="468">
        <v>0.013001</v>
      </c>
      <c r="F2571" s="468">
        <v>0.013014</v>
      </c>
      <c r="G2571" s="468">
        <v>0.018441</v>
      </c>
      <c r="H2571" s="468">
        <v>1.776974</v>
      </c>
      <c r="I2571" s="468">
        <v>0.010599</v>
      </c>
      <c r="J2571" s="468">
        <v>0.003228</v>
      </c>
      <c r="K2571" s="469">
        <v>0</v>
      </c>
      <c r="L2571" s="469">
        <v>0</v>
      </c>
      <c r="M2571" s="463">
        <v>2.083</v>
      </c>
      <c r="N2571" s="464">
        <f>4*K2571/J2571</f>
        <v>0</v>
      </c>
      <c r="O2571" s="464">
        <f>4*L2571/I2571</f>
        <v>0</v>
      </c>
      <c r="P2571" s="462">
        <f>N2571*E2571</f>
        <v>0</v>
      </c>
      <c r="Q2571" s="462">
        <f>O2571*E2571</f>
        <v>0</v>
      </c>
    </row>
    <row r="2572" ht="18.65" customHeight="1">
      <c r="A2572" t="s" s="467">
        <v>3554</v>
      </c>
      <c r="B2572" t="s" s="467">
        <v>232</v>
      </c>
      <c r="C2572" s="465">
        <v>20</v>
      </c>
      <c r="D2572" t="s" s="460">
        <v>1122</v>
      </c>
      <c r="E2572" s="468">
        <v>0.01353</v>
      </c>
      <c r="F2572" s="468">
        <v>0.013543</v>
      </c>
      <c r="G2572" s="468">
        <v>0.019044</v>
      </c>
      <c r="H2572" s="468">
        <v>0.021668</v>
      </c>
      <c r="I2572" s="468">
        <v>0.01041</v>
      </c>
      <c r="J2572" s="468">
        <v>0.003051</v>
      </c>
      <c r="K2572" s="469">
        <v>0</v>
      </c>
      <c r="L2572" s="469">
        <v>0</v>
      </c>
      <c r="M2572" s="463">
        <v>0.2065</v>
      </c>
      <c r="N2572" s="464">
        <f>4*K2572/J2572</f>
        <v>0</v>
      </c>
      <c r="O2572" s="464">
        <f>4*L2572/I2572</f>
        <v>0</v>
      </c>
      <c r="P2572" s="462">
        <f>N2572*E2572</f>
        <v>0</v>
      </c>
      <c r="Q2572" s="462">
        <f>O2572*E2572</f>
        <v>0</v>
      </c>
    </row>
    <row r="2573" ht="18.65" customHeight="1">
      <c r="A2573" t="s" s="467">
        <v>3554</v>
      </c>
      <c r="B2573" t="s" s="467">
        <v>232</v>
      </c>
      <c r="C2573" s="465">
        <v>21</v>
      </c>
      <c r="D2573" t="s" s="460">
        <v>1122</v>
      </c>
      <c r="E2573" s="468">
        <v>0.013844</v>
      </c>
      <c r="F2573" s="468">
        <v>0.014215</v>
      </c>
      <c r="G2573" s="468">
        <v>0.018974</v>
      </c>
      <c r="H2573" s="468">
        <v>0.184513</v>
      </c>
      <c r="I2573" s="468">
        <v>5e-06</v>
      </c>
      <c r="J2573" s="468">
        <v>0.004921</v>
      </c>
      <c r="K2573" s="469">
        <v>0</v>
      </c>
      <c r="L2573" s="469">
        <v>0</v>
      </c>
      <c r="M2573" t="s" s="466">
        <v>166</v>
      </c>
      <c r="N2573" s="464">
        <f>4*K2573/J2573</f>
        <v>0</v>
      </c>
      <c r="O2573" s="464">
        <f>4*L2573/I2573</f>
        <v>0</v>
      </c>
      <c r="P2573" s="462">
        <f>N2573*E2573</f>
        <v>0</v>
      </c>
      <c r="Q2573" s="462">
        <f>O2573*E2573</f>
        <v>0</v>
      </c>
    </row>
    <row r="2574" ht="18.65" customHeight="1">
      <c r="A2574" t="s" s="467">
        <v>3554</v>
      </c>
      <c r="B2574" t="s" s="467">
        <v>232</v>
      </c>
      <c r="C2574" t="s" s="459">
        <v>216</v>
      </c>
      <c r="D2574" t="s" s="460">
        <v>1121</v>
      </c>
      <c r="E2574" s="468">
        <v>0.01369</v>
      </c>
      <c r="F2574" s="468">
        <v>0.013704</v>
      </c>
      <c r="G2574" s="468">
        <v>0.019802</v>
      </c>
      <c r="H2574" s="468">
        <v>1.985993</v>
      </c>
      <c r="I2574" s="468">
        <v>0.007007</v>
      </c>
      <c r="J2574" s="468">
        <v>0.003275</v>
      </c>
      <c r="K2574" s="469">
        <v>0.000847</v>
      </c>
      <c r="L2574" s="469">
        <v>5e-06</v>
      </c>
      <c r="M2574" s="463">
        <v>53.9261</v>
      </c>
      <c r="N2574" s="464">
        <f>4*K2574/J2574</f>
        <v>1.03450381679389</v>
      </c>
      <c r="O2574" s="464">
        <f>4*L2574/I2574</f>
        <v>0.00285428856857428</v>
      </c>
      <c r="P2574" s="462">
        <f>N2574*E2574</f>
        <v>0.0141623572519084</v>
      </c>
      <c r="Q2574" s="462">
        <f>O2574*E2574</f>
        <v>3.90752105037819e-05</v>
      </c>
    </row>
    <row r="2575" ht="18.65" customHeight="1">
      <c r="A2575" t="s" s="467">
        <v>3555</v>
      </c>
      <c r="B2575" t="s" s="467">
        <v>215</v>
      </c>
      <c r="C2575" s="465">
        <v>1</v>
      </c>
      <c r="D2575" t="s" s="460">
        <v>1121</v>
      </c>
      <c r="E2575" s="468">
        <v>0.00664</v>
      </c>
      <c r="F2575" s="468">
        <v>0.014865</v>
      </c>
      <c r="G2575" s="468">
        <v>0.01579</v>
      </c>
      <c r="H2575" s="468">
        <v>0.004551</v>
      </c>
      <c r="I2575" s="468">
        <v>0.009065</v>
      </c>
      <c r="J2575" s="468">
        <v>0.001934</v>
      </c>
      <c r="K2575" s="469">
        <v>0.040112</v>
      </c>
      <c r="L2575" s="469">
        <v>0.06680800000000001</v>
      </c>
      <c r="M2575" s="463">
        <v>66.7854</v>
      </c>
      <c r="N2575" s="464">
        <f>4*K2575/J2575</f>
        <v>82.9617373319545</v>
      </c>
      <c r="O2575" s="464">
        <f>4*L2575/I2575</f>
        <v>29.4795366795367</v>
      </c>
      <c r="P2575" s="462">
        <f>N2575*E2575</f>
        <v>0.550865935884178</v>
      </c>
      <c r="Q2575" s="462">
        <f>O2575*E2575</f>
        <v>0.195744123552124</v>
      </c>
    </row>
    <row r="2576" ht="18.65" customHeight="1">
      <c r="A2576" t="s" s="467">
        <v>3555</v>
      </c>
      <c r="B2576" t="s" s="467">
        <v>215</v>
      </c>
      <c r="C2576" t="s" s="459">
        <v>180</v>
      </c>
      <c r="D2576" t="s" s="460">
        <v>1122</v>
      </c>
      <c r="E2576" s="468">
        <v>0.005467</v>
      </c>
      <c r="F2576" s="468">
        <v>0.01801</v>
      </c>
      <c r="G2576" s="468">
        <v>0.020174</v>
      </c>
      <c r="H2576" s="468">
        <v>0.008612</v>
      </c>
      <c r="I2576" s="468">
        <v>0.013547</v>
      </c>
      <c r="J2576" s="468">
        <v>0.004119</v>
      </c>
      <c r="K2576" s="469">
        <v>0</v>
      </c>
      <c r="L2576" s="469">
        <v>0</v>
      </c>
      <c r="M2576" s="463">
        <v>4.9273</v>
      </c>
      <c r="N2576" s="464">
        <f>4*K2576/J2576</f>
        <v>0</v>
      </c>
      <c r="O2576" s="464">
        <f>4*L2576/I2576</f>
        <v>0</v>
      </c>
      <c r="P2576" s="462">
        <f>N2576*E2576</f>
        <v>0</v>
      </c>
      <c r="Q2576" s="462">
        <f>O2576*E2576</f>
        <v>0</v>
      </c>
    </row>
    <row r="2577" ht="18.65" customHeight="1">
      <c r="A2577" t="s" s="467">
        <v>3555</v>
      </c>
      <c r="B2577" t="s" s="467">
        <v>215</v>
      </c>
      <c r="C2577" t="s" s="459">
        <v>150</v>
      </c>
      <c r="D2577" t="s" s="460">
        <v>1122</v>
      </c>
      <c r="E2577" s="468">
        <v>0.006946</v>
      </c>
      <c r="F2577" s="468">
        <v>0.015567</v>
      </c>
      <c r="G2577" s="468">
        <v>0.026124</v>
      </c>
      <c r="H2577" s="468">
        <v>0.00634</v>
      </c>
      <c r="I2577" s="468">
        <v>0.036025</v>
      </c>
      <c r="J2577" s="468">
        <v>0.006464</v>
      </c>
      <c r="K2577" s="469">
        <v>0</v>
      </c>
      <c r="L2577" s="469">
        <v>0</v>
      </c>
      <c r="M2577" s="463">
        <v>4.1523</v>
      </c>
      <c r="N2577" s="464">
        <f>4*K2577/J2577</f>
        <v>0</v>
      </c>
      <c r="O2577" s="464">
        <f>4*L2577/I2577</f>
        <v>0</v>
      </c>
      <c r="P2577" s="462">
        <f>N2577*E2577</f>
        <v>0</v>
      </c>
      <c r="Q2577" s="462">
        <f>O2577*E2577</f>
        <v>0</v>
      </c>
    </row>
    <row r="2578" ht="18.65" customHeight="1">
      <c r="A2578" t="s" s="467">
        <v>3555</v>
      </c>
      <c r="B2578" t="s" s="467">
        <v>215</v>
      </c>
      <c r="C2578" t="s" s="459">
        <v>182</v>
      </c>
      <c r="D2578" t="s" s="460">
        <v>1122</v>
      </c>
      <c r="E2578" s="468">
        <v>0.00677</v>
      </c>
      <c r="F2578" s="468">
        <v>0.019133</v>
      </c>
      <c r="G2578" s="468">
        <v>0.018456</v>
      </c>
      <c r="H2578" s="468">
        <v>0.006088</v>
      </c>
      <c r="I2578" s="468">
        <v>0.009884</v>
      </c>
      <c r="J2578" s="468">
        <v>5e-06</v>
      </c>
      <c r="K2578" s="469">
        <v>0</v>
      </c>
      <c r="L2578" s="469">
        <v>0</v>
      </c>
      <c r="M2578" s="463">
        <v>0.3949</v>
      </c>
      <c r="N2578" s="464">
        <f>4*K2578/J2578</f>
        <v>0</v>
      </c>
      <c r="O2578" s="464">
        <f>4*L2578/I2578</f>
        <v>0</v>
      </c>
      <c r="P2578" s="462">
        <f>N2578*E2578</f>
        <v>0</v>
      </c>
      <c r="Q2578" s="462">
        <f>O2578*E2578</f>
        <v>0</v>
      </c>
    </row>
    <row r="2579" ht="18.65" customHeight="1">
      <c r="A2579" t="s" s="467">
        <v>3555</v>
      </c>
      <c r="B2579" t="s" s="467">
        <v>215</v>
      </c>
      <c r="C2579" s="465">
        <v>3</v>
      </c>
      <c r="D2579" t="s" s="460">
        <v>1121</v>
      </c>
      <c r="E2579" s="468">
        <v>0.006688</v>
      </c>
      <c r="F2579" s="468">
        <v>0.016478</v>
      </c>
      <c r="G2579" s="468">
        <v>0.017457</v>
      </c>
      <c r="H2579" s="468">
        <v>0.006151</v>
      </c>
      <c r="I2579" s="468">
        <v>0.015593</v>
      </c>
      <c r="J2579" s="468">
        <v>0.003525</v>
      </c>
      <c r="K2579" s="469">
        <v>0.07513599999999999</v>
      </c>
      <c r="L2579" s="469">
        <v>0.223788</v>
      </c>
      <c r="M2579" s="463">
        <v>19.374</v>
      </c>
      <c r="N2579" s="464">
        <f>4*K2579/J2579</f>
        <v>85.2607092198582</v>
      </c>
      <c r="O2579" s="464">
        <f>4*L2579/I2579</f>
        <v>57.4072981466042</v>
      </c>
      <c r="P2579" s="462">
        <f>N2579*E2579</f>
        <v>0.570223623262412</v>
      </c>
      <c r="Q2579" s="462">
        <f>O2579*E2579</f>
        <v>0.383940010004489</v>
      </c>
    </row>
    <row r="2580" ht="18.65" customHeight="1">
      <c r="A2580" t="s" s="467">
        <v>3555</v>
      </c>
      <c r="B2580" t="s" s="467">
        <v>215</v>
      </c>
      <c r="C2580" s="465">
        <v>4</v>
      </c>
      <c r="D2580" t="s" s="460">
        <v>1121</v>
      </c>
      <c r="E2580" s="468">
        <v>0.011797</v>
      </c>
      <c r="F2580" s="468">
        <v>0.015382</v>
      </c>
      <c r="G2580" s="468">
        <v>0.021174</v>
      </c>
      <c r="H2580" s="468">
        <v>0.000941</v>
      </c>
      <c r="I2580" s="468">
        <v>0.008904</v>
      </c>
      <c r="J2580" s="468">
        <v>0.000535</v>
      </c>
      <c r="K2580" s="469">
        <v>0.026527</v>
      </c>
      <c r="L2580" s="469">
        <v>0.051799</v>
      </c>
      <c r="M2580" s="463">
        <v>52.1525</v>
      </c>
      <c r="N2580" s="464">
        <f>4*K2580/J2580</f>
        <v>198.332710280374</v>
      </c>
      <c r="O2580" s="464">
        <f>4*L2580/I2580</f>
        <v>23.269991015274</v>
      </c>
      <c r="P2580" s="462">
        <f>N2580*E2580</f>
        <v>2.33973098317757</v>
      </c>
      <c r="Q2580" s="462">
        <f>O2580*E2580</f>
        <v>0.274516084007187</v>
      </c>
    </row>
    <row r="2581" ht="18.65" customHeight="1">
      <c r="A2581" t="s" s="467">
        <v>3555</v>
      </c>
      <c r="B2581" t="s" s="467">
        <v>215</v>
      </c>
      <c r="C2581" s="465">
        <v>5</v>
      </c>
      <c r="D2581" t="s" s="460">
        <v>1121</v>
      </c>
      <c r="E2581" s="468">
        <v>0.010183</v>
      </c>
      <c r="F2581" s="468">
        <v>0.018004</v>
      </c>
      <c r="G2581" s="468">
        <v>0.015739</v>
      </c>
      <c r="H2581" s="468">
        <v>0.003738</v>
      </c>
      <c r="I2581" s="468">
        <v>0.009417</v>
      </c>
      <c r="J2581" s="468">
        <v>0.005899</v>
      </c>
      <c r="K2581" s="469">
        <v>5e-06</v>
      </c>
      <c r="L2581" s="469">
        <v>0.29489</v>
      </c>
      <c r="M2581" s="463">
        <v>14.2438</v>
      </c>
      <c r="N2581" s="464">
        <f>4*K2581/J2581</f>
        <v>0.00339040515341583</v>
      </c>
      <c r="O2581" s="464">
        <f>4*L2581/I2581</f>
        <v>125.258574917702</v>
      </c>
      <c r="P2581" s="462">
        <f>N2581*E2581</f>
        <v>3.45244956772334e-05</v>
      </c>
      <c r="Q2581" s="462">
        <f>O2581*E2581</f>
        <v>1.27550806838696</v>
      </c>
    </row>
    <row r="2582" ht="18.65" customHeight="1">
      <c r="A2582" t="s" s="467">
        <v>3555</v>
      </c>
      <c r="B2582" t="s" s="467">
        <v>215</v>
      </c>
      <c r="C2582" s="465">
        <v>6</v>
      </c>
      <c r="D2582" t="s" s="460">
        <v>1121</v>
      </c>
      <c r="E2582" s="468">
        <v>0.007552</v>
      </c>
      <c r="F2582" s="468">
        <v>0.016668</v>
      </c>
      <c r="G2582" s="468">
        <v>0.018102</v>
      </c>
      <c r="H2582" s="468">
        <v>0.004081</v>
      </c>
      <c r="I2582" s="468">
        <v>0.013441</v>
      </c>
      <c r="J2582" s="468">
        <v>0.000696</v>
      </c>
      <c r="K2582" s="469">
        <v>0.032112</v>
      </c>
      <c r="L2582" s="469">
        <v>5e-06</v>
      </c>
      <c r="M2582" s="463">
        <v>101.717</v>
      </c>
      <c r="N2582" s="464">
        <f>4*K2582/J2582</f>
        <v>184.551724137931</v>
      </c>
      <c r="O2582" s="464">
        <f>4*L2582/I2582</f>
        <v>0.00148798452496094</v>
      </c>
      <c r="P2582" s="462">
        <f>N2582*E2582</f>
        <v>1.39373462068965</v>
      </c>
      <c r="Q2582" s="462">
        <f>O2582*E2582</f>
        <v>1.1237259132505e-05</v>
      </c>
    </row>
    <row r="2583" ht="18.65" customHeight="1">
      <c r="A2583" t="s" s="467">
        <v>3555</v>
      </c>
      <c r="B2583" t="s" s="467">
        <v>215</v>
      </c>
      <c r="C2583" s="465">
        <v>7</v>
      </c>
      <c r="D2583" t="s" s="460">
        <v>1121</v>
      </c>
      <c r="E2583" s="468">
        <v>0.006217</v>
      </c>
      <c r="F2583" s="468">
        <v>0.016377</v>
      </c>
      <c r="G2583" s="468">
        <v>0.016093</v>
      </c>
      <c r="H2583" s="468">
        <v>0.006366</v>
      </c>
      <c r="I2583" s="468">
        <v>0.002234</v>
      </c>
      <c r="J2583" s="468">
        <v>0.005697</v>
      </c>
      <c r="K2583" s="469">
        <v>5e-06</v>
      </c>
      <c r="L2583" s="469">
        <v>0.046597</v>
      </c>
      <c r="M2583" s="463">
        <v>38.4035</v>
      </c>
      <c r="N2583" s="464">
        <f>4*K2583/J2583</f>
        <v>0.0035106196243637</v>
      </c>
      <c r="O2583" s="464">
        <f>4*L2583/I2583</f>
        <v>83.4324082363474</v>
      </c>
      <c r="P2583" s="462">
        <f>N2583*E2583</f>
        <v>2.18255222046691e-05</v>
      </c>
      <c r="Q2583" s="462">
        <f>O2583*E2583</f>
        <v>0.518699282005372</v>
      </c>
    </row>
    <row r="2584" ht="18.65" customHeight="1">
      <c r="A2584" t="s" s="467">
        <v>3555</v>
      </c>
      <c r="B2584" t="s" s="467">
        <v>215</v>
      </c>
      <c r="C2584" s="465">
        <v>8</v>
      </c>
      <c r="D2584" t="s" s="460">
        <v>1122</v>
      </c>
      <c r="E2584" s="468">
        <v>0.005067</v>
      </c>
      <c r="F2584" s="468">
        <v>0.016604</v>
      </c>
      <c r="G2584" s="468">
        <v>0.016941</v>
      </c>
      <c r="H2584" s="468">
        <v>0.005935</v>
      </c>
      <c r="I2584" s="468">
        <v>0.014015</v>
      </c>
      <c r="J2584" s="468">
        <v>5.3e-05</v>
      </c>
      <c r="K2584" s="469">
        <v>0</v>
      </c>
      <c r="L2584" s="469">
        <v>0</v>
      </c>
      <c r="M2584" s="463">
        <v>1.8892</v>
      </c>
      <c r="N2584" s="464">
        <f>4*K2584/J2584</f>
        <v>0</v>
      </c>
      <c r="O2584" s="464">
        <f>4*L2584/I2584</f>
        <v>0</v>
      </c>
      <c r="P2584" s="462">
        <f>N2584*E2584</f>
        <v>0</v>
      </c>
      <c r="Q2584" s="462">
        <f>O2584*E2584</f>
        <v>0</v>
      </c>
    </row>
    <row r="2585" ht="18.65" customHeight="1">
      <c r="A2585" t="s" s="467">
        <v>3555</v>
      </c>
      <c r="B2585" t="s" s="467">
        <v>215</v>
      </c>
      <c r="C2585" s="465">
        <v>9</v>
      </c>
      <c r="D2585" t="s" s="460">
        <v>1121</v>
      </c>
      <c r="E2585" s="468">
        <v>0.009004</v>
      </c>
      <c r="F2585" s="468">
        <v>0.018945</v>
      </c>
      <c r="G2585" s="468">
        <v>0.01568</v>
      </c>
      <c r="H2585" s="468">
        <v>0.005944</v>
      </c>
      <c r="I2585" s="468">
        <v>0.021047</v>
      </c>
      <c r="J2585" s="468">
        <v>0.00013</v>
      </c>
      <c r="K2585" s="469">
        <v>0.016879</v>
      </c>
      <c r="L2585" s="469">
        <v>5e-06</v>
      </c>
      <c r="M2585" s="463">
        <v>54.2193</v>
      </c>
      <c r="N2585" s="464">
        <f>4*K2585/J2585</f>
        <v>519.353846153846</v>
      </c>
      <c r="O2585" s="464">
        <f>4*L2585/I2585</f>
        <v>0.000950254192996627</v>
      </c>
      <c r="P2585" s="462">
        <f>N2585*E2585</f>
        <v>4.67626203076923</v>
      </c>
      <c r="Q2585" s="462">
        <f>O2585*E2585</f>
        <v>8.556088753741629e-06</v>
      </c>
    </row>
    <row r="2586" ht="18.65" customHeight="1">
      <c r="A2586" t="s" s="467">
        <v>3555</v>
      </c>
      <c r="B2586" t="s" s="467">
        <v>215</v>
      </c>
      <c r="C2586" s="465">
        <v>10</v>
      </c>
      <c r="D2586" t="s" s="460">
        <v>1121</v>
      </c>
      <c r="E2586" s="468">
        <v>0.007417</v>
      </c>
      <c r="F2586" s="468">
        <v>0.015412</v>
      </c>
      <c r="G2586" s="468">
        <v>0.016362</v>
      </c>
      <c r="H2586" s="468">
        <v>0.004785</v>
      </c>
      <c r="I2586" s="468">
        <v>0.0005</v>
      </c>
      <c r="J2586" s="468">
        <v>0.004594</v>
      </c>
      <c r="K2586" s="469">
        <v>0.002608</v>
      </c>
      <c r="L2586" s="469">
        <v>0.013315</v>
      </c>
      <c r="M2586" s="463">
        <v>121.1774</v>
      </c>
      <c r="N2586" s="464">
        <f>4*K2586/J2586</f>
        <v>2.27078798432738</v>
      </c>
      <c r="O2586" s="464">
        <f>4*L2586/I2586</f>
        <v>106.52</v>
      </c>
      <c r="P2586" s="462">
        <f>N2586*E2586</f>
        <v>0.0168424344797562</v>
      </c>
      <c r="Q2586" s="462">
        <f>O2586*E2586</f>
        <v>0.79005884</v>
      </c>
    </row>
    <row r="2587" ht="18.65" customHeight="1">
      <c r="A2587" t="s" s="467">
        <v>3555</v>
      </c>
      <c r="B2587" t="s" s="467">
        <v>215</v>
      </c>
      <c r="C2587" s="465">
        <v>11</v>
      </c>
      <c r="D2587" t="s" s="460">
        <v>1121</v>
      </c>
      <c r="E2587" s="468">
        <v>0.008750000000000001</v>
      </c>
      <c r="F2587" s="468">
        <v>0.014888</v>
      </c>
      <c r="G2587" s="468">
        <v>0.018036</v>
      </c>
      <c r="H2587" s="468">
        <v>0.004431</v>
      </c>
      <c r="I2587" s="468">
        <v>0.008317</v>
      </c>
      <c r="J2587" s="468">
        <v>0.00042</v>
      </c>
      <c r="K2587" s="469">
        <v>0.021544</v>
      </c>
      <c r="L2587" s="469">
        <v>5e-06</v>
      </c>
      <c r="M2587" s="463">
        <v>100.231</v>
      </c>
      <c r="N2587" s="464">
        <f>4*K2587/J2587</f>
        <v>205.180952380952</v>
      </c>
      <c r="O2587" s="464">
        <f>4*L2587/I2587</f>
        <v>0.00240471323794637</v>
      </c>
      <c r="P2587" s="462">
        <f>N2587*E2587</f>
        <v>1.79533333333333</v>
      </c>
      <c r="Q2587" s="462">
        <f>O2587*E2587</f>
        <v>2.10412408320307e-05</v>
      </c>
    </row>
    <row r="2588" ht="18.65" customHeight="1">
      <c r="A2588" t="s" s="467">
        <v>3555</v>
      </c>
      <c r="B2588" t="s" s="467">
        <v>215</v>
      </c>
      <c r="C2588" s="465">
        <v>12</v>
      </c>
      <c r="D2588" t="s" s="460">
        <v>1121</v>
      </c>
      <c r="E2588" s="468">
        <v>0.006729</v>
      </c>
      <c r="F2588" s="468">
        <v>0.015715</v>
      </c>
      <c r="G2588" s="468">
        <v>0.017087</v>
      </c>
      <c r="H2588" s="468">
        <v>0.005513</v>
      </c>
      <c r="I2588" s="468">
        <v>0.012694</v>
      </c>
      <c r="J2588" s="468">
        <v>0.002132</v>
      </c>
      <c r="K2588" s="469">
        <v>0.068624</v>
      </c>
      <c r="L2588" s="469">
        <v>0.085998</v>
      </c>
      <c r="M2588" s="463">
        <v>59.9996</v>
      </c>
      <c r="N2588" s="464">
        <f>4*K2588/J2588</f>
        <v>128.750469043152</v>
      </c>
      <c r="O2588" s="464">
        <f>4*L2588/I2588</f>
        <v>27.0987868284229</v>
      </c>
      <c r="P2588" s="462">
        <f>N2588*E2588</f>
        <v>0.86636190619137</v>
      </c>
      <c r="Q2588" s="462">
        <f>O2588*E2588</f>
        <v>0.182347736568458</v>
      </c>
    </row>
    <row r="2589" ht="18.65" customHeight="1">
      <c r="A2589" t="s" s="467">
        <v>3555</v>
      </c>
      <c r="B2589" t="s" s="467">
        <v>215</v>
      </c>
      <c r="C2589" s="465">
        <v>13</v>
      </c>
      <c r="D2589" t="s" s="460">
        <v>1121</v>
      </c>
      <c r="E2589" s="468">
        <v>0.008281999999999999</v>
      </c>
      <c r="F2589" s="468">
        <v>0.01557</v>
      </c>
      <c r="G2589" s="468">
        <v>0.015864</v>
      </c>
      <c r="H2589" s="468">
        <v>0.004094</v>
      </c>
      <c r="I2589" s="468">
        <v>0.002943</v>
      </c>
      <c r="J2589" s="468">
        <v>0.002815</v>
      </c>
      <c r="K2589" s="469">
        <v>0.019049</v>
      </c>
      <c r="L2589" s="469">
        <v>0.052461</v>
      </c>
      <c r="M2589" s="463">
        <v>25.826</v>
      </c>
      <c r="N2589" s="464">
        <f>4*K2589/J2589</f>
        <v>27.0678507992895</v>
      </c>
      <c r="O2589" s="464">
        <f>4*L2589/I2589</f>
        <v>71.302752293578</v>
      </c>
      <c r="P2589" s="462">
        <f>N2589*E2589</f>
        <v>0.224175940319716</v>
      </c>
      <c r="Q2589" s="462">
        <f>O2589*E2589</f>
        <v>0.590529394495413</v>
      </c>
    </row>
    <row r="2590" ht="18.65" customHeight="1">
      <c r="A2590" t="s" s="467">
        <v>3555</v>
      </c>
      <c r="B2590" t="s" s="467">
        <v>215</v>
      </c>
      <c r="C2590" s="465">
        <v>14</v>
      </c>
      <c r="D2590" t="s" s="460">
        <v>1122</v>
      </c>
      <c r="E2590" s="468">
        <v>6.3e-05</v>
      </c>
      <c r="F2590" s="468">
        <v>0.018208</v>
      </c>
      <c r="G2590" s="468">
        <v>0.017474</v>
      </c>
      <c r="H2590" s="468">
        <v>0.016373</v>
      </c>
      <c r="I2590" s="468">
        <v>3.8e-05</v>
      </c>
      <c r="J2590" s="468">
        <v>0.000148</v>
      </c>
      <c r="K2590" s="469">
        <v>0</v>
      </c>
      <c r="L2590" s="469">
        <v>0</v>
      </c>
      <c r="M2590" s="463">
        <v>0</v>
      </c>
      <c r="N2590" s="464">
        <f>4*K2590/J2590</f>
        <v>0</v>
      </c>
      <c r="O2590" s="464">
        <f>4*L2590/I2590</f>
        <v>0</v>
      </c>
      <c r="P2590" s="462">
        <f>N2590*E2590</f>
        <v>0</v>
      </c>
      <c r="Q2590" s="462">
        <f>O2590*E2590</f>
        <v>0</v>
      </c>
    </row>
    <row r="2591" ht="18.65" customHeight="1">
      <c r="A2591" t="s" s="467">
        <v>3555</v>
      </c>
      <c r="B2591" t="s" s="467">
        <v>215</v>
      </c>
      <c r="C2591" t="s" s="459">
        <v>3114</v>
      </c>
      <c r="D2591" t="s" s="460">
        <v>1122</v>
      </c>
      <c r="E2591" s="468">
        <v>0.003499</v>
      </c>
      <c r="F2591" s="468">
        <v>0.018712</v>
      </c>
      <c r="G2591" s="468">
        <v>0.019565</v>
      </c>
      <c r="H2591" s="468">
        <v>0.007572</v>
      </c>
      <c r="I2591" s="468">
        <v>0.006688</v>
      </c>
      <c r="J2591" s="468">
        <v>5e-06</v>
      </c>
      <c r="K2591" s="469">
        <v>0</v>
      </c>
      <c r="L2591" s="469">
        <v>0</v>
      </c>
      <c r="M2591" s="463">
        <v>4.465</v>
      </c>
      <c r="N2591" s="464">
        <f>4*K2591/J2591</f>
        <v>0</v>
      </c>
      <c r="O2591" s="464">
        <f>4*L2591/I2591</f>
        <v>0</v>
      </c>
      <c r="P2591" s="462">
        <f>N2591*E2591</f>
        <v>0</v>
      </c>
      <c r="Q2591" s="462">
        <f>O2591*E2591</f>
        <v>0</v>
      </c>
    </row>
    <row r="2592" ht="18.65" customHeight="1">
      <c r="A2592" t="s" s="467">
        <v>3555</v>
      </c>
      <c r="B2592" t="s" s="467">
        <v>215</v>
      </c>
      <c r="C2592" t="s" s="459">
        <v>167</v>
      </c>
      <c r="D2592" t="s" s="460">
        <v>1122</v>
      </c>
      <c r="E2592" s="468">
        <v>0.000392</v>
      </c>
      <c r="F2592" s="468">
        <v>0.018785</v>
      </c>
      <c r="G2592" s="468">
        <v>0.016338</v>
      </c>
      <c r="H2592" s="468">
        <v>0.015413</v>
      </c>
      <c r="I2592" s="468">
        <v>0.00244</v>
      </c>
      <c r="J2592" s="468">
        <v>0.000297</v>
      </c>
      <c r="K2592" s="469">
        <v>0</v>
      </c>
      <c r="L2592" s="469">
        <v>0</v>
      </c>
      <c r="M2592" s="463">
        <v>6.983</v>
      </c>
      <c r="N2592" s="464">
        <f>4*K2592/J2592</f>
        <v>0</v>
      </c>
      <c r="O2592" s="464">
        <f>4*L2592/I2592</f>
        <v>0</v>
      </c>
      <c r="P2592" s="462">
        <f>N2592*E2592</f>
        <v>0</v>
      </c>
      <c r="Q2592" s="462">
        <f>O2592*E2592</f>
        <v>0</v>
      </c>
    </row>
    <row r="2593" ht="18.65" customHeight="1">
      <c r="A2593" t="s" s="467">
        <v>3555</v>
      </c>
      <c r="B2593" t="s" s="467">
        <v>215</v>
      </c>
      <c r="C2593" t="s" s="459">
        <v>3115</v>
      </c>
      <c r="D2593" t="s" s="460">
        <v>1121</v>
      </c>
      <c r="E2593" s="468">
        <v>0.006294</v>
      </c>
      <c r="F2593" s="468">
        <v>0.017497</v>
      </c>
      <c r="G2593" s="468">
        <v>0.019427</v>
      </c>
      <c r="H2593" s="468">
        <v>0.007231</v>
      </c>
      <c r="I2593" s="468">
        <v>0.031006</v>
      </c>
      <c r="J2593" s="468">
        <v>0.000339</v>
      </c>
      <c r="K2593" s="469">
        <v>0.08526400000000001</v>
      </c>
      <c r="L2593" s="469">
        <v>5e-06</v>
      </c>
      <c r="M2593" s="463">
        <v>55.3804</v>
      </c>
      <c r="N2593" s="464">
        <f>4*K2593/J2593</f>
        <v>1006.064896755160</v>
      </c>
      <c r="O2593" s="464">
        <f>4*L2593/I2593</f>
        <v>0.000645036444559118</v>
      </c>
      <c r="P2593" s="462">
        <f>N2593*E2593</f>
        <v>6.33217246017698</v>
      </c>
      <c r="Q2593" s="462">
        <f>O2593*E2593</f>
        <v>4.05985938205509e-06</v>
      </c>
    </row>
    <row r="2594" ht="18.65" customHeight="1">
      <c r="A2594" t="s" s="467">
        <v>3555</v>
      </c>
      <c r="B2594" t="s" s="467">
        <v>215</v>
      </c>
      <c r="C2594" s="465">
        <v>16</v>
      </c>
      <c r="D2594" t="s" s="460">
        <v>1121</v>
      </c>
      <c r="E2594" s="468">
        <v>0.006894</v>
      </c>
      <c r="F2594" s="468">
        <v>0.018059</v>
      </c>
      <c r="G2594" s="468">
        <v>0.018788</v>
      </c>
      <c r="H2594" s="468">
        <v>0.007097</v>
      </c>
      <c r="I2594" s="468">
        <v>0.007629</v>
      </c>
      <c r="J2594" s="468">
        <v>0.001237</v>
      </c>
      <c r="K2594" s="469">
        <v>0.024889</v>
      </c>
      <c r="L2594" s="469">
        <v>5e-06</v>
      </c>
      <c r="M2594" s="463">
        <v>29.3674</v>
      </c>
      <c r="N2594" s="464">
        <f>4*K2594/J2594</f>
        <v>80.4818108326597</v>
      </c>
      <c r="O2594" s="464">
        <f>4*L2594/I2594</f>
        <v>0.00262157556691572</v>
      </c>
      <c r="P2594" s="462">
        <f>N2594*E2594</f>
        <v>0.554841603880356</v>
      </c>
      <c r="Q2594" s="462">
        <f>O2594*E2594</f>
        <v>1.8073141958317e-05</v>
      </c>
    </row>
    <row r="2595" ht="18.65" customHeight="1">
      <c r="A2595" t="s" s="467">
        <v>3555</v>
      </c>
      <c r="B2595" t="s" s="467">
        <v>215</v>
      </c>
      <c r="C2595" s="465">
        <v>17</v>
      </c>
      <c r="D2595" t="s" s="460">
        <v>1121</v>
      </c>
      <c r="E2595" s="468">
        <v>0.007232</v>
      </c>
      <c r="F2595" s="468">
        <v>0.015904</v>
      </c>
      <c r="G2595" s="468">
        <v>0.016255</v>
      </c>
      <c r="H2595" s="468">
        <v>0.004779</v>
      </c>
      <c r="I2595" s="468">
        <v>0.000604</v>
      </c>
      <c r="J2595" s="468">
        <v>0.002093</v>
      </c>
      <c r="K2595" s="469">
        <v>0.019064</v>
      </c>
      <c r="L2595" s="469">
        <v>0.004992</v>
      </c>
      <c r="M2595" s="463">
        <v>49.6042</v>
      </c>
      <c r="N2595" s="464">
        <f>4*K2595/J2595</f>
        <v>36.4338270425227</v>
      </c>
      <c r="O2595" s="464">
        <f>4*L2595/I2595</f>
        <v>33.0596026490066</v>
      </c>
      <c r="P2595" s="462">
        <f>N2595*E2595</f>
        <v>0.263489437171524</v>
      </c>
      <c r="Q2595" s="462">
        <f>O2595*E2595</f>
        <v>0.239087046357616</v>
      </c>
    </row>
    <row r="2596" ht="18.65" customHeight="1">
      <c r="A2596" t="s" s="467">
        <v>3555</v>
      </c>
      <c r="B2596" t="s" s="467">
        <v>215</v>
      </c>
      <c r="C2596" s="465">
        <v>18</v>
      </c>
      <c r="D2596" t="s" s="460">
        <v>1122</v>
      </c>
      <c r="E2596" s="468">
        <v>9.7e-05</v>
      </c>
      <c r="F2596" s="468">
        <v>0.015604</v>
      </c>
      <c r="G2596" s="468">
        <v>0.016662</v>
      </c>
      <c r="H2596" s="468">
        <v>0.014464</v>
      </c>
      <c r="I2596" s="468">
        <v>9.399999999999999e-05</v>
      </c>
      <c r="J2596" s="468">
        <v>0.00011</v>
      </c>
      <c r="K2596" s="469">
        <v>0</v>
      </c>
      <c r="L2596" s="469">
        <v>0</v>
      </c>
      <c r="M2596" s="463">
        <v>0</v>
      </c>
      <c r="N2596" s="464">
        <f>4*K2596/J2596</f>
        <v>0</v>
      </c>
      <c r="O2596" s="464">
        <f>4*L2596/I2596</f>
        <v>0</v>
      </c>
      <c r="P2596" s="462">
        <f>N2596*E2596</f>
        <v>0</v>
      </c>
      <c r="Q2596" s="462">
        <f>O2596*E2596</f>
        <v>0</v>
      </c>
    </row>
    <row r="2597" ht="18.65" customHeight="1">
      <c r="A2597" t="s" s="467">
        <v>3555</v>
      </c>
      <c r="B2597" t="s" s="467">
        <v>215</v>
      </c>
      <c r="C2597" s="465">
        <v>19</v>
      </c>
      <c r="D2597" t="s" s="460">
        <v>1121</v>
      </c>
      <c r="E2597" s="468">
        <v>0.007414</v>
      </c>
      <c r="F2597" s="468">
        <v>0.01551</v>
      </c>
      <c r="G2597" s="468">
        <v>0.016223</v>
      </c>
      <c r="H2597" s="468">
        <v>0.004176</v>
      </c>
      <c r="I2597" s="468">
        <v>0.011715</v>
      </c>
      <c r="J2597" s="468">
        <v>0.000152</v>
      </c>
      <c r="K2597" s="469">
        <v>0.005764</v>
      </c>
      <c r="L2597" s="469">
        <v>5e-06</v>
      </c>
      <c r="M2597" s="463">
        <v>146.9455</v>
      </c>
      <c r="N2597" s="464">
        <f>4*K2597/J2597</f>
        <v>151.684210526316</v>
      </c>
      <c r="O2597" s="464">
        <f>4*L2597/I2597</f>
        <v>0.00170721297481861</v>
      </c>
      <c r="P2597" s="462">
        <f>N2597*E2597</f>
        <v>1.12458673684211</v>
      </c>
      <c r="Q2597" s="462">
        <f>O2597*E2597</f>
        <v>1.26572769953052e-05</v>
      </c>
    </row>
    <row r="2598" ht="18.65" customHeight="1">
      <c r="A2598" t="s" s="467">
        <v>3555</v>
      </c>
      <c r="B2598" t="s" s="467">
        <v>215</v>
      </c>
      <c r="C2598" s="465">
        <v>20</v>
      </c>
      <c r="D2598" t="s" s="460">
        <v>1121</v>
      </c>
      <c r="E2598" s="468">
        <v>0.008338999999999999</v>
      </c>
      <c r="F2598" s="468">
        <v>0.015725</v>
      </c>
      <c r="G2598" s="468">
        <v>0.015447</v>
      </c>
      <c r="H2598" s="468">
        <v>0.00425</v>
      </c>
      <c r="I2598" s="468">
        <v>0.009554999999999999</v>
      </c>
      <c r="J2598" s="468">
        <v>2e-05</v>
      </c>
      <c r="K2598" s="469">
        <v>0.001044</v>
      </c>
      <c r="L2598" s="469">
        <v>5e-06</v>
      </c>
      <c r="M2598" s="463">
        <v>112.2827</v>
      </c>
      <c r="N2598" s="464">
        <f>4*K2598/J2598</f>
        <v>208.8</v>
      </c>
      <c r="O2598" s="464">
        <f>4*L2598/I2598</f>
        <v>0.00209314495028781</v>
      </c>
      <c r="P2598" s="462">
        <f>N2598*E2598</f>
        <v>1.7411832</v>
      </c>
      <c r="Q2598" s="462">
        <f>O2598*E2598</f>
        <v>1.745473574045e-05</v>
      </c>
    </row>
    <row r="2599" ht="18.65" customHeight="1">
      <c r="A2599" t="s" s="467">
        <v>3555</v>
      </c>
      <c r="B2599" t="s" s="467">
        <v>215</v>
      </c>
      <c r="C2599" s="465">
        <v>21</v>
      </c>
      <c r="D2599" t="s" s="460">
        <v>1122</v>
      </c>
      <c r="E2599" s="468">
        <v>0.003566</v>
      </c>
      <c r="F2599" s="468">
        <v>0.016703</v>
      </c>
      <c r="G2599" s="468">
        <v>0.015371</v>
      </c>
      <c r="H2599" s="468">
        <v>0.006049</v>
      </c>
      <c r="I2599" s="468">
        <v>5e-06</v>
      </c>
      <c r="J2599" s="468">
        <v>5e-06</v>
      </c>
      <c r="K2599" s="469">
        <v>0</v>
      </c>
      <c r="L2599" s="469">
        <v>0</v>
      </c>
      <c r="M2599" s="463">
        <v>0</v>
      </c>
      <c r="N2599" s="464">
        <f>4*K2599/J2599</f>
        <v>0</v>
      </c>
      <c r="O2599" s="464">
        <f>4*L2599/I2599</f>
        <v>0</v>
      </c>
      <c r="P2599" s="462">
        <f>N2599*E2599</f>
        <v>0</v>
      </c>
      <c r="Q2599" s="462">
        <f>O2599*E2599</f>
        <v>0</v>
      </c>
    </row>
    <row r="2600" ht="18.65" customHeight="1">
      <c r="A2600" t="s" s="467">
        <v>3555</v>
      </c>
      <c r="B2600" t="s" s="467">
        <v>215</v>
      </c>
      <c r="C2600" t="s" s="459">
        <v>216</v>
      </c>
      <c r="D2600" t="s" s="460">
        <v>1121</v>
      </c>
      <c r="E2600" s="468">
        <v>0.008075000000000001</v>
      </c>
      <c r="F2600" s="468">
        <v>0.015923</v>
      </c>
      <c r="G2600" s="468">
        <v>0.017264</v>
      </c>
      <c r="H2600" s="468">
        <v>0.004736</v>
      </c>
      <c r="I2600" s="468">
        <v>0.007228</v>
      </c>
      <c r="J2600" s="468">
        <v>0.00119</v>
      </c>
      <c r="K2600" s="469">
        <v>0.038014</v>
      </c>
      <c r="L2600" s="469">
        <v>0.016322</v>
      </c>
      <c r="M2600" s="463">
        <v>990.1602</v>
      </c>
      <c r="N2600" s="464">
        <f>4*K2600/J2600</f>
        <v>127.778151260504</v>
      </c>
      <c r="O2600" s="464">
        <f>4*L2600/I2600</f>
        <v>9.032650802434979</v>
      </c>
      <c r="P2600" s="462">
        <f>N2600*E2600</f>
        <v>1.03180857142857</v>
      </c>
      <c r="Q2600" s="462">
        <f>O2600*E2600</f>
        <v>0.0729386552296625</v>
      </c>
    </row>
    <row r="2601" ht="18.65" customHeight="1">
      <c r="A2601" t="s" s="467">
        <v>3555</v>
      </c>
      <c r="B2601" t="s" s="467">
        <v>232</v>
      </c>
      <c r="C2601" s="465">
        <v>1</v>
      </c>
      <c r="D2601" t="s" s="460">
        <v>1121</v>
      </c>
      <c r="E2601" s="468">
        <v>0.007768</v>
      </c>
      <c r="F2601" s="468">
        <v>0.010855</v>
      </c>
      <c r="G2601" s="468">
        <v>0.014089</v>
      </c>
      <c r="H2601" s="468">
        <v>0.00124</v>
      </c>
      <c r="I2601" s="468">
        <v>0.01225</v>
      </c>
      <c r="J2601" s="468">
        <v>0.002256</v>
      </c>
      <c r="K2601" s="469">
        <v>0.127417</v>
      </c>
      <c r="L2601" s="469">
        <v>5e-06</v>
      </c>
      <c r="M2601" s="463">
        <v>49.4901</v>
      </c>
      <c r="N2601" s="464">
        <f>4*K2601/J2601</f>
        <v>225.916666666667</v>
      </c>
      <c r="O2601" s="464">
        <f>4*L2601/I2601</f>
        <v>0.00163265306122449</v>
      </c>
      <c r="P2601" s="462">
        <f>N2601*E2601</f>
        <v>1.75492066666667</v>
      </c>
      <c r="Q2601" s="462">
        <f>O2601*E2601</f>
        <v>1.26824489795918e-05</v>
      </c>
    </row>
    <row r="2602" ht="18.65" customHeight="1">
      <c r="A2602" t="s" s="467">
        <v>3555</v>
      </c>
      <c r="B2602" t="s" s="467">
        <v>232</v>
      </c>
      <c r="C2602" t="s" s="459">
        <v>180</v>
      </c>
      <c r="D2602" t="s" s="460">
        <v>1122</v>
      </c>
      <c r="E2602" s="468">
        <v>0.00319</v>
      </c>
      <c r="F2602" s="468">
        <v>0.010783</v>
      </c>
      <c r="G2602" s="468">
        <v>0.015709</v>
      </c>
      <c r="H2602" s="468">
        <v>0.004781</v>
      </c>
      <c r="I2602" s="468">
        <v>0.029441</v>
      </c>
      <c r="J2602" s="468">
        <v>0.00079</v>
      </c>
      <c r="K2602" s="469">
        <v>0</v>
      </c>
      <c r="L2602" s="469">
        <v>0</v>
      </c>
      <c r="M2602" s="463">
        <v>0</v>
      </c>
      <c r="N2602" s="464">
        <f>4*K2602/J2602</f>
        <v>0</v>
      </c>
      <c r="O2602" s="464">
        <f>4*L2602/I2602</f>
        <v>0</v>
      </c>
      <c r="P2602" s="462">
        <f>N2602*E2602</f>
        <v>0</v>
      </c>
      <c r="Q2602" s="462">
        <f>O2602*E2602</f>
        <v>0</v>
      </c>
    </row>
    <row r="2603" ht="18.65" customHeight="1">
      <c r="A2603" t="s" s="467">
        <v>3555</v>
      </c>
      <c r="B2603" t="s" s="467">
        <v>232</v>
      </c>
      <c r="C2603" t="s" s="459">
        <v>150</v>
      </c>
      <c r="D2603" t="s" s="460">
        <v>1122</v>
      </c>
      <c r="E2603" s="468">
        <v>0.004374</v>
      </c>
      <c r="F2603" s="468">
        <v>0.013787</v>
      </c>
      <c r="G2603" s="468">
        <v>0.020549</v>
      </c>
      <c r="H2603" s="468">
        <v>0.007383</v>
      </c>
      <c r="I2603" s="468">
        <v>0.027877</v>
      </c>
      <c r="J2603" s="468">
        <v>0.004512</v>
      </c>
      <c r="K2603" s="469">
        <v>0</v>
      </c>
      <c r="L2603" s="469">
        <v>0</v>
      </c>
      <c r="M2603" s="463">
        <v>0.2891</v>
      </c>
      <c r="N2603" s="464">
        <f>4*K2603/J2603</f>
        <v>0</v>
      </c>
      <c r="O2603" s="464">
        <f>4*L2603/I2603</f>
        <v>0</v>
      </c>
      <c r="P2603" s="462">
        <f>N2603*E2603</f>
        <v>0</v>
      </c>
      <c r="Q2603" s="462">
        <f>O2603*E2603</f>
        <v>0</v>
      </c>
    </row>
    <row r="2604" ht="18.65" customHeight="1">
      <c r="A2604" t="s" s="467">
        <v>3555</v>
      </c>
      <c r="B2604" t="s" s="467">
        <v>232</v>
      </c>
      <c r="C2604" t="s" s="459">
        <v>182</v>
      </c>
      <c r="D2604" t="s" s="460">
        <v>1122</v>
      </c>
      <c r="E2604" s="468">
        <v>0.003184</v>
      </c>
      <c r="F2604" s="468">
        <v>0.011753</v>
      </c>
      <c r="G2604" s="468">
        <v>0.021037</v>
      </c>
      <c r="H2604" s="468">
        <v>0.009204</v>
      </c>
      <c r="I2604" s="468">
        <v>0.003351</v>
      </c>
      <c r="J2604" s="468">
        <v>5e-06</v>
      </c>
      <c r="K2604" s="469">
        <v>0</v>
      </c>
      <c r="L2604" s="469">
        <v>0</v>
      </c>
      <c r="M2604" s="463">
        <v>0</v>
      </c>
      <c r="N2604" s="464">
        <f>4*K2604/J2604</f>
        <v>0</v>
      </c>
      <c r="O2604" s="464">
        <f>4*L2604/I2604</f>
        <v>0</v>
      </c>
      <c r="P2604" s="462">
        <f>N2604*E2604</f>
        <v>0</v>
      </c>
      <c r="Q2604" s="462">
        <f>O2604*E2604</f>
        <v>0</v>
      </c>
    </row>
    <row r="2605" ht="18.65" customHeight="1">
      <c r="A2605" t="s" s="467">
        <v>3555</v>
      </c>
      <c r="B2605" t="s" s="467">
        <v>232</v>
      </c>
      <c r="C2605" s="465">
        <v>3</v>
      </c>
      <c r="D2605" t="s" s="460">
        <v>1122</v>
      </c>
      <c r="E2605" s="468">
        <v>0.003168</v>
      </c>
      <c r="F2605" s="468">
        <v>0.013589</v>
      </c>
      <c r="G2605" s="468">
        <v>0.015557</v>
      </c>
      <c r="H2605" s="468">
        <v>0.007441</v>
      </c>
      <c r="I2605" s="468">
        <v>0.04247</v>
      </c>
      <c r="J2605" s="468">
        <v>0.007721</v>
      </c>
      <c r="K2605" s="469">
        <v>0</v>
      </c>
      <c r="L2605" s="469">
        <v>0</v>
      </c>
      <c r="M2605" s="463">
        <v>0.594</v>
      </c>
      <c r="N2605" s="464">
        <f>4*K2605/J2605</f>
        <v>0</v>
      </c>
      <c r="O2605" s="464">
        <f>4*L2605/I2605</f>
        <v>0</v>
      </c>
      <c r="P2605" s="462">
        <f>N2605*E2605</f>
        <v>0</v>
      </c>
      <c r="Q2605" s="462">
        <f>O2605*E2605</f>
        <v>0</v>
      </c>
    </row>
    <row r="2606" ht="18.65" customHeight="1">
      <c r="A2606" t="s" s="467">
        <v>3555</v>
      </c>
      <c r="B2606" t="s" s="467">
        <v>232</v>
      </c>
      <c r="C2606" s="465">
        <v>4</v>
      </c>
      <c r="D2606" t="s" s="460">
        <v>1121</v>
      </c>
      <c r="E2606" s="468">
        <v>0.011669</v>
      </c>
      <c r="F2606" s="468">
        <v>0.013127</v>
      </c>
      <c r="G2606" s="468">
        <v>0.016489</v>
      </c>
      <c r="H2606" s="468">
        <v>5e-06</v>
      </c>
      <c r="I2606" s="468">
        <v>0.008078</v>
      </c>
      <c r="J2606" s="468">
        <v>0.000536</v>
      </c>
      <c r="K2606" s="469">
        <v>0.0257</v>
      </c>
      <c r="L2606" s="469">
        <v>5e-06</v>
      </c>
      <c r="M2606" s="463">
        <v>28.7469</v>
      </c>
      <c r="N2606" s="464">
        <f>4*K2606/J2606</f>
        <v>191.791044776119</v>
      </c>
      <c r="O2606" s="464">
        <f>4*L2606/I2606</f>
        <v>0.00247586036147561</v>
      </c>
      <c r="P2606" s="462">
        <f>N2606*E2606</f>
        <v>2.23800970149253</v>
      </c>
      <c r="Q2606" s="462">
        <f>O2606*E2606</f>
        <v>2.88908145580589e-05</v>
      </c>
    </row>
    <row r="2607" ht="18.65" customHeight="1">
      <c r="A2607" t="s" s="467">
        <v>3555</v>
      </c>
      <c r="B2607" t="s" s="467">
        <v>232</v>
      </c>
      <c r="C2607" s="465">
        <v>5</v>
      </c>
      <c r="D2607" t="s" s="460">
        <v>1122</v>
      </c>
      <c r="E2607" s="468">
        <v>0.004926</v>
      </c>
      <c r="F2607" s="468">
        <v>0.011924</v>
      </c>
      <c r="G2607" s="468">
        <v>0.016084</v>
      </c>
      <c r="H2607" s="468">
        <v>0.004186</v>
      </c>
      <c r="I2607" s="468">
        <v>0.020476</v>
      </c>
      <c r="J2607" s="468">
        <v>0.008267</v>
      </c>
      <c r="K2607" s="469">
        <v>0</v>
      </c>
      <c r="L2607" s="469">
        <v>0</v>
      </c>
      <c r="M2607" s="463">
        <v>4.0149</v>
      </c>
      <c r="N2607" s="464">
        <f>4*K2607/J2607</f>
        <v>0</v>
      </c>
      <c r="O2607" s="464">
        <f>4*L2607/I2607</f>
        <v>0</v>
      </c>
      <c r="P2607" s="462">
        <f>N2607*E2607</f>
        <v>0</v>
      </c>
      <c r="Q2607" s="462">
        <f>O2607*E2607</f>
        <v>0</v>
      </c>
    </row>
    <row r="2608" ht="18.65" customHeight="1">
      <c r="A2608" t="s" s="467">
        <v>3555</v>
      </c>
      <c r="B2608" t="s" s="467">
        <v>232</v>
      </c>
      <c r="C2608" s="465">
        <v>6</v>
      </c>
      <c r="D2608" t="s" s="460">
        <v>1121</v>
      </c>
      <c r="E2608" s="468">
        <v>0.006589</v>
      </c>
      <c r="F2608" s="468">
        <v>0.011802</v>
      </c>
      <c r="G2608" s="468">
        <v>0.015959</v>
      </c>
      <c r="H2608" s="468">
        <v>0.003057</v>
      </c>
      <c r="I2608" s="468">
        <v>0.013915</v>
      </c>
      <c r="J2608" s="468">
        <v>0.00132</v>
      </c>
      <c r="K2608" s="469">
        <v>0.049764</v>
      </c>
      <c r="L2608" s="469">
        <v>0.08685</v>
      </c>
      <c r="M2608" s="463">
        <v>17.9377</v>
      </c>
      <c r="N2608" s="464">
        <f>4*K2608/J2608</f>
        <v>150.8</v>
      </c>
      <c r="O2608" s="464">
        <f>4*L2608/I2608</f>
        <v>24.9658641753503</v>
      </c>
      <c r="P2608" s="462">
        <f>N2608*E2608</f>
        <v>0.9936212</v>
      </c>
      <c r="Q2608" s="462">
        <f>O2608*E2608</f>
        <v>0.164500079051383</v>
      </c>
    </row>
    <row r="2609" ht="18.65" customHeight="1">
      <c r="A2609" t="s" s="467">
        <v>3555</v>
      </c>
      <c r="B2609" t="s" s="467">
        <v>232</v>
      </c>
      <c r="C2609" s="465">
        <v>7</v>
      </c>
      <c r="D2609" t="s" s="460">
        <v>1121</v>
      </c>
      <c r="E2609" s="468">
        <v>0.007251</v>
      </c>
      <c r="F2609" s="468">
        <v>0.010942</v>
      </c>
      <c r="G2609" s="468">
        <v>0.015727</v>
      </c>
      <c r="H2609" s="468">
        <v>0.002199</v>
      </c>
      <c r="I2609" s="468">
        <v>0.00266</v>
      </c>
      <c r="J2609" s="468">
        <v>0.006715</v>
      </c>
      <c r="K2609" s="469">
        <v>0.006739</v>
      </c>
      <c r="L2609" s="469">
        <v>0.079959</v>
      </c>
      <c r="M2609" s="463">
        <v>20.1863</v>
      </c>
      <c r="N2609" s="464">
        <f>4*K2609/J2609</f>
        <v>4.01429635145197</v>
      </c>
      <c r="O2609" s="464">
        <f>4*L2609/I2609</f>
        <v>120.239097744361</v>
      </c>
      <c r="P2609" s="462">
        <f>N2609*E2609</f>
        <v>0.0291076628443782</v>
      </c>
      <c r="Q2609" s="462">
        <f>O2609*E2609</f>
        <v>0.8718536977443621</v>
      </c>
    </row>
    <row r="2610" ht="18.65" customHeight="1">
      <c r="A2610" t="s" s="467">
        <v>3555</v>
      </c>
      <c r="B2610" t="s" s="467">
        <v>232</v>
      </c>
      <c r="C2610" s="465">
        <v>8</v>
      </c>
      <c r="D2610" t="s" s="460">
        <v>1121</v>
      </c>
      <c r="E2610" s="468">
        <v>0.005824</v>
      </c>
      <c r="F2610" s="468">
        <v>0.011646</v>
      </c>
      <c r="G2610" s="468">
        <v>0.016972</v>
      </c>
      <c r="H2610" s="468">
        <v>0.004581</v>
      </c>
      <c r="I2610" s="468">
        <v>0.01444</v>
      </c>
      <c r="J2610" s="468">
        <v>0.00015</v>
      </c>
      <c r="K2610" s="469">
        <v>0.013663</v>
      </c>
      <c r="L2610" s="469">
        <v>5e-06</v>
      </c>
      <c r="M2610" s="463">
        <v>33.5606</v>
      </c>
      <c r="N2610" s="464">
        <f>4*K2610/J2610</f>
        <v>364.346666666667</v>
      </c>
      <c r="O2610" s="464">
        <f>4*L2610/I2610</f>
        <v>0.00138504155124654</v>
      </c>
      <c r="P2610" s="462">
        <f>N2610*E2610</f>
        <v>2.12195498666667</v>
      </c>
      <c r="Q2610" s="462">
        <f>O2610*E2610</f>
        <v>8.066481994459849e-06</v>
      </c>
    </row>
    <row r="2611" ht="18.65" customHeight="1">
      <c r="A2611" t="s" s="467">
        <v>3555</v>
      </c>
      <c r="B2611" t="s" s="467">
        <v>232</v>
      </c>
      <c r="C2611" s="465">
        <v>9</v>
      </c>
      <c r="D2611" t="s" s="460">
        <v>1122</v>
      </c>
      <c r="E2611" s="468">
        <v>0.003883</v>
      </c>
      <c r="F2611" s="468">
        <v>0.014022</v>
      </c>
      <c r="G2611" s="468">
        <v>0.013226</v>
      </c>
      <c r="H2611" s="468">
        <v>0.007194</v>
      </c>
      <c r="I2611" s="468">
        <v>0.066621</v>
      </c>
      <c r="J2611" s="468">
        <v>0.001881</v>
      </c>
      <c r="K2611" s="469">
        <v>0</v>
      </c>
      <c r="L2611" s="469">
        <v>0</v>
      </c>
      <c r="M2611" s="463">
        <v>7.5507</v>
      </c>
      <c r="N2611" s="464">
        <f>4*K2611/J2611</f>
        <v>0</v>
      </c>
      <c r="O2611" s="464">
        <f>4*L2611/I2611</f>
        <v>0</v>
      </c>
      <c r="P2611" s="462">
        <f>N2611*E2611</f>
        <v>0</v>
      </c>
      <c r="Q2611" s="462">
        <f>O2611*E2611</f>
        <v>0</v>
      </c>
    </row>
    <row r="2612" ht="18.65" customHeight="1">
      <c r="A2612" t="s" s="467">
        <v>3555</v>
      </c>
      <c r="B2612" t="s" s="467">
        <v>232</v>
      </c>
      <c r="C2612" s="465">
        <v>10</v>
      </c>
      <c r="D2612" t="s" s="460">
        <v>1121</v>
      </c>
      <c r="E2612" s="468">
        <v>0.008144</v>
      </c>
      <c r="F2612" s="468">
        <v>0.011619</v>
      </c>
      <c r="G2612" s="468">
        <v>0.014923</v>
      </c>
      <c r="H2612" s="468">
        <v>0.001819</v>
      </c>
      <c r="I2612" s="468">
        <v>0.000504</v>
      </c>
      <c r="J2612" s="468">
        <v>0.005114</v>
      </c>
      <c r="K2612" s="469">
        <v>5e-06</v>
      </c>
      <c r="L2612" s="469">
        <v>0.013354</v>
      </c>
      <c r="M2612" s="463">
        <v>66.61</v>
      </c>
      <c r="N2612" s="464">
        <f>4*K2612/J2612</f>
        <v>0.00391083300743058</v>
      </c>
      <c r="O2612" s="464">
        <f>4*L2612/I2612</f>
        <v>105.984126984127</v>
      </c>
      <c r="P2612" s="462">
        <f>N2612*E2612</f>
        <v>3.18498240125146e-05</v>
      </c>
      <c r="Q2612" s="462">
        <f>O2612*E2612</f>
        <v>0.86313473015873</v>
      </c>
    </row>
    <row r="2613" ht="18.65" customHeight="1">
      <c r="A2613" t="s" s="467">
        <v>3555</v>
      </c>
      <c r="B2613" t="s" s="467">
        <v>232</v>
      </c>
      <c r="C2613" s="465">
        <v>11</v>
      </c>
      <c r="D2613" t="s" s="460">
        <v>1121</v>
      </c>
      <c r="E2613" s="468">
        <v>0.007448</v>
      </c>
      <c r="F2613" s="468">
        <v>0.011013</v>
      </c>
      <c r="G2613" s="468">
        <v>0.019275</v>
      </c>
      <c r="H2613" s="468">
        <v>0.002175</v>
      </c>
      <c r="I2613" s="468">
        <v>0.005385</v>
      </c>
      <c r="J2613" s="468">
        <v>0.000938</v>
      </c>
      <c r="K2613" s="469">
        <v>0.011432</v>
      </c>
      <c r="L2613" s="469">
        <v>0.074365</v>
      </c>
      <c r="M2613" s="463">
        <v>32.5867</v>
      </c>
      <c r="N2613" s="464">
        <f>4*K2613/J2613</f>
        <v>48.7505330490405</v>
      </c>
      <c r="O2613" s="464">
        <f>4*L2613/I2613</f>
        <v>55.238625812442</v>
      </c>
      <c r="P2613" s="462">
        <f>N2613*E2613</f>
        <v>0.363093970149254</v>
      </c>
      <c r="Q2613" s="462">
        <f>O2613*E2613</f>
        <v>0.411417285051068</v>
      </c>
    </row>
    <row r="2614" ht="18.65" customHeight="1">
      <c r="A2614" t="s" s="467">
        <v>3555</v>
      </c>
      <c r="B2614" t="s" s="467">
        <v>232</v>
      </c>
      <c r="C2614" s="465">
        <v>12</v>
      </c>
      <c r="D2614" t="s" s="460">
        <v>1121</v>
      </c>
      <c r="E2614" s="468">
        <v>0.00878</v>
      </c>
      <c r="F2614" s="468">
        <v>0.010612</v>
      </c>
      <c r="G2614" s="468">
        <v>0.016591</v>
      </c>
      <c r="H2614" s="468">
        <v>0.001382</v>
      </c>
      <c r="I2614" s="468">
        <v>0.011521</v>
      </c>
      <c r="J2614" s="468">
        <v>0.002594</v>
      </c>
      <c r="K2614" s="469">
        <v>0.137516</v>
      </c>
      <c r="L2614" s="469">
        <v>5e-06</v>
      </c>
      <c r="M2614" s="463">
        <v>24.8702</v>
      </c>
      <c r="N2614" s="464">
        <f>4*K2614/J2614</f>
        <v>212.052428681573</v>
      </c>
      <c r="O2614" s="464">
        <f>4*L2614/I2614</f>
        <v>0.00173596042010242</v>
      </c>
      <c r="P2614" s="462">
        <f>N2614*E2614</f>
        <v>1.86182032382421</v>
      </c>
      <c r="Q2614" s="462">
        <f>O2614*E2614</f>
        <v>1.52417324884992e-05</v>
      </c>
    </row>
    <row r="2615" ht="18.65" customHeight="1">
      <c r="A2615" t="s" s="467">
        <v>3555</v>
      </c>
      <c r="B2615" t="s" s="467">
        <v>232</v>
      </c>
      <c r="C2615" s="465">
        <v>13</v>
      </c>
      <c r="D2615" t="s" s="460">
        <v>1121</v>
      </c>
      <c r="E2615" s="468">
        <v>0.007079</v>
      </c>
      <c r="F2615" s="468">
        <v>0.01183</v>
      </c>
      <c r="G2615" s="468">
        <v>0.014448</v>
      </c>
      <c r="H2615" s="468">
        <v>0.002926</v>
      </c>
      <c r="I2615" s="468">
        <v>0.00201</v>
      </c>
      <c r="J2615" s="468">
        <v>0.004834</v>
      </c>
      <c r="K2615" s="469">
        <v>0.017511</v>
      </c>
      <c r="L2615" s="469">
        <v>0.045474</v>
      </c>
      <c r="M2615" s="463">
        <v>32.1355</v>
      </c>
      <c r="N2615" s="464">
        <f>4*K2615/J2615</f>
        <v>14.489863467108</v>
      </c>
      <c r="O2615" s="464">
        <f>4*L2615/I2615</f>
        <v>90.4955223880597</v>
      </c>
      <c r="P2615" s="462">
        <f>N2615*E2615</f>
        <v>0.102573743483658</v>
      </c>
      <c r="Q2615" s="462">
        <f>O2615*E2615</f>
        <v>0.640617802985075</v>
      </c>
    </row>
    <row r="2616" ht="18.65" customHeight="1">
      <c r="A2616" t="s" s="467">
        <v>3555</v>
      </c>
      <c r="B2616" t="s" s="467">
        <v>232</v>
      </c>
      <c r="C2616" s="465">
        <v>14</v>
      </c>
      <c r="D2616" t="s" s="460">
        <v>1121</v>
      </c>
      <c r="E2616" s="468">
        <v>0.00906</v>
      </c>
      <c r="F2616" s="468">
        <v>0.011499</v>
      </c>
      <c r="G2616" s="468">
        <v>0.018984</v>
      </c>
      <c r="H2616" s="468">
        <v>0.000798</v>
      </c>
      <c r="I2616" s="468">
        <v>0.000137</v>
      </c>
      <c r="J2616" s="468">
        <v>0.002322</v>
      </c>
      <c r="K2616" s="469">
        <v>0.007256</v>
      </c>
      <c r="L2616" s="469">
        <v>0.002467</v>
      </c>
      <c r="M2616" s="463">
        <v>22.1575</v>
      </c>
      <c r="N2616" s="464">
        <f>4*K2616/J2616</f>
        <v>12.4995693367786</v>
      </c>
      <c r="O2616" s="464">
        <f>4*L2616/I2616</f>
        <v>72.02919708029199</v>
      </c>
      <c r="P2616" s="462">
        <f>N2616*E2616</f>
        <v>0.113246098191214</v>
      </c>
      <c r="Q2616" s="462">
        <f>O2616*E2616</f>
        <v>0.6525845255474459</v>
      </c>
    </row>
    <row r="2617" ht="18.65" customHeight="1">
      <c r="A2617" t="s" s="467">
        <v>3555</v>
      </c>
      <c r="B2617" t="s" s="467">
        <v>232</v>
      </c>
      <c r="C2617" t="s" s="459">
        <v>3114</v>
      </c>
      <c r="D2617" t="s" s="460">
        <v>1122</v>
      </c>
      <c r="E2617" s="468">
        <v>0.007254</v>
      </c>
      <c r="F2617" s="468">
        <v>0.015058</v>
      </c>
      <c r="G2617" s="468">
        <v>0.014491</v>
      </c>
      <c r="H2617" s="468">
        <v>5e-06</v>
      </c>
      <c r="I2617" s="468">
        <v>0.014541</v>
      </c>
      <c r="J2617" s="468">
        <v>5e-06</v>
      </c>
      <c r="K2617" s="469">
        <v>0</v>
      </c>
      <c r="L2617" s="469">
        <v>0</v>
      </c>
      <c r="M2617" s="463">
        <v>0</v>
      </c>
      <c r="N2617" s="464">
        <f>4*K2617/J2617</f>
        <v>0</v>
      </c>
      <c r="O2617" s="464">
        <f>4*L2617/I2617</f>
        <v>0</v>
      </c>
      <c r="P2617" s="462">
        <f>N2617*E2617</f>
        <v>0</v>
      </c>
      <c r="Q2617" s="462">
        <f>O2617*E2617</f>
        <v>0</v>
      </c>
    </row>
    <row r="2618" ht="18.65" customHeight="1">
      <c r="A2618" t="s" s="467">
        <v>3555</v>
      </c>
      <c r="B2618" t="s" s="467">
        <v>232</v>
      </c>
      <c r="C2618" t="s" s="459">
        <v>167</v>
      </c>
      <c r="D2618" t="s" s="460">
        <v>1122</v>
      </c>
      <c r="E2618" s="468">
        <v>0.009331000000000001</v>
      </c>
      <c r="F2618" s="468">
        <v>0.009357000000000001</v>
      </c>
      <c r="G2618" s="468">
        <v>0.02722</v>
      </c>
      <c r="H2618" s="468">
        <v>5e-06</v>
      </c>
      <c r="I2618" s="468">
        <v>0.004455</v>
      </c>
      <c r="J2618" s="468">
        <v>5e-06</v>
      </c>
      <c r="K2618" s="469">
        <v>0</v>
      </c>
      <c r="L2618" s="469">
        <v>0</v>
      </c>
      <c r="M2618" s="463">
        <v>0</v>
      </c>
      <c r="N2618" s="464">
        <f>4*K2618/J2618</f>
        <v>0</v>
      </c>
      <c r="O2618" s="464">
        <f>4*L2618/I2618</f>
        <v>0</v>
      </c>
      <c r="P2618" s="462">
        <f>N2618*E2618</f>
        <v>0</v>
      </c>
      <c r="Q2618" s="462">
        <f>O2618*E2618</f>
        <v>0</v>
      </c>
    </row>
    <row r="2619" ht="18.65" customHeight="1">
      <c r="A2619" t="s" s="467">
        <v>3555</v>
      </c>
      <c r="B2619" t="s" s="467">
        <v>232</v>
      </c>
      <c r="C2619" t="s" s="459">
        <v>3115</v>
      </c>
      <c r="D2619" t="s" s="460">
        <v>1121</v>
      </c>
      <c r="E2619" s="468">
        <v>0.006695</v>
      </c>
      <c r="F2619" s="468">
        <v>0.013301</v>
      </c>
      <c r="G2619" s="468">
        <v>0.0159</v>
      </c>
      <c r="H2619" s="468">
        <v>0.004761</v>
      </c>
      <c r="I2619" s="468">
        <v>0.018126</v>
      </c>
      <c r="J2619" s="468">
        <v>0.000507</v>
      </c>
      <c r="K2619" s="469">
        <v>0.068022</v>
      </c>
      <c r="L2619" s="469">
        <v>5e-06</v>
      </c>
      <c r="M2619" s="463">
        <v>23.9519</v>
      </c>
      <c r="N2619" s="464">
        <f>4*K2619/J2619</f>
        <v>536.662721893491</v>
      </c>
      <c r="O2619" s="464">
        <f>4*L2619/I2619</f>
        <v>0.0011033873993159</v>
      </c>
      <c r="P2619" s="462">
        <f>N2619*E2619</f>
        <v>3.59295692307692</v>
      </c>
      <c r="Q2619" s="462">
        <f>O2619*E2619</f>
        <v>7.38717863841995e-06</v>
      </c>
    </row>
    <row r="2620" ht="18.65" customHeight="1">
      <c r="A2620" t="s" s="467">
        <v>3555</v>
      </c>
      <c r="B2620" t="s" s="467">
        <v>232</v>
      </c>
      <c r="C2620" s="465">
        <v>16</v>
      </c>
      <c r="D2620" t="s" s="460">
        <v>1121</v>
      </c>
      <c r="E2620" s="468">
        <v>0.00651</v>
      </c>
      <c r="F2620" s="468">
        <v>0.012151</v>
      </c>
      <c r="G2620" s="468">
        <v>0.017492</v>
      </c>
      <c r="H2620" s="468">
        <v>0.005084</v>
      </c>
      <c r="I2620" s="468">
        <v>0.007823999999999999</v>
      </c>
      <c r="J2620" s="468">
        <v>0.001325</v>
      </c>
      <c r="K2620" s="469">
        <v>0.057486</v>
      </c>
      <c r="L2620" s="469">
        <v>5e-06</v>
      </c>
      <c r="M2620" s="463">
        <v>12.1334</v>
      </c>
      <c r="N2620" s="464">
        <f>4*K2620/J2620</f>
        <v>173.542641509434</v>
      </c>
      <c r="O2620" s="464">
        <f>4*L2620/I2620</f>
        <v>0.00255623721881391</v>
      </c>
      <c r="P2620" s="462">
        <f>N2620*E2620</f>
        <v>1.12976259622642</v>
      </c>
      <c r="Q2620" s="462">
        <f>O2620*E2620</f>
        <v>1.66411042944786e-05</v>
      </c>
    </row>
    <row r="2621" ht="18.65" customHeight="1">
      <c r="A2621" t="s" s="467">
        <v>3555</v>
      </c>
      <c r="B2621" t="s" s="467">
        <v>232</v>
      </c>
      <c r="C2621" s="465">
        <v>17</v>
      </c>
      <c r="D2621" t="s" s="460">
        <v>1121</v>
      </c>
      <c r="E2621" s="468">
        <v>0.005819</v>
      </c>
      <c r="F2621" s="468">
        <v>0.011363</v>
      </c>
      <c r="G2621" s="468">
        <v>0.015131</v>
      </c>
      <c r="H2621" s="468">
        <v>0.004549</v>
      </c>
      <c r="I2621" s="468">
        <v>0.000387</v>
      </c>
      <c r="J2621" s="468">
        <v>0.004427</v>
      </c>
      <c r="K2621" s="469">
        <v>5e-06</v>
      </c>
      <c r="L2621" s="469">
        <v>0.011618</v>
      </c>
      <c r="M2621" s="463">
        <v>53.069</v>
      </c>
      <c r="N2621" s="464">
        <f>4*K2621/J2621</f>
        <v>0.00451773209848656</v>
      </c>
      <c r="O2621" s="464">
        <f>4*L2621/I2621</f>
        <v>120.082687338501</v>
      </c>
      <c r="P2621" s="462">
        <f>N2621*E2621</f>
        <v>2.62886830810933e-05</v>
      </c>
      <c r="Q2621" s="462">
        <f>O2621*E2621</f>
        <v>0.6987611576227371</v>
      </c>
    </row>
    <row r="2622" ht="18.65" customHeight="1">
      <c r="A2622" t="s" s="467">
        <v>3555</v>
      </c>
      <c r="B2622" t="s" s="467">
        <v>232</v>
      </c>
      <c r="C2622" s="465">
        <v>18</v>
      </c>
      <c r="D2622" t="s" s="460">
        <v>1121</v>
      </c>
      <c r="E2622" s="468">
        <v>0.006953</v>
      </c>
      <c r="F2622" s="468">
        <v>0.010928</v>
      </c>
      <c r="G2622" s="468">
        <v>0.014927</v>
      </c>
      <c r="H2622" s="468">
        <v>0.002284</v>
      </c>
      <c r="I2622" s="468">
        <v>0.00021</v>
      </c>
      <c r="J2622" s="468">
        <v>0.00138</v>
      </c>
      <c r="K2622" s="469">
        <v>0.013887</v>
      </c>
      <c r="L2622" s="469">
        <v>0.00125</v>
      </c>
      <c r="M2622" s="463">
        <v>62.0561</v>
      </c>
      <c r="N2622" s="464">
        <f>4*K2622/J2622</f>
        <v>40.2521739130435</v>
      </c>
      <c r="O2622" s="464">
        <f>4*L2622/I2622</f>
        <v>23.8095238095238</v>
      </c>
      <c r="P2622" s="462">
        <f>N2622*E2622</f>
        <v>0.279873365217391</v>
      </c>
      <c r="Q2622" s="462">
        <f>O2622*E2622</f>
        <v>0.165547619047619</v>
      </c>
    </row>
    <row r="2623" ht="18.65" customHeight="1">
      <c r="A2623" t="s" s="467">
        <v>3555</v>
      </c>
      <c r="B2623" t="s" s="467">
        <v>232</v>
      </c>
      <c r="C2623" s="465">
        <v>19</v>
      </c>
      <c r="D2623" t="s" s="460">
        <v>1121</v>
      </c>
      <c r="E2623" s="468">
        <v>0.008982</v>
      </c>
      <c r="F2623" s="468">
        <v>0.010719</v>
      </c>
      <c r="G2623" s="468">
        <v>0.015245</v>
      </c>
      <c r="H2623" s="468">
        <v>0.000436</v>
      </c>
      <c r="I2623" s="468">
        <v>0.012699</v>
      </c>
      <c r="J2623" s="468">
        <v>4.5e-05</v>
      </c>
      <c r="K2623" s="469">
        <v>0.003198</v>
      </c>
      <c r="L2623" s="469">
        <v>5e-06</v>
      </c>
      <c r="M2623" s="463">
        <v>62.4117</v>
      </c>
      <c r="N2623" s="464">
        <f>4*K2623/J2623</f>
        <v>284.266666666667</v>
      </c>
      <c r="O2623" s="464">
        <f>4*L2623/I2623</f>
        <v>0.00157492715961887</v>
      </c>
      <c r="P2623" s="462">
        <f>N2623*E2623</f>
        <v>2.5532832</v>
      </c>
      <c r="Q2623" s="462">
        <f>O2623*E2623</f>
        <v>1.41459957476967e-05</v>
      </c>
    </row>
    <row r="2624" ht="18.65" customHeight="1">
      <c r="A2624" t="s" s="467">
        <v>3555</v>
      </c>
      <c r="B2624" t="s" s="467">
        <v>232</v>
      </c>
      <c r="C2624" s="465">
        <v>20</v>
      </c>
      <c r="D2624" t="s" s="460">
        <v>1122</v>
      </c>
      <c r="E2624" s="468">
        <v>0.004476</v>
      </c>
      <c r="F2624" s="468">
        <v>0.011106</v>
      </c>
      <c r="G2624" s="468">
        <v>0.015645</v>
      </c>
      <c r="H2624" s="468">
        <v>0.004493</v>
      </c>
      <c r="I2624" s="468">
        <v>0.027716</v>
      </c>
      <c r="J2624" s="468">
        <v>5e-06</v>
      </c>
      <c r="K2624" s="469">
        <v>0</v>
      </c>
      <c r="L2624" s="469">
        <v>0</v>
      </c>
      <c r="M2624" s="463">
        <v>0</v>
      </c>
      <c r="N2624" s="464">
        <f>4*K2624/J2624</f>
        <v>0</v>
      </c>
      <c r="O2624" s="464">
        <f>4*L2624/I2624</f>
        <v>0</v>
      </c>
      <c r="P2624" s="462">
        <f>N2624*E2624</f>
        <v>0</v>
      </c>
      <c r="Q2624" s="462">
        <f>O2624*E2624</f>
        <v>0</v>
      </c>
    </row>
    <row r="2625" ht="18.65" customHeight="1">
      <c r="A2625" t="s" s="467">
        <v>3555</v>
      </c>
      <c r="B2625" t="s" s="467">
        <v>232</v>
      </c>
      <c r="C2625" s="465">
        <v>21</v>
      </c>
      <c r="D2625" t="s" s="460">
        <v>1122</v>
      </c>
      <c r="E2625" s="468">
        <v>0.003601</v>
      </c>
      <c r="F2625" s="468">
        <v>0.010276</v>
      </c>
      <c r="G2625" s="468">
        <v>0.018242</v>
      </c>
      <c r="H2625" s="468">
        <v>0.004072</v>
      </c>
      <c r="I2625" s="468">
        <v>5e-06</v>
      </c>
      <c r="J2625" s="468">
        <v>5e-06</v>
      </c>
      <c r="K2625" s="469">
        <v>0</v>
      </c>
      <c r="L2625" s="469">
        <v>0</v>
      </c>
      <c r="M2625" s="463">
        <v>0</v>
      </c>
      <c r="N2625" s="464">
        <f>4*K2625/J2625</f>
        <v>0</v>
      </c>
      <c r="O2625" s="464">
        <f>4*L2625/I2625</f>
        <v>0</v>
      </c>
      <c r="P2625" s="462">
        <f>N2625*E2625</f>
        <v>0</v>
      </c>
      <c r="Q2625" s="462">
        <f>O2625*E2625</f>
        <v>0</v>
      </c>
    </row>
    <row r="2626" ht="18.65" customHeight="1">
      <c r="A2626" t="s" s="467">
        <v>3555</v>
      </c>
      <c r="B2626" t="s" s="467">
        <v>232</v>
      </c>
      <c r="C2626" t="s" s="459">
        <v>216</v>
      </c>
      <c r="D2626" t="s" s="460">
        <v>1121</v>
      </c>
      <c r="E2626" s="468">
        <v>0.007944</v>
      </c>
      <c r="F2626" s="468">
        <v>0.011319</v>
      </c>
      <c r="G2626" s="468">
        <v>0.016031</v>
      </c>
      <c r="H2626" s="468">
        <v>0.002138</v>
      </c>
      <c r="I2626" s="468">
        <v>0.006278</v>
      </c>
      <c r="J2626" s="468">
        <v>0.001811</v>
      </c>
      <c r="K2626" s="469">
        <v>0.05278</v>
      </c>
      <c r="L2626" s="469">
        <v>0.036635</v>
      </c>
      <c r="M2626" s="463">
        <v>489.3817</v>
      </c>
      <c r="N2626" s="464">
        <f>4*K2626/J2626</f>
        <v>116.576477084484</v>
      </c>
      <c r="O2626" s="464">
        <f>4*L2626/I2626</f>
        <v>23.3418286078369</v>
      </c>
      <c r="P2626" s="462">
        <f>N2626*E2626</f>
        <v>0.926083533959141</v>
      </c>
      <c r="Q2626" s="462">
        <f>O2626*E2626</f>
        <v>0.185427486460656</v>
      </c>
    </row>
    <row r="2627" ht="18.65" customHeight="1">
      <c r="A2627" t="s" s="467">
        <v>3556</v>
      </c>
      <c r="B2627" t="s" s="467">
        <v>215</v>
      </c>
      <c r="C2627" s="465">
        <v>1</v>
      </c>
      <c r="D2627" t="s" s="460">
        <v>1122</v>
      </c>
      <c r="E2627" s="468">
        <v>0.016229</v>
      </c>
      <c r="F2627" s="468">
        <v>0.017048</v>
      </c>
      <c r="G2627" s="468">
        <v>0.017181</v>
      </c>
      <c r="H2627" s="468">
        <v>0.6268899999999999</v>
      </c>
      <c r="I2627" s="468">
        <v>0.003093</v>
      </c>
      <c r="J2627" s="468">
        <v>0.006427</v>
      </c>
      <c r="K2627" s="469">
        <v>0</v>
      </c>
      <c r="L2627" s="469">
        <v>0</v>
      </c>
      <c r="M2627" t="s" s="466">
        <v>166</v>
      </c>
      <c r="N2627" s="464">
        <f>4*K2627/J2627</f>
        <v>0</v>
      </c>
      <c r="O2627" s="464">
        <f>4*L2627/I2627</f>
        <v>0</v>
      </c>
      <c r="P2627" s="462">
        <f>N2627*E2627</f>
        <v>0</v>
      </c>
      <c r="Q2627" s="462">
        <f>O2627*E2627</f>
        <v>0</v>
      </c>
    </row>
    <row r="2628" ht="18.65" customHeight="1">
      <c r="A2628" t="s" s="467">
        <v>3556</v>
      </c>
      <c r="B2628" t="s" s="467">
        <v>215</v>
      </c>
      <c r="C2628" t="s" s="459">
        <v>180</v>
      </c>
      <c r="D2628" t="s" s="460">
        <v>1122</v>
      </c>
      <c r="E2628" s="468">
        <v>0.021085</v>
      </c>
      <c r="F2628" s="468">
        <v>0.021106</v>
      </c>
      <c r="G2628" s="468">
        <v>0.020425</v>
      </c>
      <c r="H2628" s="468">
        <v>0.000169</v>
      </c>
      <c r="I2628" s="468">
        <v>0.003866</v>
      </c>
      <c r="J2628" s="468">
        <v>0.009061</v>
      </c>
      <c r="K2628" s="469">
        <v>0</v>
      </c>
      <c r="L2628" s="469">
        <v>0</v>
      </c>
      <c r="M2628" s="463">
        <v>1.8577</v>
      </c>
      <c r="N2628" s="464">
        <f>4*K2628/J2628</f>
        <v>0</v>
      </c>
      <c r="O2628" s="464">
        <f>4*L2628/I2628</f>
        <v>0</v>
      </c>
      <c r="P2628" s="462">
        <f>N2628*E2628</f>
        <v>0</v>
      </c>
      <c r="Q2628" s="462">
        <f>O2628*E2628</f>
        <v>0</v>
      </c>
    </row>
    <row r="2629" ht="18.65" customHeight="1">
      <c r="A2629" t="s" s="467">
        <v>3556</v>
      </c>
      <c r="B2629" t="s" s="467">
        <v>215</v>
      </c>
      <c r="C2629" t="s" s="459">
        <v>150</v>
      </c>
      <c r="D2629" t="s" s="460">
        <v>1122</v>
      </c>
      <c r="E2629" s="468">
        <v>0.012687</v>
      </c>
      <c r="F2629" s="468">
        <v>0.020042</v>
      </c>
      <c r="G2629" s="468">
        <v>0.021203</v>
      </c>
      <c r="H2629" s="468">
        <v>0.145911</v>
      </c>
      <c r="I2629" s="468">
        <v>0.006767</v>
      </c>
      <c r="J2629" s="468">
        <v>0.008892000000000001</v>
      </c>
      <c r="K2629" s="469">
        <v>0</v>
      </c>
      <c r="L2629" s="469">
        <v>0</v>
      </c>
      <c r="M2629" s="463">
        <v>0</v>
      </c>
      <c r="N2629" s="464">
        <f>4*K2629/J2629</f>
        <v>0</v>
      </c>
      <c r="O2629" s="464">
        <f>4*L2629/I2629</f>
        <v>0</v>
      </c>
      <c r="P2629" s="462">
        <f>N2629*E2629</f>
        <v>0</v>
      </c>
      <c r="Q2629" s="462">
        <f>O2629*E2629</f>
        <v>0</v>
      </c>
    </row>
    <row r="2630" ht="18.65" customHeight="1">
      <c r="A2630" t="s" s="467">
        <v>3556</v>
      </c>
      <c r="B2630" t="s" s="467">
        <v>215</v>
      </c>
      <c r="C2630" t="s" s="459">
        <v>182</v>
      </c>
      <c r="D2630" t="s" s="460">
        <v>1122</v>
      </c>
      <c r="E2630" s="468">
        <v>0.015546</v>
      </c>
      <c r="F2630" s="468">
        <v>0.021883</v>
      </c>
      <c r="G2630" s="468">
        <v>0.020002</v>
      </c>
      <c r="H2630" s="468">
        <v>0.105803</v>
      </c>
      <c r="I2630" s="468">
        <v>5e-06</v>
      </c>
      <c r="J2630" s="468">
        <v>0.008935999999999999</v>
      </c>
      <c r="K2630" s="469">
        <v>0</v>
      </c>
      <c r="L2630" s="469">
        <v>0</v>
      </c>
      <c r="M2630" s="463">
        <v>0</v>
      </c>
      <c r="N2630" s="464">
        <f>4*K2630/J2630</f>
        <v>0</v>
      </c>
      <c r="O2630" s="464">
        <f>4*L2630/I2630</f>
        <v>0</v>
      </c>
      <c r="P2630" s="462">
        <f>N2630*E2630</f>
        <v>0</v>
      </c>
      <c r="Q2630" s="462">
        <f>O2630*E2630</f>
        <v>0</v>
      </c>
    </row>
    <row r="2631" ht="18.65" customHeight="1">
      <c r="A2631" t="s" s="467">
        <v>3556</v>
      </c>
      <c r="B2631" t="s" s="467">
        <v>215</v>
      </c>
      <c r="C2631" s="465">
        <v>3</v>
      </c>
      <c r="D2631" t="s" s="460">
        <v>1122</v>
      </c>
      <c r="E2631" s="468">
        <v>0.018777</v>
      </c>
      <c r="F2631" s="468">
        <v>0.018796</v>
      </c>
      <c r="G2631" s="468">
        <v>0.017996</v>
      </c>
      <c r="H2631" s="468">
        <v>0.000531</v>
      </c>
      <c r="I2631" s="468">
        <v>0.007044</v>
      </c>
      <c r="J2631" s="468">
        <v>0.007126</v>
      </c>
      <c r="K2631" s="469">
        <v>0</v>
      </c>
      <c r="L2631" s="469">
        <v>0</v>
      </c>
      <c r="M2631" s="463">
        <v>0</v>
      </c>
      <c r="N2631" s="464">
        <f>4*K2631/J2631</f>
        <v>0</v>
      </c>
      <c r="O2631" s="464">
        <f>4*L2631/I2631</f>
        <v>0</v>
      </c>
      <c r="P2631" s="462">
        <f>N2631*E2631</f>
        <v>0</v>
      </c>
      <c r="Q2631" s="462">
        <f>O2631*E2631</f>
        <v>0</v>
      </c>
    </row>
    <row r="2632" ht="18.65" customHeight="1">
      <c r="A2632" t="s" s="467">
        <v>3556</v>
      </c>
      <c r="B2632" t="s" s="467">
        <v>215</v>
      </c>
      <c r="C2632" s="465">
        <v>4</v>
      </c>
      <c r="D2632" t="s" s="460">
        <v>1122</v>
      </c>
      <c r="E2632" s="468">
        <v>0.019029</v>
      </c>
      <c r="F2632" s="468">
        <v>0.019048</v>
      </c>
      <c r="G2632" s="468">
        <v>0.019754</v>
      </c>
      <c r="H2632" s="468">
        <v>0.003356</v>
      </c>
      <c r="I2632" s="468">
        <v>0.002246</v>
      </c>
      <c r="J2632" s="468">
        <v>0.009031000000000001</v>
      </c>
      <c r="K2632" s="469">
        <v>0</v>
      </c>
      <c r="L2632" s="469">
        <v>0</v>
      </c>
      <c r="M2632" s="463">
        <v>8.419600000000001</v>
      </c>
      <c r="N2632" s="464">
        <f>4*K2632/J2632</f>
        <v>0</v>
      </c>
      <c r="O2632" s="464">
        <f>4*L2632/I2632</f>
        <v>0</v>
      </c>
      <c r="P2632" s="462">
        <f>N2632*E2632</f>
        <v>0</v>
      </c>
      <c r="Q2632" s="462">
        <f>O2632*E2632</f>
        <v>0</v>
      </c>
    </row>
    <row r="2633" ht="18.65" customHeight="1">
      <c r="A2633" t="s" s="467">
        <v>3556</v>
      </c>
      <c r="B2633" t="s" s="467">
        <v>215</v>
      </c>
      <c r="C2633" s="465">
        <v>5</v>
      </c>
      <c r="D2633" t="s" s="460">
        <v>1122</v>
      </c>
      <c r="E2633" s="468">
        <v>0.020285</v>
      </c>
      <c r="F2633" s="468">
        <v>0.020305</v>
      </c>
      <c r="G2633" s="468">
        <v>0.016414</v>
      </c>
      <c r="H2633" s="468">
        <v>0.001028</v>
      </c>
      <c r="I2633" s="468">
        <v>0.005797</v>
      </c>
      <c r="J2633" s="468">
        <v>0.007628</v>
      </c>
      <c r="K2633" s="469">
        <v>0</v>
      </c>
      <c r="L2633" s="469">
        <v>0</v>
      </c>
      <c r="M2633" s="463">
        <v>0</v>
      </c>
      <c r="N2633" s="464">
        <f>4*K2633/J2633</f>
        <v>0</v>
      </c>
      <c r="O2633" s="464">
        <f>4*L2633/I2633</f>
        <v>0</v>
      </c>
      <c r="P2633" s="462">
        <f>N2633*E2633</f>
        <v>0</v>
      </c>
      <c r="Q2633" s="462">
        <f>O2633*E2633</f>
        <v>0</v>
      </c>
    </row>
    <row r="2634" ht="18.65" customHeight="1">
      <c r="A2634" t="s" s="467">
        <v>3556</v>
      </c>
      <c r="B2634" t="s" s="467">
        <v>215</v>
      </c>
      <c r="C2634" s="465">
        <v>6</v>
      </c>
      <c r="D2634" t="s" s="460">
        <v>1121</v>
      </c>
      <c r="E2634" s="468">
        <v>0.018801</v>
      </c>
      <c r="F2634" s="468">
        <v>0.018819</v>
      </c>
      <c r="G2634" s="468">
        <v>0.019828</v>
      </c>
      <c r="H2634" s="468">
        <v>0.003497</v>
      </c>
      <c r="I2634" s="468">
        <v>0.001861</v>
      </c>
      <c r="J2634" s="468">
        <v>0.00737</v>
      </c>
      <c r="K2634" s="469">
        <v>5e-06</v>
      </c>
      <c r="L2634" s="469">
        <v>0.002031</v>
      </c>
      <c r="M2634" s="463">
        <v>15.1641</v>
      </c>
      <c r="N2634" s="464">
        <f>4*K2634/J2634</f>
        <v>0.00271370420624152</v>
      </c>
      <c r="O2634" s="464">
        <f>4*L2634/I2634</f>
        <v>4.36539494895218</v>
      </c>
      <c r="P2634" s="462">
        <f>N2634*E2634</f>
        <v>5.10203527815468e-05</v>
      </c>
      <c r="Q2634" s="462">
        <f>O2634*E2634</f>
        <v>0.0820737904352499</v>
      </c>
    </row>
    <row r="2635" ht="18.65" customHeight="1">
      <c r="A2635" t="s" s="467">
        <v>3556</v>
      </c>
      <c r="B2635" t="s" s="467">
        <v>215</v>
      </c>
      <c r="C2635" s="465">
        <v>7</v>
      </c>
      <c r="D2635" t="s" s="460">
        <v>1122</v>
      </c>
      <c r="E2635" s="468">
        <v>0.017694</v>
      </c>
      <c r="F2635" s="468">
        <v>0.018149</v>
      </c>
      <c r="G2635" s="468">
        <v>0.017971</v>
      </c>
      <c r="H2635" s="468">
        <v>0.896129</v>
      </c>
      <c r="I2635" s="468">
        <v>0.005867</v>
      </c>
      <c r="J2635" s="468">
        <v>0.007757</v>
      </c>
      <c r="K2635" s="469">
        <v>0</v>
      </c>
      <c r="L2635" s="469">
        <v>0</v>
      </c>
      <c r="M2635" s="463">
        <v>0.5264</v>
      </c>
      <c r="N2635" s="464">
        <f>4*K2635/J2635</f>
        <v>0</v>
      </c>
      <c r="O2635" s="464">
        <f>4*L2635/I2635</f>
        <v>0</v>
      </c>
      <c r="P2635" s="462">
        <f>N2635*E2635</f>
        <v>0</v>
      </c>
      <c r="Q2635" s="462">
        <f>O2635*E2635</f>
        <v>0</v>
      </c>
    </row>
    <row r="2636" ht="18.65" customHeight="1">
      <c r="A2636" t="s" s="467">
        <v>3556</v>
      </c>
      <c r="B2636" t="s" s="467">
        <v>215</v>
      </c>
      <c r="C2636" s="465">
        <v>8</v>
      </c>
      <c r="D2636" t="s" s="460">
        <v>1122</v>
      </c>
      <c r="E2636" s="468">
        <v>0.017266</v>
      </c>
      <c r="F2636" s="468">
        <v>0.018893</v>
      </c>
      <c r="G2636" s="468">
        <v>0.017768</v>
      </c>
      <c r="H2636" s="468">
        <v>0.06740599999999999</v>
      </c>
      <c r="I2636" s="468">
        <v>0.000103</v>
      </c>
      <c r="J2636" s="468">
        <v>0.007177</v>
      </c>
      <c r="K2636" s="469">
        <v>0</v>
      </c>
      <c r="L2636" s="469">
        <v>0</v>
      </c>
      <c r="M2636" s="463">
        <v>2.6493</v>
      </c>
      <c r="N2636" s="464">
        <f>4*K2636/J2636</f>
        <v>0</v>
      </c>
      <c r="O2636" s="464">
        <f>4*L2636/I2636</f>
        <v>0</v>
      </c>
      <c r="P2636" s="462">
        <f>N2636*E2636</f>
        <v>0</v>
      </c>
      <c r="Q2636" s="462">
        <f>O2636*E2636</f>
        <v>0</v>
      </c>
    </row>
    <row r="2637" ht="18.65" customHeight="1">
      <c r="A2637" t="s" s="467">
        <v>3556</v>
      </c>
      <c r="B2637" t="s" s="467">
        <v>215</v>
      </c>
      <c r="C2637" s="465">
        <v>9</v>
      </c>
      <c r="D2637" t="s" s="460">
        <v>1121</v>
      </c>
      <c r="E2637" s="468">
        <v>0.020936</v>
      </c>
      <c r="F2637" s="468">
        <v>0.020957</v>
      </c>
      <c r="G2637" s="468">
        <v>0.01681</v>
      </c>
      <c r="H2637" s="468">
        <v>0.948352</v>
      </c>
      <c r="I2637" s="468">
        <v>0.000494</v>
      </c>
      <c r="J2637" s="468">
        <v>0.009252</v>
      </c>
      <c r="K2637" s="469">
        <v>5e-06</v>
      </c>
      <c r="L2637" s="469">
        <v>0.000693</v>
      </c>
      <c r="M2637" s="463">
        <v>27.8269</v>
      </c>
      <c r="N2637" s="464">
        <f>4*K2637/J2637</f>
        <v>0.00216169476869866</v>
      </c>
      <c r="O2637" s="464">
        <f>4*L2637/I2637</f>
        <v>5.61133603238866</v>
      </c>
      <c r="P2637" s="462">
        <f>N2637*E2637</f>
        <v>4.52572416774751e-05</v>
      </c>
      <c r="Q2637" s="462">
        <f>O2637*E2637</f>
        <v>0.117478931174089</v>
      </c>
    </row>
    <row r="2638" ht="18.65" customHeight="1">
      <c r="A2638" t="s" s="467">
        <v>3556</v>
      </c>
      <c r="B2638" t="s" s="467">
        <v>215</v>
      </c>
      <c r="C2638" s="465">
        <v>10</v>
      </c>
      <c r="D2638" t="s" s="460">
        <v>1122</v>
      </c>
      <c r="E2638" s="468">
        <v>0.016212</v>
      </c>
      <c r="F2638" s="468">
        <v>0.017828</v>
      </c>
      <c r="G2638" s="468">
        <v>0.016882</v>
      </c>
      <c r="H2638" s="468">
        <v>0.872881</v>
      </c>
      <c r="I2638" s="468">
        <v>0.003982</v>
      </c>
      <c r="J2638" s="468">
        <v>0.007506</v>
      </c>
      <c r="K2638" s="469">
        <v>0</v>
      </c>
      <c r="L2638" s="469">
        <v>0</v>
      </c>
      <c r="M2638" s="463">
        <v>0</v>
      </c>
      <c r="N2638" s="464">
        <f>4*K2638/J2638</f>
        <v>0</v>
      </c>
      <c r="O2638" s="464">
        <f>4*L2638/I2638</f>
        <v>0</v>
      </c>
      <c r="P2638" s="462">
        <f>N2638*E2638</f>
        <v>0</v>
      </c>
      <c r="Q2638" s="462">
        <f>O2638*E2638</f>
        <v>0</v>
      </c>
    </row>
    <row r="2639" ht="18.65" customHeight="1">
      <c r="A2639" t="s" s="467">
        <v>3556</v>
      </c>
      <c r="B2639" t="s" s="467">
        <v>215</v>
      </c>
      <c r="C2639" s="465">
        <v>11</v>
      </c>
      <c r="D2639" t="s" s="460">
        <v>1121</v>
      </c>
      <c r="E2639" s="468">
        <v>0.017681</v>
      </c>
      <c r="F2639" s="468">
        <v>0.017698</v>
      </c>
      <c r="G2639" s="468">
        <v>0.018119</v>
      </c>
      <c r="H2639" s="468">
        <v>1.610227</v>
      </c>
      <c r="I2639" s="468">
        <v>0.001364</v>
      </c>
      <c r="J2639" s="468">
        <v>0.007325</v>
      </c>
      <c r="K2639" s="469">
        <v>5e-06</v>
      </c>
      <c r="L2639" s="469">
        <v>0.001665</v>
      </c>
      <c r="M2639" s="463">
        <v>75.9376</v>
      </c>
      <c r="N2639" s="464">
        <f>4*K2639/J2639</f>
        <v>0.00273037542662116</v>
      </c>
      <c r="O2639" s="464">
        <f>4*L2639/I2639</f>
        <v>4.88269794721408</v>
      </c>
      <c r="P2639" s="462">
        <f>N2639*E2639</f>
        <v>4.82757679180887e-05</v>
      </c>
      <c r="Q2639" s="462">
        <f>O2639*E2639</f>
        <v>0.0863309824046921</v>
      </c>
    </row>
    <row r="2640" ht="18.65" customHeight="1">
      <c r="A2640" t="s" s="467">
        <v>3556</v>
      </c>
      <c r="B2640" t="s" s="467">
        <v>215</v>
      </c>
      <c r="C2640" s="465">
        <v>12</v>
      </c>
      <c r="D2640" t="s" s="460">
        <v>1122</v>
      </c>
      <c r="E2640" s="468">
        <v>0.015407</v>
      </c>
      <c r="F2640" s="468">
        <v>0.01863</v>
      </c>
      <c r="G2640" s="468">
        <v>0.016917</v>
      </c>
      <c r="H2640" s="468">
        <v>0.102137</v>
      </c>
      <c r="I2640" s="468">
        <v>0.004998</v>
      </c>
      <c r="J2640" s="468">
        <v>0.007187</v>
      </c>
      <c r="K2640" s="469">
        <v>0</v>
      </c>
      <c r="L2640" s="469">
        <v>0</v>
      </c>
      <c r="M2640" s="463">
        <v>0.6245000000000001</v>
      </c>
      <c r="N2640" s="464">
        <f>4*K2640/J2640</f>
        <v>0</v>
      </c>
      <c r="O2640" s="464">
        <f>4*L2640/I2640</f>
        <v>0</v>
      </c>
      <c r="P2640" s="462">
        <f>N2640*E2640</f>
        <v>0</v>
      </c>
      <c r="Q2640" s="462">
        <f>O2640*E2640</f>
        <v>0</v>
      </c>
    </row>
    <row r="2641" ht="18.65" customHeight="1">
      <c r="A2641" t="s" s="467">
        <v>3556</v>
      </c>
      <c r="B2641" t="s" s="467">
        <v>215</v>
      </c>
      <c r="C2641" s="465">
        <v>13</v>
      </c>
      <c r="D2641" t="s" s="460">
        <v>1122</v>
      </c>
      <c r="E2641" s="468">
        <v>0.017295</v>
      </c>
      <c r="F2641" s="468">
        <v>0.017312</v>
      </c>
      <c r="G2641" s="468">
        <v>0.017868</v>
      </c>
      <c r="H2641" s="468">
        <v>1.678802</v>
      </c>
      <c r="I2641" s="468">
        <v>0.003814</v>
      </c>
      <c r="J2641" s="468">
        <v>0.008125</v>
      </c>
      <c r="K2641" s="469">
        <v>0</v>
      </c>
      <c r="L2641" s="469">
        <v>0</v>
      </c>
      <c r="M2641" s="463">
        <v>1.9173</v>
      </c>
      <c r="N2641" s="464">
        <f>4*K2641/J2641</f>
        <v>0</v>
      </c>
      <c r="O2641" s="464">
        <f>4*L2641/I2641</f>
        <v>0</v>
      </c>
      <c r="P2641" s="462">
        <f>N2641*E2641</f>
        <v>0</v>
      </c>
      <c r="Q2641" s="462">
        <f>O2641*E2641</f>
        <v>0</v>
      </c>
    </row>
    <row r="2642" ht="18.65" customHeight="1">
      <c r="A2642" t="s" s="467">
        <v>3556</v>
      </c>
      <c r="B2642" t="s" s="467">
        <v>215</v>
      </c>
      <c r="C2642" s="465">
        <v>14</v>
      </c>
      <c r="D2642" t="s" s="460">
        <v>1122</v>
      </c>
      <c r="E2642" s="468">
        <v>0.019324</v>
      </c>
      <c r="F2642" s="468">
        <v>0.020978</v>
      </c>
      <c r="G2642" s="468">
        <v>0.018087</v>
      </c>
      <c r="H2642" s="468">
        <v>0.049108</v>
      </c>
      <c r="I2642" s="468">
        <v>0.004155</v>
      </c>
      <c r="J2642" s="468">
        <v>0.009011</v>
      </c>
      <c r="K2642" s="469">
        <v>0</v>
      </c>
      <c r="L2642" s="469">
        <v>0</v>
      </c>
      <c r="M2642" s="463">
        <v>3.6242</v>
      </c>
      <c r="N2642" s="464">
        <f>4*K2642/J2642</f>
        <v>0</v>
      </c>
      <c r="O2642" s="464">
        <f>4*L2642/I2642</f>
        <v>0</v>
      </c>
      <c r="P2642" s="462">
        <f>N2642*E2642</f>
        <v>0</v>
      </c>
      <c r="Q2642" s="462">
        <f>O2642*E2642</f>
        <v>0</v>
      </c>
    </row>
    <row r="2643" ht="18.65" customHeight="1">
      <c r="A2643" t="s" s="467">
        <v>3556</v>
      </c>
      <c r="B2643" t="s" s="467">
        <v>215</v>
      </c>
      <c r="C2643" t="s" s="459">
        <v>3114</v>
      </c>
      <c r="D2643" t="s" s="460">
        <v>1122</v>
      </c>
      <c r="E2643" s="468">
        <v>0.021926</v>
      </c>
      <c r="F2643" s="468">
        <v>0.021948</v>
      </c>
      <c r="G2643" s="468">
        <v>0.018865</v>
      </c>
      <c r="H2643" s="468">
        <v>0.128108</v>
      </c>
      <c r="I2643" s="468">
        <v>5e-06</v>
      </c>
      <c r="J2643" s="468">
        <v>0.004043</v>
      </c>
      <c r="K2643" s="469">
        <v>0</v>
      </c>
      <c r="L2643" s="469">
        <v>0</v>
      </c>
      <c r="M2643" t="s" s="466">
        <v>166</v>
      </c>
      <c r="N2643" s="464">
        <f>4*K2643/J2643</f>
        <v>0</v>
      </c>
      <c r="O2643" s="464">
        <f>4*L2643/I2643</f>
        <v>0</v>
      </c>
      <c r="P2643" s="462">
        <f>N2643*E2643</f>
        <v>0</v>
      </c>
      <c r="Q2643" s="462">
        <f>O2643*E2643</f>
        <v>0</v>
      </c>
    </row>
    <row r="2644" ht="18.65" customHeight="1">
      <c r="A2644" t="s" s="467">
        <v>3556</v>
      </c>
      <c r="B2644" t="s" s="467">
        <v>215</v>
      </c>
      <c r="C2644" t="s" s="459">
        <v>167</v>
      </c>
      <c r="D2644" t="s" s="460">
        <v>1122</v>
      </c>
      <c r="E2644" s="468">
        <v>0.021762</v>
      </c>
      <c r="F2644" s="468">
        <v>0.021784</v>
      </c>
      <c r="G2644" s="468">
        <v>0.016601</v>
      </c>
      <c r="H2644" s="468">
        <v>0.000276</v>
      </c>
      <c r="I2644" s="468">
        <v>5e-06</v>
      </c>
      <c r="J2644" s="468">
        <v>0.006976</v>
      </c>
      <c r="K2644" s="469">
        <v>0</v>
      </c>
      <c r="L2644" s="469">
        <v>0</v>
      </c>
      <c r="M2644" s="463">
        <v>0</v>
      </c>
      <c r="N2644" s="464">
        <f>4*K2644/J2644</f>
        <v>0</v>
      </c>
      <c r="O2644" s="464">
        <f>4*L2644/I2644</f>
        <v>0</v>
      </c>
      <c r="P2644" s="462">
        <f>N2644*E2644</f>
        <v>0</v>
      </c>
      <c r="Q2644" s="462">
        <f>O2644*E2644</f>
        <v>0</v>
      </c>
    </row>
    <row r="2645" ht="18.65" customHeight="1">
      <c r="A2645" t="s" s="467">
        <v>3556</v>
      </c>
      <c r="B2645" t="s" s="467">
        <v>215</v>
      </c>
      <c r="C2645" t="s" s="459">
        <v>3115</v>
      </c>
      <c r="D2645" t="s" s="460">
        <v>1121</v>
      </c>
      <c r="E2645" s="468">
        <v>0.020788</v>
      </c>
      <c r="F2645" s="468">
        <v>0.020808</v>
      </c>
      <c r="G2645" s="468">
        <v>0.018804</v>
      </c>
      <c r="H2645" s="468">
        <v>0.000387</v>
      </c>
      <c r="I2645" s="468">
        <v>0.001612</v>
      </c>
      <c r="J2645" s="468">
        <v>0.009540999999999999</v>
      </c>
      <c r="K2645" s="469">
        <v>5e-06</v>
      </c>
      <c r="L2645" s="469">
        <v>0.001036</v>
      </c>
      <c r="M2645" s="463">
        <v>21.6676</v>
      </c>
      <c r="N2645" s="464">
        <f>4*K2645/J2645</f>
        <v>0.00209621632952521</v>
      </c>
      <c r="O2645" s="464">
        <f>4*L2645/I2645</f>
        <v>2.57071960297767</v>
      </c>
      <c r="P2645" s="462">
        <f>N2645*E2645</f>
        <v>4.35761450581701e-05</v>
      </c>
      <c r="Q2645" s="462">
        <f>O2645*E2645</f>
        <v>0.0534401191066998</v>
      </c>
    </row>
    <row r="2646" ht="18.65" customHeight="1">
      <c r="A2646" t="s" s="467">
        <v>3556</v>
      </c>
      <c r="B2646" t="s" s="467">
        <v>215</v>
      </c>
      <c r="C2646" s="465">
        <v>16</v>
      </c>
      <c r="D2646" t="s" s="460">
        <v>1122</v>
      </c>
      <c r="E2646" s="468">
        <v>0.020362</v>
      </c>
      <c r="F2646" s="468">
        <v>0.020382</v>
      </c>
      <c r="G2646" s="468">
        <v>0.01943</v>
      </c>
      <c r="H2646" s="468">
        <v>1.576615</v>
      </c>
      <c r="I2646" s="468">
        <v>0.004914</v>
      </c>
      <c r="J2646" s="468">
        <v>0.007607</v>
      </c>
      <c r="K2646" s="469">
        <v>0</v>
      </c>
      <c r="L2646" s="469">
        <v>0</v>
      </c>
      <c r="M2646" s="463">
        <v>0</v>
      </c>
      <c r="N2646" s="464">
        <f>4*K2646/J2646</f>
        <v>0</v>
      </c>
      <c r="O2646" s="464">
        <f>4*L2646/I2646</f>
        <v>0</v>
      </c>
      <c r="P2646" s="462">
        <f>N2646*E2646</f>
        <v>0</v>
      </c>
      <c r="Q2646" s="462">
        <f>O2646*E2646</f>
        <v>0</v>
      </c>
    </row>
    <row r="2647" ht="18.65" customHeight="1">
      <c r="A2647" t="s" s="467">
        <v>3556</v>
      </c>
      <c r="B2647" t="s" s="467">
        <v>215</v>
      </c>
      <c r="C2647" s="465">
        <v>17</v>
      </c>
      <c r="D2647" t="s" s="460">
        <v>1122</v>
      </c>
      <c r="E2647" s="468">
        <v>0.018299</v>
      </c>
      <c r="F2647" s="468">
        <v>0.018317</v>
      </c>
      <c r="G2647" s="468">
        <v>0.016379</v>
      </c>
      <c r="H2647" s="468">
        <v>0.000399</v>
      </c>
      <c r="I2647" s="468">
        <v>0.002922</v>
      </c>
      <c r="J2647" s="468">
        <v>0.00637</v>
      </c>
      <c r="K2647" s="469">
        <v>0</v>
      </c>
      <c r="L2647" s="469">
        <v>0</v>
      </c>
      <c r="M2647" s="463">
        <v>1.1894</v>
      </c>
      <c r="N2647" s="464">
        <f>4*K2647/J2647</f>
        <v>0</v>
      </c>
      <c r="O2647" s="464">
        <f>4*L2647/I2647</f>
        <v>0</v>
      </c>
      <c r="P2647" s="462">
        <f>N2647*E2647</f>
        <v>0</v>
      </c>
      <c r="Q2647" s="462">
        <f>O2647*E2647</f>
        <v>0</v>
      </c>
    </row>
    <row r="2648" ht="18.65" customHeight="1">
      <c r="A2648" t="s" s="467">
        <v>3556</v>
      </c>
      <c r="B2648" t="s" s="467">
        <v>215</v>
      </c>
      <c r="C2648" s="465">
        <v>18</v>
      </c>
      <c r="D2648" t="s" s="460">
        <v>1121</v>
      </c>
      <c r="E2648" s="468">
        <v>0.01776</v>
      </c>
      <c r="F2648" s="468">
        <v>0.017777</v>
      </c>
      <c r="G2648" s="468">
        <v>0.018837</v>
      </c>
      <c r="H2648" s="468">
        <v>1.45943</v>
      </c>
      <c r="I2648" s="468">
        <v>0.001192</v>
      </c>
      <c r="J2648" s="468">
        <v>0.00645</v>
      </c>
      <c r="K2648" s="469">
        <v>5e-06</v>
      </c>
      <c r="L2648" s="469">
        <v>0.001096</v>
      </c>
      <c r="M2648" s="463">
        <v>27.9009</v>
      </c>
      <c r="N2648" s="464">
        <f>4*K2648/J2648</f>
        <v>0.00310077519379845</v>
      </c>
      <c r="O2648" s="464">
        <f>4*L2648/I2648</f>
        <v>3.67785234899329</v>
      </c>
      <c r="P2648" s="462">
        <f>N2648*E2648</f>
        <v>5.50697674418605e-05</v>
      </c>
      <c r="Q2648" s="462">
        <f>O2648*E2648</f>
        <v>0.0653186577181208</v>
      </c>
    </row>
    <row r="2649" ht="18.65" customHeight="1">
      <c r="A2649" t="s" s="467">
        <v>3556</v>
      </c>
      <c r="B2649" t="s" s="467">
        <v>215</v>
      </c>
      <c r="C2649" s="465">
        <v>19</v>
      </c>
      <c r="D2649" t="s" s="460">
        <v>1121</v>
      </c>
      <c r="E2649" s="468">
        <v>0.017807</v>
      </c>
      <c r="F2649" s="468">
        <v>0.017824</v>
      </c>
      <c r="G2649" s="468">
        <v>0.017043</v>
      </c>
      <c r="H2649" s="468">
        <v>0.194321</v>
      </c>
      <c r="I2649" s="468">
        <v>0.000314</v>
      </c>
      <c r="J2649" s="468">
        <v>0.007922999999999999</v>
      </c>
      <c r="K2649" s="469">
        <v>5e-06</v>
      </c>
      <c r="L2649" s="469">
        <v>0.00053</v>
      </c>
      <c r="M2649" s="463">
        <v>114.9252</v>
      </c>
      <c r="N2649" s="464">
        <f>4*K2649/J2649</f>
        <v>0.00252429635239177</v>
      </c>
      <c r="O2649" s="464">
        <f>4*L2649/I2649</f>
        <v>6.7515923566879</v>
      </c>
      <c r="P2649" s="462">
        <f>N2649*E2649</f>
        <v>4.49501451470402e-05</v>
      </c>
      <c r="Q2649" s="462">
        <f>O2649*E2649</f>
        <v>0.120225605095541</v>
      </c>
    </row>
    <row r="2650" ht="18.65" customHeight="1">
      <c r="A2650" t="s" s="467">
        <v>3556</v>
      </c>
      <c r="B2650" t="s" s="467">
        <v>215</v>
      </c>
      <c r="C2650" s="465">
        <v>20</v>
      </c>
      <c r="D2650" t="s" s="460">
        <v>1122</v>
      </c>
      <c r="E2650" s="468">
        <v>0.018066</v>
      </c>
      <c r="F2650" s="468">
        <v>0.018084</v>
      </c>
      <c r="G2650" s="468">
        <v>0.017116</v>
      </c>
      <c r="H2650" s="468">
        <v>0.030931</v>
      </c>
      <c r="I2650" s="468">
        <v>5e-06</v>
      </c>
      <c r="J2650" s="468">
        <v>0.006865</v>
      </c>
      <c r="K2650" s="469">
        <v>0</v>
      </c>
      <c r="L2650" s="469">
        <v>0</v>
      </c>
      <c r="M2650" s="463">
        <v>0</v>
      </c>
      <c r="N2650" s="464">
        <f>4*K2650/J2650</f>
        <v>0</v>
      </c>
      <c r="O2650" s="464">
        <f>4*L2650/I2650</f>
        <v>0</v>
      </c>
      <c r="P2650" s="462">
        <f>N2650*E2650</f>
        <v>0</v>
      </c>
      <c r="Q2650" s="462">
        <f>O2650*E2650</f>
        <v>0</v>
      </c>
    </row>
    <row r="2651" ht="18.65" customHeight="1">
      <c r="A2651" t="s" s="467">
        <v>3556</v>
      </c>
      <c r="B2651" t="s" s="467">
        <v>215</v>
      </c>
      <c r="C2651" s="465">
        <v>21</v>
      </c>
      <c r="D2651" t="s" s="460">
        <v>1122</v>
      </c>
      <c r="E2651" s="468">
        <v>0.018728</v>
      </c>
      <c r="F2651" s="468">
        <v>0.018747</v>
      </c>
      <c r="G2651" s="468">
        <v>0.017901</v>
      </c>
      <c r="H2651" s="468">
        <v>1.247628</v>
      </c>
      <c r="I2651" s="468">
        <v>5e-06</v>
      </c>
      <c r="J2651" s="468">
        <v>5e-06</v>
      </c>
      <c r="K2651" s="469">
        <v>0</v>
      </c>
      <c r="L2651" s="469">
        <v>0</v>
      </c>
      <c r="M2651" s="463">
        <v>0</v>
      </c>
      <c r="N2651" s="464">
        <f>4*K2651/J2651</f>
        <v>0</v>
      </c>
      <c r="O2651" s="464">
        <f>4*L2651/I2651</f>
        <v>0</v>
      </c>
      <c r="P2651" s="462">
        <f>N2651*E2651</f>
        <v>0</v>
      </c>
      <c r="Q2651" s="462">
        <f>O2651*E2651</f>
        <v>0</v>
      </c>
    </row>
    <row r="2652" ht="18.65" customHeight="1">
      <c r="A2652" t="s" s="467">
        <v>3556</v>
      </c>
      <c r="B2652" t="s" s="467">
        <v>215</v>
      </c>
      <c r="C2652" t="s" s="459">
        <v>216</v>
      </c>
      <c r="D2652" t="s" s="460">
        <v>1121</v>
      </c>
      <c r="E2652" s="468">
        <v>0.018163</v>
      </c>
      <c r="F2652" s="468">
        <v>0.018317</v>
      </c>
      <c r="G2652" s="468">
        <v>0.018074</v>
      </c>
      <c r="H2652" s="468">
        <v>0.260337</v>
      </c>
      <c r="I2652" s="468">
        <v>0.002767</v>
      </c>
      <c r="J2652" s="468">
        <v>0.00748</v>
      </c>
      <c r="K2652" s="469">
        <v>5e-06</v>
      </c>
      <c r="L2652" s="469">
        <v>0.001265</v>
      </c>
      <c r="M2652" s="463">
        <v>146.1379</v>
      </c>
      <c r="N2652" s="464">
        <f>4*K2652/J2652</f>
        <v>0.00267379679144385</v>
      </c>
      <c r="O2652" s="464">
        <f>4*L2652/I2652</f>
        <v>1.8286953379111</v>
      </c>
      <c r="P2652" s="462">
        <f>N2652*E2652</f>
        <v>4.85641711229946e-05</v>
      </c>
      <c r="Q2652" s="462">
        <f>O2652*E2652</f>
        <v>0.0332145934224793</v>
      </c>
    </row>
    <row r="2653" ht="18.65" customHeight="1">
      <c r="A2653" t="s" s="467">
        <v>3556</v>
      </c>
      <c r="B2653" t="s" s="467">
        <v>232</v>
      </c>
      <c r="C2653" s="465">
        <v>1</v>
      </c>
      <c r="D2653" t="s" s="460">
        <v>1122</v>
      </c>
      <c r="E2653" s="468">
        <v>0.012873</v>
      </c>
      <c r="F2653" s="468">
        <v>0.012886</v>
      </c>
      <c r="G2653" s="468">
        <v>0.017062</v>
      </c>
      <c r="H2653" s="468">
        <v>0.020202</v>
      </c>
      <c r="I2653" s="468">
        <v>0.005455</v>
      </c>
      <c r="J2653" s="468">
        <v>0.007371</v>
      </c>
      <c r="K2653" s="469">
        <v>0</v>
      </c>
      <c r="L2653" s="469">
        <v>0</v>
      </c>
      <c r="M2653" s="463">
        <v>0</v>
      </c>
      <c r="N2653" s="464">
        <f>4*K2653/J2653</f>
        <v>0</v>
      </c>
      <c r="O2653" s="464">
        <f>4*L2653/I2653</f>
        <v>0</v>
      </c>
      <c r="P2653" s="462">
        <f>N2653*E2653</f>
        <v>0</v>
      </c>
      <c r="Q2653" s="462">
        <f>O2653*E2653</f>
        <v>0</v>
      </c>
    </row>
    <row r="2654" ht="18.65" customHeight="1">
      <c r="A2654" t="s" s="467">
        <v>3556</v>
      </c>
      <c r="B2654" t="s" s="467">
        <v>232</v>
      </c>
      <c r="C2654" t="s" s="459">
        <v>180</v>
      </c>
      <c r="D2654" t="s" s="460">
        <v>1122</v>
      </c>
      <c r="E2654" s="468">
        <v>0.010569</v>
      </c>
      <c r="F2654" s="468">
        <v>0.01058</v>
      </c>
      <c r="G2654" s="468">
        <v>0.023091</v>
      </c>
      <c r="H2654" s="468">
        <v>9.6e-05</v>
      </c>
      <c r="I2654" s="468">
        <v>0.000919</v>
      </c>
      <c r="J2654" s="468">
        <v>0.007461</v>
      </c>
      <c r="K2654" s="469">
        <v>0</v>
      </c>
      <c r="L2654" s="469">
        <v>0</v>
      </c>
      <c r="M2654" s="463">
        <v>4.4384</v>
      </c>
      <c r="N2654" s="464">
        <f>4*K2654/J2654</f>
        <v>0</v>
      </c>
      <c r="O2654" s="464">
        <f>4*L2654/I2654</f>
        <v>0</v>
      </c>
      <c r="P2654" s="462">
        <f>N2654*E2654</f>
        <v>0</v>
      </c>
      <c r="Q2654" s="462">
        <f>O2654*E2654</f>
        <v>0</v>
      </c>
    </row>
    <row r="2655" ht="18.65" customHeight="1">
      <c r="A2655" t="s" s="467">
        <v>3556</v>
      </c>
      <c r="B2655" t="s" s="467">
        <v>232</v>
      </c>
      <c r="C2655" t="s" s="459">
        <v>150</v>
      </c>
      <c r="D2655" t="s" s="460">
        <v>1122</v>
      </c>
      <c r="E2655" s="468">
        <v>0.015701</v>
      </c>
      <c r="F2655" s="468">
        <v>0.015717</v>
      </c>
      <c r="G2655" s="468">
        <v>0.021172</v>
      </c>
      <c r="H2655" s="468">
        <v>4.3e-05</v>
      </c>
      <c r="I2655" s="468">
        <v>0.004793</v>
      </c>
      <c r="J2655" s="468">
        <v>0.008162000000000001</v>
      </c>
      <c r="K2655" s="469">
        <v>0</v>
      </c>
      <c r="L2655" s="469">
        <v>0</v>
      </c>
      <c r="M2655" s="463">
        <v>0</v>
      </c>
      <c r="N2655" s="464">
        <f>4*K2655/J2655</f>
        <v>0</v>
      </c>
      <c r="O2655" s="464">
        <f>4*L2655/I2655</f>
        <v>0</v>
      </c>
      <c r="P2655" s="462">
        <f>N2655*E2655</f>
        <v>0</v>
      </c>
      <c r="Q2655" s="462">
        <f>O2655*E2655</f>
        <v>0</v>
      </c>
    </row>
    <row r="2656" ht="18.65" customHeight="1">
      <c r="A2656" t="s" s="467">
        <v>3556</v>
      </c>
      <c r="B2656" t="s" s="467">
        <v>232</v>
      </c>
      <c r="C2656" t="s" s="459">
        <v>182</v>
      </c>
      <c r="D2656" t="s" s="460">
        <v>1122</v>
      </c>
      <c r="E2656" s="468">
        <v>0.0145</v>
      </c>
      <c r="F2656" s="468">
        <v>0.014514</v>
      </c>
      <c r="G2656" s="468">
        <v>0.022546</v>
      </c>
      <c r="H2656" s="468">
        <v>0.000258</v>
      </c>
      <c r="I2656" s="468">
        <v>5e-06</v>
      </c>
      <c r="J2656" s="468">
        <v>0.007174</v>
      </c>
      <c r="K2656" s="469">
        <v>0</v>
      </c>
      <c r="L2656" s="469">
        <v>0</v>
      </c>
      <c r="M2656" s="463">
        <v>0</v>
      </c>
      <c r="N2656" s="464">
        <f>4*K2656/J2656</f>
        <v>0</v>
      </c>
      <c r="O2656" s="464">
        <f>4*L2656/I2656</f>
        <v>0</v>
      </c>
      <c r="P2656" s="462">
        <f>N2656*E2656</f>
        <v>0</v>
      </c>
      <c r="Q2656" s="462">
        <f>O2656*E2656</f>
        <v>0</v>
      </c>
    </row>
    <row r="2657" ht="18.65" customHeight="1">
      <c r="A2657" t="s" s="467">
        <v>3556</v>
      </c>
      <c r="B2657" t="s" s="467">
        <v>232</v>
      </c>
      <c r="C2657" s="465">
        <v>3</v>
      </c>
      <c r="D2657" t="s" s="460">
        <v>1122</v>
      </c>
      <c r="E2657" s="468">
        <v>0.015076</v>
      </c>
      <c r="F2657" s="468">
        <v>0.015092</v>
      </c>
      <c r="G2657" s="468">
        <v>0.018368</v>
      </c>
      <c r="H2657" s="468">
        <v>0.000202</v>
      </c>
      <c r="I2657" s="468">
        <v>0.008835000000000001</v>
      </c>
      <c r="J2657" s="468">
        <v>0.007654</v>
      </c>
      <c r="K2657" s="469">
        <v>0</v>
      </c>
      <c r="L2657" s="469">
        <v>0</v>
      </c>
      <c r="M2657" s="463">
        <v>0</v>
      </c>
      <c r="N2657" s="464">
        <f>4*K2657/J2657</f>
        <v>0</v>
      </c>
      <c r="O2657" s="464">
        <f>4*L2657/I2657</f>
        <v>0</v>
      </c>
      <c r="P2657" s="462">
        <f>N2657*E2657</f>
        <v>0</v>
      </c>
      <c r="Q2657" s="462">
        <f>O2657*E2657</f>
        <v>0</v>
      </c>
    </row>
    <row r="2658" ht="18.65" customHeight="1">
      <c r="A2658" t="s" s="467">
        <v>3556</v>
      </c>
      <c r="B2658" t="s" s="467">
        <v>232</v>
      </c>
      <c r="C2658" s="465">
        <v>4</v>
      </c>
      <c r="D2658" t="s" s="460">
        <v>1121</v>
      </c>
      <c r="E2658" s="468">
        <v>0.01625</v>
      </c>
      <c r="F2658" s="468">
        <v>0.016266</v>
      </c>
      <c r="G2658" s="468">
        <v>0.017028</v>
      </c>
      <c r="H2658" s="468">
        <v>0.000158</v>
      </c>
      <c r="I2658" s="468">
        <v>0.001989</v>
      </c>
      <c r="J2658" s="468">
        <v>0.009037</v>
      </c>
      <c r="K2658" s="469">
        <v>5e-06</v>
      </c>
      <c r="L2658" s="469">
        <v>0.004318</v>
      </c>
      <c r="M2658" s="463">
        <v>15.6244</v>
      </c>
      <c r="N2658" s="464">
        <f>4*K2658/J2658</f>
        <v>0.00221312382427797</v>
      </c>
      <c r="O2658" s="464">
        <f>4*L2658/I2658</f>
        <v>8.68376068376068</v>
      </c>
      <c r="P2658" s="462">
        <f>N2658*E2658</f>
        <v>3.5963262144517e-05</v>
      </c>
      <c r="Q2658" s="462">
        <f>O2658*E2658</f>
        <v>0.141111111111111</v>
      </c>
    </row>
    <row r="2659" ht="18.65" customHeight="1">
      <c r="A2659" t="s" s="467">
        <v>3556</v>
      </c>
      <c r="B2659" t="s" s="467">
        <v>232</v>
      </c>
      <c r="C2659" s="465">
        <v>5</v>
      </c>
      <c r="D2659" t="s" s="460">
        <v>1122</v>
      </c>
      <c r="E2659" s="468">
        <v>0.015475</v>
      </c>
      <c r="F2659" s="468">
        <v>0.015491</v>
      </c>
      <c r="G2659" s="468">
        <v>0.015678</v>
      </c>
      <c r="H2659" s="468">
        <v>1.74084</v>
      </c>
      <c r="I2659" s="468">
        <v>0.006851</v>
      </c>
      <c r="J2659" s="468">
        <v>0.007099</v>
      </c>
      <c r="K2659" s="469">
        <v>0</v>
      </c>
      <c r="L2659" s="469">
        <v>0</v>
      </c>
      <c r="M2659" s="463">
        <v>0</v>
      </c>
      <c r="N2659" s="464">
        <f>4*K2659/J2659</f>
        <v>0</v>
      </c>
      <c r="O2659" s="464">
        <f>4*L2659/I2659</f>
        <v>0</v>
      </c>
      <c r="P2659" s="462">
        <f>N2659*E2659</f>
        <v>0</v>
      </c>
      <c r="Q2659" s="462">
        <f>O2659*E2659</f>
        <v>0</v>
      </c>
    </row>
    <row r="2660" ht="18.65" customHeight="1">
      <c r="A2660" t="s" s="467">
        <v>3556</v>
      </c>
      <c r="B2660" t="s" s="467">
        <v>232</v>
      </c>
      <c r="C2660" s="465">
        <v>6</v>
      </c>
      <c r="D2660" t="s" s="460">
        <v>1122</v>
      </c>
      <c r="E2660" s="468">
        <v>0.014276</v>
      </c>
      <c r="F2660" s="468">
        <v>0.01429</v>
      </c>
      <c r="G2660" s="468">
        <v>0.018597</v>
      </c>
      <c r="H2660" s="468">
        <v>0.022545</v>
      </c>
      <c r="I2660" s="468">
        <v>0.003412</v>
      </c>
      <c r="J2660" s="468">
        <v>0.007553</v>
      </c>
      <c r="K2660" s="469">
        <v>0</v>
      </c>
      <c r="L2660" s="469">
        <v>0</v>
      </c>
      <c r="M2660" s="463">
        <v>0.0421</v>
      </c>
      <c r="N2660" s="464">
        <f>4*K2660/J2660</f>
        <v>0</v>
      </c>
      <c r="O2660" s="464">
        <f>4*L2660/I2660</f>
        <v>0</v>
      </c>
      <c r="P2660" s="462">
        <f>N2660*E2660</f>
        <v>0</v>
      </c>
      <c r="Q2660" s="462">
        <f>O2660*E2660</f>
        <v>0</v>
      </c>
    </row>
    <row r="2661" ht="18.65" customHeight="1">
      <c r="A2661" t="s" s="467">
        <v>3556</v>
      </c>
      <c r="B2661" t="s" s="467">
        <v>232</v>
      </c>
      <c r="C2661" s="465">
        <v>7</v>
      </c>
      <c r="D2661" t="s" s="460">
        <v>1122</v>
      </c>
      <c r="E2661" s="468">
        <v>0.013178</v>
      </c>
      <c r="F2661" s="468">
        <v>0.013191</v>
      </c>
      <c r="G2661" s="468">
        <v>0.016869</v>
      </c>
      <c r="H2661" s="468">
        <v>0.013906</v>
      </c>
      <c r="I2661" s="468">
        <v>0.006176</v>
      </c>
      <c r="J2661" s="468">
        <v>0.007736</v>
      </c>
      <c r="K2661" s="469">
        <v>0</v>
      </c>
      <c r="L2661" s="469">
        <v>0</v>
      </c>
      <c r="M2661" s="463">
        <v>0.079</v>
      </c>
      <c r="N2661" s="464">
        <f>4*K2661/J2661</f>
        <v>0</v>
      </c>
      <c r="O2661" s="464">
        <f>4*L2661/I2661</f>
        <v>0</v>
      </c>
      <c r="P2661" s="462">
        <f>N2661*E2661</f>
        <v>0</v>
      </c>
      <c r="Q2661" s="462">
        <f>O2661*E2661</f>
        <v>0</v>
      </c>
    </row>
    <row r="2662" ht="18.65" customHeight="1">
      <c r="A2662" t="s" s="467">
        <v>3556</v>
      </c>
      <c r="B2662" t="s" s="467">
        <v>232</v>
      </c>
      <c r="C2662" s="465">
        <v>8</v>
      </c>
      <c r="D2662" t="s" s="460">
        <v>1122</v>
      </c>
      <c r="E2662" s="468">
        <v>0.014974</v>
      </c>
      <c r="F2662" s="468">
        <v>0.014989</v>
      </c>
      <c r="G2662" s="468">
        <v>0.016105</v>
      </c>
      <c r="H2662" s="468">
        <v>0.000167</v>
      </c>
      <c r="I2662" s="468">
        <v>0.000341</v>
      </c>
      <c r="J2662" s="468">
        <v>0.008241999999999999</v>
      </c>
      <c r="K2662" s="469">
        <v>0</v>
      </c>
      <c r="L2662" s="469">
        <v>0</v>
      </c>
      <c r="M2662" s="463">
        <v>0.3071</v>
      </c>
      <c r="N2662" s="464">
        <f>4*K2662/J2662</f>
        <v>0</v>
      </c>
      <c r="O2662" s="464">
        <f>4*L2662/I2662</f>
        <v>0</v>
      </c>
      <c r="P2662" s="462">
        <f>N2662*E2662</f>
        <v>0</v>
      </c>
      <c r="Q2662" s="462">
        <f>O2662*E2662</f>
        <v>0</v>
      </c>
    </row>
    <row r="2663" ht="18.65" customHeight="1">
      <c r="A2663" t="s" s="467">
        <v>3556</v>
      </c>
      <c r="B2663" t="s" s="467">
        <v>232</v>
      </c>
      <c r="C2663" s="465">
        <v>9</v>
      </c>
      <c r="D2663" t="s" s="460">
        <v>1122</v>
      </c>
      <c r="E2663" s="468">
        <v>0.015228</v>
      </c>
      <c r="F2663" s="468">
        <v>0.015243</v>
      </c>
      <c r="G2663" s="468">
        <v>0.017386</v>
      </c>
      <c r="H2663" s="468">
        <v>0.000432</v>
      </c>
      <c r="I2663" s="468">
        <v>0.002596</v>
      </c>
      <c r="J2663" s="468">
        <v>0.008241999999999999</v>
      </c>
      <c r="K2663" s="469">
        <v>0</v>
      </c>
      <c r="L2663" s="469">
        <v>0</v>
      </c>
      <c r="M2663" s="463">
        <v>1.9939</v>
      </c>
      <c r="N2663" s="464">
        <f>4*K2663/J2663</f>
        <v>0</v>
      </c>
      <c r="O2663" s="464">
        <f>4*L2663/I2663</f>
        <v>0</v>
      </c>
      <c r="P2663" s="462">
        <f>N2663*E2663</f>
        <v>0</v>
      </c>
      <c r="Q2663" s="462">
        <f>O2663*E2663</f>
        <v>0</v>
      </c>
    </row>
    <row r="2664" ht="18.65" customHeight="1">
      <c r="A2664" t="s" s="467">
        <v>3556</v>
      </c>
      <c r="B2664" t="s" s="467">
        <v>232</v>
      </c>
      <c r="C2664" s="465">
        <v>10</v>
      </c>
      <c r="D2664" t="s" s="460">
        <v>1122</v>
      </c>
      <c r="E2664" s="468">
        <v>0.014758</v>
      </c>
      <c r="F2664" s="468">
        <v>0.014773</v>
      </c>
      <c r="G2664" s="468">
        <v>0.016099</v>
      </c>
      <c r="H2664" s="468">
        <v>1.738353</v>
      </c>
      <c r="I2664" s="468">
        <v>0.005308</v>
      </c>
      <c r="J2664" s="468">
        <v>0.008189999999999999</v>
      </c>
      <c r="K2664" s="469">
        <v>0</v>
      </c>
      <c r="L2664" s="469">
        <v>0</v>
      </c>
      <c r="M2664" t="s" s="466">
        <v>166</v>
      </c>
      <c r="N2664" s="464">
        <f>4*K2664/J2664</f>
        <v>0</v>
      </c>
      <c r="O2664" s="464">
        <f>4*L2664/I2664</f>
        <v>0</v>
      </c>
      <c r="P2664" s="462">
        <f>N2664*E2664</f>
        <v>0</v>
      </c>
      <c r="Q2664" s="462">
        <f>O2664*E2664</f>
        <v>0</v>
      </c>
    </row>
    <row r="2665" ht="18.65" customHeight="1">
      <c r="A2665" t="s" s="467">
        <v>3556</v>
      </c>
      <c r="B2665" t="s" s="467">
        <v>232</v>
      </c>
      <c r="C2665" s="465">
        <v>11</v>
      </c>
      <c r="D2665" t="s" s="460">
        <v>1122</v>
      </c>
      <c r="E2665" s="468">
        <v>0.014321</v>
      </c>
      <c r="F2665" s="468">
        <v>0.014335</v>
      </c>
      <c r="G2665" s="468">
        <v>0.018096</v>
      </c>
      <c r="H2665" s="468">
        <v>1.496848</v>
      </c>
      <c r="I2665" s="468">
        <v>0.001827</v>
      </c>
      <c r="J2665" s="468">
        <v>0.007138</v>
      </c>
      <c r="K2665" s="469">
        <v>0</v>
      </c>
      <c r="L2665" s="469">
        <v>0</v>
      </c>
      <c r="M2665" s="463">
        <v>0</v>
      </c>
      <c r="N2665" s="464">
        <f>4*K2665/J2665</f>
        <v>0</v>
      </c>
      <c r="O2665" s="464">
        <f>4*L2665/I2665</f>
        <v>0</v>
      </c>
      <c r="P2665" s="462">
        <f>N2665*E2665</f>
        <v>0</v>
      </c>
      <c r="Q2665" s="462">
        <f>O2665*E2665</f>
        <v>0</v>
      </c>
    </row>
    <row r="2666" ht="18.65" customHeight="1">
      <c r="A2666" t="s" s="467">
        <v>3556</v>
      </c>
      <c r="B2666" t="s" s="467">
        <v>232</v>
      </c>
      <c r="C2666" s="465">
        <v>12</v>
      </c>
      <c r="D2666" t="s" s="460">
        <v>1122</v>
      </c>
      <c r="E2666" s="468">
        <v>0.012957</v>
      </c>
      <c r="F2666" s="468">
        <v>0.01297</v>
      </c>
      <c r="G2666" s="468">
        <v>0.018342</v>
      </c>
      <c r="H2666" s="468">
        <v>0.103954</v>
      </c>
      <c r="I2666" s="468">
        <v>0.006235</v>
      </c>
      <c r="J2666" s="468">
        <v>0.006772</v>
      </c>
      <c r="K2666" s="469">
        <v>0</v>
      </c>
      <c r="L2666" s="469">
        <v>0</v>
      </c>
      <c r="M2666" s="463">
        <v>0</v>
      </c>
      <c r="N2666" s="464">
        <f>4*K2666/J2666</f>
        <v>0</v>
      </c>
      <c r="O2666" s="464">
        <f>4*L2666/I2666</f>
        <v>0</v>
      </c>
      <c r="P2666" s="462">
        <f>N2666*E2666</f>
        <v>0</v>
      </c>
      <c r="Q2666" s="462">
        <f>O2666*E2666</f>
        <v>0</v>
      </c>
    </row>
    <row r="2667" ht="18.65" customHeight="1">
      <c r="A2667" t="s" s="467">
        <v>3556</v>
      </c>
      <c r="B2667" t="s" s="467">
        <v>232</v>
      </c>
      <c r="C2667" s="465">
        <v>13</v>
      </c>
      <c r="D2667" t="s" s="460">
        <v>1122</v>
      </c>
      <c r="E2667" s="468">
        <v>0.014256</v>
      </c>
      <c r="F2667" s="468">
        <v>0.014271</v>
      </c>
      <c r="G2667" s="468">
        <v>0.016352</v>
      </c>
      <c r="H2667" s="468">
        <v>1.671569</v>
      </c>
      <c r="I2667" s="468">
        <v>0.004981</v>
      </c>
      <c r="J2667" s="468">
        <v>0.007456</v>
      </c>
      <c r="K2667" s="469">
        <v>0</v>
      </c>
      <c r="L2667" s="469">
        <v>0</v>
      </c>
      <c r="M2667" s="463">
        <v>0.5084</v>
      </c>
      <c r="N2667" s="464">
        <f>4*K2667/J2667</f>
        <v>0</v>
      </c>
      <c r="O2667" s="464">
        <f>4*L2667/I2667</f>
        <v>0</v>
      </c>
      <c r="P2667" s="462">
        <f>N2667*E2667</f>
        <v>0</v>
      </c>
      <c r="Q2667" s="462">
        <f>O2667*E2667</f>
        <v>0</v>
      </c>
    </row>
    <row r="2668" ht="18.65" customHeight="1">
      <c r="A2668" t="s" s="467">
        <v>3556</v>
      </c>
      <c r="B2668" t="s" s="467">
        <v>232</v>
      </c>
      <c r="C2668" s="465">
        <v>14</v>
      </c>
      <c r="D2668" t="s" s="460">
        <v>1122</v>
      </c>
      <c r="E2668" s="468">
        <v>0.014015</v>
      </c>
      <c r="F2668" s="468">
        <v>0.014029</v>
      </c>
      <c r="G2668" s="468">
        <v>0.019491</v>
      </c>
      <c r="H2668" s="468">
        <v>0.000171</v>
      </c>
      <c r="I2668" s="468">
        <v>0.002718</v>
      </c>
      <c r="J2668" s="468">
        <v>0.00633</v>
      </c>
      <c r="K2668" s="469">
        <v>0</v>
      </c>
      <c r="L2668" s="469">
        <v>0</v>
      </c>
      <c r="M2668" s="463">
        <v>0.3706</v>
      </c>
      <c r="N2668" s="464">
        <f>4*K2668/J2668</f>
        <v>0</v>
      </c>
      <c r="O2668" s="464">
        <f>4*L2668/I2668</f>
        <v>0</v>
      </c>
      <c r="P2668" s="462">
        <f>N2668*E2668</f>
        <v>0</v>
      </c>
      <c r="Q2668" s="462">
        <f>O2668*E2668</f>
        <v>0</v>
      </c>
    </row>
    <row r="2669" ht="18.65" customHeight="1">
      <c r="A2669" t="s" s="467">
        <v>3556</v>
      </c>
      <c r="B2669" t="s" s="467">
        <v>232</v>
      </c>
      <c r="C2669" t="s" s="459">
        <v>3114</v>
      </c>
      <c r="D2669" t="s" s="460">
        <v>1122</v>
      </c>
      <c r="E2669" s="468">
        <v>0.016202</v>
      </c>
      <c r="F2669" s="468">
        <v>0.016218</v>
      </c>
      <c r="G2669" s="468">
        <v>0.021575</v>
      </c>
      <c r="H2669" s="468">
        <v>9.899999999999999e-05</v>
      </c>
      <c r="I2669" s="468">
        <v>5e-06</v>
      </c>
      <c r="J2669" s="468">
        <v>0.005524</v>
      </c>
      <c r="K2669" s="469">
        <v>0</v>
      </c>
      <c r="L2669" s="469">
        <v>0</v>
      </c>
      <c r="M2669" s="463">
        <v>0.4493</v>
      </c>
      <c r="N2669" s="464">
        <f>4*K2669/J2669</f>
        <v>0</v>
      </c>
      <c r="O2669" s="464">
        <f>4*L2669/I2669</f>
        <v>0</v>
      </c>
      <c r="P2669" s="462">
        <f>N2669*E2669</f>
        <v>0</v>
      </c>
      <c r="Q2669" s="462">
        <f>O2669*E2669</f>
        <v>0</v>
      </c>
    </row>
    <row r="2670" ht="18.65" customHeight="1">
      <c r="A2670" t="s" s="467">
        <v>3556</v>
      </c>
      <c r="B2670" t="s" s="467">
        <v>232</v>
      </c>
      <c r="C2670" t="s" s="459">
        <v>167</v>
      </c>
      <c r="D2670" t="s" s="460">
        <v>1122</v>
      </c>
      <c r="E2670" s="468">
        <v>0.017811</v>
      </c>
      <c r="F2670" s="468">
        <v>0.017829</v>
      </c>
      <c r="G2670" s="468">
        <v>0.015689</v>
      </c>
      <c r="H2670" s="468">
        <v>0.011741</v>
      </c>
      <c r="I2670" s="468">
        <v>5e-06</v>
      </c>
      <c r="J2670" s="468">
        <v>0.011499</v>
      </c>
      <c r="K2670" s="469">
        <v>0</v>
      </c>
      <c r="L2670" s="469">
        <v>0</v>
      </c>
      <c r="M2670" s="463">
        <v>0</v>
      </c>
      <c r="N2670" s="464">
        <f>4*K2670/J2670</f>
        <v>0</v>
      </c>
      <c r="O2670" s="464">
        <f>4*L2670/I2670</f>
        <v>0</v>
      </c>
      <c r="P2670" s="462">
        <f>N2670*E2670</f>
        <v>0</v>
      </c>
      <c r="Q2670" s="462">
        <f>O2670*E2670</f>
        <v>0</v>
      </c>
    </row>
    <row r="2671" ht="18.65" customHeight="1">
      <c r="A2671" t="s" s="467">
        <v>3556</v>
      </c>
      <c r="B2671" t="s" s="467">
        <v>232</v>
      </c>
      <c r="C2671" t="s" s="459">
        <v>3115</v>
      </c>
      <c r="D2671" t="s" s="460">
        <v>1122</v>
      </c>
      <c r="E2671" s="468">
        <v>0.014159</v>
      </c>
      <c r="F2671" s="468">
        <v>0.016109</v>
      </c>
      <c r="G2671" s="468">
        <v>0.015287</v>
      </c>
      <c r="H2671" s="468">
        <v>0.043593</v>
      </c>
      <c r="I2671" s="468">
        <v>0.003212</v>
      </c>
      <c r="J2671" s="468">
        <v>0.008078999999999999</v>
      </c>
      <c r="K2671" s="469">
        <v>0</v>
      </c>
      <c r="L2671" s="469">
        <v>0</v>
      </c>
      <c r="M2671" s="463">
        <v>0</v>
      </c>
      <c r="N2671" s="464">
        <f>4*K2671/J2671</f>
        <v>0</v>
      </c>
      <c r="O2671" s="464">
        <f>4*L2671/I2671</f>
        <v>0</v>
      </c>
      <c r="P2671" s="462">
        <f>N2671*E2671</f>
        <v>0</v>
      </c>
      <c r="Q2671" s="462">
        <f>O2671*E2671</f>
        <v>0</v>
      </c>
    </row>
    <row r="2672" ht="18.65" customHeight="1">
      <c r="A2672" t="s" s="467">
        <v>3556</v>
      </c>
      <c r="B2672" t="s" s="467">
        <v>232</v>
      </c>
      <c r="C2672" s="465">
        <v>16</v>
      </c>
      <c r="D2672" t="s" s="460">
        <v>1122</v>
      </c>
      <c r="E2672" s="468">
        <v>0.015133</v>
      </c>
      <c r="F2672" s="468">
        <v>0.015148</v>
      </c>
      <c r="G2672" s="468">
        <v>0.017791</v>
      </c>
      <c r="H2672" s="468">
        <v>0.000149</v>
      </c>
      <c r="I2672" s="468">
        <v>0.004519</v>
      </c>
      <c r="J2672" s="468">
        <v>0.008600999999999999</v>
      </c>
      <c r="K2672" s="469">
        <v>0</v>
      </c>
      <c r="L2672" s="469">
        <v>0</v>
      </c>
      <c r="M2672" s="463">
        <v>0</v>
      </c>
      <c r="N2672" s="464">
        <f>4*K2672/J2672</f>
        <v>0</v>
      </c>
      <c r="O2672" s="464">
        <f>4*L2672/I2672</f>
        <v>0</v>
      </c>
      <c r="P2672" s="462">
        <f>N2672*E2672</f>
        <v>0</v>
      </c>
      <c r="Q2672" s="462">
        <f>O2672*E2672</f>
        <v>0</v>
      </c>
    </row>
    <row r="2673" ht="18.65" customHeight="1">
      <c r="A2673" t="s" s="467">
        <v>3556</v>
      </c>
      <c r="B2673" t="s" s="467">
        <v>232</v>
      </c>
      <c r="C2673" s="465">
        <v>17</v>
      </c>
      <c r="D2673" t="s" s="460">
        <v>1122</v>
      </c>
      <c r="E2673" s="479">
        <v>0.01423</v>
      </c>
      <c r="F2673" s="479">
        <v>0.014244</v>
      </c>
      <c r="G2673" s="479">
        <v>0.01583</v>
      </c>
      <c r="H2673" s="479">
        <v>0.013328</v>
      </c>
      <c r="I2673" s="479">
        <v>0.004374</v>
      </c>
      <c r="J2673" s="479">
        <v>0.00664</v>
      </c>
      <c r="K2673" s="469">
        <v>0</v>
      </c>
      <c r="L2673" s="469">
        <v>0</v>
      </c>
      <c r="M2673" s="463">
        <v>0.2082</v>
      </c>
      <c r="N2673" s="464">
        <f>4*K2673/J2673</f>
        <v>0</v>
      </c>
      <c r="O2673" s="464">
        <f>4*L2673/I2673</f>
        <v>0</v>
      </c>
      <c r="P2673" s="462">
        <f>N2673*E2673</f>
        <v>0</v>
      </c>
      <c r="Q2673" s="462">
        <f>O2673*E2673</f>
        <v>0</v>
      </c>
    </row>
    <row r="2674" ht="18.65" customHeight="1">
      <c r="A2674" t="s" s="467">
        <v>3556</v>
      </c>
      <c r="B2674" t="s" s="467">
        <v>232</v>
      </c>
      <c r="C2674" s="465">
        <v>18</v>
      </c>
      <c r="D2674" t="s" s="460">
        <v>1121</v>
      </c>
      <c r="E2674" s="479">
        <v>0.013436</v>
      </c>
      <c r="F2674" s="479">
        <v>0.01345</v>
      </c>
      <c r="G2674" s="479">
        <v>0.016324</v>
      </c>
      <c r="H2674" s="479">
        <v>1.619594</v>
      </c>
      <c r="I2674" s="479">
        <v>0.001904</v>
      </c>
      <c r="J2674" s="479">
        <v>0.007123</v>
      </c>
      <c r="K2674" s="469">
        <v>5e-06</v>
      </c>
      <c r="L2674" s="469">
        <v>0.001156</v>
      </c>
      <c r="M2674" s="463">
        <v>17.758</v>
      </c>
      <c r="N2674" s="464">
        <f>4*K2674/J2674</f>
        <v>0.00280780569984557</v>
      </c>
      <c r="O2674" s="464">
        <f>4*L2674/I2674</f>
        <v>2.42857142857143</v>
      </c>
      <c r="P2674" s="462">
        <f>N2674*E2674</f>
        <v>3.77256773831251e-05</v>
      </c>
      <c r="Q2674" s="462">
        <f>O2674*E2674</f>
        <v>0.0326302857142857</v>
      </c>
    </row>
    <row r="2675" ht="18.65" customHeight="1">
      <c r="A2675" t="s" s="467">
        <v>3556</v>
      </c>
      <c r="B2675" t="s" s="467">
        <v>232</v>
      </c>
      <c r="C2675" s="465">
        <v>19</v>
      </c>
      <c r="D2675" t="s" s="460">
        <v>1121</v>
      </c>
      <c r="E2675" s="479">
        <v>0.01311</v>
      </c>
      <c r="F2675" s="479">
        <v>0.013123</v>
      </c>
      <c r="G2675" s="479">
        <v>0.016358</v>
      </c>
      <c r="H2675" s="479">
        <v>1.82695</v>
      </c>
      <c r="I2675" s="480">
        <v>0.000296</v>
      </c>
      <c r="J2675" s="479">
        <v>0.00668</v>
      </c>
      <c r="K2675" s="469">
        <v>5e-06</v>
      </c>
      <c r="L2675" s="469">
        <v>0.000205</v>
      </c>
      <c r="M2675" s="463">
        <v>21.7583</v>
      </c>
      <c r="N2675" s="464">
        <f>4*K2675/J2675</f>
        <v>0.0029940119760479</v>
      </c>
      <c r="O2675" s="464">
        <f>4*L2675/I2675</f>
        <v>2.77027027027027</v>
      </c>
      <c r="P2675" s="462">
        <f>N2675*E2675</f>
        <v>3.9251497005988e-05</v>
      </c>
      <c r="Q2675" s="462">
        <f>O2675*E2675</f>
        <v>0.0363182432432432</v>
      </c>
    </row>
    <row r="2676" ht="18.65" customHeight="1">
      <c r="A2676" t="s" s="467">
        <v>3556</v>
      </c>
      <c r="B2676" t="s" s="467">
        <v>232</v>
      </c>
      <c r="C2676" s="465">
        <v>20</v>
      </c>
      <c r="D2676" t="s" s="460">
        <v>1122</v>
      </c>
      <c r="E2676" s="479">
        <v>0.012861</v>
      </c>
      <c r="F2676" s="479">
        <v>0.012874</v>
      </c>
      <c r="G2676" s="479">
        <v>0.018548</v>
      </c>
      <c r="H2676" s="479">
        <v>0.016532</v>
      </c>
      <c r="I2676" s="481">
        <v>3.3e-05</v>
      </c>
      <c r="J2676" s="479">
        <v>0.007396</v>
      </c>
      <c r="K2676" s="469">
        <v>0</v>
      </c>
      <c r="L2676" s="469">
        <v>0</v>
      </c>
      <c r="M2676" s="463">
        <v>0</v>
      </c>
      <c r="N2676" s="464">
        <f>4*K2676/J2676</f>
        <v>0</v>
      </c>
      <c r="O2676" s="464">
        <f>4*L2676/I2676</f>
        <v>0</v>
      </c>
      <c r="P2676" s="462">
        <f>N2676*E2676</f>
        <v>0</v>
      </c>
      <c r="Q2676" s="462">
        <f>O2676*E2676</f>
        <v>0</v>
      </c>
    </row>
    <row r="2677" ht="18.65" customHeight="1">
      <c r="A2677" t="s" s="467">
        <v>3556</v>
      </c>
      <c r="B2677" t="s" s="467">
        <v>232</v>
      </c>
      <c r="C2677" s="465">
        <v>21</v>
      </c>
      <c r="D2677" t="s" s="460">
        <v>1122</v>
      </c>
      <c r="E2677" s="479">
        <v>0.012679</v>
      </c>
      <c r="F2677" s="479">
        <v>0.012691</v>
      </c>
      <c r="G2677" s="479">
        <v>0.019381</v>
      </c>
      <c r="H2677" s="479">
        <v>0.018085</v>
      </c>
      <c r="I2677" s="482">
        <v>5e-06</v>
      </c>
      <c r="J2677" s="482">
        <v>5e-06</v>
      </c>
      <c r="K2677" s="469">
        <v>0</v>
      </c>
      <c r="L2677" s="469">
        <v>0</v>
      </c>
      <c r="M2677" s="463">
        <v>0</v>
      </c>
      <c r="N2677" s="464">
        <f>4*K2677/J2677</f>
        <v>0</v>
      </c>
      <c r="O2677" s="464">
        <f>4*L2677/I2677</f>
        <v>0</v>
      </c>
      <c r="P2677" s="462">
        <f>N2677*E2677</f>
        <v>0</v>
      </c>
      <c r="Q2677" s="462">
        <f>O2677*E2677</f>
        <v>0</v>
      </c>
    </row>
    <row r="2678" ht="18.65" customHeight="1">
      <c r="A2678" t="s" s="467">
        <v>3556</v>
      </c>
      <c r="B2678" t="s" s="467">
        <v>232</v>
      </c>
      <c r="C2678" t="s" s="459">
        <v>216</v>
      </c>
      <c r="D2678" t="s" s="460">
        <v>1122</v>
      </c>
      <c r="E2678" s="479">
        <v>0.013762</v>
      </c>
      <c r="F2678" s="479">
        <v>0.013776</v>
      </c>
      <c r="G2678" s="479">
        <v>0.017436</v>
      </c>
      <c r="H2678" s="479">
        <v>1.703632</v>
      </c>
      <c r="I2678" s="479">
        <v>0.003928</v>
      </c>
      <c r="J2678" s="479">
        <v>0.007396</v>
      </c>
      <c r="K2678" s="469">
        <v>0</v>
      </c>
      <c r="L2678" s="469">
        <v>0</v>
      </c>
      <c r="M2678" s="463">
        <v>5.5696</v>
      </c>
      <c r="N2678" s="464">
        <f>4*K2678/J2678</f>
        <v>0</v>
      </c>
      <c r="O2678" s="464">
        <f>4*L2678/I2678</f>
        <v>0</v>
      </c>
      <c r="P2678" s="462">
        <f>N2678*E2678</f>
        <v>0</v>
      </c>
      <c r="Q2678" s="462">
        <f>O2678*E2678</f>
        <v>0</v>
      </c>
    </row>
    <row r="2679" ht="18.65" customHeight="1">
      <c r="A2679" t="s" s="467">
        <v>3557</v>
      </c>
      <c r="B2679" t="s" s="467">
        <v>215</v>
      </c>
      <c r="C2679" s="465">
        <v>1</v>
      </c>
      <c r="D2679" t="s" s="460">
        <v>1122</v>
      </c>
      <c r="E2679" s="479">
        <v>0.015536</v>
      </c>
      <c r="F2679" s="479">
        <v>0.016368</v>
      </c>
      <c r="G2679" s="479">
        <v>0.016393</v>
      </c>
      <c r="H2679" s="479">
        <v>0.006402</v>
      </c>
      <c r="I2679" s="479">
        <v>0.003143</v>
      </c>
      <c r="J2679" s="479">
        <v>0.003978</v>
      </c>
      <c r="K2679" s="469">
        <v>0</v>
      </c>
      <c r="L2679" s="469">
        <v>0</v>
      </c>
      <c r="M2679" s="463">
        <v>5.4184</v>
      </c>
      <c r="N2679" s="464">
        <f>4*K2679/J2679</f>
        <v>0</v>
      </c>
      <c r="O2679" s="464">
        <f>4*L2679/I2679</f>
        <v>0</v>
      </c>
      <c r="P2679" s="462">
        <f>N2679*E2679</f>
        <v>0</v>
      </c>
      <c r="Q2679" s="462">
        <f>O2679*E2679</f>
        <v>0</v>
      </c>
    </row>
    <row r="2680" ht="18.65" customHeight="1">
      <c r="A2680" t="s" s="467">
        <v>3557</v>
      </c>
      <c r="B2680" t="s" s="467">
        <v>215</v>
      </c>
      <c r="C2680" t="s" s="459">
        <v>180</v>
      </c>
      <c r="D2680" t="s" s="460">
        <v>1122</v>
      </c>
      <c r="E2680" s="479">
        <v>0.019817</v>
      </c>
      <c r="F2680" s="479">
        <v>0.019837</v>
      </c>
      <c r="G2680" s="479">
        <v>0.02226</v>
      </c>
      <c r="H2680" s="481">
        <v>9.899999999999999e-05</v>
      </c>
      <c r="I2680" s="479">
        <v>0.005157</v>
      </c>
      <c r="J2680" s="479">
        <v>0.004324</v>
      </c>
      <c r="K2680" s="469">
        <v>0</v>
      </c>
      <c r="L2680" s="469">
        <v>0</v>
      </c>
      <c r="M2680" s="463">
        <v>2.1595</v>
      </c>
      <c r="N2680" s="464">
        <f>4*K2680/J2680</f>
        <v>0</v>
      </c>
      <c r="O2680" s="464">
        <f>4*L2680/I2680</f>
        <v>0</v>
      </c>
      <c r="P2680" s="462">
        <f>N2680*E2680</f>
        <v>0</v>
      </c>
      <c r="Q2680" s="462">
        <f>O2680*E2680</f>
        <v>0</v>
      </c>
    </row>
    <row r="2681" ht="18.65" customHeight="1">
      <c r="A2681" t="s" s="467">
        <v>3557</v>
      </c>
      <c r="B2681" t="s" s="467">
        <v>215</v>
      </c>
      <c r="C2681" t="s" s="459">
        <v>150</v>
      </c>
      <c r="D2681" t="s" s="460">
        <v>1122</v>
      </c>
      <c r="E2681" s="479">
        <v>0.011643</v>
      </c>
      <c r="F2681" s="479">
        <v>0.01856</v>
      </c>
      <c r="G2681" s="479">
        <v>0.022745</v>
      </c>
      <c r="H2681" s="479">
        <v>0.141725</v>
      </c>
      <c r="I2681" s="479">
        <v>0.005688</v>
      </c>
      <c r="J2681" s="479">
        <v>0.005575</v>
      </c>
      <c r="K2681" s="469">
        <v>0</v>
      </c>
      <c r="L2681" s="469">
        <v>0</v>
      </c>
      <c r="M2681" s="463">
        <v>1.0467</v>
      </c>
      <c r="N2681" s="464">
        <f>4*K2681/J2681</f>
        <v>0</v>
      </c>
      <c r="O2681" s="464">
        <f>4*L2681/I2681</f>
        <v>0</v>
      </c>
      <c r="P2681" s="462">
        <f>N2681*E2681</f>
        <v>0</v>
      </c>
      <c r="Q2681" s="462">
        <f>O2681*E2681</f>
        <v>0</v>
      </c>
    </row>
    <row r="2682" ht="18.65" customHeight="1">
      <c r="A2682" t="s" s="467">
        <v>3557</v>
      </c>
      <c r="B2682" t="s" s="467">
        <v>215</v>
      </c>
      <c r="C2682" t="s" s="459">
        <v>182</v>
      </c>
      <c r="D2682" t="s" s="460">
        <v>1121</v>
      </c>
      <c r="E2682" s="479">
        <v>0.019867</v>
      </c>
      <c r="F2682" s="479">
        <v>0.019887</v>
      </c>
      <c r="G2682" s="479">
        <v>0.021781</v>
      </c>
      <c r="H2682" s="480">
        <v>0.000172</v>
      </c>
      <c r="I2682" s="481">
        <v>5.3e-05</v>
      </c>
      <c r="J2682" s="479">
        <v>0.005893</v>
      </c>
      <c r="K2682" s="469">
        <v>5e-06</v>
      </c>
      <c r="L2682" s="469">
        <v>7.3e-05</v>
      </c>
      <c r="M2682" s="463">
        <v>46.5077</v>
      </c>
      <c r="N2682" s="464">
        <f>4*K2682/J2682</f>
        <v>0.00339385711861531</v>
      </c>
      <c r="O2682" s="464">
        <f>4*L2682/I2682</f>
        <v>5.50943396226415</v>
      </c>
      <c r="P2682" s="462">
        <f>N2682*E2682</f>
        <v>6.742575937553041e-05</v>
      </c>
      <c r="Q2682" s="462">
        <f>O2682*E2682</f>
        <v>0.109455924528302</v>
      </c>
    </row>
    <row r="2683" ht="18.65" customHeight="1">
      <c r="A2683" t="s" s="467">
        <v>3557</v>
      </c>
      <c r="B2683" t="s" s="467">
        <v>215</v>
      </c>
      <c r="C2683" s="465">
        <v>3</v>
      </c>
      <c r="D2683" t="s" s="460">
        <v>1122</v>
      </c>
      <c r="E2683" s="479">
        <v>0.012814</v>
      </c>
      <c r="F2683" s="479">
        <v>0.017253</v>
      </c>
      <c r="G2683" s="479">
        <v>0.018989</v>
      </c>
      <c r="H2683" s="479">
        <v>0.032431</v>
      </c>
      <c r="I2683" s="479">
        <v>0.006035</v>
      </c>
      <c r="J2683" s="479">
        <v>0.006332</v>
      </c>
      <c r="K2683" s="469">
        <v>0</v>
      </c>
      <c r="L2683" s="469">
        <v>0</v>
      </c>
      <c r="M2683" s="463">
        <v>0.0602</v>
      </c>
      <c r="N2683" s="464">
        <f>4*K2683/J2683</f>
        <v>0</v>
      </c>
      <c r="O2683" s="464">
        <f>4*L2683/I2683</f>
        <v>0</v>
      </c>
      <c r="P2683" s="462">
        <f>N2683*E2683</f>
        <v>0</v>
      </c>
      <c r="Q2683" s="462">
        <f>O2683*E2683</f>
        <v>0</v>
      </c>
    </row>
    <row r="2684" ht="18.65" customHeight="1">
      <c r="A2684" t="s" s="467">
        <v>3557</v>
      </c>
      <c r="B2684" t="s" s="467">
        <v>215</v>
      </c>
      <c r="C2684" s="465">
        <v>4</v>
      </c>
      <c r="D2684" t="s" s="460">
        <v>1122</v>
      </c>
      <c r="E2684" s="479">
        <v>0.012483</v>
      </c>
      <c r="F2684" s="479">
        <v>0.018787</v>
      </c>
      <c r="G2684" s="479">
        <v>0.019047</v>
      </c>
      <c r="H2684" s="479">
        <v>0.043245</v>
      </c>
      <c r="I2684" s="479">
        <v>0.002472</v>
      </c>
      <c r="J2684" s="479">
        <v>0.007035</v>
      </c>
      <c r="K2684" s="469">
        <v>0</v>
      </c>
      <c r="L2684" s="469">
        <v>0</v>
      </c>
      <c r="M2684" s="463">
        <v>0.5729</v>
      </c>
      <c r="N2684" s="464">
        <f>4*K2684/J2684</f>
        <v>0</v>
      </c>
      <c r="O2684" s="464">
        <f>4*L2684/I2684</f>
        <v>0</v>
      </c>
      <c r="P2684" s="462">
        <f>N2684*E2684</f>
        <v>0</v>
      </c>
      <c r="Q2684" s="462">
        <f>O2684*E2684</f>
        <v>0</v>
      </c>
    </row>
    <row r="2685" ht="18.65" customHeight="1">
      <c r="A2685" t="s" s="467">
        <v>3557</v>
      </c>
      <c r="B2685" t="s" s="467">
        <v>215</v>
      </c>
      <c r="C2685" s="465">
        <v>5</v>
      </c>
      <c r="D2685" t="s" s="460">
        <v>1122</v>
      </c>
      <c r="E2685" s="479">
        <v>0.013842</v>
      </c>
      <c r="F2685" s="479">
        <v>0.020103</v>
      </c>
      <c r="G2685" s="479">
        <v>0.014817</v>
      </c>
      <c r="H2685" s="479">
        <v>0.034354</v>
      </c>
      <c r="I2685" s="479">
        <v>0.006116</v>
      </c>
      <c r="J2685" s="479">
        <v>0.00677</v>
      </c>
      <c r="K2685" s="469">
        <v>0</v>
      </c>
      <c r="L2685" s="469">
        <v>0</v>
      </c>
      <c r="M2685" s="463">
        <v>0.9161</v>
      </c>
      <c r="N2685" s="464">
        <f>4*K2685/J2685</f>
        <v>0</v>
      </c>
      <c r="O2685" s="464">
        <f>4*L2685/I2685</f>
        <v>0</v>
      </c>
      <c r="P2685" s="462">
        <f>N2685*E2685</f>
        <v>0</v>
      </c>
      <c r="Q2685" s="462">
        <f>O2685*E2685</f>
        <v>0</v>
      </c>
    </row>
    <row r="2686" ht="18.65" customHeight="1">
      <c r="A2686" t="s" s="467">
        <v>3557</v>
      </c>
      <c r="B2686" t="s" s="467">
        <v>215</v>
      </c>
      <c r="C2686" s="465">
        <v>6</v>
      </c>
      <c r="D2686" t="s" s="460">
        <v>1121</v>
      </c>
      <c r="E2686" s="479">
        <v>0.018489</v>
      </c>
      <c r="F2686" s="479">
        <v>0.018507</v>
      </c>
      <c r="G2686" s="479">
        <v>0.019587</v>
      </c>
      <c r="H2686" s="480">
        <v>0.000196</v>
      </c>
      <c r="I2686" s="479">
        <v>0.002293</v>
      </c>
      <c r="J2686" s="479">
        <v>0.00662</v>
      </c>
      <c r="K2686" s="469">
        <v>5e-06</v>
      </c>
      <c r="L2686" s="469">
        <v>0.002048</v>
      </c>
      <c r="M2686" s="463">
        <v>20.1151</v>
      </c>
      <c r="N2686" s="464">
        <f>4*K2686/J2686</f>
        <v>0.00302114803625378</v>
      </c>
      <c r="O2686" s="464">
        <f>4*L2686/I2686</f>
        <v>3.57261229829917</v>
      </c>
      <c r="P2686" s="462">
        <f>N2686*E2686</f>
        <v>5.58580060422961e-05</v>
      </c>
      <c r="Q2686" s="462">
        <f>O2686*E2686</f>
        <v>0.06605402878325339</v>
      </c>
    </row>
    <row r="2687" ht="18.65" customHeight="1">
      <c r="A2687" t="s" s="467">
        <v>3557</v>
      </c>
      <c r="B2687" t="s" s="467">
        <v>215</v>
      </c>
      <c r="C2687" s="465">
        <v>7</v>
      </c>
      <c r="D2687" t="s" s="460">
        <v>1122</v>
      </c>
      <c r="E2687" s="479">
        <v>0.015466</v>
      </c>
      <c r="F2687" s="479">
        <v>0.017819</v>
      </c>
      <c r="G2687" s="479">
        <v>0.017963</v>
      </c>
      <c r="H2687" s="479">
        <v>0.014383</v>
      </c>
      <c r="I2687" s="479">
        <v>0.005975</v>
      </c>
      <c r="J2687" s="479">
        <v>0.005176</v>
      </c>
      <c r="K2687" s="469">
        <v>0</v>
      </c>
      <c r="L2687" s="469">
        <v>0</v>
      </c>
      <c r="M2687" s="463">
        <v>4.641</v>
      </c>
      <c r="N2687" s="464">
        <f>4*K2687/J2687</f>
        <v>0</v>
      </c>
      <c r="O2687" s="464">
        <f>4*L2687/I2687</f>
        <v>0</v>
      </c>
      <c r="P2687" s="462">
        <f>N2687*E2687</f>
        <v>0</v>
      </c>
      <c r="Q2687" s="462">
        <f>O2687*E2687</f>
        <v>0</v>
      </c>
    </row>
    <row r="2688" ht="18.65" customHeight="1">
      <c r="A2688" t="s" s="467">
        <v>3557</v>
      </c>
      <c r="B2688" t="s" s="467">
        <v>215</v>
      </c>
      <c r="C2688" s="465">
        <v>8</v>
      </c>
      <c r="D2688" t="s" s="460">
        <v>1122</v>
      </c>
      <c r="E2688" s="479">
        <v>0.018263</v>
      </c>
      <c r="F2688" s="479">
        <v>0.018281</v>
      </c>
      <c r="G2688" s="479">
        <v>0.01779</v>
      </c>
      <c r="H2688" s="481">
        <v>0.00016</v>
      </c>
      <c r="I2688" s="481">
        <v>6.7e-05</v>
      </c>
      <c r="J2688" s="479">
        <v>0.006108</v>
      </c>
      <c r="K2688" s="469">
        <v>0</v>
      </c>
      <c r="L2688" s="469">
        <v>0</v>
      </c>
      <c r="M2688" s="463">
        <v>0</v>
      </c>
      <c r="N2688" s="464">
        <f>4*K2688/J2688</f>
        <v>0</v>
      </c>
      <c r="O2688" s="464">
        <f>4*L2688/I2688</f>
        <v>0</v>
      </c>
      <c r="P2688" s="462">
        <f>N2688*E2688</f>
        <v>0</v>
      </c>
      <c r="Q2688" s="462">
        <f>O2688*E2688</f>
        <v>0</v>
      </c>
    </row>
    <row r="2689" ht="18.65" customHeight="1">
      <c r="A2689" t="s" s="467">
        <v>3557</v>
      </c>
      <c r="B2689" t="s" s="467">
        <v>215</v>
      </c>
      <c r="C2689" s="465">
        <v>9</v>
      </c>
      <c r="D2689" t="s" s="460">
        <v>1121</v>
      </c>
      <c r="E2689" s="479">
        <v>0.020414</v>
      </c>
      <c r="F2689" s="479">
        <v>0.020434</v>
      </c>
      <c r="G2689" s="479">
        <v>0.016018</v>
      </c>
      <c r="H2689" s="480">
        <v>0.000104</v>
      </c>
      <c r="I2689" s="480">
        <v>0.000253</v>
      </c>
      <c r="J2689" s="479">
        <v>0.006661</v>
      </c>
      <c r="K2689" s="469">
        <v>5e-06</v>
      </c>
      <c r="L2689" s="469">
        <v>0.000408</v>
      </c>
      <c r="M2689" s="463">
        <v>60.5922</v>
      </c>
      <c r="N2689" s="464">
        <f>4*K2689/J2689</f>
        <v>0.00300255216934394</v>
      </c>
      <c r="O2689" s="464">
        <f>4*L2689/I2689</f>
        <v>6.45059288537549</v>
      </c>
      <c r="P2689" s="462">
        <f>N2689*E2689</f>
        <v>6.129409998498719e-05</v>
      </c>
      <c r="Q2689" s="462">
        <f>O2689*E2689</f>
        <v>0.131682403162055</v>
      </c>
    </row>
    <row r="2690" ht="18.65" customHeight="1">
      <c r="A2690" t="s" s="467">
        <v>3557</v>
      </c>
      <c r="B2690" t="s" s="467">
        <v>215</v>
      </c>
      <c r="C2690" s="465">
        <v>10</v>
      </c>
      <c r="D2690" t="s" s="460">
        <v>1122</v>
      </c>
      <c r="E2690" s="479">
        <v>0.017776</v>
      </c>
      <c r="F2690" s="479">
        <v>0.017794</v>
      </c>
      <c r="G2690" s="479">
        <v>0.015227</v>
      </c>
      <c r="H2690" s="481">
        <v>9.2e-05</v>
      </c>
      <c r="I2690" s="479">
        <v>0.004273</v>
      </c>
      <c r="J2690" s="479">
        <v>0.005145</v>
      </c>
      <c r="K2690" s="469">
        <v>0</v>
      </c>
      <c r="L2690" s="469">
        <v>0</v>
      </c>
      <c r="M2690" s="463">
        <v>7.9703</v>
      </c>
      <c r="N2690" s="464">
        <f>4*K2690/J2690</f>
        <v>0</v>
      </c>
      <c r="O2690" s="464">
        <f>4*L2690/I2690</f>
        <v>0</v>
      </c>
      <c r="P2690" s="462">
        <f>N2690*E2690</f>
        <v>0</v>
      </c>
      <c r="Q2690" s="462">
        <f>O2690*E2690</f>
        <v>0</v>
      </c>
    </row>
    <row r="2691" ht="18.65" customHeight="1">
      <c r="A2691" t="s" s="467">
        <v>3557</v>
      </c>
      <c r="B2691" t="s" s="467">
        <v>215</v>
      </c>
      <c r="C2691" s="465">
        <v>11</v>
      </c>
      <c r="D2691" t="s" s="460">
        <v>1121</v>
      </c>
      <c r="E2691" s="479">
        <v>0.010933</v>
      </c>
      <c r="F2691" s="479">
        <v>0.017067</v>
      </c>
      <c r="G2691" s="479">
        <v>0.017814</v>
      </c>
      <c r="H2691" s="479">
        <v>0.08892</v>
      </c>
      <c r="I2691" s="479">
        <v>0.001215</v>
      </c>
      <c r="J2691" s="479">
        <v>0.005556</v>
      </c>
      <c r="K2691" s="469">
        <v>5e-06</v>
      </c>
      <c r="L2691" s="469">
        <v>0.000574</v>
      </c>
      <c r="M2691" s="463">
        <v>15.8757</v>
      </c>
      <c r="N2691" s="464">
        <f>4*K2691/J2691</f>
        <v>0.00359971202303816</v>
      </c>
      <c r="O2691" s="464">
        <f>4*L2691/I2691</f>
        <v>1.88971193415638</v>
      </c>
      <c r="P2691" s="462">
        <f>N2691*E2691</f>
        <v>3.93556515478762e-05</v>
      </c>
      <c r="Q2691" s="462">
        <f>O2691*E2691</f>
        <v>0.0206602205761317</v>
      </c>
    </row>
    <row r="2692" ht="18.65" customHeight="1">
      <c r="A2692" t="s" s="467">
        <v>3557</v>
      </c>
      <c r="B2692" t="s" s="467">
        <v>215</v>
      </c>
      <c r="C2692" s="465">
        <v>12</v>
      </c>
      <c r="D2692" t="s" s="460">
        <v>1122</v>
      </c>
      <c r="E2692" s="479">
        <v>0.012959</v>
      </c>
      <c r="F2692" s="479">
        <v>0.01737</v>
      </c>
      <c r="G2692" s="479">
        <v>0.017285</v>
      </c>
      <c r="H2692" s="479">
        <v>0.041869</v>
      </c>
      <c r="I2692" s="479">
        <v>0.005255</v>
      </c>
      <c r="J2692" s="479">
        <v>0.005462</v>
      </c>
      <c r="K2692" s="469">
        <v>0</v>
      </c>
      <c r="L2692" s="469">
        <v>0</v>
      </c>
      <c r="M2692" s="463">
        <v>2.4622</v>
      </c>
      <c r="N2692" s="464">
        <f>4*K2692/J2692</f>
        <v>0</v>
      </c>
      <c r="O2692" s="464">
        <f>4*L2692/I2692</f>
        <v>0</v>
      </c>
      <c r="P2692" s="462">
        <f>N2692*E2692</f>
        <v>0</v>
      </c>
      <c r="Q2692" s="462">
        <f>O2692*E2692</f>
        <v>0</v>
      </c>
    </row>
    <row r="2693" ht="18.65" customHeight="1">
      <c r="A2693" t="s" s="467">
        <v>3557</v>
      </c>
      <c r="B2693" t="s" s="467">
        <v>215</v>
      </c>
      <c r="C2693" s="465">
        <v>13</v>
      </c>
      <c r="D2693" t="s" s="460">
        <v>1122</v>
      </c>
      <c r="E2693" s="479">
        <v>0.00915</v>
      </c>
      <c r="F2693" s="479">
        <v>0.016974</v>
      </c>
      <c r="G2693" s="479">
        <v>0.015562</v>
      </c>
      <c r="H2693" s="479">
        <v>0.112398</v>
      </c>
      <c r="I2693" s="479">
        <v>0.00417</v>
      </c>
      <c r="J2693" s="479">
        <v>0.005277</v>
      </c>
      <c r="K2693" s="469">
        <v>0</v>
      </c>
      <c r="L2693" s="469">
        <v>0</v>
      </c>
      <c r="M2693" s="463">
        <v>8.8157</v>
      </c>
      <c r="N2693" s="464">
        <f>4*K2693/J2693</f>
        <v>0</v>
      </c>
      <c r="O2693" s="464">
        <f>4*L2693/I2693</f>
        <v>0</v>
      </c>
      <c r="P2693" s="462">
        <f>N2693*E2693</f>
        <v>0</v>
      </c>
      <c r="Q2693" s="462">
        <f>O2693*E2693</f>
        <v>0</v>
      </c>
    </row>
    <row r="2694" ht="18.65" customHeight="1">
      <c r="A2694" t="s" s="467">
        <v>3557</v>
      </c>
      <c r="B2694" t="s" s="467">
        <v>215</v>
      </c>
      <c r="C2694" s="465">
        <v>14</v>
      </c>
      <c r="D2694" t="s" s="460">
        <v>1122</v>
      </c>
      <c r="E2694" s="479">
        <v>0.015854</v>
      </c>
      <c r="F2694" s="479">
        <v>0.01989</v>
      </c>
      <c r="G2694" s="479">
        <v>0.018697</v>
      </c>
      <c r="H2694" s="479">
        <v>0.033738</v>
      </c>
      <c r="I2694" s="479">
        <v>0.004571</v>
      </c>
      <c r="J2694" s="479">
        <v>0.006971</v>
      </c>
      <c r="K2694" s="469">
        <v>0</v>
      </c>
      <c r="L2694" s="469">
        <v>0</v>
      </c>
      <c r="M2694" s="463">
        <v>0.8184</v>
      </c>
      <c r="N2694" s="464">
        <f>4*K2694/J2694</f>
        <v>0</v>
      </c>
      <c r="O2694" s="464">
        <f>4*L2694/I2694</f>
        <v>0</v>
      </c>
      <c r="P2694" s="462">
        <f>N2694*E2694</f>
        <v>0</v>
      </c>
      <c r="Q2694" s="462">
        <f>O2694*E2694</f>
        <v>0</v>
      </c>
    </row>
    <row r="2695" ht="18.65" customHeight="1">
      <c r="A2695" t="s" s="467">
        <v>3557</v>
      </c>
      <c r="B2695" t="s" s="467">
        <v>215</v>
      </c>
      <c r="C2695" t="s" s="459">
        <v>3114</v>
      </c>
      <c r="D2695" t="s" s="460">
        <v>1122</v>
      </c>
      <c r="E2695" s="479">
        <v>0.014433</v>
      </c>
      <c r="F2695" s="479">
        <v>0.02152</v>
      </c>
      <c r="G2695" s="479">
        <v>0.018381</v>
      </c>
      <c r="H2695" s="479">
        <v>0.03546</v>
      </c>
      <c r="I2695" s="482">
        <v>5e-06</v>
      </c>
      <c r="J2695" s="479">
        <v>0.005228</v>
      </c>
      <c r="K2695" s="469">
        <v>0</v>
      </c>
      <c r="L2695" s="469">
        <v>0</v>
      </c>
      <c r="M2695" s="463">
        <v>0</v>
      </c>
      <c r="N2695" s="464">
        <f>4*K2695/J2695</f>
        <v>0</v>
      </c>
      <c r="O2695" s="464">
        <f>4*L2695/I2695</f>
        <v>0</v>
      </c>
      <c r="P2695" s="462">
        <f>N2695*E2695</f>
        <v>0</v>
      </c>
      <c r="Q2695" s="462">
        <f>O2695*E2695</f>
        <v>0</v>
      </c>
    </row>
    <row r="2696" ht="18.65" customHeight="1">
      <c r="A2696" t="s" s="467">
        <v>3557</v>
      </c>
      <c r="B2696" t="s" s="467">
        <v>215</v>
      </c>
      <c r="C2696" t="s" s="459">
        <v>167</v>
      </c>
      <c r="D2696" t="s" s="460">
        <v>1122</v>
      </c>
      <c r="E2696" s="479">
        <v>0.020298</v>
      </c>
      <c r="F2696" s="479">
        <v>0.020318</v>
      </c>
      <c r="G2696" s="479">
        <v>0.018749</v>
      </c>
      <c r="H2696" s="481">
        <v>9.2e-05</v>
      </c>
      <c r="I2696" s="482">
        <v>5e-06</v>
      </c>
      <c r="J2696" s="479">
        <v>0.00184</v>
      </c>
      <c r="K2696" s="469">
        <v>0</v>
      </c>
      <c r="L2696" s="469">
        <v>0</v>
      </c>
      <c r="M2696" s="463">
        <v>0</v>
      </c>
      <c r="N2696" s="464">
        <f>4*K2696/J2696</f>
        <v>0</v>
      </c>
      <c r="O2696" s="464">
        <f>4*L2696/I2696</f>
        <v>0</v>
      </c>
      <c r="P2696" s="462">
        <f>N2696*E2696</f>
        <v>0</v>
      </c>
      <c r="Q2696" s="462">
        <f>O2696*E2696</f>
        <v>0</v>
      </c>
    </row>
    <row r="2697" ht="18.65" customHeight="1">
      <c r="A2697" t="s" s="467">
        <v>3557</v>
      </c>
      <c r="B2697" t="s" s="467">
        <v>215</v>
      </c>
      <c r="C2697" t="s" s="459">
        <v>3115</v>
      </c>
      <c r="D2697" t="s" s="460">
        <v>1121</v>
      </c>
      <c r="E2697" s="479">
        <v>0.019247</v>
      </c>
      <c r="F2697" s="479">
        <v>0.019266</v>
      </c>
      <c r="G2697" s="479">
        <v>0.020299</v>
      </c>
      <c r="H2697" s="480">
        <v>0.000204</v>
      </c>
      <c r="I2697" s="479">
        <v>0.001547</v>
      </c>
      <c r="J2697" s="479">
        <v>0.006092</v>
      </c>
      <c r="K2697" s="469">
        <v>5e-06</v>
      </c>
      <c r="L2697" s="469">
        <v>0.002545</v>
      </c>
      <c r="M2697" s="463">
        <v>28.2732</v>
      </c>
      <c r="N2697" s="464">
        <f>4*K2697/J2697</f>
        <v>0.00328299409061064</v>
      </c>
      <c r="O2697" s="464">
        <f>4*L2697/I2697</f>
        <v>6.58047834518423</v>
      </c>
      <c r="P2697" s="462">
        <f>N2697*E2697</f>
        <v>6.3187787261983e-05</v>
      </c>
      <c r="Q2697" s="462">
        <f>O2697*E2697</f>
        <v>0.126654466709761</v>
      </c>
    </row>
    <row r="2698" ht="18.65" customHeight="1">
      <c r="A2698" t="s" s="467">
        <v>3557</v>
      </c>
      <c r="B2698" t="s" s="467">
        <v>215</v>
      </c>
      <c r="C2698" s="465">
        <v>16</v>
      </c>
      <c r="D2698" t="s" s="460">
        <v>1122</v>
      </c>
      <c r="E2698" s="479">
        <v>0.012265</v>
      </c>
      <c r="F2698" s="479">
        <v>0.019534</v>
      </c>
      <c r="G2698" s="479">
        <v>0.01972</v>
      </c>
      <c r="H2698" s="479">
        <v>0.176866</v>
      </c>
      <c r="I2698" s="479">
        <v>0.003947</v>
      </c>
      <c r="J2698" s="479">
        <v>0.006786</v>
      </c>
      <c r="K2698" s="469">
        <v>0</v>
      </c>
      <c r="L2698" s="469">
        <v>0</v>
      </c>
      <c r="M2698" s="463">
        <v>4.4517</v>
      </c>
      <c r="N2698" s="464">
        <f>4*K2698/J2698</f>
        <v>0</v>
      </c>
      <c r="O2698" s="464">
        <f>4*L2698/I2698</f>
        <v>0</v>
      </c>
      <c r="P2698" s="462">
        <f>N2698*E2698</f>
        <v>0</v>
      </c>
      <c r="Q2698" s="462">
        <f>O2698*E2698</f>
        <v>0</v>
      </c>
    </row>
    <row r="2699" ht="18.65" customHeight="1">
      <c r="A2699" t="s" s="467">
        <v>3557</v>
      </c>
      <c r="B2699" t="s" s="467">
        <v>215</v>
      </c>
      <c r="C2699" s="465">
        <v>17</v>
      </c>
      <c r="D2699" t="s" s="460">
        <v>1122</v>
      </c>
      <c r="E2699" s="479">
        <v>0.01505</v>
      </c>
      <c r="F2699" s="479">
        <v>0.017867</v>
      </c>
      <c r="G2699" s="479">
        <v>0.015867</v>
      </c>
      <c r="H2699" s="479">
        <v>0.023184</v>
      </c>
      <c r="I2699" s="479">
        <v>0.002888</v>
      </c>
      <c r="J2699" s="479">
        <v>0.004011</v>
      </c>
      <c r="K2699" s="469">
        <v>0</v>
      </c>
      <c r="L2699" s="469">
        <v>0</v>
      </c>
      <c r="M2699" s="463">
        <v>5.7958</v>
      </c>
      <c r="N2699" s="464">
        <f>4*K2699/J2699</f>
        <v>0</v>
      </c>
      <c r="O2699" s="464">
        <f>4*L2699/I2699</f>
        <v>0</v>
      </c>
      <c r="P2699" s="462">
        <f>N2699*E2699</f>
        <v>0</v>
      </c>
      <c r="Q2699" s="462">
        <f>O2699*E2699</f>
        <v>0</v>
      </c>
    </row>
    <row r="2700" ht="18.65" customHeight="1">
      <c r="A2700" t="s" s="467">
        <v>3557</v>
      </c>
      <c r="B2700" t="s" s="467">
        <v>215</v>
      </c>
      <c r="C2700" s="465">
        <v>18</v>
      </c>
      <c r="D2700" t="s" s="460">
        <v>1121</v>
      </c>
      <c r="E2700" s="479">
        <v>0.015311</v>
      </c>
      <c r="F2700" s="479">
        <v>0.017256</v>
      </c>
      <c r="G2700" s="479">
        <v>0.016684</v>
      </c>
      <c r="H2700" s="479">
        <v>0.014874</v>
      </c>
      <c r="I2700" s="479">
        <v>0.001314</v>
      </c>
      <c r="J2700" s="479">
        <v>0.005502</v>
      </c>
      <c r="K2700" s="469">
        <v>5e-06</v>
      </c>
      <c r="L2700" s="469">
        <v>0.000783</v>
      </c>
      <c r="M2700" s="463">
        <v>15.0995</v>
      </c>
      <c r="N2700" s="464">
        <f>4*K2700/J2700</f>
        <v>0.00363504180298073</v>
      </c>
      <c r="O2700" s="464">
        <f>4*L2700/I2700</f>
        <v>2.38356164383562</v>
      </c>
      <c r="P2700" s="462">
        <f>N2700*E2700</f>
        <v>5.5656125045438e-05</v>
      </c>
      <c r="Q2700" s="462">
        <f>O2700*E2700</f>
        <v>0.0364947123287672</v>
      </c>
    </row>
    <row r="2701" ht="18.65" customHeight="1">
      <c r="A2701" t="s" s="467">
        <v>3557</v>
      </c>
      <c r="B2701" t="s" s="467">
        <v>215</v>
      </c>
      <c r="C2701" s="465">
        <v>19</v>
      </c>
      <c r="D2701" t="s" s="460">
        <v>1121</v>
      </c>
      <c r="E2701" s="479">
        <v>0.010145</v>
      </c>
      <c r="F2701" s="479">
        <v>0.017218</v>
      </c>
      <c r="G2701" s="479">
        <v>0.016346</v>
      </c>
      <c r="H2701" s="479">
        <v>0.176079</v>
      </c>
      <c r="I2701" s="480">
        <v>0.000283</v>
      </c>
      <c r="J2701" s="479">
        <v>0.005499</v>
      </c>
      <c r="K2701" s="469">
        <v>5e-06</v>
      </c>
      <c r="L2701" s="469">
        <v>0.000294</v>
      </c>
      <c r="M2701" s="463">
        <v>46.0641</v>
      </c>
      <c r="N2701" s="464">
        <f>4*K2701/J2701</f>
        <v>0.00363702491362066</v>
      </c>
      <c r="O2701" s="464">
        <f>4*L2701/I2701</f>
        <v>4.15547703180212</v>
      </c>
      <c r="P2701" s="462">
        <f>N2701*E2701</f>
        <v>3.68976177486816e-05</v>
      </c>
      <c r="Q2701" s="462">
        <f>O2701*E2701</f>
        <v>0.0421573144876325</v>
      </c>
    </row>
    <row r="2702" ht="18.65" customHeight="1">
      <c r="A2702" t="s" s="467">
        <v>3557</v>
      </c>
      <c r="B2702" t="s" s="467">
        <v>215</v>
      </c>
      <c r="C2702" s="465">
        <v>20</v>
      </c>
      <c r="D2702" t="s" s="460">
        <v>1121</v>
      </c>
      <c r="E2702" s="479">
        <v>0.017705</v>
      </c>
      <c r="F2702" s="479">
        <v>0.017723</v>
      </c>
      <c r="G2702" s="479">
        <v>0.014481</v>
      </c>
      <c r="H2702" s="480">
        <v>0.000148</v>
      </c>
      <c r="I2702" s="481">
        <v>1.7e-05</v>
      </c>
      <c r="J2702" s="479">
        <v>0.004684</v>
      </c>
      <c r="K2702" s="469">
        <v>0.000237</v>
      </c>
      <c r="L2702" s="469">
        <v>5e-06</v>
      </c>
      <c r="M2702" s="463">
        <v>11.1638</v>
      </c>
      <c r="N2702" s="464">
        <f>4*K2702/J2702</f>
        <v>0.202391118701964</v>
      </c>
      <c r="O2702" s="464">
        <f>4*L2702/I2702</f>
        <v>1.17647058823529</v>
      </c>
      <c r="P2702" s="462">
        <f>N2702*E2702</f>
        <v>0.00358333475661827</v>
      </c>
      <c r="Q2702" s="462">
        <f>O2702*E2702</f>
        <v>0.0208294117647058</v>
      </c>
    </row>
    <row r="2703" ht="18.65" customHeight="1">
      <c r="A2703" t="s" s="467">
        <v>3557</v>
      </c>
      <c r="B2703" t="s" s="467">
        <v>215</v>
      </c>
      <c r="C2703" s="465">
        <v>21</v>
      </c>
      <c r="D2703" t="s" s="460">
        <v>1122</v>
      </c>
      <c r="E2703" s="479">
        <v>0.007315</v>
      </c>
      <c r="F2703" s="479">
        <v>0.017731</v>
      </c>
      <c r="G2703" s="479">
        <v>0.017485</v>
      </c>
      <c r="H2703" s="479">
        <v>0.125699</v>
      </c>
      <c r="I2703" s="482">
        <v>5e-06</v>
      </c>
      <c r="J2703" s="479">
        <v>0.003583</v>
      </c>
      <c r="K2703" s="469">
        <v>0</v>
      </c>
      <c r="L2703" s="469">
        <v>0</v>
      </c>
      <c r="M2703" s="463">
        <v>1.6267</v>
      </c>
      <c r="N2703" s="464">
        <f>4*K2703/J2703</f>
        <v>0</v>
      </c>
      <c r="O2703" s="464">
        <f>4*L2703/I2703</f>
        <v>0</v>
      </c>
      <c r="P2703" s="462">
        <f>N2703*E2703</f>
        <v>0</v>
      </c>
      <c r="Q2703" s="462">
        <f>O2703*E2703</f>
        <v>0</v>
      </c>
    </row>
    <row r="2704" ht="18.65" customHeight="1">
      <c r="A2704" t="s" s="467">
        <v>3557</v>
      </c>
      <c r="B2704" t="s" s="467">
        <v>215</v>
      </c>
      <c r="C2704" t="s" s="459">
        <v>216</v>
      </c>
      <c r="D2704" t="s" s="460">
        <v>1121</v>
      </c>
      <c r="E2704" s="479">
        <v>0.017697</v>
      </c>
      <c r="F2704" s="479">
        <v>0.017715</v>
      </c>
      <c r="G2704" s="479">
        <v>0.017517</v>
      </c>
      <c r="H2704" s="480">
        <v>0.000141</v>
      </c>
      <c r="I2704" s="479">
        <v>0.002752</v>
      </c>
      <c r="J2704" s="479">
        <v>0.005426</v>
      </c>
      <c r="K2704" s="469">
        <v>0.000691</v>
      </c>
      <c r="L2704" s="469">
        <v>0.001464</v>
      </c>
      <c r="M2704" s="463">
        <v>185.0346</v>
      </c>
      <c r="N2704" s="464">
        <f>4*K2704/J2704</f>
        <v>0.509399189089569</v>
      </c>
      <c r="O2704" s="464">
        <f>4*L2704/I2704</f>
        <v>2.12790697674419</v>
      </c>
      <c r="P2704" s="462">
        <f>N2704*E2704</f>
        <v>0.0090148374493181</v>
      </c>
      <c r="Q2704" s="462">
        <f>O2704*E2704</f>
        <v>0.0376575697674419</v>
      </c>
    </row>
    <row r="2705" ht="18.65" customHeight="1">
      <c r="A2705" t="s" s="467">
        <v>3557</v>
      </c>
      <c r="B2705" t="s" s="467">
        <v>232</v>
      </c>
      <c r="C2705" s="465">
        <v>1</v>
      </c>
      <c r="D2705" t="s" s="460">
        <v>1122</v>
      </c>
      <c r="E2705" s="479">
        <v>0.012209</v>
      </c>
      <c r="F2705" s="479">
        <v>0.012222</v>
      </c>
      <c r="G2705" s="479">
        <v>0.015948</v>
      </c>
      <c r="H2705" s="480">
        <v>0.000287</v>
      </c>
      <c r="I2705" s="479">
        <v>0.00516</v>
      </c>
      <c r="J2705" s="479">
        <v>0.006162</v>
      </c>
      <c r="K2705" s="469">
        <v>0</v>
      </c>
      <c r="L2705" s="469">
        <v>0</v>
      </c>
      <c r="M2705" s="463">
        <v>1.1775</v>
      </c>
      <c r="N2705" s="464">
        <f>4*K2705/J2705</f>
        <v>0</v>
      </c>
      <c r="O2705" s="464">
        <f>4*L2705/I2705</f>
        <v>0</v>
      </c>
      <c r="P2705" s="462">
        <f>N2705*E2705</f>
        <v>0</v>
      </c>
      <c r="Q2705" s="462">
        <f>O2705*E2705</f>
        <v>0</v>
      </c>
    </row>
    <row r="2706" ht="18.65" customHeight="1">
      <c r="A2706" t="s" s="467">
        <v>3557</v>
      </c>
      <c r="B2706" t="s" s="467">
        <v>232</v>
      </c>
      <c r="C2706" t="s" s="459">
        <v>180</v>
      </c>
      <c r="D2706" t="s" s="460">
        <v>1122</v>
      </c>
      <c r="E2706" s="479">
        <v>0.011236</v>
      </c>
      <c r="F2706" s="479">
        <v>0.011797</v>
      </c>
      <c r="G2706" s="479">
        <v>0.018609</v>
      </c>
      <c r="H2706" s="479">
        <v>0.00335</v>
      </c>
      <c r="I2706" s="479">
        <v>0.001158</v>
      </c>
      <c r="J2706" s="479">
        <v>0.007467</v>
      </c>
      <c r="K2706" s="469">
        <v>0</v>
      </c>
      <c r="L2706" s="469">
        <v>0</v>
      </c>
      <c r="M2706" s="463">
        <v>0</v>
      </c>
      <c r="N2706" s="464">
        <f>4*K2706/J2706</f>
        <v>0</v>
      </c>
      <c r="O2706" s="464">
        <f>4*L2706/I2706</f>
        <v>0</v>
      </c>
      <c r="P2706" s="462">
        <f>N2706*E2706</f>
        <v>0</v>
      </c>
      <c r="Q2706" s="462">
        <f>O2706*E2706</f>
        <v>0</v>
      </c>
    </row>
    <row r="2707" ht="18.65" customHeight="1">
      <c r="A2707" t="s" s="467">
        <v>3557</v>
      </c>
      <c r="B2707" t="s" s="467">
        <v>232</v>
      </c>
      <c r="C2707" t="s" s="459">
        <v>150</v>
      </c>
      <c r="D2707" t="s" s="460">
        <v>1122</v>
      </c>
      <c r="E2707" s="479">
        <v>0.011013</v>
      </c>
      <c r="F2707" s="479">
        <v>0.014928</v>
      </c>
      <c r="G2707" s="479">
        <v>0.023403</v>
      </c>
      <c r="H2707" s="479">
        <v>0.024441</v>
      </c>
      <c r="I2707" s="479">
        <v>0.001754</v>
      </c>
      <c r="J2707" s="479">
        <v>0.004454</v>
      </c>
      <c r="K2707" s="469">
        <v>0</v>
      </c>
      <c r="L2707" s="469">
        <v>0</v>
      </c>
      <c r="M2707" s="463">
        <v>0</v>
      </c>
      <c r="N2707" s="464">
        <f>4*K2707/J2707</f>
        <v>0</v>
      </c>
      <c r="O2707" s="464">
        <f>4*L2707/I2707</f>
        <v>0</v>
      </c>
      <c r="P2707" s="462">
        <f>N2707*E2707</f>
        <v>0</v>
      </c>
      <c r="Q2707" s="462">
        <f>O2707*E2707</f>
        <v>0</v>
      </c>
    </row>
    <row r="2708" ht="18.65" customHeight="1">
      <c r="A2708" t="s" s="467">
        <v>3557</v>
      </c>
      <c r="B2708" t="s" s="467">
        <v>232</v>
      </c>
      <c r="C2708" t="s" s="459">
        <v>182</v>
      </c>
      <c r="D2708" t="s" s="460">
        <v>1122</v>
      </c>
      <c r="E2708" s="479">
        <v>0.014301</v>
      </c>
      <c r="F2708" s="479">
        <v>0.014316</v>
      </c>
      <c r="G2708" s="479">
        <v>0.022588</v>
      </c>
      <c r="H2708" s="479">
        <v>1.856727</v>
      </c>
      <c r="I2708" s="482">
        <v>5e-06</v>
      </c>
      <c r="J2708" s="479">
        <v>0.007149</v>
      </c>
      <c r="K2708" s="469">
        <v>0</v>
      </c>
      <c r="L2708" s="469">
        <v>0</v>
      </c>
      <c r="M2708" s="463">
        <v>0</v>
      </c>
      <c r="N2708" s="464">
        <f>4*K2708/J2708</f>
        <v>0</v>
      </c>
      <c r="O2708" s="464">
        <f>4*L2708/I2708</f>
        <v>0</v>
      </c>
      <c r="P2708" s="462">
        <f>N2708*E2708</f>
        <v>0</v>
      </c>
      <c r="Q2708" s="462">
        <f>O2708*E2708</f>
        <v>0</v>
      </c>
    </row>
    <row r="2709" ht="18.65" customHeight="1">
      <c r="A2709" t="s" s="467">
        <v>3557</v>
      </c>
      <c r="B2709" t="s" s="467">
        <v>232</v>
      </c>
      <c r="C2709" s="465">
        <v>3</v>
      </c>
      <c r="D2709" t="s" s="460">
        <v>1122</v>
      </c>
      <c r="E2709" s="479">
        <v>0.013482</v>
      </c>
      <c r="F2709" s="479">
        <v>0.014424</v>
      </c>
      <c r="G2709" s="479">
        <v>0.019403</v>
      </c>
      <c r="H2709" s="479">
        <v>0.005055</v>
      </c>
      <c r="I2709" s="479">
        <v>0.00773</v>
      </c>
      <c r="J2709" s="479">
        <v>0.009332</v>
      </c>
      <c r="K2709" s="469">
        <v>0</v>
      </c>
      <c r="L2709" s="469">
        <v>0</v>
      </c>
      <c r="M2709" s="463">
        <v>0</v>
      </c>
      <c r="N2709" s="464">
        <f>4*K2709/J2709</f>
        <v>0</v>
      </c>
      <c r="O2709" s="464">
        <f>4*L2709/I2709</f>
        <v>0</v>
      </c>
      <c r="P2709" s="462">
        <f>N2709*E2709</f>
        <v>0</v>
      </c>
      <c r="Q2709" s="462">
        <f>O2709*E2709</f>
        <v>0</v>
      </c>
    </row>
    <row r="2710" ht="18.65" customHeight="1">
      <c r="A2710" t="s" s="467">
        <v>3557</v>
      </c>
      <c r="B2710" t="s" s="467">
        <v>232</v>
      </c>
      <c r="C2710" s="465">
        <v>4</v>
      </c>
      <c r="D2710" t="s" s="460">
        <v>1121</v>
      </c>
      <c r="E2710" s="479">
        <v>0.006633</v>
      </c>
      <c r="F2710" s="479">
        <v>0.013823</v>
      </c>
      <c r="G2710" s="479">
        <v>0.021748</v>
      </c>
      <c r="H2710" s="479">
        <v>0.365074</v>
      </c>
      <c r="I2710" s="479">
        <v>0.001176</v>
      </c>
      <c r="J2710" s="479">
        <v>0.006759</v>
      </c>
      <c r="K2710" s="469">
        <v>5e-06</v>
      </c>
      <c r="L2710" s="469">
        <v>0.005734</v>
      </c>
      <c r="M2710" s="463">
        <v>12.4782</v>
      </c>
      <c r="N2710" s="464">
        <f>4*K2710/J2710</f>
        <v>0.00295901760615476</v>
      </c>
      <c r="O2710" s="464">
        <f>4*L2710/I2710</f>
        <v>19.5034013605442</v>
      </c>
      <c r="P2710" s="462">
        <f>N2710*E2710</f>
        <v>1.96271637816245e-05</v>
      </c>
      <c r="Q2710" s="462">
        <f>O2710*E2710</f>
        <v>0.12936606122449</v>
      </c>
    </row>
    <row r="2711" ht="18.65" customHeight="1">
      <c r="A2711" t="s" s="467">
        <v>3557</v>
      </c>
      <c r="B2711" t="s" s="467">
        <v>232</v>
      </c>
      <c r="C2711" s="465">
        <v>5</v>
      </c>
      <c r="D2711" t="s" s="460">
        <v>1122</v>
      </c>
      <c r="E2711" s="479">
        <v>0.014046</v>
      </c>
      <c r="F2711" s="479">
        <v>0.01406</v>
      </c>
      <c r="G2711" s="479">
        <v>0.017305</v>
      </c>
      <c r="H2711" s="480">
        <v>0.000106</v>
      </c>
      <c r="I2711" s="479">
        <v>0.007089</v>
      </c>
      <c r="J2711" s="479">
        <v>0.007827000000000001</v>
      </c>
      <c r="K2711" s="469">
        <v>0</v>
      </c>
      <c r="L2711" s="469">
        <v>0</v>
      </c>
      <c r="M2711" s="463">
        <v>0.4478</v>
      </c>
      <c r="N2711" s="464">
        <f>4*K2711/J2711</f>
        <v>0</v>
      </c>
      <c r="O2711" s="464">
        <f>4*L2711/I2711</f>
        <v>0</v>
      </c>
      <c r="P2711" s="462">
        <f>N2711*E2711</f>
        <v>0</v>
      </c>
      <c r="Q2711" s="462">
        <f>O2711*E2711</f>
        <v>0</v>
      </c>
    </row>
    <row r="2712" ht="18.65" customHeight="1">
      <c r="A2712" t="s" s="467">
        <v>3557</v>
      </c>
      <c r="B2712" t="s" s="467">
        <v>232</v>
      </c>
      <c r="C2712" s="465">
        <v>6</v>
      </c>
      <c r="D2712" t="s" s="460">
        <v>1122</v>
      </c>
      <c r="E2712" s="479">
        <v>0.012737</v>
      </c>
      <c r="F2712" s="479">
        <v>0.01275</v>
      </c>
      <c r="G2712" s="479">
        <v>0.01978</v>
      </c>
      <c r="H2712" s="480">
        <v>0.000117</v>
      </c>
      <c r="I2712" s="479">
        <v>0.003736</v>
      </c>
      <c r="J2712" s="479">
        <v>0.007428</v>
      </c>
      <c r="K2712" s="469">
        <v>0</v>
      </c>
      <c r="L2712" s="469">
        <v>0</v>
      </c>
      <c r="M2712" s="463">
        <v>4.2307</v>
      </c>
      <c r="N2712" s="464">
        <f>4*K2712/J2712</f>
        <v>0</v>
      </c>
      <c r="O2712" s="464">
        <f>4*L2712/I2712</f>
        <v>0</v>
      </c>
      <c r="P2712" s="462">
        <f>N2712*E2712</f>
        <v>0</v>
      </c>
      <c r="Q2712" s="462">
        <f>O2712*E2712</f>
        <v>0</v>
      </c>
    </row>
    <row r="2713" ht="18.65" customHeight="1">
      <c r="A2713" t="s" s="467">
        <v>3557</v>
      </c>
      <c r="B2713" t="s" s="467">
        <v>232</v>
      </c>
      <c r="C2713" s="465">
        <v>7</v>
      </c>
      <c r="D2713" t="s" s="460">
        <v>1122</v>
      </c>
      <c r="E2713" s="479">
        <v>0.012597</v>
      </c>
      <c r="F2713" s="479">
        <v>0.01261</v>
      </c>
      <c r="G2713" s="479">
        <v>0.017191</v>
      </c>
      <c r="H2713" s="480">
        <v>0.000135</v>
      </c>
      <c r="I2713" s="479">
        <v>0.006799</v>
      </c>
      <c r="J2713" s="479">
        <v>0.006556</v>
      </c>
      <c r="K2713" s="469">
        <v>0</v>
      </c>
      <c r="L2713" s="469">
        <v>0</v>
      </c>
      <c r="M2713" s="463">
        <v>2.1341</v>
      </c>
      <c r="N2713" s="464">
        <f>4*K2713/J2713</f>
        <v>0</v>
      </c>
      <c r="O2713" s="464">
        <f>4*L2713/I2713</f>
        <v>0</v>
      </c>
      <c r="P2713" s="462">
        <f>N2713*E2713</f>
        <v>0</v>
      </c>
      <c r="Q2713" s="462">
        <f>O2713*E2713</f>
        <v>0</v>
      </c>
    </row>
    <row r="2714" ht="18.65" customHeight="1">
      <c r="A2714" t="s" s="467">
        <v>3557</v>
      </c>
      <c r="B2714" t="s" s="467">
        <v>232</v>
      </c>
      <c r="C2714" s="465">
        <v>8</v>
      </c>
      <c r="D2714" t="s" s="460">
        <v>1122</v>
      </c>
      <c r="E2714" s="479">
        <v>0.013129</v>
      </c>
      <c r="F2714" s="479">
        <v>0.013142</v>
      </c>
      <c r="G2714" s="479">
        <v>0.019283</v>
      </c>
      <c r="H2714" s="481">
        <v>7.3e-05</v>
      </c>
      <c r="I2714" s="480">
        <v>0.000303</v>
      </c>
      <c r="J2714" s="479">
        <v>0.007167</v>
      </c>
      <c r="K2714" s="469">
        <v>0</v>
      </c>
      <c r="L2714" s="469">
        <v>0</v>
      </c>
      <c r="M2714" s="463">
        <v>1.1921</v>
      </c>
      <c r="N2714" s="464">
        <f>4*K2714/J2714</f>
        <v>0</v>
      </c>
      <c r="O2714" s="464">
        <f>4*L2714/I2714</f>
        <v>0</v>
      </c>
      <c r="P2714" s="462">
        <f>N2714*E2714</f>
        <v>0</v>
      </c>
      <c r="Q2714" s="462">
        <f>O2714*E2714</f>
        <v>0</v>
      </c>
    </row>
    <row r="2715" ht="18.65" customHeight="1">
      <c r="A2715" t="s" s="467">
        <v>3557</v>
      </c>
      <c r="B2715" t="s" s="467">
        <v>232</v>
      </c>
      <c r="C2715" s="465">
        <v>9</v>
      </c>
      <c r="D2715" t="s" s="460">
        <v>1122</v>
      </c>
      <c r="E2715" s="479">
        <v>0.011794</v>
      </c>
      <c r="F2715" s="479">
        <v>0.015804</v>
      </c>
      <c r="G2715" s="479">
        <v>0.014367</v>
      </c>
      <c r="H2715" s="479">
        <v>0.030569</v>
      </c>
      <c r="I2715" s="479">
        <v>0.001989</v>
      </c>
      <c r="J2715" s="479">
        <v>0.007226</v>
      </c>
      <c r="K2715" s="469">
        <v>0</v>
      </c>
      <c r="L2715" s="469">
        <v>0</v>
      </c>
      <c r="M2715" s="463">
        <v>6.4026</v>
      </c>
      <c r="N2715" s="464">
        <f>4*K2715/J2715</f>
        <v>0</v>
      </c>
      <c r="O2715" s="464">
        <f>4*L2715/I2715</f>
        <v>0</v>
      </c>
      <c r="P2715" s="462">
        <f>N2715*E2715</f>
        <v>0</v>
      </c>
      <c r="Q2715" s="462">
        <f>O2715*E2715</f>
        <v>0</v>
      </c>
    </row>
    <row r="2716" ht="18.65" customHeight="1">
      <c r="A2716" t="s" s="467">
        <v>3557</v>
      </c>
      <c r="B2716" t="s" s="467">
        <v>232</v>
      </c>
      <c r="C2716" s="465">
        <v>10</v>
      </c>
      <c r="D2716" t="s" s="460">
        <v>1122</v>
      </c>
      <c r="E2716" s="479">
        <v>0.01344</v>
      </c>
      <c r="F2716" s="479">
        <v>0.013453</v>
      </c>
      <c r="G2716" s="479">
        <v>0.016546</v>
      </c>
      <c r="H2716" s="480">
        <v>0.000154</v>
      </c>
      <c r="I2716" s="479">
        <v>0.005321</v>
      </c>
      <c r="J2716" s="479">
        <v>0.007708</v>
      </c>
      <c r="K2716" s="469">
        <v>0</v>
      </c>
      <c r="L2716" s="469">
        <v>0</v>
      </c>
      <c r="M2716" s="463">
        <v>0</v>
      </c>
      <c r="N2716" s="464">
        <f>4*K2716/J2716</f>
        <v>0</v>
      </c>
      <c r="O2716" s="464">
        <f>4*L2716/I2716</f>
        <v>0</v>
      </c>
      <c r="P2716" s="462">
        <f>N2716*E2716</f>
        <v>0</v>
      </c>
      <c r="Q2716" s="462">
        <f>O2716*E2716</f>
        <v>0</v>
      </c>
    </row>
    <row r="2717" ht="18.65" customHeight="1">
      <c r="A2717" t="s" s="467">
        <v>3557</v>
      </c>
      <c r="B2717" t="s" s="467">
        <v>232</v>
      </c>
      <c r="C2717" s="465">
        <v>11</v>
      </c>
      <c r="D2717" t="s" s="460">
        <v>1122</v>
      </c>
      <c r="E2717" s="479">
        <v>0.012938</v>
      </c>
      <c r="F2717" s="479">
        <v>0.012951</v>
      </c>
      <c r="G2717" s="479">
        <v>0.021525</v>
      </c>
      <c r="H2717" s="480">
        <v>0.000146</v>
      </c>
      <c r="I2717" s="479">
        <v>0.001837</v>
      </c>
      <c r="J2717" s="479">
        <v>0.008692</v>
      </c>
      <c r="K2717" s="469">
        <v>0</v>
      </c>
      <c r="L2717" s="469">
        <v>0</v>
      </c>
      <c r="M2717" s="463">
        <v>4.4909</v>
      </c>
      <c r="N2717" s="464">
        <f>4*K2717/J2717</f>
        <v>0</v>
      </c>
      <c r="O2717" s="464">
        <f>4*L2717/I2717</f>
        <v>0</v>
      </c>
      <c r="P2717" s="462">
        <f>N2717*E2717</f>
        <v>0</v>
      </c>
      <c r="Q2717" s="462">
        <f>O2717*E2717</f>
        <v>0</v>
      </c>
    </row>
    <row r="2718" ht="18.65" customHeight="1">
      <c r="A2718" t="s" s="467">
        <v>3557</v>
      </c>
      <c r="B2718" t="s" s="467">
        <v>232</v>
      </c>
      <c r="C2718" s="465">
        <v>12</v>
      </c>
      <c r="D2718" t="s" s="460">
        <v>1122</v>
      </c>
      <c r="E2718" s="479">
        <v>0.011796</v>
      </c>
      <c r="F2718" s="479">
        <v>0.012467</v>
      </c>
      <c r="G2718" s="479">
        <v>0.018095</v>
      </c>
      <c r="H2718" s="479">
        <v>0.008430999999999999</v>
      </c>
      <c r="I2718" s="479">
        <v>0.006469</v>
      </c>
      <c r="J2718" s="479">
        <v>0.006569</v>
      </c>
      <c r="K2718" s="469">
        <v>0</v>
      </c>
      <c r="L2718" s="469">
        <v>0</v>
      </c>
      <c r="M2718" s="463">
        <v>0.089</v>
      </c>
      <c r="N2718" s="464">
        <f>4*K2718/J2718</f>
        <v>0</v>
      </c>
      <c r="O2718" s="464">
        <f>4*L2718/I2718</f>
        <v>0</v>
      </c>
      <c r="P2718" s="462">
        <f>N2718*E2718</f>
        <v>0</v>
      </c>
      <c r="Q2718" s="462">
        <f>O2718*E2718</f>
        <v>0</v>
      </c>
    </row>
    <row r="2719" ht="18.65" customHeight="1">
      <c r="A2719" t="s" s="467">
        <v>3557</v>
      </c>
      <c r="B2719" t="s" s="467">
        <v>232</v>
      </c>
      <c r="C2719" s="465">
        <v>13</v>
      </c>
      <c r="D2719" t="s" s="460">
        <v>1122</v>
      </c>
      <c r="E2719" s="479">
        <v>0.013725</v>
      </c>
      <c r="F2719" s="479">
        <v>0.013739</v>
      </c>
      <c r="G2719" s="479">
        <v>0.016368</v>
      </c>
      <c r="H2719" s="480">
        <v>0.000228</v>
      </c>
      <c r="I2719" s="479">
        <v>0.004279</v>
      </c>
      <c r="J2719" s="479">
        <v>0.007493</v>
      </c>
      <c r="K2719" s="469">
        <v>0</v>
      </c>
      <c r="L2719" s="469">
        <v>0</v>
      </c>
      <c r="M2719" s="463">
        <v>0.0095</v>
      </c>
      <c r="N2719" s="464">
        <f>4*K2719/J2719</f>
        <v>0</v>
      </c>
      <c r="O2719" s="464">
        <f>4*L2719/I2719</f>
        <v>0</v>
      </c>
      <c r="P2719" s="462">
        <f>N2719*E2719</f>
        <v>0</v>
      </c>
      <c r="Q2719" s="462">
        <f>O2719*E2719</f>
        <v>0</v>
      </c>
    </row>
    <row r="2720" ht="18.65" customHeight="1">
      <c r="A2720" t="s" s="467">
        <v>3557</v>
      </c>
      <c r="B2720" t="s" s="467">
        <v>232</v>
      </c>
      <c r="C2720" s="465">
        <v>14</v>
      </c>
      <c r="D2720" t="s" s="460">
        <v>1122</v>
      </c>
      <c r="E2720" s="479">
        <v>0.011612</v>
      </c>
      <c r="F2720" s="479">
        <v>0.014253</v>
      </c>
      <c r="G2720" s="479">
        <v>0.019093</v>
      </c>
      <c r="H2720" s="479">
        <v>0.023832</v>
      </c>
      <c r="I2720" s="479">
        <v>0.003234</v>
      </c>
      <c r="J2720" s="479">
        <v>0.005817</v>
      </c>
      <c r="K2720" s="469">
        <v>0</v>
      </c>
      <c r="L2720" s="469">
        <v>0</v>
      </c>
      <c r="M2720" s="463">
        <v>0.2515</v>
      </c>
      <c r="N2720" s="464">
        <f>4*K2720/J2720</f>
        <v>0</v>
      </c>
      <c r="O2720" s="464">
        <f>4*L2720/I2720</f>
        <v>0</v>
      </c>
      <c r="P2720" s="462">
        <f>N2720*E2720</f>
        <v>0</v>
      </c>
      <c r="Q2720" s="462">
        <f>O2720*E2720</f>
        <v>0</v>
      </c>
    </row>
    <row r="2721" ht="18.65" customHeight="1">
      <c r="A2721" t="s" s="467">
        <v>3557</v>
      </c>
      <c r="B2721" t="s" s="467">
        <v>232</v>
      </c>
      <c r="C2721" t="s" s="459">
        <v>3114</v>
      </c>
      <c r="D2721" t="s" s="460">
        <v>1122</v>
      </c>
      <c r="E2721" s="479">
        <v>0.021641</v>
      </c>
      <c r="F2721" s="479">
        <v>0.021662</v>
      </c>
      <c r="G2721" s="479">
        <v>0.008162000000000001</v>
      </c>
      <c r="H2721" s="481">
        <v>6.9e-05</v>
      </c>
      <c r="I2721" s="482">
        <v>5e-06</v>
      </c>
      <c r="J2721" s="480">
        <v>0.0006890000000000001</v>
      </c>
      <c r="K2721" s="469">
        <v>0</v>
      </c>
      <c r="L2721" s="469">
        <v>0</v>
      </c>
      <c r="M2721" s="463">
        <v>0</v>
      </c>
      <c r="N2721" s="464">
        <f>4*K2721/J2721</f>
        <v>0</v>
      </c>
      <c r="O2721" s="464">
        <f>4*L2721/I2721</f>
        <v>0</v>
      </c>
      <c r="P2721" s="462">
        <f>N2721*E2721</f>
        <v>0</v>
      </c>
      <c r="Q2721" s="462">
        <f>O2721*E2721</f>
        <v>0</v>
      </c>
    </row>
    <row r="2722" ht="18.65" customHeight="1">
      <c r="A2722" t="s" s="467">
        <v>3557</v>
      </c>
      <c r="B2722" t="s" s="467">
        <v>232</v>
      </c>
      <c r="C2722" t="s" s="459">
        <v>167</v>
      </c>
      <c r="D2722" t="s" s="460">
        <v>1122</v>
      </c>
      <c r="E2722" s="479">
        <v>0.013652</v>
      </c>
      <c r="F2722" s="479">
        <v>0.013666</v>
      </c>
      <c r="G2722" s="479">
        <v>0.022099</v>
      </c>
      <c r="H2722" s="479">
        <v>0.008671</v>
      </c>
      <c r="I2722" s="482">
        <v>5e-06</v>
      </c>
      <c r="J2722" s="479">
        <v>0.005942</v>
      </c>
      <c r="K2722" s="469">
        <v>0</v>
      </c>
      <c r="L2722" s="469">
        <v>0</v>
      </c>
      <c r="M2722" s="463">
        <v>0</v>
      </c>
      <c r="N2722" s="464">
        <f>4*K2722/J2722</f>
        <v>0</v>
      </c>
      <c r="O2722" s="464">
        <f>4*L2722/I2722</f>
        <v>0</v>
      </c>
      <c r="P2722" s="462">
        <f>N2722*E2722</f>
        <v>0</v>
      </c>
      <c r="Q2722" s="462">
        <f>O2722*E2722</f>
        <v>0</v>
      </c>
    </row>
    <row r="2723" ht="18.65" customHeight="1">
      <c r="A2723" t="s" s="467">
        <v>3557</v>
      </c>
      <c r="B2723" t="s" s="467">
        <v>232</v>
      </c>
      <c r="C2723" t="s" s="459">
        <v>3115</v>
      </c>
      <c r="D2723" t="s" s="460">
        <v>1122</v>
      </c>
      <c r="E2723" s="479">
        <v>0.009268</v>
      </c>
      <c r="F2723" s="479">
        <v>0.014688</v>
      </c>
      <c r="G2723" s="479">
        <v>0.019445</v>
      </c>
      <c r="H2723" s="479">
        <v>0.072031</v>
      </c>
      <c r="I2723" s="479">
        <v>0.003873</v>
      </c>
      <c r="J2723" s="479">
        <v>0.006596</v>
      </c>
      <c r="K2723" s="469">
        <v>0</v>
      </c>
      <c r="L2723" s="469">
        <v>0</v>
      </c>
      <c r="M2723" s="463">
        <v>0.1323</v>
      </c>
      <c r="N2723" s="464">
        <f>4*K2723/J2723</f>
        <v>0</v>
      </c>
      <c r="O2723" s="464">
        <f>4*L2723/I2723</f>
        <v>0</v>
      </c>
      <c r="P2723" s="462">
        <f>N2723*E2723</f>
        <v>0</v>
      </c>
      <c r="Q2723" s="462">
        <f>O2723*E2723</f>
        <v>0</v>
      </c>
    </row>
    <row r="2724" ht="18.65" customHeight="1">
      <c r="A2724" t="s" s="467">
        <v>3557</v>
      </c>
      <c r="B2724" t="s" s="467">
        <v>232</v>
      </c>
      <c r="C2724" s="465">
        <v>16</v>
      </c>
      <c r="D2724" t="s" s="460">
        <v>1122</v>
      </c>
      <c r="E2724" s="479">
        <v>0.014011</v>
      </c>
      <c r="F2724" s="479">
        <v>0.014025</v>
      </c>
      <c r="G2724" s="479">
        <v>0.019059</v>
      </c>
      <c r="H2724" s="481">
        <v>8.1e-05</v>
      </c>
      <c r="I2724" s="479">
        <v>0.005074</v>
      </c>
      <c r="J2724" s="479">
        <v>0.009247999999999999</v>
      </c>
      <c r="K2724" s="469">
        <v>0</v>
      </c>
      <c r="L2724" s="469">
        <v>0</v>
      </c>
      <c r="M2724" s="463">
        <v>4.8569</v>
      </c>
      <c r="N2724" s="464">
        <f>4*K2724/J2724</f>
        <v>0</v>
      </c>
      <c r="O2724" s="464">
        <f>4*L2724/I2724</f>
        <v>0</v>
      </c>
      <c r="P2724" s="462">
        <f>N2724*E2724</f>
        <v>0</v>
      </c>
      <c r="Q2724" s="462">
        <f>O2724*E2724</f>
        <v>0</v>
      </c>
    </row>
    <row r="2725" ht="18.65" customHeight="1">
      <c r="A2725" t="s" s="467">
        <v>3557</v>
      </c>
      <c r="B2725" t="s" s="467">
        <v>232</v>
      </c>
      <c r="C2725" s="465">
        <v>17</v>
      </c>
      <c r="D2725" t="s" s="460">
        <v>1122</v>
      </c>
      <c r="E2725" s="479">
        <v>0.012703</v>
      </c>
      <c r="F2725" s="479">
        <v>0.012716</v>
      </c>
      <c r="G2725" s="479">
        <v>0.016928</v>
      </c>
      <c r="H2725" s="480">
        <v>0.000112</v>
      </c>
      <c r="I2725" s="479">
        <v>0.004316</v>
      </c>
      <c r="J2725" s="479">
        <v>0.007266</v>
      </c>
      <c r="K2725" s="469">
        <v>0</v>
      </c>
      <c r="L2725" s="469">
        <v>0</v>
      </c>
      <c r="M2725" s="463">
        <v>3.5353</v>
      </c>
      <c r="N2725" s="464">
        <f>4*K2725/J2725</f>
        <v>0</v>
      </c>
      <c r="O2725" s="464">
        <f>4*L2725/I2725</f>
        <v>0</v>
      </c>
      <c r="P2725" s="462">
        <f>N2725*E2725</f>
        <v>0</v>
      </c>
      <c r="Q2725" s="462">
        <f>O2725*E2725</f>
        <v>0</v>
      </c>
    </row>
    <row r="2726" ht="18.65" customHeight="1">
      <c r="A2726" t="s" s="467">
        <v>3557</v>
      </c>
      <c r="B2726" t="s" s="467">
        <v>232</v>
      </c>
      <c r="C2726" s="465">
        <v>18</v>
      </c>
      <c r="D2726" t="s" s="460">
        <v>1121</v>
      </c>
      <c r="E2726" s="479">
        <v>0.012739</v>
      </c>
      <c r="F2726" s="479">
        <v>0.012752</v>
      </c>
      <c r="G2726" s="479">
        <v>0.015723</v>
      </c>
      <c r="H2726" s="480">
        <v>0.000191</v>
      </c>
      <c r="I2726" s="479">
        <v>0.001134</v>
      </c>
      <c r="J2726" s="479">
        <v>0.007205</v>
      </c>
      <c r="K2726" s="469">
        <v>5e-06</v>
      </c>
      <c r="L2726" s="469">
        <v>0.002208</v>
      </c>
      <c r="M2726" s="463">
        <v>40.0525</v>
      </c>
      <c r="N2726" s="464">
        <f>4*K2726/J2726</f>
        <v>0.00277585010409438</v>
      </c>
      <c r="O2726" s="464">
        <f>4*L2726/I2726</f>
        <v>7.78835978835979</v>
      </c>
      <c r="P2726" s="462">
        <f>N2726*E2726</f>
        <v>3.53615544760583e-05</v>
      </c>
      <c r="Q2726" s="462">
        <f>O2726*E2726</f>
        <v>0.0992159153439154</v>
      </c>
    </row>
    <row r="2727" ht="18.65" customHeight="1">
      <c r="A2727" t="s" s="467">
        <v>3557</v>
      </c>
      <c r="B2727" t="s" s="467">
        <v>232</v>
      </c>
      <c r="C2727" s="465">
        <v>19</v>
      </c>
      <c r="D2727" t="s" s="460">
        <v>1121</v>
      </c>
      <c r="E2727" s="479">
        <v>0.011791</v>
      </c>
      <c r="F2727" s="479">
        <v>0.011803</v>
      </c>
      <c r="G2727" s="479">
        <v>0.01816</v>
      </c>
      <c r="H2727" s="480">
        <v>0.000354</v>
      </c>
      <c r="I2727" s="480">
        <v>0.000349</v>
      </c>
      <c r="J2727" s="479">
        <v>0.00665</v>
      </c>
      <c r="K2727" s="469">
        <v>5e-06</v>
      </c>
      <c r="L2727" s="469">
        <v>0.00036</v>
      </c>
      <c r="M2727" s="463">
        <v>14.9967</v>
      </c>
      <c r="N2727" s="464">
        <f>4*K2727/J2727</f>
        <v>0.00300751879699248</v>
      </c>
      <c r="O2727" s="464">
        <f>4*L2727/I2727</f>
        <v>4.12607449856734</v>
      </c>
      <c r="P2727" s="462">
        <f>N2727*E2727</f>
        <v>3.54616541353383e-05</v>
      </c>
      <c r="Q2727" s="462">
        <f>O2727*E2727</f>
        <v>0.0486505444126075</v>
      </c>
    </row>
    <row r="2728" ht="18.65" customHeight="1">
      <c r="A2728" t="s" s="467">
        <v>3557</v>
      </c>
      <c r="B2728" t="s" s="467">
        <v>232</v>
      </c>
      <c r="C2728" s="465">
        <v>20</v>
      </c>
      <c r="D2728" t="s" s="460">
        <v>1122</v>
      </c>
      <c r="E2728" s="479">
        <v>0.012414</v>
      </c>
      <c r="F2728" s="479">
        <v>0.012427</v>
      </c>
      <c r="G2728" s="479">
        <v>0.018378</v>
      </c>
      <c r="H2728" s="480">
        <v>0.000196</v>
      </c>
      <c r="I2728" s="481">
        <v>7.3e-05</v>
      </c>
      <c r="J2728" s="479">
        <v>0.006403</v>
      </c>
      <c r="K2728" s="469">
        <v>0</v>
      </c>
      <c r="L2728" s="469">
        <v>0</v>
      </c>
      <c r="M2728" s="463">
        <v>3.9848</v>
      </c>
      <c r="N2728" s="464">
        <f>4*K2728/J2728</f>
        <v>0</v>
      </c>
      <c r="O2728" s="464">
        <f>4*L2728/I2728</f>
        <v>0</v>
      </c>
      <c r="P2728" s="462">
        <f>N2728*E2728</f>
        <v>0</v>
      </c>
      <c r="Q2728" s="462">
        <f>O2728*E2728</f>
        <v>0</v>
      </c>
    </row>
    <row r="2729" ht="18.65" customHeight="1">
      <c r="A2729" t="s" s="467">
        <v>3557</v>
      </c>
      <c r="B2729" t="s" s="467">
        <v>232</v>
      </c>
      <c r="C2729" s="465">
        <v>21</v>
      </c>
      <c r="D2729" t="s" s="460">
        <v>1122</v>
      </c>
      <c r="E2729" s="479">
        <v>0.005862</v>
      </c>
      <c r="F2729" s="479">
        <v>0.011606</v>
      </c>
      <c r="G2729" s="479">
        <v>0.023062</v>
      </c>
      <c r="H2729" s="479">
        <v>0.201839</v>
      </c>
      <c r="I2729" s="482">
        <v>5e-06</v>
      </c>
      <c r="J2729" s="479">
        <v>0.004371</v>
      </c>
      <c r="K2729" s="469">
        <v>0</v>
      </c>
      <c r="L2729" s="469">
        <v>0</v>
      </c>
      <c r="M2729" s="463">
        <v>0</v>
      </c>
      <c r="N2729" s="464">
        <f>4*K2729/J2729</f>
        <v>0</v>
      </c>
      <c r="O2729" s="464">
        <f>4*L2729/I2729</f>
        <v>0</v>
      </c>
      <c r="P2729" s="462">
        <f>N2729*E2729</f>
        <v>0</v>
      </c>
      <c r="Q2729" s="462">
        <f>O2729*E2729</f>
        <v>0</v>
      </c>
    </row>
    <row r="2730" ht="18.65" customHeight="1">
      <c r="A2730" t="s" s="467">
        <v>3557</v>
      </c>
      <c r="B2730" t="s" s="467">
        <v>232</v>
      </c>
      <c r="C2730" t="s" s="459">
        <v>216</v>
      </c>
      <c r="D2730" t="s" s="460">
        <v>1121</v>
      </c>
      <c r="E2730" s="479">
        <v>0.012953</v>
      </c>
      <c r="F2730" s="479">
        <v>0.012966</v>
      </c>
      <c r="G2730" s="479">
        <v>0.017948</v>
      </c>
      <c r="H2730" s="480">
        <v>0.000178</v>
      </c>
      <c r="I2730" s="479">
        <v>0.003476</v>
      </c>
      <c r="J2730" s="479">
        <v>0.00728</v>
      </c>
      <c r="K2730" s="469">
        <v>5e-06</v>
      </c>
      <c r="L2730" s="469">
        <v>0.002591</v>
      </c>
      <c r="M2730" s="463">
        <v>70.7167</v>
      </c>
      <c r="N2730" s="464">
        <f>4*K2730/J2730</f>
        <v>0.00274725274725275</v>
      </c>
      <c r="O2730" s="464">
        <f>4*L2730/I2730</f>
        <v>2.98158803222094</v>
      </c>
      <c r="P2730" s="462">
        <f>N2730*E2730</f>
        <v>3.55851648351649e-05</v>
      </c>
      <c r="Q2730" s="462">
        <f>O2730*E2730</f>
        <v>0.0386205097813578</v>
      </c>
    </row>
    <row r="2731" ht="18.65" customHeight="1">
      <c r="A2731" t="s" s="467">
        <v>3558</v>
      </c>
      <c r="B2731" t="s" s="467">
        <v>215</v>
      </c>
      <c r="C2731" s="465">
        <v>1</v>
      </c>
      <c r="D2731" t="s" s="460">
        <v>1121</v>
      </c>
      <c r="E2731" s="479">
        <v>0.015962</v>
      </c>
      <c r="F2731" s="479">
        <v>0.016731</v>
      </c>
      <c r="G2731" s="479">
        <v>0.015786</v>
      </c>
      <c r="H2731" s="479">
        <v>0.008004000000000001</v>
      </c>
      <c r="I2731" s="479">
        <v>0.003453</v>
      </c>
      <c r="J2731" s="479">
        <v>0.002248</v>
      </c>
      <c r="K2731" s="469">
        <v>0.000531</v>
      </c>
      <c r="L2731" s="469">
        <v>0.000615</v>
      </c>
      <c r="M2731" s="463">
        <v>12.8519</v>
      </c>
      <c r="N2731" s="464">
        <f>4*K2731/J2731</f>
        <v>0.944839857651246</v>
      </c>
      <c r="O2731" s="464">
        <f>4*L2731/I2731</f>
        <v>0.712423979148566</v>
      </c>
      <c r="P2731" s="462">
        <f>N2731*E2731</f>
        <v>0.0150815338078292</v>
      </c>
      <c r="Q2731" s="462">
        <f>O2731*E2731</f>
        <v>0.0113717115551694</v>
      </c>
    </row>
    <row r="2732" ht="18.65" customHeight="1">
      <c r="A2732" t="s" s="467">
        <v>3558</v>
      </c>
      <c r="B2732" t="s" s="467">
        <v>215</v>
      </c>
      <c r="C2732" t="s" s="459">
        <v>180</v>
      </c>
      <c r="D2732" t="s" s="460">
        <v>1122</v>
      </c>
      <c r="E2732" s="479">
        <v>0.004929</v>
      </c>
      <c r="F2732" s="479">
        <v>0.019992</v>
      </c>
      <c r="G2732" s="479">
        <v>0.020981</v>
      </c>
      <c r="H2732" s="479">
        <v>0.206744</v>
      </c>
      <c r="I2732" s="479">
        <v>0.002811</v>
      </c>
      <c r="J2732" s="479">
        <v>0.003389</v>
      </c>
      <c r="K2732" s="469">
        <v>0</v>
      </c>
      <c r="L2732" s="469">
        <v>0</v>
      </c>
      <c r="M2732" s="463">
        <v>0</v>
      </c>
      <c r="N2732" s="464">
        <f>4*K2732/J2732</f>
        <v>0</v>
      </c>
      <c r="O2732" s="464">
        <f>4*L2732/I2732</f>
        <v>0</v>
      </c>
      <c r="P2732" s="462">
        <f>N2732*E2732</f>
        <v>0</v>
      </c>
      <c r="Q2732" s="462">
        <f>O2732*E2732</f>
        <v>0</v>
      </c>
    </row>
    <row r="2733" ht="18.65" customHeight="1">
      <c r="A2733" t="s" s="467">
        <v>3558</v>
      </c>
      <c r="B2733" t="s" s="467">
        <v>215</v>
      </c>
      <c r="C2733" t="s" s="459">
        <v>150</v>
      </c>
      <c r="D2733" t="s" s="460">
        <v>1122</v>
      </c>
      <c r="E2733" s="479">
        <v>0.006569</v>
      </c>
      <c r="F2733" s="479">
        <v>0.020171</v>
      </c>
      <c r="G2733" s="479">
        <v>0.020037</v>
      </c>
      <c r="H2733" s="479">
        <v>0.14031</v>
      </c>
      <c r="I2733" s="479">
        <v>0.005421</v>
      </c>
      <c r="J2733" s="479">
        <v>0.002846</v>
      </c>
      <c r="K2733" s="469">
        <v>0</v>
      </c>
      <c r="L2733" s="469">
        <v>0</v>
      </c>
      <c r="M2733" s="463">
        <v>0.5661</v>
      </c>
      <c r="N2733" s="464">
        <f>4*K2733/J2733</f>
        <v>0</v>
      </c>
      <c r="O2733" s="464">
        <f>4*L2733/I2733</f>
        <v>0</v>
      </c>
      <c r="P2733" s="462">
        <f>N2733*E2733</f>
        <v>0</v>
      </c>
      <c r="Q2733" s="462">
        <f>O2733*E2733</f>
        <v>0</v>
      </c>
    </row>
    <row r="2734" ht="18.65" customHeight="1">
      <c r="A2734" t="s" s="467">
        <v>3558</v>
      </c>
      <c r="B2734" t="s" s="467">
        <v>215</v>
      </c>
      <c r="C2734" t="s" s="459">
        <v>182</v>
      </c>
      <c r="D2734" t="s" s="460">
        <v>1122</v>
      </c>
      <c r="E2734" s="479">
        <v>0.006429</v>
      </c>
      <c r="F2734" s="479">
        <v>0.021352</v>
      </c>
      <c r="G2734" s="479">
        <v>0.019319</v>
      </c>
      <c r="H2734" s="479">
        <v>0.273294</v>
      </c>
      <c r="I2734" s="482">
        <v>5e-06</v>
      </c>
      <c r="J2734" s="479">
        <v>0.003581</v>
      </c>
      <c r="K2734" s="469">
        <v>0</v>
      </c>
      <c r="L2734" s="469">
        <v>0</v>
      </c>
      <c r="M2734" s="463">
        <v>0.6831</v>
      </c>
      <c r="N2734" s="464">
        <f>4*K2734/J2734</f>
        <v>0</v>
      </c>
      <c r="O2734" s="464">
        <f>4*L2734/I2734</f>
        <v>0</v>
      </c>
      <c r="P2734" s="462">
        <f>N2734*E2734</f>
        <v>0</v>
      </c>
      <c r="Q2734" s="462">
        <f>O2734*E2734</f>
        <v>0</v>
      </c>
    </row>
    <row r="2735" ht="18.65" customHeight="1">
      <c r="A2735" t="s" s="467">
        <v>3558</v>
      </c>
      <c r="B2735" t="s" s="467">
        <v>215</v>
      </c>
      <c r="C2735" s="465">
        <v>3</v>
      </c>
      <c r="D2735" t="s" s="460">
        <v>1122</v>
      </c>
      <c r="E2735" s="479">
        <v>0.01813</v>
      </c>
      <c r="F2735" s="479">
        <v>0.018148</v>
      </c>
      <c r="G2735" s="479">
        <v>0.017419</v>
      </c>
      <c r="H2735" s="480">
        <v>0.000157</v>
      </c>
      <c r="I2735" s="479">
        <v>0.007447</v>
      </c>
      <c r="J2735" s="479">
        <v>0.003173</v>
      </c>
      <c r="K2735" s="469">
        <v>0</v>
      </c>
      <c r="L2735" s="469">
        <v>0</v>
      </c>
      <c r="M2735" s="463">
        <v>6.9652</v>
      </c>
      <c r="N2735" s="464">
        <f>4*K2735/J2735</f>
        <v>0</v>
      </c>
      <c r="O2735" s="464">
        <f>4*L2735/I2735</f>
        <v>0</v>
      </c>
      <c r="P2735" s="462">
        <f>N2735*E2735</f>
        <v>0</v>
      </c>
      <c r="Q2735" s="462">
        <f>O2735*E2735</f>
        <v>0</v>
      </c>
    </row>
    <row r="2736" ht="18.65" customHeight="1">
      <c r="A2736" t="s" s="467">
        <v>3558</v>
      </c>
      <c r="B2736" t="s" s="467">
        <v>215</v>
      </c>
      <c r="C2736" s="465">
        <v>4</v>
      </c>
      <c r="D2736" t="s" s="460">
        <v>1122</v>
      </c>
      <c r="E2736" s="479">
        <v>0.003483</v>
      </c>
      <c r="F2736" s="479">
        <v>0.018571</v>
      </c>
      <c r="G2736" s="479">
        <v>0.01991</v>
      </c>
      <c r="H2736" s="479">
        <v>0.154953</v>
      </c>
      <c r="I2736" s="479">
        <v>0.001739</v>
      </c>
      <c r="J2736" s="479">
        <v>0.002044</v>
      </c>
      <c r="K2736" s="469">
        <v>0</v>
      </c>
      <c r="L2736" s="469">
        <v>0</v>
      </c>
      <c r="M2736" s="463">
        <v>6.868</v>
      </c>
      <c r="N2736" s="464">
        <f>4*K2736/J2736</f>
        <v>0</v>
      </c>
      <c r="O2736" s="464">
        <f>4*L2736/I2736</f>
        <v>0</v>
      </c>
      <c r="P2736" s="462">
        <f>N2736*E2736</f>
        <v>0</v>
      </c>
      <c r="Q2736" s="462">
        <f>O2736*E2736</f>
        <v>0</v>
      </c>
    </row>
    <row r="2737" ht="18.65" customHeight="1">
      <c r="A2737" t="s" s="467">
        <v>3558</v>
      </c>
      <c r="B2737" t="s" s="467">
        <v>215</v>
      </c>
      <c r="C2737" s="465">
        <v>5</v>
      </c>
      <c r="D2737" t="s" s="460">
        <v>1122</v>
      </c>
      <c r="E2737" s="479">
        <v>0.020199</v>
      </c>
      <c r="F2737" s="479">
        <v>0.020219</v>
      </c>
      <c r="G2737" s="479">
        <v>0.015496</v>
      </c>
      <c r="H2737" s="480">
        <v>0.000121</v>
      </c>
      <c r="I2737" s="479">
        <v>0.006826</v>
      </c>
      <c r="J2737" s="479">
        <v>0.002611</v>
      </c>
      <c r="K2737" s="469">
        <v>0</v>
      </c>
      <c r="L2737" s="469">
        <v>0</v>
      </c>
      <c r="M2737" s="463">
        <v>1.6526</v>
      </c>
      <c r="N2737" s="464">
        <f>4*K2737/J2737</f>
        <v>0</v>
      </c>
      <c r="O2737" s="464">
        <f>4*L2737/I2737</f>
        <v>0</v>
      </c>
      <c r="P2737" s="462">
        <f>N2737*E2737</f>
        <v>0</v>
      </c>
      <c r="Q2737" s="462">
        <f>O2737*E2737</f>
        <v>0</v>
      </c>
    </row>
    <row r="2738" ht="18.65" customHeight="1">
      <c r="A2738" t="s" s="467">
        <v>3558</v>
      </c>
      <c r="B2738" t="s" s="467">
        <v>215</v>
      </c>
      <c r="C2738" s="465">
        <v>6</v>
      </c>
      <c r="D2738" t="s" s="460">
        <v>1121</v>
      </c>
      <c r="E2738" s="479">
        <v>0.019038</v>
      </c>
      <c r="F2738" s="479">
        <v>0.019057</v>
      </c>
      <c r="G2738" s="479">
        <v>0.018791</v>
      </c>
      <c r="H2738" s="480">
        <v>0.000141</v>
      </c>
      <c r="I2738" s="479">
        <v>0.002547</v>
      </c>
      <c r="J2738" s="479">
        <v>0.002916</v>
      </c>
      <c r="K2738" s="469">
        <v>5e-06</v>
      </c>
      <c r="L2738" s="469">
        <v>0.00209</v>
      </c>
      <c r="M2738" s="463">
        <v>22.7902</v>
      </c>
      <c r="N2738" s="464">
        <f>4*K2738/J2738</f>
        <v>0.00685871056241427</v>
      </c>
      <c r="O2738" s="464">
        <f>4*L2738/I2738</f>
        <v>3.28229289360031</v>
      </c>
      <c r="P2738" s="462">
        <f>N2738*E2738</f>
        <v>0.000130576131687243</v>
      </c>
      <c r="Q2738" s="462">
        <f>O2738*E2738</f>
        <v>0.0624882921083627</v>
      </c>
    </row>
    <row r="2739" ht="18.65" customHeight="1">
      <c r="A2739" t="s" s="467">
        <v>3558</v>
      </c>
      <c r="B2739" t="s" s="467">
        <v>215</v>
      </c>
      <c r="C2739" s="465">
        <v>7</v>
      </c>
      <c r="D2739" t="s" s="460">
        <v>1121</v>
      </c>
      <c r="E2739" s="479">
        <v>0.017556</v>
      </c>
      <c r="F2739" s="479">
        <v>0.017573</v>
      </c>
      <c r="G2739" s="479">
        <v>0.017803</v>
      </c>
      <c r="H2739" s="480">
        <v>0.000234</v>
      </c>
      <c r="I2739" s="479">
        <v>0.006204</v>
      </c>
      <c r="J2739" s="479">
        <v>0.001921</v>
      </c>
      <c r="K2739" s="469">
        <v>0.000853</v>
      </c>
      <c r="L2739" s="469">
        <v>0.00055</v>
      </c>
      <c r="M2739" s="463">
        <v>19.7853</v>
      </c>
      <c r="N2739" s="464">
        <f>4*K2739/J2739</f>
        <v>1.77615825091098</v>
      </c>
      <c r="O2739" s="464">
        <f>4*L2739/I2739</f>
        <v>0.354609929078014</v>
      </c>
      <c r="P2739" s="462">
        <f>N2739*E2739</f>
        <v>0.0311822342529932</v>
      </c>
      <c r="Q2739" s="462">
        <f>O2739*E2739</f>
        <v>0.00622553191489361</v>
      </c>
    </row>
    <row r="2740" ht="18.65" customHeight="1">
      <c r="A2740" t="s" s="467">
        <v>3558</v>
      </c>
      <c r="B2740" t="s" s="467">
        <v>215</v>
      </c>
      <c r="C2740" s="465">
        <v>8</v>
      </c>
      <c r="D2740" t="s" s="460">
        <v>1122</v>
      </c>
      <c r="E2740" s="479">
        <v>0.006908</v>
      </c>
      <c r="F2740" s="479">
        <v>0.018093</v>
      </c>
      <c r="G2740" s="479">
        <v>0.017942</v>
      </c>
      <c r="H2740" s="479">
        <v>0.438223</v>
      </c>
      <c r="I2740" s="481">
        <v>5.3e-05</v>
      </c>
      <c r="J2740" s="479">
        <v>0.003174</v>
      </c>
      <c r="K2740" s="469">
        <v>0</v>
      </c>
      <c r="L2740" s="469">
        <v>0</v>
      </c>
      <c r="M2740" s="463">
        <v>3.6445</v>
      </c>
      <c r="N2740" s="464">
        <f>4*K2740/J2740</f>
        <v>0</v>
      </c>
      <c r="O2740" s="464">
        <f>4*L2740/I2740</f>
        <v>0</v>
      </c>
      <c r="P2740" s="462">
        <f>N2740*E2740</f>
        <v>0</v>
      </c>
      <c r="Q2740" s="462">
        <f>O2740*E2740</f>
        <v>0</v>
      </c>
    </row>
    <row r="2741" ht="18.65" customHeight="1">
      <c r="A2741" t="s" s="467">
        <v>3558</v>
      </c>
      <c r="B2741" t="s" s="467">
        <v>215</v>
      </c>
      <c r="C2741" s="465">
        <v>9</v>
      </c>
      <c r="D2741" t="s" s="460">
        <v>1122</v>
      </c>
      <c r="E2741" s="479">
        <v>0.007849999999999999</v>
      </c>
      <c r="F2741" s="479">
        <v>0.020955</v>
      </c>
      <c r="G2741" s="479">
        <v>0.015329</v>
      </c>
      <c r="H2741" s="479">
        <v>0.314231</v>
      </c>
      <c r="I2741" s="479">
        <v>0.00193</v>
      </c>
      <c r="J2741" s="479">
        <v>0.003543</v>
      </c>
      <c r="K2741" s="469">
        <v>0</v>
      </c>
      <c r="L2741" s="469">
        <v>0</v>
      </c>
      <c r="M2741" s="463">
        <v>0.3312</v>
      </c>
      <c r="N2741" s="464">
        <f>4*K2741/J2741</f>
        <v>0</v>
      </c>
      <c r="O2741" s="464">
        <f>4*L2741/I2741</f>
        <v>0</v>
      </c>
      <c r="P2741" s="462">
        <f>N2741*E2741</f>
        <v>0</v>
      </c>
      <c r="Q2741" s="462">
        <f>O2741*E2741</f>
        <v>0</v>
      </c>
    </row>
    <row r="2742" ht="18.65" customHeight="1">
      <c r="A2742" t="s" s="467">
        <v>3558</v>
      </c>
      <c r="B2742" t="s" s="467">
        <v>215</v>
      </c>
      <c r="C2742" s="465">
        <v>10</v>
      </c>
      <c r="D2742" t="s" s="460">
        <v>1121</v>
      </c>
      <c r="E2742" s="479">
        <v>0.017378</v>
      </c>
      <c r="F2742" s="479">
        <v>0.017396</v>
      </c>
      <c r="G2742" s="479">
        <v>0.016313</v>
      </c>
      <c r="H2742" s="480">
        <v>0.000233</v>
      </c>
      <c r="I2742" s="479">
        <v>0.004561</v>
      </c>
      <c r="J2742" s="479">
        <v>0.002554</v>
      </c>
      <c r="K2742" s="469">
        <v>0.001168</v>
      </c>
      <c r="L2742" s="469">
        <v>5e-06</v>
      </c>
      <c r="M2742" s="463">
        <v>26.1822</v>
      </c>
      <c r="N2742" s="464">
        <f>4*K2742/J2742</f>
        <v>1.82928739232576</v>
      </c>
      <c r="O2742" s="464">
        <f>4*L2742/I2742</f>
        <v>0.00438500328875247</v>
      </c>
      <c r="P2742" s="462">
        <f>N2742*E2742</f>
        <v>0.0317893563038371</v>
      </c>
      <c r="Q2742" s="462">
        <f>O2742*E2742</f>
        <v>7.62025871519404e-05</v>
      </c>
    </row>
    <row r="2743" ht="18.65" customHeight="1">
      <c r="A2743" t="s" s="467">
        <v>3558</v>
      </c>
      <c r="B2743" t="s" s="467">
        <v>215</v>
      </c>
      <c r="C2743" s="465">
        <v>11</v>
      </c>
      <c r="D2743" t="s" s="460">
        <v>1122</v>
      </c>
      <c r="E2743" s="479">
        <v>0.00756</v>
      </c>
      <c r="F2743" s="479">
        <v>0.017148</v>
      </c>
      <c r="G2743" s="479">
        <v>0.017978</v>
      </c>
      <c r="H2743" s="479">
        <v>0.223304</v>
      </c>
      <c r="I2743" s="479">
        <v>0.001526</v>
      </c>
      <c r="J2743" s="479">
        <v>0.002939</v>
      </c>
      <c r="K2743" s="469">
        <v>0</v>
      </c>
      <c r="L2743" s="469">
        <v>0</v>
      </c>
      <c r="M2743" s="463">
        <v>1.1115</v>
      </c>
      <c r="N2743" s="464">
        <f>4*K2743/J2743</f>
        <v>0</v>
      </c>
      <c r="O2743" s="464">
        <f>4*L2743/I2743</f>
        <v>0</v>
      </c>
      <c r="P2743" s="462">
        <f>N2743*E2743</f>
        <v>0</v>
      </c>
      <c r="Q2743" s="462">
        <f>O2743*E2743</f>
        <v>0</v>
      </c>
    </row>
    <row r="2744" ht="18.65" customHeight="1">
      <c r="A2744" t="s" s="467">
        <v>3558</v>
      </c>
      <c r="B2744" t="s" s="467">
        <v>215</v>
      </c>
      <c r="C2744" s="465">
        <v>12</v>
      </c>
      <c r="D2744" t="s" s="460">
        <v>1122</v>
      </c>
      <c r="E2744" s="479">
        <v>0.013566</v>
      </c>
      <c r="F2744" s="479">
        <v>0.017681</v>
      </c>
      <c r="G2744" s="479">
        <v>0.01755</v>
      </c>
      <c r="H2744" s="479">
        <v>0.03221</v>
      </c>
      <c r="I2744" s="479">
        <v>0.004107</v>
      </c>
      <c r="J2744" s="479">
        <v>0.002574</v>
      </c>
      <c r="K2744" s="469">
        <v>0</v>
      </c>
      <c r="L2744" s="469">
        <v>0</v>
      </c>
      <c r="M2744" s="463">
        <v>4.0117</v>
      </c>
      <c r="N2744" s="464">
        <f>4*K2744/J2744</f>
        <v>0</v>
      </c>
      <c r="O2744" s="464">
        <f>4*L2744/I2744</f>
        <v>0</v>
      </c>
      <c r="P2744" s="462">
        <f>N2744*E2744</f>
        <v>0</v>
      </c>
      <c r="Q2744" s="462">
        <f>O2744*E2744</f>
        <v>0</v>
      </c>
    </row>
    <row r="2745" ht="18.65" customHeight="1">
      <c r="A2745" t="s" s="467">
        <v>3558</v>
      </c>
      <c r="B2745" t="s" s="467">
        <v>215</v>
      </c>
      <c r="C2745" s="465">
        <v>13</v>
      </c>
      <c r="D2745" t="s" s="460">
        <v>1121</v>
      </c>
      <c r="E2745" s="479">
        <v>0.017596</v>
      </c>
      <c r="F2745" s="479">
        <v>0.017614</v>
      </c>
      <c r="G2745" s="479">
        <v>0.015163</v>
      </c>
      <c r="H2745" s="480">
        <v>0.000313</v>
      </c>
      <c r="I2745" s="479">
        <v>0.004113</v>
      </c>
      <c r="J2745" s="479">
        <v>0.002615</v>
      </c>
      <c r="K2745" s="469">
        <v>0.000722</v>
      </c>
      <c r="L2745" s="469">
        <v>0.000371</v>
      </c>
      <c r="M2745" s="463">
        <v>14.272</v>
      </c>
      <c r="N2745" s="464">
        <f>4*K2745/J2745</f>
        <v>1.10439770554493</v>
      </c>
      <c r="O2745" s="464">
        <f>4*L2745/I2745</f>
        <v>0.360807196693411</v>
      </c>
      <c r="P2745" s="462">
        <f>N2745*E2745</f>
        <v>0.0194329820267686</v>
      </c>
      <c r="Q2745" s="462">
        <f>O2745*E2745</f>
        <v>0.00634876343301726</v>
      </c>
    </row>
    <row r="2746" ht="18.65" customHeight="1">
      <c r="A2746" t="s" s="467">
        <v>3558</v>
      </c>
      <c r="B2746" t="s" s="467">
        <v>215</v>
      </c>
      <c r="C2746" s="465">
        <v>14</v>
      </c>
      <c r="D2746" t="s" s="460">
        <v>1121</v>
      </c>
      <c r="E2746" s="479">
        <v>0.020154</v>
      </c>
      <c r="F2746" s="479">
        <v>0.020174</v>
      </c>
      <c r="G2746" s="479">
        <v>0.018264</v>
      </c>
      <c r="H2746" s="480">
        <v>0.000206</v>
      </c>
      <c r="I2746" s="479">
        <v>0.004549</v>
      </c>
      <c r="J2746" s="479">
        <v>0.002659</v>
      </c>
      <c r="K2746" s="469">
        <v>0.002307</v>
      </c>
      <c r="L2746" s="469">
        <v>5e-06</v>
      </c>
      <c r="M2746" s="463">
        <v>12.4022</v>
      </c>
      <c r="N2746" s="464">
        <f>4*K2746/J2746</f>
        <v>3.4704776231666</v>
      </c>
      <c r="O2746" s="464">
        <f>4*L2746/I2746</f>
        <v>0.0043965706748736</v>
      </c>
      <c r="P2746" s="462">
        <f>N2746*E2746</f>
        <v>0.06994400601729971</v>
      </c>
      <c r="Q2746" s="462">
        <f>O2746*E2746</f>
        <v>8.86084853814025e-05</v>
      </c>
    </row>
    <row r="2747" ht="18.65" customHeight="1">
      <c r="A2747" t="s" s="467">
        <v>3558</v>
      </c>
      <c r="B2747" t="s" s="467">
        <v>215</v>
      </c>
      <c r="C2747" t="s" s="459">
        <v>3114</v>
      </c>
      <c r="D2747" t="s" s="460">
        <v>1122</v>
      </c>
      <c r="E2747" s="479">
        <v>0.021609</v>
      </c>
      <c r="F2747" s="479">
        <v>0.02163</v>
      </c>
      <c r="G2747" s="479">
        <v>0.019459</v>
      </c>
      <c r="H2747" s="480">
        <v>0.000443</v>
      </c>
      <c r="I2747" s="481">
        <v>0.00016</v>
      </c>
      <c r="J2747" s="479">
        <v>0.00504</v>
      </c>
      <c r="K2747" s="469">
        <v>0</v>
      </c>
      <c r="L2747" s="469">
        <v>0</v>
      </c>
      <c r="M2747" s="463">
        <v>0</v>
      </c>
      <c r="N2747" s="464">
        <f>4*K2747/J2747</f>
        <v>0</v>
      </c>
      <c r="O2747" s="464">
        <f>4*L2747/I2747</f>
        <v>0</v>
      </c>
      <c r="P2747" s="462">
        <f>N2747*E2747</f>
        <v>0</v>
      </c>
      <c r="Q2747" s="462">
        <f>O2747*E2747</f>
        <v>0</v>
      </c>
    </row>
    <row r="2748" ht="18.65" customHeight="1">
      <c r="A2748" t="s" s="467">
        <v>3558</v>
      </c>
      <c r="B2748" t="s" s="467">
        <v>215</v>
      </c>
      <c r="C2748" t="s" s="459">
        <v>167</v>
      </c>
      <c r="D2748" t="s" s="460">
        <v>1122</v>
      </c>
      <c r="E2748" s="479">
        <v>0.022604</v>
      </c>
      <c r="F2748" s="479">
        <v>0.022626</v>
      </c>
      <c r="G2748" s="479">
        <v>0.015701</v>
      </c>
      <c r="H2748" s="481">
        <v>5.7e-05</v>
      </c>
      <c r="I2748" s="480">
        <v>0.000189</v>
      </c>
      <c r="J2748" s="479">
        <v>0.005235</v>
      </c>
      <c r="K2748" s="469">
        <v>0</v>
      </c>
      <c r="L2748" s="469">
        <v>0</v>
      </c>
      <c r="M2748" s="463">
        <v>0</v>
      </c>
      <c r="N2748" s="464">
        <f>4*K2748/J2748</f>
        <v>0</v>
      </c>
      <c r="O2748" s="464">
        <f>4*L2748/I2748</f>
        <v>0</v>
      </c>
      <c r="P2748" s="462">
        <f>N2748*E2748</f>
        <v>0</v>
      </c>
      <c r="Q2748" s="462">
        <f>O2748*E2748</f>
        <v>0</v>
      </c>
    </row>
    <row r="2749" ht="18.65" customHeight="1">
      <c r="A2749" t="s" s="467">
        <v>3558</v>
      </c>
      <c r="B2749" t="s" s="467">
        <v>215</v>
      </c>
      <c r="C2749" t="s" s="459">
        <v>3115</v>
      </c>
      <c r="D2749" t="s" s="460">
        <v>1122</v>
      </c>
      <c r="E2749" s="479">
        <v>0.005161</v>
      </c>
      <c r="F2749" s="479">
        <v>0.019567</v>
      </c>
      <c r="G2749" s="479">
        <v>0.018385</v>
      </c>
      <c r="H2749" s="479">
        <v>0.187139</v>
      </c>
      <c r="I2749" s="479">
        <v>0.002359</v>
      </c>
      <c r="J2749" s="479">
        <v>0.002768</v>
      </c>
      <c r="K2749" s="469">
        <v>0</v>
      </c>
      <c r="L2749" s="469">
        <v>0</v>
      </c>
      <c r="M2749" s="463">
        <v>0.7342</v>
      </c>
      <c r="N2749" s="464">
        <f>4*K2749/J2749</f>
        <v>0</v>
      </c>
      <c r="O2749" s="464">
        <f>4*L2749/I2749</f>
        <v>0</v>
      </c>
      <c r="P2749" s="462">
        <f>N2749*E2749</f>
        <v>0</v>
      </c>
      <c r="Q2749" s="462">
        <f>O2749*E2749</f>
        <v>0</v>
      </c>
    </row>
    <row r="2750" ht="18.65" customHeight="1">
      <c r="A2750" t="s" s="467">
        <v>3558</v>
      </c>
      <c r="B2750" t="s" s="467">
        <v>215</v>
      </c>
      <c r="C2750" s="465">
        <v>16</v>
      </c>
      <c r="D2750" t="s" s="460">
        <v>1121</v>
      </c>
      <c r="E2750" s="479">
        <v>0.005402</v>
      </c>
      <c r="F2750" s="479">
        <v>0.019384</v>
      </c>
      <c r="G2750" s="479">
        <v>0.019444</v>
      </c>
      <c r="H2750" s="479">
        <v>0.386325</v>
      </c>
      <c r="I2750" s="479">
        <v>0.003768</v>
      </c>
      <c r="J2750" s="479">
        <v>0.003063</v>
      </c>
      <c r="K2750" s="469">
        <v>5e-06</v>
      </c>
      <c r="L2750" s="469">
        <v>5e-06</v>
      </c>
      <c r="M2750" s="463">
        <v>17.8782</v>
      </c>
      <c r="N2750" s="464">
        <f>4*K2750/J2750</f>
        <v>0.00652954619653934</v>
      </c>
      <c r="O2750" s="464">
        <f>4*L2750/I2750</f>
        <v>0.00530785562632696</v>
      </c>
      <c r="P2750" s="462">
        <f>N2750*E2750</f>
        <v>3.52726085537055e-05</v>
      </c>
      <c r="Q2750" s="462">
        <f>O2750*E2750</f>
        <v>2.86730360934182e-05</v>
      </c>
    </row>
    <row r="2751" ht="18.65" customHeight="1">
      <c r="A2751" t="s" s="467">
        <v>3558</v>
      </c>
      <c r="B2751" t="s" s="467">
        <v>215</v>
      </c>
      <c r="C2751" s="465">
        <v>17</v>
      </c>
      <c r="D2751" t="s" s="460">
        <v>1122</v>
      </c>
      <c r="E2751" s="479">
        <v>0.013441</v>
      </c>
      <c r="F2751" s="479">
        <v>0.017935</v>
      </c>
      <c r="G2751" s="479">
        <v>0.016126</v>
      </c>
      <c r="H2751" s="479">
        <v>0.048208</v>
      </c>
      <c r="I2751" s="479">
        <v>0.002939</v>
      </c>
      <c r="J2751" s="479">
        <v>0.002468</v>
      </c>
      <c r="K2751" s="469">
        <v>0</v>
      </c>
      <c r="L2751" s="469">
        <v>0</v>
      </c>
      <c r="M2751" s="463">
        <v>1.54</v>
      </c>
      <c r="N2751" s="464">
        <f>4*K2751/J2751</f>
        <v>0</v>
      </c>
      <c r="O2751" s="464">
        <f>4*L2751/I2751</f>
        <v>0</v>
      </c>
      <c r="P2751" s="462">
        <f>N2751*E2751</f>
        <v>0</v>
      </c>
      <c r="Q2751" s="462">
        <f>O2751*E2751</f>
        <v>0</v>
      </c>
    </row>
    <row r="2752" ht="18.65" customHeight="1">
      <c r="A2752" t="s" s="467">
        <v>3558</v>
      </c>
      <c r="B2752" t="s" s="467">
        <v>215</v>
      </c>
      <c r="C2752" s="465">
        <v>18</v>
      </c>
      <c r="D2752" t="s" s="460">
        <v>1121</v>
      </c>
      <c r="E2752" s="479">
        <v>0.017832</v>
      </c>
      <c r="F2752" s="479">
        <v>0.01785</v>
      </c>
      <c r="G2752" s="479">
        <v>0.017079</v>
      </c>
      <c r="H2752" s="480">
        <v>0.000134</v>
      </c>
      <c r="I2752" s="479">
        <v>0.001522</v>
      </c>
      <c r="J2752" s="479">
        <v>0.003295</v>
      </c>
      <c r="K2752" s="469">
        <v>0.00038</v>
      </c>
      <c r="L2752" s="469">
        <v>0.000759</v>
      </c>
      <c r="M2752" s="463">
        <v>19.3822</v>
      </c>
      <c r="N2752" s="464">
        <f>4*K2752/J2752</f>
        <v>0.461305007587253</v>
      </c>
      <c r="O2752" s="464">
        <f>4*L2752/I2752</f>
        <v>1.99474375821288</v>
      </c>
      <c r="P2752" s="462">
        <f>N2752*E2752</f>
        <v>0.008225990895295901</v>
      </c>
      <c r="Q2752" s="462">
        <f>O2752*E2752</f>
        <v>0.0355702706964521</v>
      </c>
    </row>
    <row r="2753" ht="18.65" customHeight="1">
      <c r="A2753" t="s" s="467">
        <v>3558</v>
      </c>
      <c r="B2753" t="s" s="467">
        <v>215</v>
      </c>
      <c r="C2753" s="465">
        <v>19</v>
      </c>
      <c r="D2753" t="s" s="460">
        <v>1121</v>
      </c>
      <c r="E2753" s="479">
        <v>0.003558</v>
      </c>
      <c r="F2753" s="479">
        <v>0.017279</v>
      </c>
      <c r="G2753" s="479">
        <v>0.016379</v>
      </c>
      <c r="H2753" s="479">
        <v>0.666402</v>
      </c>
      <c r="I2753" s="480">
        <v>0.000409</v>
      </c>
      <c r="J2753" s="479">
        <v>0.002015</v>
      </c>
      <c r="K2753" s="469">
        <v>5e-06</v>
      </c>
      <c r="L2753" s="469">
        <v>0.000714</v>
      </c>
      <c r="M2753" s="463">
        <v>24.2438</v>
      </c>
      <c r="N2753" s="464">
        <f>4*K2753/J2753</f>
        <v>0.00992555831265509</v>
      </c>
      <c r="O2753" s="464">
        <f>4*L2753/I2753</f>
        <v>6.98288508557457</v>
      </c>
      <c r="P2753" s="462">
        <f>N2753*E2753</f>
        <v>3.53151364764268e-05</v>
      </c>
      <c r="Q2753" s="462">
        <f>O2753*E2753</f>
        <v>0.0248451051344743</v>
      </c>
    </row>
    <row r="2754" ht="18.65" customHeight="1">
      <c r="A2754" t="s" s="467">
        <v>3558</v>
      </c>
      <c r="B2754" t="s" s="467">
        <v>215</v>
      </c>
      <c r="C2754" s="465">
        <v>20</v>
      </c>
      <c r="D2754" t="s" s="460">
        <v>1121</v>
      </c>
      <c r="E2754" s="479">
        <v>0.017807</v>
      </c>
      <c r="F2754" s="479">
        <v>0.017824</v>
      </c>
      <c r="G2754" s="479">
        <v>0.015062</v>
      </c>
      <c r="H2754" s="480">
        <v>0.000173</v>
      </c>
      <c r="I2754" s="481">
        <v>1.7e-05</v>
      </c>
      <c r="J2754" s="479">
        <v>0.002248</v>
      </c>
      <c r="K2754" s="469">
        <v>0.000666</v>
      </c>
      <c r="L2754" s="469">
        <v>5e-06</v>
      </c>
      <c r="M2754" s="463">
        <v>24.8079</v>
      </c>
      <c r="N2754" s="464">
        <f>4*K2754/J2754</f>
        <v>1.18505338078292</v>
      </c>
      <c r="O2754" s="464">
        <f>4*L2754/I2754</f>
        <v>1.17647058823529</v>
      </c>
      <c r="P2754" s="462">
        <f>N2754*E2754</f>
        <v>0.0211022455516015</v>
      </c>
      <c r="Q2754" s="462">
        <f>O2754*E2754</f>
        <v>0.0209494117647058</v>
      </c>
    </row>
    <row r="2755" ht="18.65" customHeight="1">
      <c r="A2755" t="s" s="467">
        <v>3558</v>
      </c>
      <c r="B2755" t="s" s="467">
        <v>215</v>
      </c>
      <c r="C2755" s="465">
        <v>21</v>
      </c>
      <c r="D2755" t="s" s="460">
        <v>1122</v>
      </c>
      <c r="E2755" s="479">
        <v>0.002319</v>
      </c>
      <c r="F2755" s="479">
        <v>0.018211</v>
      </c>
      <c r="G2755" s="479">
        <v>0.016012</v>
      </c>
      <c r="H2755" s="479">
        <v>0.639909</v>
      </c>
      <c r="I2755" s="482">
        <v>5e-06</v>
      </c>
      <c r="J2755" s="479">
        <v>0.001539</v>
      </c>
      <c r="K2755" s="469">
        <v>0</v>
      </c>
      <c r="L2755" s="469">
        <v>0</v>
      </c>
      <c r="M2755" s="463">
        <v>0</v>
      </c>
      <c r="N2755" s="464">
        <f>4*K2755/J2755</f>
        <v>0</v>
      </c>
      <c r="O2755" s="464">
        <f>4*L2755/I2755</f>
        <v>0</v>
      </c>
      <c r="P2755" s="462">
        <f>N2755*E2755</f>
        <v>0</v>
      </c>
      <c r="Q2755" s="462">
        <f>O2755*E2755</f>
        <v>0</v>
      </c>
    </row>
    <row r="2756" ht="18.65" customHeight="1">
      <c r="A2756" t="s" s="467">
        <v>3558</v>
      </c>
      <c r="B2756" t="s" s="467">
        <v>215</v>
      </c>
      <c r="C2756" t="s" s="459">
        <v>216</v>
      </c>
      <c r="D2756" t="s" s="460">
        <v>1121</v>
      </c>
      <c r="E2756" s="479">
        <v>0.017956</v>
      </c>
      <c r="F2756" s="479">
        <v>0.017974</v>
      </c>
      <c r="G2756" s="479">
        <v>0.017358</v>
      </c>
      <c r="H2756" s="480">
        <v>0.000194</v>
      </c>
      <c r="I2756" s="479">
        <v>0.003018</v>
      </c>
      <c r="J2756" s="479">
        <v>0.002583</v>
      </c>
      <c r="K2756" s="469">
        <v>0.0009859999999999999</v>
      </c>
      <c r="L2756" s="469">
        <v>0.000802</v>
      </c>
      <c r="M2756" s="463">
        <v>181.0799</v>
      </c>
      <c r="N2756" s="464">
        <f>4*K2756/J2756</f>
        <v>1.5269066976384</v>
      </c>
      <c r="O2756" s="464">
        <f>4*L2756/I2756</f>
        <v>1.06295559973492</v>
      </c>
      <c r="P2756" s="462">
        <f>N2756*E2756</f>
        <v>0.0274171366627951</v>
      </c>
      <c r="Q2756" s="462">
        <f>O2756*E2756</f>
        <v>0.0190864307488402</v>
      </c>
    </row>
    <row r="2757" ht="18.65" customHeight="1">
      <c r="A2757" t="s" s="467">
        <v>3558</v>
      </c>
      <c r="B2757" t="s" s="467">
        <v>232</v>
      </c>
      <c r="C2757" s="465">
        <v>1</v>
      </c>
      <c r="D2757" t="s" s="460">
        <v>1122</v>
      </c>
      <c r="E2757" s="479">
        <v>0.012645</v>
      </c>
      <c r="F2757" s="479">
        <v>0.012658</v>
      </c>
      <c r="G2757" s="479">
        <v>0.018809</v>
      </c>
      <c r="H2757" s="479">
        <v>0.020701</v>
      </c>
      <c r="I2757" s="479">
        <v>0.004847</v>
      </c>
      <c r="J2757" s="479">
        <v>0.003196</v>
      </c>
      <c r="K2757" s="469">
        <v>0</v>
      </c>
      <c r="L2757" s="469">
        <v>0</v>
      </c>
      <c r="M2757" s="463">
        <v>0.3543</v>
      </c>
      <c r="N2757" s="464">
        <f>4*K2757/J2757</f>
        <v>0</v>
      </c>
      <c r="O2757" s="464">
        <f>4*L2757/I2757</f>
        <v>0</v>
      </c>
      <c r="P2757" s="462">
        <f>N2757*E2757</f>
        <v>0</v>
      </c>
      <c r="Q2757" s="462">
        <f>O2757*E2757</f>
        <v>0</v>
      </c>
    </row>
    <row r="2758" ht="18.65" customHeight="1">
      <c r="A2758" t="s" s="467">
        <v>3558</v>
      </c>
      <c r="B2758" t="s" s="467">
        <v>232</v>
      </c>
      <c r="C2758" t="s" s="459">
        <v>180</v>
      </c>
      <c r="D2758" t="s" s="460">
        <v>1122</v>
      </c>
      <c r="E2758" s="479">
        <v>0.012111</v>
      </c>
      <c r="F2758" s="479">
        <v>0.012123</v>
      </c>
      <c r="G2758" s="479">
        <v>0.020293</v>
      </c>
      <c r="H2758" s="480">
        <v>0.000108</v>
      </c>
      <c r="I2758" s="479">
        <v>0.001787</v>
      </c>
      <c r="J2758" s="479">
        <v>0.002897</v>
      </c>
      <c r="K2758" s="469">
        <v>0</v>
      </c>
      <c r="L2758" s="469">
        <v>0</v>
      </c>
      <c r="M2758" s="463">
        <v>0</v>
      </c>
      <c r="N2758" s="464">
        <f>4*K2758/J2758</f>
        <v>0</v>
      </c>
      <c r="O2758" s="464">
        <f>4*L2758/I2758</f>
        <v>0</v>
      </c>
      <c r="P2758" s="462">
        <f>N2758*E2758</f>
        <v>0</v>
      </c>
      <c r="Q2758" s="462">
        <f>O2758*E2758</f>
        <v>0</v>
      </c>
    </row>
    <row r="2759" ht="18.65" customHeight="1">
      <c r="A2759" t="s" s="467">
        <v>3558</v>
      </c>
      <c r="B2759" t="s" s="467">
        <v>232</v>
      </c>
      <c r="C2759" t="s" s="459">
        <v>150</v>
      </c>
      <c r="D2759" t="s" s="460">
        <v>1122</v>
      </c>
      <c r="E2759" s="479">
        <v>0.016633</v>
      </c>
      <c r="F2759" s="479">
        <v>0.01665</v>
      </c>
      <c r="G2759" s="479">
        <v>0.020703</v>
      </c>
      <c r="H2759" s="480">
        <v>0.000349</v>
      </c>
      <c r="I2759" s="479">
        <v>0.008074</v>
      </c>
      <c r="J2759" s="479">
        <v>0.002692</v>
      </c>
      <c r="K2759" s="469">
        <v>0</v>
      </c>
      <c r="L2759" s="469">
        <v>0</v>
      </c>
      <c r="M2759" s="463">
        <v>0</v>
      </c>
      <c r="N2759" s="464">
        <f>4*K2759/J2759</f>
        <v>0</v>
      </c>
      <c r="O2759" s="464">
        <f>4*L2759/I2759</f>
        <v>0</v>
      </c>
      <c r="P2759" s="462">
        <f>N2759*E2759</f>
        <v>0</v>
      </c>
      <c r="Q2759" s="462">
        <f>O2759*E2759</f>
        <v>0</v>
      </c>
    </row>
    <row r="2760" ht="18.65" customHeight="1">
      <c r="A2760" t="s" s="467">
        <v>3558</v>
      </c>
      <c r="B2760" t="s" s="467">
        <v>232</v>
      </c>
      <c r="C2760" t="s" s="459">
        <v>182</v>
      </c>
      <c r="D2760" t="s" s="460">
        <v>1122</v>
      </c>
      <c r="E2760" s="479">
        <v>0.015935</v>
      </c>
      <c r="F2760" s="479">
        <v>0.015951</v>
      </c>
      <c r="G2760" s="479">
        <v>0.021473</v>
      </c>
      <c r="H2760" s="480">
        <v>0.000279</v>
      </c>
      <c r="I2760" s="482">
        <v>5e-06</v>
      </c>
      <c r="J2760" s="479">
        <v>0.003287</v>
      </c>
      <c r="K2760" s="469">
        <v>0</v>
      </c>
      <c r="L2760" s="469">
        <v>0</v>
      </c>
      <c r="M2760" s="463">
        <v>0</v>
      </c>
      <c r="N2760" s="464">
        <f>4*K2760/J2760</f>
        <v>0</v>
      </c>
      <c r="O2760" s="464">
        <f>4*L2760/I2760</f>
        <v>0</v>
      </c>
      <c r="P2760" s="462">
        <f>N2760*E2760</f>
        <v>0</v>
      </c>
      <c r="Q2760" s="462">
        <f>O2760*E2760</f>
        <v>0</v>
      </c>
    </row>
    <row r="2761" ht="18.65" customHeight="1">
      <c r="A2761" t="s" s="467">
        <v>3558</v>
      </c>
      <c r="B2761" t="s" s="467">
        <v>232</v>
      </c>
      <c r="C2761" s="465">
        <v>3</v>
      </c>
      <c r="D2761" t="s" s="460">
        <v>1121</v>
      </c>
      <c r="E2761" s="479">
        <v>0.014986</v>
      </c>
      <c r="F2761" s="479">
        <v>0.015001</v>
      </c>
      <c r="G2761" s="479">
        <v>0.019906</v>
      </c>
      <c r="H2761" s="480">
        <v>0.000437</v>
      </c>
      <c r="I2761" s="479">
        <v>0.00821</v>
      </c>
      <c r="J2761" s="479">
        <v>0.002861</v>
      </c>
      <c r="K2761" s="469">
        <v>0.001719</v>
      </c>
      <c r="L2761" s="469">
        <v>5e-06</v>
      </c>
      <c r="M2761" s="463">
        <v>10.4946</v>
      </c>
      <c r="N2761" s="464">
        <f>4*K2761/J2761</f>
        <v>2.40335547011534</v>
      </c>
      <c r="O2761" s="464">
        <f>4*L2761/I2761</f>
        <v>0.00243605359317905</v>
      </c>
      <c r="P2761" s="462">
        <f>N2761*E2761</f>
        <v>0.0360166850751485</v>
      </c>
      <c r="Q2761" s="462">
        <f>O2761*E2761</f>
        <v>3.65066991473812e-05</v>
      </c>
    </row>
    <row r="2762" ht="18.65" customHeight="1">
      <c r="A2762" t="s" s="467">
        <v>3558</v>
      </c>
      <c r="B2762" t="s" s="467">
        <v>232</v>
      </c>
      <c r="C2762" s="465">
        <v>4</v>
      </c>
      <c r="D2762" t="s" s="460">
        <v>1122</v>
      </c>
      <c r="E2762" s="479">
        <v>0.004687</v>
      </c>
      <c r="F2762" s="479">
        <v>0.015367</v>
      </c>
      <c r="G2762" s="479">
        <v>0.019776</v>
      </c>
      <c r="H2762" s="479">
        <v>0.714163</v>
      </c>
      <c r="I2762" s="479">
        <v>0.002463</v>
      </c>
      <c r="J2762" s="479">
        <v>0.002794</v>
      </c>
      <c r="K2762" s="469">
        <v>0</v>
      </c>
      <c r="L2762" s="469">
        <v>0</v>
      </c>
      <c r="M2762" s="463">
        <v>0.1787</v>
      </c>
      <c r="N2762" s="464">
        <f>4*K2762/J2762</f>
        <v>0</v>
      </c>
      <c r="O2762" s="464">
        <f>4*L2762/I2762</f>
        <v>0</v>
      </c>
      <c r="P2762" s="462">
        <f>N2762*E2762</f>
        <v>0</v>
      </c>
      <c r="Q2762" s="462">
        <f>O2762*E2762</f>
        <v>0</v>
      </c>
    </row>
    <row r="2763" ht="18.65" customHeight="1">
      <c r="A2763" t="s" s="467">
        <v>3558</v>
      </c>
      <c r="B2763" t="s" s="467">
        <v>232</v>
      </c>
      <c r="C2763" s="465">
        <v>5</v>
      </c>
      <c r="D2763" t="s" s="460">
        <v>1122</v>
      </c>
      <c r="E2763" s="479">
        <v>0.014068</v>
      </c>
      <c r="F2763" s="479">
        <v>0.014082</v>
      </c>
      <c r="G2763" s="479">
        <v>0.020179</v>
      </c>
      <c r="H2763" s="479">
        <v>0.001708</v>
      </c>
      <c r="I2763" s="479">
        <v>0.006714</v>
      </c>
      <c r="J2763" s="479">
        <v>0.002756</v>
      </c>
      <c r="K2763" s="469">
        <v>0</v>
      </c>
      <c r="L2763" s="469">
        <v>0</v>
      </c>
      <c r="M2763" s="463">
        <v>4.2176</v>
      </c>
      <c r="N2763" s="464">
        <f>4*K2763/J2763</f>
        <v>0</v>
      </c>
      <c r="O2763" s="464">
        <f>4*L2763/I2763</f>
        <v>0</v>
      </c>
      <c r="P2763" s="462">
        <f>N2763*E2763</f>
        <v>0</v>
      </c>
      <c r="Q2763" s="462">
        <f>O2763*E2763</f>
        <v>0</v>
      </c>
    </row>
    <row r="2764" ht="18.65" customHeight="1">
      <c r="A2764" t="s" s="467">
        <v>3558</v>
      </c>
      <c r="B2764" t="s" s="467">
        <v>232</v>
      </c>
      <c r="C2764" s="465">
        <v>6</v>
      </c>
      <c r="D2764" t="s" s="460">
        <v>1122</v>
      </c>
      <c r="E2764" s="479">
        <v>0.007315</v>
      </c>
      <c r="F2764" s="479">
        <v>0.013658</v>
      </c>
      <c r="G2764" s="479">
        <v>0.020413</v>
      </c>
      <c r="H2764" s="479">
        <v>0.783479</v>
      </c>
      <c r="I2764" s="479">
        <v>0.002859</v>
      </c>
      <c r="J2764" s="479">
        <v>0.003467</v>
      </c>
      <c r="K2764" s="469">
        <v>0</v>
      </c>
      <c r="L2764" s="469">
        <v>0</v>
      </c>
      <c r="M2764" s="463">
        <v>0</v>
      </c>
      <c r="N2764" s="464">
        <f>4*K2764/J2764</f>
        <v>0</v>
      </c>
      <c r="O2764" s="464">
        <f>4*L2764/I2764</f>
        <v>0</v>
      </c>
      <c r="P2764" s="462">
        <f>N2764*E2764</f>
        <v>0</v>
      </c>
      <c r="Q2764" s="462">
        <f>O2764*E2764</f>
        <v>0</v>
      </c>
    </row>
    <row r="2765" ht="18.65" customHeight="1">
      <c r="A2765" t="s" s="467">
        <v>3558</v>
      </c>
      <c r="B2765" t="s" s="467">
        <v>232</v>
      </c>
      <c r="C2765" s="465">
        <v>7</v>
      </c>
      <c r="D2765" t="s" s="460">
        <v>1122</v>
      </c>
      <c r="E2765" s="479">
        <v>0.012778</v>
      </c>
      <c r="F2765" s="479">
        <v>0.012791</v>
      </c>
      <c r="G2765" s="479">
        <v>0.0202</v>
      </c>
      <c r="H2765" s="479">
        <v>0.147532</v>
      </c>
      <c r="I2765" s="479">
        <v>0.006548</v>
      </c>
      <c r="J2765" s="479">
        <v>0.003255</v>
      </c>
      <c r="K2765" s="469">
        <v>0</v>
      </c>
      <c r="L2765" s="469">
        <v>0</v>
      </c>
      <c r="M2765" s="463">
        <v>0.0035</v>
      </c>
      <c r="N2765" s="464">
        <f>4*K2765/J2765</f>
        <v>0</v>
      </c>
      <c r="O2765" s="464">
        <f>4*L2765/I2765</f>
        <v>0</v>
      </c>
      <c r="P2765" s="462">
        <f>N2765*E2765</f>
        <v>0</v>
      </c>
      <c r="Q2765" s="462">
        <f>O2765*E2765</f>
        <v>0</v>
      </c>
    </row>
    <row r="2766" ht="18.65" customHeight="1">
      <c r="A2766" t="s" s="467">
        <v>3558</v>
      </c>
      <c r="B2766" t="s" s="467">
        <v>232</v>
      </c>
      <c r="C2766" s="465">
        <v>9</v>
      </c>
      <c r="D2766" t="s" s="460">
        <v>1122</v>
      </c>
      <c r="E2766" s="479">
        <v>0.006938</v>
      </c>
      <c r="F2766" s="479">
        <v>0.015758</v>
      </c>
      <c r="G2766" s="479">
        <v>0.016141</v>
      </c>
      <c r="H2766" s="479">
        <v>0.352674</v>
      </c>
      <c r="I2766" s="479">
        <v>0.002691</v>
      </c>
      <c r="J2766" s="479">
        <v>0.003181</v>
      </c>
      <c r="K2766" s="469">
        <v>0</v>
      </c>
      <c r="L2766" s="469">
        <v>0</v>
      </c>
      <c r="M2766" s="463">
        <v>0.6642</v>
      </c>
      <c r="N2766" s="464">
        <f>4*K2766/J2766</f>
        <v>0</v>
      </c>
      <c r="O2766" s="464">
        <f>4*L2766/I2766</f>
        <v>0</v>
      </c>
      <c r="P2766" s="462">
        <f>N2766*E2766</f>
        <v>0</v>
      </c>
      <c r="Q2766" s="462">
        <f>O2766*E2766</f>
        <v>0</v>
      </c>
    </row>
    <row r="2767" ht="18.65" customHeight="1">
      <c r="A2767" t="s" s="467">
        <v>3558</v>
      </c>
      <c r="B2767" t="s" s="467">
        <v>232</v>
      </c>
      <c r="C2767" s="465">
        <v>10</v>
      </c>
      <c r="D2767" t="s" s="460">
        <v>1122</v>
      </c>
      <c r="E2767" s="479">
        <v>0.013557</v>
      </c>
      <c r="F2767" s="479">
        <v>0.01357</v>
      </c>
      <c r="G2767" s="479">
        <v>0.019539</v>
      </c>
      <c r="H2767" s="479">
        <v>0.019585</v>
      </c>
      <c r="I2767" s="479">
        <v>0.005743</v>
      </c>
      <c r="J2767" s="479">
        <v>0.003573</v>
      </c>
      <c r="K2767" s="469">
        <v>0</v>
      </c>
      <c r="L2767" s="469">
        <v>0</v>
      </c>
      <c r="M2767" s="463">
        <v>4.8747</v>
      </c>
      <c r="N2767" s="464">
        <f>4*K2767/J2767</f>
        <v>0</v>
      </c>
      <c r="O2767" s="464">
        <f>4*L2767/I2767</f>
        <v>0</v>
      </c>
      <c r="P2767" s="462">
        <f>N2767*E2767</f>
        <v>0</v>
      </c>
      <c r="Q2767" s="462">
        <f>O2767*E2767</f>
        <v>0</v>
      </c>
    </row>
    <row r="2768" ht="18.65" customHeight="1">
      <c r="A2768" t="s" s="467">
        <v>3558</v>
      </c>
      <c r="B2768" t="s" s="467">
        <v>232</v>
      </c>
      <c r="C2768" s="465">
        <v>11</v>
      </c>
      <c r="D2768" t="s" s="460">
        <v>1122</v>
      </c>
      <c r="E2768" s="479">
        <v>0.013481</v>
      </c>
      <c r="F2768" s="479">
        <v>0.013494</v>
      </c>
      <c r="G2768" s="479">
        <v>0.022438</v>
      </c>
      <c r="H2768" s="479">
        <v>0.021882</v>
      </c>
      <c r="I2768" s="479">
        <v>0.002034</v>
      </c>
      <c r="J2768" s="479">
        <v>0.003594</v>
      </c>
      <c r="K2768" s="469">
        <v>0</v>
      </c>
      <c r="L2768" s="469">
        <v>0</v>
      </c>
      <c r="M2768" s="463">
        <v>5.3696</v>
      </c>
      <c r="N2768" s="464">
        <f>4*K2768/J2768</f>
        <v>0</v>
      </c>
      <c r="O2768" s="464">
        <f>4*L2768/I2768</f>
        <v>0</v>
      </c>
      <c r="P2768" s="462">
        <f>N2768*E2768</f>
        <v>0</v>
      </c>
      <c r="Q2768" s="462">
        <f>O2768*E2768</f>
        <v>0</v>
      </c>
    </row>
    <row r="2769" ht="18.65" customHeight="1">
      <c r="A2769" t="s" s="467">
        <v>3558</v>
      </c>
      <c r="B2769" t="s" s="467">
        <v>232</v>
      </c>
      <c r="C2769" s="465">
        <v>12</v>
      </c>
      <c r="D2769" t="s" s="460">
        <v>1122</v>
      </c>
      <c r="E2769" s="479">
        <v>0.013208</v>
      </c>
      <c r="F2769" s="479">
        <v>0.013221</v>
      </c>
      <c r="G2769" s="479">
        <v>0.020093</v>
      </c>
      <c r="H2769" s="479">
        <v>0.011781</v>
      </c>
      <c r="I2769" s="479">
        <v>0.006832</v>
      </c>
      <c r="J2769" s="479">
        <v>0.002778</v>
      </c>
      <c r="K2769" s="469">
        <v>0</v>
      </c>
      <c r="L2769" s="469">
        <v>0</v>
      </c>
      <c r="M2769" t="s" s="466">
        <v>166</v>
      </c>
      <c r="N2769" s="464">
        <f>4*K2769/J2769</f>
        <v>0</v>
      </c>
      <c r="O2769" s="464">
        <f>4*L2769/I2769</f>
        <v>0</v>
      </c>
      <c r="P2769" s="462">
        <f>N2769*E2769</f>
        <v>0</v>
      </c>
      <c r="Q2769" s="462">
        <f>O2769*E2769</f>
        <v>0</v>
      </c>
    </row>
    <row r="2770" ht="18.65" customHeight="1">
      <c r="A2770" t="s" s="467">
        <v>3558</v>
      </c>
      <c r="B2770" t="s" s="467">
        <v>232</v>
      </c>
      <c r="C2770" s="465">
        <v>13</v>
      </c>
      <c r="D2770" t="s" s="460">
        <v>1122</v>
      </c>
      <c r="E2770" s="479">
        <v>0.013834</v>
      </c>
      <c r="F2770" s="479">
        <v>0.013847</v>
      </c>
      <c r="G2770" s="479">
        <v>0.018826</v>
      </c>
      <c r="H2770" s="479">
        <v>0.017916</v>
      </c>
      <c r="I2770" s="479">
        <v>0.004738</v>
      </c>
      <c r="J2770" s="479">
        <v>0.003312</v>
      </c>
      <c r="K2770" s="469">
        <v>0</v>
      </c>
      <c r="L2770" s="469">
        <v>0</v>
      </c>
      <c r="M2770" t="s" s="466">
        <v>166</v>
      </c>
      <c r="N2770" s="464">
        <f>4*K2770/J2770</f>
        <v>0</v>
      </c>
      <c r="O2770" s="464">
        <f>4*L2770/I2770</f>
        <v>0</v>
      </c>
      <c r="P2770" s="462">
        <f>N2770*E2770</f>
        <v>0</v>
      </c>
      <c r="Q2770" s="462">
        <f>O2770*E2770</f>
        <v>0</v>
      </c>
    </row>
    <row r="2771" ht="18.65" customHeight="1">
      <c r="A2771" t="s" s="467">
        <v>3558</v>
      </c>
      <c r="B2771" t="s" s="467">
        <v>232</v>
      </c>
      <c r="C2771" s="465">
        <v>14</v>
      </c>
      <c r="D2771" t="s" s="460">
        <v>1122</v>
      </c>
      <c r="E2771" s="479">
        <v>0.014038</v>
      </c>
      <c r="F2771" s="479">
        <v>0.014052</v>
      </c>
      <c r="G2771" s="479">
        <v>0.021486</v>
      </c>
      <c r="H2771" s="479">
        <v>0.001108</v>
      </c>
      <c r="I2771" s="479">
        <v>0.003677</v>
      </c>
      <c r="J2771" s="479">
        <v>0.003704</v>
      </c>
      <c r="K2771" s="469">
        <v>0</v>
      </c>
      <c r="L2771" s="469">
        <v>0</v>
      </c>
      <c r="M2771" s="463">
        <v>3.0433</v>
      </c>
      <c r="N2771" s="464">
        <f>4*K2771/J2771</f>
        <v>0</v>
      </c>
      <c r="O2771" s="464">
        <f>4*L2771/I2771</f>
        <v>0</v>
      </c>
      <c r="P2771" s="462">
        <f>N2771*E2771</f>
        <v>0</v>
      </c>
      <c r="Q2771" s="462">
        <f>O2771*E2771</f>
        <v>0</v>
      </c>
    </row>
    <row r="2772" ht="18.65" customHeight="1">
      <c r="A2772" t="s" s="467">
        <v>3558</v>
      </c>
      <c r="B2772" t="s" s="467">
        <v>232</v>
      </c>
      <c r="C2772" t="s" s="459">
        <v>3114</v>
      </c>
      <c r="D2772" t="s" s="460">
        <v>1122</v>
      </c>
      <c r="E2772" s="479">
        <v>0.019423</v>
      </c>
      <c r="F2772" s="479">
        <v>0.019442</v>
      </c>
      <c r="G2772" s="479">
        <v>0.017198</v>
      </c>
      <c r="H2772" s="480">
        <v>0.000139</v>
      </c>
      <c r="I2772" s="482">
        <v>5e-06</v>
      </c>
      <c r="J2772" s="479">
        <v>0.006466</v>
      </c>
      <c r="K2772" s="469">
        <v>0</v>
      </c>
      <c r="L2772" s="469">
        <v>0</v>
      </c>
      <c r="M2772" s="463">
        <v>0</v>
      </c>
      <c r="N2772" s="464">
        <f>4*K2772/J2772</f>
        <v>0</v>
      </c>
      <c r="O2772" s="464">
        <f>4*L2772/I2772</f>
        <v>0</v>
      </c>
      <c r="P2772" s="462">
        <f>N2772*E2772</f>
        <v>0</v>
      </c>
      <c r="Q2772" s="462">
        <f>O2772*E2772</f>
        <v>0</v>
      </c>
    </row>
    <row r="2773" ht="18.65" customHeight="1">
      <c r="A2773" t="s" s="467">
        <v>3558</v>
      </c>
      <c r="B2773" t="s" s="467">
        <v>232</v>
      </c>
      <c r="C2773" t="s" s="459">
        <v>167</v>
      </c>
      <c r="D2773" t="s" s="460">
        <v>1122</v>
      </c>
      <c r="E2773" s="479">
        <v>0.01776</v>
      </c>
      <c r="F2773" s="479">
        <v>0.017777</v>
      </c>
      <c r="G2773" s="479">
        <v>0.020254</v>
      </c>
      <c r="H2773" s="481">
        <v>3.7e-05</v>
      </c>
      <c r="I2773" s="482">
        <v>5e-06</v>
      </c>
      <c r="J2773" s="479">
        <v>0.001106</v>
      </c>
      <c r="K2773" s="469">
        <v>0</v>
      </c>
      <c r="L2773" s="469">
        <v>0</v>
      </c>
      <c r="M2773" s="463">
        <v>0</v>
      </c>
      <c r="N2773" s="464">
        <f>4*K2773/J2773</f>
        <v>0</v>
      </c>
      <c r="O2773" s="464">
        <f>4*L2773/I2773</f>
        <v>0</v>
      </c>
      <c r="P2773" s="462">
        <f>N2773*E2773</f>
        <v>0</v>
      </c>
      <c r="Q2773" s="462">
        <f>O2773*E2773</f>
        <v>0</v>
      </c>
    </row>
    <row r="2774" ht="18.65" customHeight="1">
      <c r="A2774" t="s" s="467">
        <v>3558</v>
      </c>
      <c r="B2774" t="s" s="467">
        <v>232</v>
      </c>
      <c r="C2774" s="465">
        <v>16</v>
      </c>
      <c r="D2774" t="s" s="460">
        <v>1122</v>
      </c>
      <c r="E2774" s="479">
        <v>0.008555999999999999</v>
      </c>
      <c r="F2774" s="479">
        <v>0.015251</v>
      </c>
      <c r="G2774" s="479">
        <v>0.017166</v>
      </c>
      <c r="H2774" s="479">
        <v>0.189428</v>
      </c>
      <c r="I2774" s="479">
        <v>0.004155</v>
      </c>
      <c r="J2774" s="479">
        <v>0.00269</v>
      </c>
      <c r="K2774" s="469">
        <v>0</v>
      </c>
      <c r="L2774" s="469">
        <v>0</v>
      </c>
      <c r="M2774" s="463">
        <v>1.9624</v>
      </c>
      <c r="N2774" s="464">
        <f>4*K2774/J2774</f>
        <v>0</v>
      </c>
      <c r="O2774" s="464">
        <f>4*L2774/I2774</f>
        <v>0</v>
      </c>
      <c r="P2774" s="462">
        <f>N2774*E2774</f>
        <v>0</v>
      </c>
      <c r="Q2774" s="462">
        <f>O2774*E2774</f>
        <v>0</v>
      </c>
    </row>
    <row r="2775" ht="18.65" customHeight="1">
      <c r="A2775" t="s" s="467">
        <v>3558</v>
      </c>
      <c r="B2775" t="s" s="467">
        <v>232</v>
      </c>
      <c r="C2775" s="465">
        <v>17</v>
      </c>
      <c r="D2775" t="s" s="460">
        <v>1122</v>
      </c>
      <c r="E2775" s="479">
        <v>0.013076</v>
      </c>
      <c r="F2775" s="479">
        <v>0.013089</v>
      </c>
      <c r="G2775" s="479">
        <v>0.018386</v>
      </c>
      <c r="H2775" s="479">
        <v>1.52823</v>
      </c>
      <c r="I2775" s="479">
        <v>0.00435</v>
      </c>
      <c r="J2775" s="479">
        <v>0.003455</v>
      </c>
      <c r="K2775" s="469">
        <v>0</v>
      </c>
      <c r="L2775" s="469">
        <v>0</v>
      </c>
      <c r="M2775" s="463">
        <v>0.08740000000000001</v>
      </c>
      <c r="N2775" s="464">
        <f>4*K2775/J2775</f>
        <v>0</v>
      </c>
      <c r="O2775" s="464">
        <f>4*L2775/I2775</f>
        <v>0</v>
      </c>
      <c r="P2775" s="462">
        <f>N2775*E2775</f>
        <v>0</v>
      </c>
      <c r="Q2775" s="462">
        <f>O2775*E2775</f>
        <v>0</v>
      </c>
    </row>
    <row r="2776" ht="18.65" customHeight="1">
      <c r="A2776" t="s" s="467">
        <v>3558</v>
      </c>
      <c r="B2776" t="s" s="467">
        <v>232</v>
      </c>
      <c r="C2776" s="465">
        <v>18</v>
      </c>
      <c r="D2776" t="s" s="460">
        <v>1121</v>
      </c>
      <c r="E2776" s="479">
        <v>0.009923</v>
      </c>
      <c r="F2776" s="479">
        <v>0.013272</v>
      </c>
      <c r="G2776" s="479">
        <v>0.018348</v>
      </c>
      <c r="H2776" s="479">
        <v>0.28755</v>
      </c>
      <c r="I2776" s="479">
        <v>0.001801</v>
      </c>
      <c r="J2776" s="479">
        <v>0.00375</v>
      </c>
      <c r="K2776" s="469">
        <v>0.000222</v>
      </c>
      <c r="L2776" s="469">
        <v>0.000808</v>
      </c>
      <c r="M2776" s="463">
        <v>11.7655</v>
      </c>
      <c r="N2776" s="464">
        <f>4*K2776/J2776</f>
        <v>0.2368</v>
      </c>
      <c r="O2776" s="464">
        <f>4*L2776/I2776</f>
        <v>1.79455857856746</v>
      </c>
      <c r="P2776" s="462">
        <f>N2776*E2776</f>
        <v>0.0023497664</v>
      </c>
      <c r="Q2776" s="462">
        <f>O2776*E2776</f>
        <v>0.0178074047751249</v>
      </c>
    </row>
    <row r="2777" ht="18.65" customHeight="1">
      <c r="A2777" t="s" s="467">
        <v>3558</v>
      </c>
      <c r="B2777" t="s" s="467">
        <v>232</v>
      </c>
      <c r="C2777" s="465">
        <v>19</v>
      </c>
      <c r="D2777" t="s" s="460">
        <v>1121</v>
      </c>
      <c r="E2777" s="479">
        <v>0.01268</v>
      </c>
      <c r="F2777" s="479">
        <v>0.012693</v>
      </c>
      <c r="G2777" s="479">
        <v>0.018987</v>
      </c>
      <c r="H2777" s="479">
        <v>1.555187</v>
      </c>
      <c r="I2777" s="481">
        <v>0.00038</v>
      </c>
      <c r="J2777" s="479">
        <v>0.003205</v>
      </c>
      <c r="K2777" s="469">
        <v>5e-06</v>
      </c>
      <c r="L2777" s="469">
        <v>0.000167</v>
      </c>
      <c r="M2777" s="463">
        <v>12.4839</v>
      </c>
      <c r="N2777" s="464">
        <f>4*K2777/J2777</f>
        <v>0.0062402496099844</v>
      </c>
      <c r="O2777" s="464">
        <f>4*L2777/I2777</f>
        <v>1.75789473684211</v>
      </c>
      <c r="P2777" s="462">
        <f>N2777*E2777</f>
        <v>7.91263650546022e-05</v>
      </c>
      <c r="Q2777" s="462">
        <f>O2777*E2777</f>
        <v>0.022290105263158</v>
      </c>
    </row>
    <row r="2778" ht="18.65" customHeight="1">
      <c r="A2778" t="s" s="467">
        <v>3558</v>
      </c>
      <c r="B2778" t="s" s="467">
        <v>232</v>
      </c>
      <c r="C2778" s="465">
        <v>20</v>
      </c>
      <c r="D2778" t="s" s="460">
        <v>1122</v>
      </c>
      <c r="E2778" s="479">
        <v>0.013049</v>
      </c>
      <c r="F2778" s="479">
        <v>0.013062</v>
      </c>
      <c r="G2778" s="479">
        <v>0.019637</v>
      </c>
      <c r="H2778" s="479">
        <v>0.02041</v>
      </c>
      <c r="I2778" s="482">
        <v>5e-06</v>
      </c>
      <c r="J2778" s="479">
        <v>0.003298</v>
      </c>
      <c r="K2778" s="469">
        <v>0</v>
      </c>
      <c r="L2778" s="469">
        <v>0</v>
      </c>
      <c r="M2778" s="463">
        <v>0</v>
      </c>
      <c r="N2778" s="464">
        <f>4*K2778/J2778</f>
        <v>0</v>
      </c>
      <c r="O2778" s="464">
        <f>4*L2778/I2778</f>
        <v>0</v>
      </c>
      <c r="P2778" s="462">
        <f>N2778*E2778</f>
        <v>0</v>
      </c>
      <c r="Q2778" s="462">
        <f>O2778*E2778</f>
        <v>0</v>
      </c>
    </row>
    <row r="2779" ht="18.65" customHeight="1">
      <c r="A2779" t="s" s="467">
        <v>3558</v>
      </c>
      <c r="B2779" t="s" s="467">
        <v>232</v>
      </c>
      <c r="C2779" s="465">
        <v>21</v>
      </c>
      <c r="D2779" t="s" s="460">
        <v>1122</v>
      </c>
      <c r="E2779" s="479">
        <v>0.013552</v>
      </c>
      <c r="F2779" s="479">
        <v>0.013566</v>
      </c>
      <c r="G2779" s="479">
        <v>0.019565</v>
      </c>
      <c r="H2779" s="479">
        <v>0.022702</v>
      </c>
      <c r="I2779" s="482">
        <v>5e-06</v>
      </c>
      <c r="J2779" s="479">
        <v>0.003645</v>
      </c>
      <c r="K2779" s="469">
        <v>0</v>
      </c>
      <c r="L2779" s="469">
        <v>0</v>
      </c>
      <c r="M2779" t="s" s="466">
        <v>166</v>
      </c>
      <c r="N2779" s="464">
        <f>4*K2779/J2779</f>
        <v>0</v>
      </c>
      <c r="O2779" s="464">
        <f>4*L2779/I2779</f>
        <v>0</v>
      </c>
      <c r="P2779" s="462">
        <f>N2779*E2779</f>
        <v>0</v>
      </c>
      <c r="Q2779" s="462">
        <f>O2779*E2779</f>
        <v>0</v>
      </c>
    </row>
    <row r="2780" ht="19.65" customHeight="1">
      <c r="A2780" t="s" s="470">
        <v>3558</v>
      </c>
      <c r="B2780" t="s" s="470">
        <v>232</v>
      </c>
      <c r="C2780" t="s" s="471">
        <v>216</v>
      </c>
      <c r="D2780" t="s" s="483">
        <v>1121</v>
      </c>
      <c r="E2780" s="484">
        <v>0.013113</v>
      </c>
      <c r="F2780" s="484">
        <v>0.013513</v>
      </c>
      <c r="G2780" s="484">
        <v>0.019493</v>
      </c>
      <c r="H2780" s="484">
        <v>0.556924</v>
      </c>
      <c r="I2780" s="484">
        <v>0.00386</v>
      </c>
      <c r="J2780" s="484">
        <v>0.003248</v>
      </c>
      <c r="K2780" s="473">
        <v>0.000652</v>
      </c>
      <c r="L2780" s="473">
        <v>0.000251</v>
      </c>
      <c r="M2780" s="474">
        <v>45.7485</v>
      </c>
      <c r="N2780" s="475">
        <f>4*K2780/J2780</f>
        <v>0.802955665024631</v>
      </c>
      <c r="O2780" s="475">
        <f>4*L2780/I2780</f>
        <v>0.260103626943005</v>
      </c>
      <c r="P2780" s="476">
        <f>N2780*E2780</f>
        <v>0.010529157635468</v>
      </c>
      <c r="Q2780" s="476">
        <f>O2780*E2780</f>
        <v>0.00341073886010362</v>
      </c>
    </row>
  </sheetData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dimension ref="A1:AR77"/>
  <sheetViews>
    <sheetView workbookViewId="0" showGridLines="0" defaultGridColor="1">
      <pane topLeftCell="B2" xSplit="1" ySplit="1" activePane="bottomRight" state="frozen"/>
    </sheetView>
  </sheetViews>
  <sheetFormatPr defaultColWidth="8.33333" defaultRowHeight="19.9" customHeight="1" outlineLevelRow="0" outlineLevelCol="0"/>
  <cols>
    <col min="1" max="1" width="15.3516" style="485" customWidth="1"/>
    <col min="2" max="44" width="19" style="485" customWidth="1"/>
    <col min="45" max="16384" width="8.35156" style="485" customWidth="1"/>
  </cols>
  <sheetData>
    <row r="1" ht="21.7" customHeight="1">
      <c r="A1" t="s" s="418">
        <v>1150</v>
      </c>
      <c r="B1" t="s" s="417">
        <v>1151</v>
      </c>
      <c r="C1" t="s" s="417">
        <v>1152</v>
      </c>
      <c r="D1" t="s" s="417">
        <v>3559</v>
      </c>
      <c r="E1" t="s" s="417">
        <v>3560</v>
      </c>
      <c r="F1" t="s" s="417">
        <v>3561</v>
      </c>
      <c r="G1" t="s" s="417">
        <v>3562</v>
      </c>
      <c r="H1" t="s" s="417">
        <v>1153</v>
      </c>
      <c r="I1" t="s" s="417">
        <v>3563</v>
      </c>
      <c r="J1" t="s" s="417">
        <v>1154</v>
      </c>
      <c r="K1" t="s" s="417">
        <v>3564</v>
      </c>
      <c r="L1" t="s" s="417">
        <v>1155</v>
      </c>
      <c r="M1" t="s" s="417">
        <v>1156</v>
      </c>
      <c r="N1" t="s" s="417">
        <v>3565</v>
      </c>
      <c r="O1" t="s" s="417">
        <v>3566</v>
      </c>
      <c r="P1" t="s" s="417">
        <v>1158</v>
      </c>
      <c r="Q1" t="s" s="417">
        <v>1159</v>
      </c>
      <c r="R1" t="s" s="417">
        <v>1160</v>
      </c>
      <c r="S1" t="s" s="417">
        <v>3567</v>
      </c>
      <c r="T1" t="s" s="417">
        <v>1161</v>
      </c>
      <c r="U1" t="s" s="417">
        <v>3568</v>
      </c>
      <c r="V1" t="s" s="417">
        <v>1162</v>
      </c>
      <c r="W1" t="s" s="417">
        <v>3569</v>
      </c>
      <c r="X1" t="s" s="417">
        <v>1163</v>
      </c>
      <c r="Y1" t="s" s="417">
        <v>1164</v>
      </c>
      <c r="Z1" t="s" s="417">
        <v>2261</v>
      </c>
      <c r="AA1" t="s" s="306">
        <v>3570</v>
      </c>
      <c r="AB1" t="s" s="306">
        <v>3571</v>
      </c>
      <c r="AC1" t="s" s="306">
        <v>1166</v>
      </c>
      <c r="AD1" t="s" s="306">
        <v>2262</v>
      </c>
      <c r="AE1" t="s" s="306">
        <v>3572</v>
      </c>
      <c r="AF1" t="s" s="306">
        <v>3573</v>
      </c>
      <c r="AG1" t="s" s="306">
        <v>3574</v>
      </c>
      <c r="AH1" t="s" s="306">
        <v>3575</v>
      </c>
      <c r="AI1" t="s" s="306">
        <v>3576</v>
      </c>
      <c r="AJ1" t="s" s="306">
        <v>1168</v>
      </c>
      <c r="AK1" t="s" s="306">
        <v>1169</v>
      </c>
      <c r="AL1" t="s" s="306">
        <v>3577</v>
      </c>
      <c r="AM1" t="s" s="306">
        <v>1170</v>
      </c>
      <c r="AN1" t="s" s="306">
        <v>1171</v>
      </c>
      <c r="AO1" t="s" s="306">
        <v>3578</v>
      </c>
      <c r="AP1" t="s" s="306">
        <v>1172</v>
      </c>
      <c r="AQ1" t="s" s="306">
        <v>1173</v>
      </c>
      <c r="AR1" t="s" s="306">
        <v>3579</v>
      </c>
    </row>
    <row r="2" ht="20.7" customHeight="1">
      <c r="A2" t="s" s="486">
        <v>3580</v>
      </c>
      <c r="B2" t="s" s="420">
        <v>3581</v>
      </c>
      <c r="C2" t="s" s="487">
        <v>3582</v>
      </c>
      <c r="D2" t="s" s="487">
        <v>3583</v>
      </c>
      <c r="E2" t="s" s="487">
        <v>3584</v>
      </c>
      <c r="F2" t="s" s="487">
        <v>3585</v>
      </c>
      <c r="G2" t="s" s="487">
        <v>3586</v>
      </c>
      <c r="H2" t="s" s="487">
        <v>3587</v>
      </c>
      <c r="I2" t="s" s="487">
        <v>3588</v>
      </c>
      <c r="J2" t="s" s="487">
        <v>3589</v>
      </c>
      <c r="K2" t="s" s="487">
        <v>3590</v>
      </c>
      <c r="L2" t="s" s="487">
        <v>3591</v>
      </c>
      <c r="M2" t="s" s="487">
        <v>3592</v>
      </c>
      <c r="N2" t="s" s="487">
        <v>3593</v>
      </c>
      <c r="O2" t="s" s="487">
        <v>3594</v>
      </c>
      <c r="P2" t="s" s="487">
        <v>3595</v>
      </c>
      <c r="Q2" t="s" s="487">
        <v>3596</v>
      </c>
      <c r="R2" t="s" s="487">
        <v>3597</v>
      </c>
      <c r="S2" t="s" s="487">
        <v>3598</v>
      </c>
      <c r="T2" t="s" s="487">
        <v>3599</v>
      </c>
      <c r="U2" t="s" s="487">
        <v>3600</v>
      </c>
      <c r="V2" t="s" s="487">
        <v>3601</v>
      </c>
      <c r="W2" t="s" s="487">
        <v>3602</v>
      </c>
      <c r="X2" t="s" s="487">
        <v>3603</v>
      </c>
      <c r="Y2" t="s" s="487">
        <v>3604</v>
      </c>
      <c r="Z2" t="s" s="487">
        <v>3605</v>
      </c>
      <c r="AA2" t="s" s="331">
        <v>3606</v>
      </c>
      <c r="AB2" t="s" s="331">
        <v>3607</v>
      </c>
      <c r="AC2" t="s" s="331">
        <v>3608</v>
      </c>
      <c r="AD2" t="s" s="331">
        <v>3609</v>
      </c>
      <c r="AE2" t="s" s="331">
        <v>3610</v>
      </c>
      <c r="AF2" t="s" s="331">
        <v>3611</v>
      </c>
      <c r="AG2" t="s" s="331">
        <v>3612</v>
      </c>
      <c r="AH2" t="s" s="331">
        <v>3613</v>
      </c>
      <c r="AI2" t="s" s="331">
        <v>3614</v>
      </c>
      <c r="AJ2" t="s" s="331">
        <v>3615</v>
      </c>
      <c r="AK2" t="s" s="331">
        <v>3616</v>
      </c>
      <c r="AL2" t="s" s="331">
        <v>3617</v>
      </c>
      <c r="AM2" t="s" s="331">
        <v>3618</v>
      </c>
      <c r="AN2" t="s" s="331">
        <v>3619</v>
      </c>
      <c r="AO2" t="s" s="331">
        <v>3619</v>
      </c>
      <c r="AP2" t="s" s="331">
        <v>3620</v>
      </c>
      <c r="AQ2" t="s" s="331">
        <v>3621</v>
      </c>
      <c r="AR2" t="s" s="331">
        <v>3622</v>
      </c>
    </row>
    <row r="3" ht="19.7" customHeight="1">
      <c r="A3" t="s" s="488">
        <v>3623</v>
      </c>
      <c r="B3" t="s" s="347">
        <v>166</v>
      </c>
      <c r="C3" t="s" s="342">
        <v>166</v>
      </c>
      <c r="D3" t="s" s="342">
        <v>166</v>
      </c>
      <c r="E3" t="s" s="342">
        <v>166</v>
      </c>
      <c r="F3" t="s" s="342">
        <v>166</v>
      </c>
      <c r="G3" t="s" s="342">
        <v>166</v>
      </c>
      <c r="H3" t="s" s="342">
        <v>166</v>
      </c>
      <c r="I3" t="s" s="342">
        <v>166</v>
      </c>
      <c r="J3" t="s" s="342">
        <v>166</v>
      </c>
      <c r="K3" t="s" s="342">
        <v>166</v>
      </c>
      <c r="L3" t="s" s="342">
        <v>166</v>
      </c>
      <c r="M3" t="s" s="342">
        <v>166</v>
      </c>
      <c r="N3" t="s" s="342">
        <v>166</v>
      </c>
      <c r="O3" t="s" s="342">
        <v>166</v>
      </c>
      <c r="P3" t="s" s="342">
        <v>166</v>
      </c>
      <c r="Q3" t="s" s="342">
        <v>166</v>
      </c>
      <c r="R3" t="s" s="342">
        <v>166</v>
      </c>
      <c r="S3" t="s" s="342">
        <v>166</v>
      </c>
      <c r="T3" t="s" s="342">
        <v>166</v>
      </c>
      <c r="U3" t="s" s="342">
        <v>166</v>
      </c>
      <c r="V3" t="s" s="342">
        <v>166</v>
      </c>
      <c r="W3" t="s" s="342">
        <v>166</v>
      </c>
      <c r="X3" t="s" s="342">
        <v>166</v>
      </c>
      <c r="Y3" t="s" s="342">
        <v>166</v>
      </c>
      <c r="Z3" t="s" s="342">
        <v>166</v>
      </c>
      <c r="AA3" t="s" s="333">
        <v>166</v>
      </c>
      <c r="AB3" t="s" s="333">
        <v>166</v>
      </c>
      <c r="AC3" t="s" s="333">
        <v>166</v>
      </c>
      <c r="AD3" t="s" s="333">
        <v>166</v>
      </c>
      <c r="AE3" t="s" s="333">
        <v>166</v>
      </c>
      <c r="AF3" t="s" s="333">
        <v>166</v>
      </c>
      <c r="AG3" t="s" s="333">
        <v>3624</v>
      </c>
      <c r="AH3" t="s" s="333">
        <v>166</v>
      </c>
      <c r="AI3" t="s" s="333">
        <v>166</v>
      </c>
      <c r="AJ3" t="s" s="333">
        <v>166</v>
      </c>
      <c r="AK3" t="s" s="333">
        <v>166</v>
      </c>
      <c r="AL3" t="s" s="333">
        <v>166</v>
      </c>
      <c r="AM3" t="s" s="333">
        <v>166</v>
      </c>
      <c r="AN3" t="s" s="333">
        <v>166</v>
      </c>
      <c r="AO3" t="s" s="333">
        <v>166</v>
      </c>
      <c r="AP3" t="s" s="333">
        <v>166</v>
      </c>
      <c r="AQ3" t="s" s="333">
        <v>166</v>
      </c>
      <c r="AR3" t="s" s="333">
        <v>166</v>
      </c>
    </row>
    <row r="4" ht="19.7" customHeight="1">
      <c r="A4" t="s" s="488">
        <v>3625</v>
      </c>
      <c r="B4" t="s" s="347">
        <v>3626</v>
      </c>
      <c r="C4" t="s" s="342">
        <v>3627</v>
      </c>
      <c r="D4" t="s" s="342">
        <v>3628</v>
      </c>
      <c r="E4" t="s" s="342">
        <v>3629</v>
      </c>
      <c r="F4" t="s" s="342">
        <v>3630</v>
      </c>
      <c r="G4" t="s" s="342">
        <v>3631</v>
      </c>
      <c r="H4" t="s" s="342">
        <v>3632</v>
      </c>
      <c r="I4" t="s" s="342">
        <v>3633</v>
      </c>
      <c r="J4" t="s" s="342">
        <v>3634</v>
      </c>
      <c r="K4" t="s" s="342">
        <v>3634</v>
      </c>
      <c r="L4" t="s" s="342">
        <v>3635</v>
      </c>
      <c r="M4" t="s" s="342">
        <v>3636</v>
      </c>
      <c r="N4" t="s" s="342">
        <v>3637</v>
      </c>
      <c r="O4" t="s" s="342">
        <v>3626</v>
      </c>
      <c r="P4" t="s" s="342">
        <v>3638</v>
      </c>
      <c r="Q4" t="s" s="342">
        <v>3639</v>
      </c>
      <c r="R4" t="s" s="342">
        <v>3640</v>
      </c>
      <c r="S4" t="s" s="342">
        <v>3641</v>
      </c>
      <c r="T4" t="s" s="342">
        <v>3642</v>
      </c>
      <c r="U4" t="s" s="342">
        <v>3643</v>
      </c>
      <c r="V4" t="s" s="342">
        <v>3639</v>
      </c>
      <c r="W4" t="s" s="342">
        <v>3644</v>
      </c>
      <c r="X4" t="s" s="342">
        <v>3645</v>
      </c>
      <c r="Y4" t="s" s="342">
        <v>3646</v>
      </c>
      <c r="Z4" t="s" s="342">
        <v>3639</v>
      </c>
      <c r="AA4" t="s" s="333">
        <v>3647</v>
      </c>
      <c r="AB4" t="s" s="333">
        <v>3648</v>
      </c>
      <c r="AC4" t="s" s="333">
        <v>3649</v>
      </c>
      <c r="AD4" t="s" s="333">
        <v>3650</v>
      </c>
      <c r="AE4" t="s" s="333">
        <v>3651</v>
      </c>
      <c r="AF4" t="s" s="333">
        <v>3652</v>
      </c>
      <c r="AG4" t="s" s="333">
        <v>3653</v>
      </c>
      <c r="AH4" t="s" s="333">
        <v>3654</v>
      </c>
      <c r="AI4" t="s" s="333">
        <v>3655</v>
      </c>
      <c r="AJ4" t="s" s="333">
        <v>3656</v>
      </c>
      <c r="AK4" t="s" s="333">
        <v>3657</v>
      </c>
      <c r="AL4" t="s" s="333">
        <v>3628</v>
      </c>
      <c r="AM4" t="s" s="333">
        <v>3658</v>
      </c>
      <c r="AN4" t="s" s="333">
        <v>3659</v>
      </c>
      <c r="AO4" t="s" s="333">
        <v>3659</v>
      </c>
      <c r="AP4" t="s" s="333">
        <v>3660</v>
      </c>
      <c r="AQ4" t="s" s="333">
        <v>3661</v>
      </c>
      <c r="AR4" t="s" s="333">
        <v>3662</v>
      </c>
    </row>
    <row r="5" ht="19.7" customHeight="1">
      <c r="A5" t="s" s="488">
        <v>3663</v>
      </c>
      <c r="B5" t="s" s="347">
        <v>3664</v>
      </c>
      <c r="C5" t="s" s="342">
        <v>3665</v>
      </c>
      <c r="D5" t="s" s="342">
        <v>3666</v>
      </c>
      <c r="E5" t="s" s="342">
        <v>3667</v>
      </c>
      <c r="F5" t="s" s="342">
        <v>3668</v>
      </c>
      <c r="G5" t="s" s="342">
        <v>3669</v>
      </c>
      <c r="H5" t="s" s="342">
        <v>3670</v>
      </c>
      <c r="I5" t="s" s="342">
        <v>3671</v>
      </c>
      <c r="J5" t="s" s="342">
        <v>3672</v>
      </c>
      <c r="K5" t="s" s="342">
        <v>3673</v>
      </c>
      <c r="L5" t="s" s="342">
        <v>3674</v>
      </c>
      <c r="M5" t="s" s="342">
        <v>3675</v>
      </c>
      <c r="N5" t="s" s="342">
        <v>3676</v>
      </c>
      <c r="O5" t="s" s="342">
        <v>3677</v>
      </c>
      <c r="P5" t="s" s="342">
        <v>3678</v>
      </c>
      <c r="Q5" t="s" s="342">
        <v>3679</v>
      </c>
      <c r="R5" t="s" s="342">
        <v>3680</v>
      </c>
      <c r="S5" t="s" s="342">
        <v>3681</v>
      </c>
      <c r="T5" t="s" s="342">
        <v>3682</v>
      </c>
      <c r="U5" t="s" s="342">
        <v>3683</v>
      </c>
      <c r="V5" t="s" s="342">
        <v>3684</v>
      </c>
      <c r="W5" t="s" s="342">
        <v>3685</v>
      </c>
      <c r="X5" t="s" s="342">
        <v>3686</v>
      </c>
      <c r="Y5" t="s" s="342">
        <v>3687</v>
      </c>
      <c r="Z5" t="s" s="342">
        <v>3688</v>
      </c>
      <c r="AA5" t="s" s="333">
        <v>3689</v>
      </c>
      <c r="AB5" t="s" s="333">
        <v>3690</v>
      </c>
      <c r="AC5" t="s" s="333">
        <v>3691</v>
      </c>
      <c r="AD5" t="s" s="333">
        <v>3692</v>
      </c>
      <c r="AE5" t="s" s="333">
        <v>3693</v>
      </c>
      <c r="AF5" t="s" s="333">
        <v>3694</v>
      </c>
      <c r="AG5" t="s" s="333">
        <v>3695</v>
      </c>
      <c r="AH5" t="s" s="333">
        <v>3696</v>
      </c>
      <c r="AI5" t="s" s="333">
        <v>3697</v>
      </c>
      <c r="AJ5" t="s" s="333">
        <v>3698</v>
      </c>
      <c r="AK5" t="s" s="333">
        <v>3699</v>
      </c>
      <c r="AL5" t="s" s="333">
        <v>3700</v>
      </c>
      <c r="AM5" t="s" s="333">
        <v>3646</v>
      </c>
      <c r="AN5" t="s" s="333">
        <v>3701</v>
      </c>
      <c r="AO5" t="s" s="333">
        <v>3701</v>
      </c>
      <c r="AP5" t="s" s="333">
        <v>3702</v>
      </c>
      <c r="AQ5" t="s" s="333">
        <v>3703</v>
      </c>
      <c r="AR5" t="s" s="333">
        <v>3704</v>
      </c>
    </row>
    <row r="6" ht="19.7" customHeight="1">
      <c r="A6" t="s" s="488">
        <v>3705</v>
      </c>
      <c r="B6" t="s" s="347">
        <v>166</v>
      </c>
      <c r="C6" t="s" s="342">
        <v>166</v>
      </c>
      <c r="D6" t="s" s="342">
        <v>166</v>
      </c>
      <c r="E6" t="s" s="342">
        <v>166</v>
      </c>
      <c r="F6" t="s" s="342">
        <v>166</v>
      </c>
      <c r="G6" t="s" s="342">
        <v>166</v>
      </c>
      <c r="H6" t="s" s="342">
        <v>166</v>
      </c>
      <c r="I6" t="s" s="342">
        <v>166</v>
      </c>
      <c r="J6" t="s" s="342">
        <v>166</v>
      </c>
      <c r="K6" t="s" s="342">
        <v>166</v>
      </c>
      <c r="L6" t="s" s="342">
        <v>166</v>
      </c>
      <c r="M6" t="s" s="342">
        <v>166</v>
      </c>
      <c r="N6" t="s" s="342">
        <v>166</v>
      </c>
      <c r="O6" t="s" s="342">
        <v>166</v>
      </c>
      <c r="P6" t="s" s="342">
        <v>166</v>
      </c>
      <c r="Q6" t="s" s="342">
        <v>166</v>
      </c>
      <c r="R6" t="s" s="342">
        <v>166</v>
      </c>
      <c r="S6" t="s" s="342">
        <v>166</v>
      </c>
      <c r="T6" t="s" s="342">
        <v>166</v>
      </c>
      <c r="U6" t="s" s="342">
        <v>166</v>
      </c>
      <c r="V6" t="s" s="342">
        <v>166</v>
      </c>
      <c r="W6" t="s" s="342">
        <v>166</v>
      </c>
      <c r="X6" t="s" s="342">
        <v>166</v>
      </c>
      <c r="Y6" t="s" s="342">
        <v>166</v>
      </c>
      <c r="Z6" t="s" s="342">
        <v>166</v>
      </c>
      <c r="AA6" t="s" s="333">
        <v>166</v>
      </c>
      <c r="AB6" t="s" s="333">
        <v>166</v>
      </c>
      <c r="AC6" t="s" s="333">
        <v>166</v>
      </c>
      <c r="AD6" t="s" s="333">
        <v>166</v>
      </c>
      <c r="AE6" t="s" s="333">
        <v>166</v>
      </c>
      <c r="AF6" t="s" s="333">
        <v>166</v>
      </c>
      <c r="AG6" t="s" s="333">
        <v>3706</v>
      </c>
      <c r="AH6" t="s" s="333">
        <v>166</v>
      </c>
      <c r="AI6" t="s" s="333">
        <v>166</v>
      </c>
      <c r="AJ6" t="s" s="333">
        <v>166</v>
      </c>
      <c r="AK6" t="s" s="333">
        <v>166</v>
      </c>
      <c r="AL6" t="s" s="333">
        <v>166</v>
      </c>
      <c r="AM6" t="s" s="333">
        <v>166</v>
      </c>
      <c r="AN6" t="s" s="333">
        <v>166</v>
      </c>
      <c r="AO6" t="s" s="333">
        <v>166</v>
      </c>
      <c r="AP6" t="s" s="333">
        <v>166</v>
      </c>
      <c r="AQ6" t="s" s="333">
        <v>166</v>
      </c>
      <c r="AR6" t="s" s="333">
        <v>166</v>
      </c>
    </row>
    <row r="7" ht="19.7" customHeight="1">
      <c r="A7" t="s" s="488">
        <v>3707</v>
      </c>
      <c r="B7" t="s" s="347">
        <v>3708</v>
      </c>
      <c r="C7" t="s" s="342">
        <v>3709</v>
      </c>
      <c r="D7" t="s" s="342">
        <v>3710</v>
      </c>
      <c r="E7" t="s" s="342">
        <v>3711</v>
      </c>
      <c r="F7" t="s" s="342">
        <v>3712</v>
      </c>
      <c r="G7" t="s" s="342">
        <v>3713</v>
      </c>
      <c r="H7" t="s" s="342">
        <v>3714</v>
      </c>
      <c r="I7" t="s" s="342">
        <v>3715</v>
      </c>
      <c r="J7" t="s" s="342">
        <v>3716</v>
      </c>
      <c r="K7" t="s" s="342">
        <v>3717</v>
      </c>
      <c r="L7" t="s" s="342">
        <v>3718</v>
      </c>
      <c r="M7" t="s" s="342">
        <v>3646</v>
      </c>
      <c r="N7" t="s" s="342">
        <v>3646</v>
      </c>
      <c r="O7" t="s" s="342">
        <v>3719</v>
      </c>
      <c r="P7" t="s" s="342">
        <v>3720</v>
      </c>
      <c r="Q7" t="s" s="342">
        <v>3721</v>
      </c>
      <c r="R7" t="s" s="342">
        <v>3722</v>
      </c>
      <c r="S7" t="s" s="342">
        <v>3723</v>
      </c>
      <c r="T7" t="s" s="342">
        <v>3724</v>
      </c>
      <c r="U7" t="s" s="342">
        <v>3725</v>
      </c>
      <c r="V7" t="s" s="342">
        <v>3726</v>
      </c>
      <c r="W7" t="s" s="342">
        <v>3727</v>
      </c>
      <c r="X7" t="s" s="342">
        <v>3728</v>
      </c>
      <c r="Y7" t="s" s="342">
        <v>3646</v>
      </c>
      <c r="Z7" t="s" s="342">
        <v>3729</v>
      </c>
      <c r="AA7" t="s" s="333">
        <v>3730</v>
      </c>
      <c r="AB7" t="s" s="333">
        <v>3731</v>
      </c>
      <c r="AC7" t="s" s="333">
        <v>3732</v>
      </c>
      <c r="AD7" t="s" s="333">
        <v>3733</v>
      </c>
      <c r="AE7" t="s" s="333">
        <v>3734</v>
      </c>
      <c r="AF7" t="s" s="333">
        <v>3735</v>
      </c>
      <c r="AG7" t="s" s="333">
        <v>3736</v>
      </c>
      <c r="AH7" t="s" s="333">
        <v>3737</v>
      </c>
      <c r="AI7" t="s" s="333">
        <v>3738</v>
      </c>
      <c r="AJ7" t="s" s="333">
        <v>3739</v>
      </c>
      <c r="AK7" t="s" s="333">
        <v>3740</v>
      </c>
      <c r="AL7" t="s" s="333">
        <v>3741</v>
      </c>
      <c r="AM7" t="s" s="333">
        <v>3742</v>
      </c>
      <c r="AN7" t="s" s="333">
        <v>3743</v>
      </c>
      <c r="AO7" t="s" s="333">
        <v>3743</v>
      </c>
      <c r="AP7" t="s" s="333">
        <v>3744</v>
      </c>
      <c r="AQ7" t="s" s="333">
        <v>3745</v>
      </c>
      <c r="AR7" t="s" s="333">
        <v>3746</v>
      </c>
    </row>
    <row r="8" ht="19.7" customHeight="1">
      <c r="A8" t="s" s="488">
        <v>3747</v>
      </c>
      <c r="B8" t="s" s="347">
        <v>3748</v>
      </c>
      <c r="C8" t="s" s="342">
        <v>3749</v>
      </c>
      <c r="D8" t="s" s="342">
        <v>3750</v>
      </c>
      <c r="E8" t="s" s="342">
        <v>3751</v>
      </c>
      <c r="F8" t="s" s="342">
        <v>3752</v>
      </c>
      <c r="G8" t="s" s="342">
        <v>3753</v>
      </c>
      <c r="H8" t="s" s="342">
        <v>3754</v>
      </c>
      <c r="I8" t="s" s="342">
        <v>3755</v>
      </c>
      <c r="J8" t="s" s="342">
        <v>3756</v>
      </c>
      <c r="K8" t="s" s="342">
        <v>3757</v>
      </c>
      <c r="L8" t="s" s="342">
        <v>3758</v>
      </c>
      <c r="M8" t="s" s="342">
        <v>3759</v>
      </c>
      <c r="N8" t="s" s="342">
        <v>3760</v>
      </c>
      <c r="O8" t="s" s="342">
        <v>3761</v>
      </c>
      <c r="P8" t="s" s="342">
        <v>3762</v>
      </c>
      <c r="Q8" t="s" s="342">
        <v>3763</v>
      </c>
      <c r="R8" t="s" s="342">
        <v>3764</v>
      </c>
      <c r="S8" t="s" s="342">
        <v>3765</v>
      </c>
      <c r="T8" t="s" s="342">
        <v>3766</v>
      </c>
      <c r="U8" t="s" s="342">
        <v>3767</v>
      </c>
      <c r="V8" t="s" s="342">
        <v>3768</v>
      </c>
      <c r="W8" t="s" s="342">
        <v>3769</v>
      </c>
      <c r="X8" t="s" s="342">
        <v>3770</v>
      </c>
      <c r="Y8" t="s" s="342">
        <v>3771</v>
      </c>
      <c r="Z8" t="s" s="342">
        <v>3772</v>
      </c>
      <c r="AA8" t="s" s="333">
        <v>3773</v>
      </c>
      <c r="AB8" t="s" s="333">
        <v>3774</v>
      </c>
      <c r="AC8" t="s" s="333">
        <v>3775</v>
      </c>
      <c r="AD8" t="s" s="333">
        <v>3776</v>
      </c>
      <c r="AE8" t="s" s="333">
        <v>3777</v>
      </c>
      <c r="AF8" t="s" s="333">
        <v>3778</v>
      </c>
      <c r="AG8" t="s" s="333">
        <v>3779</v>
      </c>
      <c r="AH8" t="s" s="333">
        <v>3780</v>
      </c>
      <c r="AI8" t="s" s="333">
        <v>3781</v>
      </c>
      <c r="AJ8" t="s" s="333">
        <v>3782</v>
      </c>
      <c r="AK8" t="s" s="333">
        <v>3783</v>
      </c>
      <c r="AL8" t="s" s="333">
        <v>3784</v>
      </c>
      <c r="AM8" t="s" s="333">
        <v>3785</v>
      </c>
      <c r="AN8" t="s" s="333">
        <v>3786</v>
      </c>
      <c r="AO8" t="s" s="333">
        <v>3786</v>
      </c>
      <c r="AP8" t="s" s="333">
        <v>3787</v>
      </c>
      <c r="AQ8" t="s" s="333">
        <v>3788</v>
      </c>
      <c r="AR8" t="s" s="333">
        <v>3789</v>
      </c>
    </row>
    <row r="9" ht="19.7" customHeight="1">
      <c r="A9" t="s" s="488">
        <v>3790</v>
      </c>
      <c r="B9" t="s" s="347">
        <v>3791</v>
      </c>
      <c r="C9" t="s" s="342">
        <v>3792</v>
      </c>
      <c r="D9" t="s" s="342">
        <v>3793</v>
      </c>
      <c r="E9" t="s" s="342">
        <v>3794</v>
      </c>
      <c r="F9" t="s" s="342">
        <v>3795</v>
      </c>
      <c r="G9" t="s" s="342">
        <v>3796</v>
      </c>
      <c r="H9" t="s" s="342">
        <v>3797</v>
      </c>
      <c r="I9" t="s" s="342">
        <v>3798</v>
      </c>
      <c r="J9" t="s" s="342">
        <v>3799</v>
      </c>
      <c r="K9" t="s" s="342">
        <v>3800</v>
      </c>
      <c r="L9" t="s" s="342">
        <v>3801</v>
      </c>
      <c r="M9" t="s" s="342">
        <v>3802</v>
      </c>
      <c r="N9" t="s" s="342">
        <v>3691</v>
      </c>
      <c r="O9" t="s" s="342">
        <v>3803</v>
      </c>
      <c r="P9" t="s" s="342">
        <v>3804</v>
      </c>
      <c r="Q9" t="s" s="342">
        <v>3805</v>
      </c>
      <c r="R9" t="s" s="342">
        <v>3806</v>
      </c>
      <c r="S9" t="s" s="342">
        <v>3807</v>
      </c>
      <c r="T9" t="s" s="342">
        <v>3808</v>
      </c>
      <c r="U9" t="s" s="342">
        <v>3809</v>
      </c>
      <c r="V9" t="s" s="342">
        <v>3810</v>
      </c>
      <c r="W9" t="s" s="342">
        <v>3811</v>
      </c>
      <c r="X9" t="s" s="342">
        <v>3812</v>
      </c>
      <c r="Y9" t="s" s="342">
        <v>3813</v>
      </c>
      <c r="Z9" t="s" s="342">
        <v>3814</v>
      </c>
      <c r="AA9" t="s" s="333">
        <v>3815</v>
      </c>
      <c r="AB9" t="s" s="333">
        <v>3816</v>
      </c>
      <c r="AC9" t="s" s="333">
        <v>3817</v>
      </c>
      <c r="AD9" t="s" s="333">
        <v>3818</v>
      </c>
      <c r="AE9" t="s" s="333">
        <v>3819</v>
      </c>
      <c r="AF9" t="s" s="333">
        <v>3820</v>
      </c>
      <c r="AG9" t="s" s="333">
        <v>3821</v>
      </c>
      <c r="AH9" t="s" s="333">
        <v>3822</v>
      </c>
      <c r="AI9" t="s" s="333">
        <v>3823</v>
      </c>
      <c r="AJ9" t="s" s="333">
        <v>3824</v>
      </c>
      <c r="AK9" t="s" s="333">
        <v>3825</v>
      </c>
      <c r="AL9" t="s" s="333">
        <v>3826</v>
      </c>
      <c r="AM9" t="s" s="333">
        <v>3827</v>
      </c>
      <c r="AN9" t="s" s="333">
        <v>3828</v>
      </c>
      <c r="AO9" t="s" s="333">
        <v>3828</v>
      </c>
      <c r="AP9" t="s" s="333">
        <v>3639</v>
      </c>
      <c r="AQ9" t="s" s="333">
        <v>3646</v>
      </c>
      <c r="AR9" t="s" s="333">
        <v>3829</v>
      </c>
    </row>
    <row r="10" ht="19.7" customHeight="1">
      <c r="A10" t="s" s="488">
        <v>3830</v>
      </c>
      <c r="B10" t="s" s="347">
        <v>3639</v>
      </c>
      <c r="C10" t="s" s="342">
        <v>3639</v>
      </c>
      <c r="D10" t="s" s="342">
        <v>3831</v>
      </c>
      <c r="E10" t="s" s="342">
        <v>3832</v>
      </c>
      <c r="F10" t="s" s="342">
        <v>3833</v>
      </c>
      <c r="G10" t="s" s="342">
        <v>3833</v>
      </c>
      <c r="H10" t="s" s="342">
        <v>3834</v>
      </c>
      <c r="I10" t="s" s="342">
        <v>3835</v>
      </c>
      <c r="J10" t="s" s="342">
        <v>3638</v>
      </c>
      <c r="K10" t="s" s="342">
        <v>3638</v>
      </c>
      <c r="L10" t="s" s="342">
        <v>3836</v>
      </c>
      <c r="M10" t="s" s="342">
        <v>3837</v>
      </c>
      <c r="N10" t="s" s="342">
        <v>3837</v>
      </c>
      <c r="O10" t="s" s="342">
        <v>3733</v>
      </c>
      <c r="P10" t="s" s="342">
        <v>3732</v>
      </c>
      <c r="Q10" t="s" s="342">
        <v>3838</v>
      </c>
      <c r="R10" t="s" s="342">
        <v>3839</v>
      </c>
      <c r="S10" t="s" s="342">
        <v>3729</v>
      </c>
      <c r="T10" t="s" s="342">
        <v>3836</v>
      </c>
      <c r="U10" t="s" s="342">
        <v>3840</v>
      </c>
      <c r="V10" t="s" s="342">
        <v>3841</v>
      </c>
      <c r="W10" t="s" s="342">
        <v>3842</v>
      </c>
      <c r="X10" t="s" s="342">
        <v>3838</v>
      </c>
      <c r="Y10" t="s" s="342">
        <v>3842</v>
      </c>
      <c r="Z10" t="s" s="342">
        <v>3836</v>
      </c>
      <c r="AA10" t="s" s="333">
        <v>3837</v>
      </c>
      <c r="AB10" t="s" s="333">
        <v>3843</v>
      </c>
      <c r="AC10" t="s" s="333">
        <v>3844</v>
      </c>
      <c r="AD10" t="s" s="333">
        <v>3844</v>
      </c>
      <c r="AE10" t="s" s="333">
        <v>3845</v>
      </c>
      <c r="AF10" t="s" s="333">
        <v>3846</v>
      </c>
      <c r="AG10" t="s" s="333">
        <v>3847</v>
      </c>
      <c r="AH10" t="s" s="333">
        <v>3848</v>
      </c>
      <c r="AI10" t="s" s="333">
        <v>3849</v>
      </c>
      <c r="AJ10" t="s" s="333">
        <v>3838</v>
      </c>
      <c r="AK10" t="s" s="333">
        <v>3732</v>
      </c>
      <c r="AL10" t="s" s="333">
        <v>3661</v>
      </c>
      <c r="AM10" t="s" s="333">
        <v>3661</v>
      </c>
      <c r="AN10" t="s" s="333">
        <v>3850</v>
      </c>
      <c r="AO10" t="s" s="333">
        <v>3850</v>
      </c>
      <c r="AP10" t="s" s="333">
        <v>3842</v>
      </c>
      <c r="AQ10" t="s" s="333">
        <v>3842</v>
      </c>
      <c r="AR10" t="s" s="333">
        <v>3732</v>
      </c>
    </row>
    <row r="11" ht="19.7" customHeight="1">
      <c r="A11" t="s" s="488">
        <v>3851</v>
      </c>
      <c r="B11" t="s" s="347">
        <v>3852</v>
      </c>
      <c r="C11" t="s" s="342">
        <v>3853</v>
      </c>
      <c r="D11" t="s" s="342">
        <v>3854</v>
      </c>
      <c r="E11" t="s" s="342">
        <v>3855</v>
      </c>
      <c r="F11" t="s" s="342">
        <v>3856</v>
      </c>
      <c r="G11" t="s" s="342">
        <v>3857</v>
      </c>
      <c r="H11" t="s" s="342">
        <v>3858</v>
      </c>
      <c r="I11" t="s" s="342">
        <v>3859</v>
      </c>
      <c r="J11" t="s" s="342">
        <v>3860</v>
      </c>
      <c r="K11" t="s" s="342">
        <v>3861</v>
      </c>
      <c r="L11" t="s" s="342">
        <v>3862</v>
      </c>
      <c r="M11" t="s" s="342">
        <v>3863</v>
      </c>
      <c r="N11" t="s" s="342">
        <v>3864</v>
      </c>
      <c r="O11" t="s" s="342">
        <v>3865</v>
      </c>
      <c r="P11" t="s" s="342">
        <v>3866</v>
      </c>
      <c r="Q11" t="s" s="342">
        <v>3867</v>
      </c>
      <c r="R11" t="s" s="342">
        <v>3868</v>
      </c>
      <c r="S11" t="s" s="342">
        <v>3869</v>
      </c>
      <c r="T11" t="s" s="342">
        <v>3870</v>
      </c>
      <c r="U11" t="s" s="342">
        <v>3871</v>
      </c>
      <c r="V11" t="s" s="342">
        <v>3872</v>
      </c>
      <c r="W11" t="s" s="342">
        <v>3873</v>
      </c>
      <c r="X11" t="s" s="342">
        <v>3874</v>
      </c>
      <c r="Y11" t="s" s="342">
        <v>3875</v>
      </c>
      <c r="Z11" t="s" s="342">
        <v>3876</v>
      </c>
      <c r="AA11" t="s" s="333">
        <v>3877</v>
      </c>
      <c r="AB11" t="s" s="333">
        <v>3878</v>
      </c>
      <c r="AC11" t="s" s="333">
        <v>3879</v>
      </c>
      <c r="AD11" t="s" s="333">
        <v>3880</v>
      </c>
      <c r="AE11" t="s" s="333">
        <v>3881</v>
      </c>
      <c r="AF11" t="s" s="333">
        <v>3882</v>
      </c>
      <c r="AG11" t="s" s="333">
        <v>3883</v>
      </c>
      <c r="AH11" t="s" s="333">
        <v>3884</v>
      </c>
      <c r="AI11" t="s" s="333">
        <v>3885</v>
      </c>
      <c r="AJ11" t="s" s="333">
        <v>3886</v>
      </c>
      <c r="AK11" t="s" s="333">
        <v>3887</v>
      </c>
      <c r="AL11" t="s" s="333">
        <v>3888</v>
      </c>
      <c r="AM11" t="s" s="333">
        <v>3889</v>
      </c>
      <c r="AN11" t="s" s="333">
        <v>3890</v>
      </c>
      <c r="AO11" t="s" s="333">
        <v>3890</v>
      </c>
      <c r="AP11" t="s" s="333">
        <v>3891</v>
      </c>
      <c r="AQ11" t="s" s="333">
        <v>3892</v>
      </c>
      <c r="AR11" t="s" s="333">
        <v>3893</v>
      </c>
    </row>
    <row r="12" ht="19.7" customHeight="1">
      <c r="A12" t="s" s="488">
        <v>3894</v>
      </c>
      <c r="B12" t="s" s="347">
        <v>3895</v>
      </c>
      <c r="C12" t="s" s="342">
        <v>3896</v>
      </c>
      <c r="D12" t="s" s="342">
        <v>3897</v>
      </c>
      <c r="E12" t="s" s="342">
        <v>3898</v>
      </c>
      <c r="F12" t="s" s="342">
        <v>3899</v>
      </c>
      <c r="G12" t="s" s="342">
        <v>3900</v>
      </c>
      <c r="H12" t="s" s="342">
        <v>3901</v>
      </c>
      <c r="I12" t="s" s="342">
        <v>3902</v>
      </c>
      <c r="J12" t="s" s="342">
        <v>3903</v>
      </c>
      <c r="K12" t="s" s="342">
        <v>3904</v>
      </c>
      <c r="L12" t="s" s="342">
        <v>3905</v>
      </c>
      <c r="M12" t="s" s="342">
        <v>3906</v>
      </c>
      <c r="N12" t="s" s="342">
        <v>3907</v>
      </c>
      <c r="O12" t="s" s="342">
        <v>3908</v>
      </c>
      <c r="P12" t="s" s="342">
        <v>3909</v>
      </c>
      <c r="Q12" t="s" s="342">
        <v>3910</v>
      </c>
      <c r="R12" t="s" s="342">
        <v>3911</v>
      </c>
      <c r="S12" t="s" s="342">
        <v>3912</v>
      </c>
      <c r="T12" t="s" s="342">
        <v>3913</v>
      </c>
      <c r="U12" t="s" s="342">
        <v>3914</v>
      </c>
      <c r="V12" t="s" s="342">
        <v>3915</v>
      </c>
      <c r="W12" t="s" s="342">
        <v>3916</v>
      </c>
      <c r="X12" t="s" s="342">
        <v>3917</v>
      </c>
      <c r="Y12" t="s" s="342">
        <v>3918</v>
      </c>
      <c r="Z12" t="s" s="342">
        <v>3919</v>
      </c>
      <c r="AA12" t="s" s="333">
        <v>3920</v>
      </c>
      <c r="AB12" t="s" s="333">
        <v>3921</v>
      </c>
      <c r="AC12" t="s" s="333">
        <v>3922</v>
      </c>
      <c r="AD12" t="s" s="333">
        <v>3923</v>
      </c>
      <c r="AE12" t="s" s="333">
        <v>3924</v>
      </c>
      <c r="AF12" t="s" s="333">
        <v>3925</v>
      </c>
      <c r="AG12" t="s" s="333">
        <v>3926</v>
      </c>
      <c r="AH12" t="s" s="333">
        <v>3927</v>
      </c>
      <c r="AI12" t="s" s="333">
        <v>3928</v>
      </c>
      <c r="AJ12" t="s" s="333">
        <v>3929</v>
      </c>
      <c r="AK12" t="s" s="333">
        <v>3930</v>
      </c>
      <c r="AL12" t="s" s="333">
        <v>3931</v>
      </c>
      <c r="AM12" t="s" s="333">
        <v>3932</v>
      </c>
      <c r="AN12" t="s" s="333">
        <v>3933</v>
      </c>
      <c r="AO12" t="s" s="333">
        <v>3933</v>
      </c>
      <c r="AP12" t="s" s="333">
        <v>3934</v>
      </c>
      <c r="AQ12" t="s" s="333">
        <v>3935</v>
      </c>
      <c r="AR12" t="s" s="333">
        <v>3936</v>
      </c>
    </row>
    <row r="13" ht="19.7" customHeight="1">
      <c r="A13" t="s" s="488">
        <v>3937</v>
      </c>
      <c r="B13" t="s" s="347">
        <v>166</v>
      </c>
      <c r="C13" t="s" s="342">
        <v>166</v>
      </c>
      <c r="D13" t="s" s="342">
        <v>166</v>
      </c>
      <c r="E13" t="s" s="342">
        <v>166</v>
      </c>
      <c r="F13" t="s" s="342">
        <v>166</v>
      </c>
      <c r="G13" t="s" s="342">
        <v>166</v>
      </c>
      <c r="H13" t="s" s="342">
        <v>166</v>
      </c>
      <c r="I13" t="s" s="342">
        <v>166</v>
      </c>
      <c r="J13" t="s" s="342">
        <v>166</v>
      </c>
      <c r="K13" t="s" s="342">
        <v>166</v>
      </c>
      <c r="L13" t="s" s="342">
        <v>166</v>
      </c>
      <c r="M13" t="s" s="342">
        <v>166</v>
      </c>
      <c r="N13" t="s" s="342">
        <v>166</v>
      </c>
      <c r="O13" t="s" s="342">
        <v>166</v>
      </c>
      <c r="P13" t="s" s="342">
        <v>166</v>
      </c>
      <c r="Q13" t="s" s="342">
        <v>166</v>
      </c>
      <c r="R13" t="s" s="342">
        <v>166</v>
      </c>
      <c r="S13" t="s" s="342">
        <v>166</v>
      </c>
      <c r="T13" t="s" s="342">
        <v>166</v>
      </c>
      <c r="U13" t="s" s="342">
        <v>166</v>
      </c>
      <c r="V13" t="s" s="342">
        <v>166</v>
      </c>
      <c r="W13" t="s" s="342">
        <v>166</v>
      </c>
      <c r="X13" t="s" s="342">
        <v>166</v>
      </c>
      <c r="Y13" t="s" s="342">
        <v>166</v>
      </c>
      <c r="Z13" t="s" s="342">
        <v>166</v>
      </c>
      <c r="AA13" t="s" s="333">
        <v>166</v>
      </c>
      <c r="AB13" t="s" s="333">
        <v>166</v>
      </c>
      <c r="AC13" t="s" s="333">
        <v>166</v>
      </c>
      <c r="AD13" t="s" s="333">
        <v>166</v>
      </c>
      <c r="AE13" t="s" s="333">
        <v>166</v>
      </c>
      <c r="AF13" t="s" s="333">
        <v>166</v>
      </c>
      <c r="AG13" t="s" s="333">
        <v>3938</v>
      </c>
      <c r="AH13" t="s" s="333">
        <v>166</v>
      </c>
      <c r="AI13" t="s" s="333">
        <v>166</v>
      </c>
      <c r="AJ13" t="s" s="333">
        <v>166</v>
      </c>
      <c r="AK13" t="s" s="333">
        <v>166</v>
      </c>
      <c r="AL13" t="s" s="333">
        <v>166</v>
      </c>
      <c r="AM13" t="s" s="333">
        <v>166</v>
      </c>
      <c r="AN13" t="s" s="333">
        <v>166</v>
      </c>
      <c r="AO13" t="s" s="333">
        <v>166</v>
      </c>
      <c r="AP13" t="s" s="333">
        <v>166</v>
      </c>
      <c r="AQ13" t="s" s="333">
        <v>166</v>
      </c>
      <c r="AR13" t="s" s="333">
        <v>166</v>
      </c>
    </row>
    <row r="14" ht="19.7" customHeight="1">
      <c r="A14" t="s" s="488">
        <v>3939</v>
      </c>
      <c r="B14" t="s" s="347">
        <v>3940</v>
      </c>
      <c r="C14" t="s" s="342">
        <v>3941</v>
      </c>
      <c r="D14" t="s" s="342">
        <v>3942</v>
      </c>
      <c r="E14" t="s" s="342">
        <v>3943</v>
      </c>
      <c r="F14" t="s" s="342">
        <v>3944</v>
      </c>
      <c r="G14" t="s" s="342">
        <v>3945</v>
      </c>
      <c r="H14" t="s" s="342">
        <v>3946</v>
      </c>
      <c r="I14" t="s" s="342">
        <v>3947</v>
      </c>
      <c r="J14" t="s" s="342">
        <v>3948</v>
      </c>
      <c r="K14" t="s" s="342">
        <v>3949</v>
      </c>
      <c r="L14" t="s" s="342">
        <v>3950</v>
      </c>
      <c r="M14" t="s" s="342">
        <v>3951</v>
      </c>
      <c r="N14" t="s" s="342">
        <v>3952</v>
      </c>
      <c r="O14" t="s" s="342">
        <v>3953</v>
      </c>
      <c r="P14" t="s" s="342">
        <v>3954</v>
      </c>
      <c r="Q14" t="s" s="342">
        <v>3955</v>
      </c>
      <c r="R14" t="s" s="342">
        <v>3956</v>
      </c>
      <c r="S14" t="s" s="342">
        <v>3957</v>
      </c>
      <c r="T14" t="s" s="342">
        <v>3958</v>
      </c>
      <c r="U14" t="s" s="342">
        <v>3959</v>
      </c>
      <c r="V14" t="s" s="342">
        <v>3960</v>
      </c>
      <c r="W14" t="s" s="342">
        <v>3961</v>
      </c>
      <c r="X14" t="s" s="342">
        <v>3962</v>
      </c>
      <c r="Y14" t="s" s="342">
        <v>3963</v>
      </c>
      <c r="Z14" t="s" s="342">
        <v>3964</v>
      </c>
      <c r="AA14" t="s" s="333">
        <v>3965</v>
      </c>
      <c r="AB14" t="s" s="333">
        <v>3966</v>
      </c>
      <c r="AC14" t="s" s="333">
        <v>3967</v>
      </c>
      <c r="AD14" t="s" s="333">
        <v>3968</v>
      </c>
      <c r="AE14" t="s" s="333">
        <v>3969</v>
      </c>
      <c r="AF14" t="s" s="333">
        <v>3970</v>
      </c>
      <c r="AG14" t="s" s="333">
        <v>3971</v>
      </c>
      <c r="AH14" t="s" s="333">
        <v>3972</v>
      </c>
      <c r="AI14" t="s" s="333">
        <v>3973</v>
      </c>
      <c r="AJ14" t="s" s="333">
        <v>3974</v>
      </c>
      <c r="AK14" t="s" s="333">
        <v>3975</v>
      </c>
      <c r="AL14" t="s" s="333">
        <v>3976</v>
      </c>
      <c r="AM14" t="s" s="333">
        <v>3977</v>
      </c>
      <c r="AN14" t="s" s="333">
        <v>3978</v>
      </c>
      <c r="AO14" t="s" s="333">
        <v>3978</v>
      </c>
      <c r="AP14" t="s" s="333">
        <v>3979</v>
      </c>
      <c r="AQ14" t="s" s="333">
        <v>3980</v>
      </c>
      <c r="AR14" t="s" s="333">
        <v>3981</v>
      </c>
    </row>
    <row r="15" ht="19.7" customHeight="1">
      <c r="A15" t="s" s="488">
        <v>3982</v>
      </c>
      <c r="B15" t="s" s="347">
        <v>166</v>
      </c>
      <c r="C15" t="s" s="342">
        <v>166</v>
      </c>
      <c r="D15" t="s" s="342">
        <v>166</v>
      </c>
      <c r="E15" t="s" s="342">
        <v>166</v>
      </c>
      <c r="F15" t="s" s="342">
        <v>166</v>
      </c>
      <c r="G15" t="s" s="342">
        <v>166</v>
      </c>
      <c r="H15" t="s" s="342">
        <v>166</v>
      </c>
      <c r="I15" t="s" s="342">
        <v>166</v>
      </c>
      <c r="J15" t="s" s="342">
        <v>166</v>
      </c>
      <c r="K15" t="s" s="342">
        <v>166</v>
      </c>
      <c r="L15" t="s" s="342">
        <v>166</v>
      </c>
      <c r="M15" t="s" s="342">
        <v>166</v>
      </c>
      <c r="N15" t="s" s="342">
        <v>166</v>
      </c>
      <c r="O15" t="s" s="342">
        <v>166</v>
      </c>
      <c r="P15" t="s" s="342">
        <v>166</v>
      </c>
      <c r="Q15" t="s" s="342">
        <v>166</v>
      </c>
      <c r="R15" t="s" s="342">
        <v>166</v>
      </c>
      <c r="S15" t="s" s="342">
        <v>166</v>
      </c>
      <c r="T15" t="s" s="342">
        <v>166</v>
      </c>
      <c r="U15" t="s" s="342">
        <v>166</v>
      </c>
      <c r="V15" t="s" s="342">
        <v>166</v>
      </c>
      <c r="W15" t="s" s="342">
        <v>166</v>
      </c>
      <c r="X15" t="s" s="342">
        <v>166</v>
      </c>
      <c r="Y15" t="s" s="342">
        <v>166</v>
      </c>
      <c r="Z15" t="s" s="342">
        <v>166</v>
      </c>
      <c r="AA15" t="s" s="333">
        <v>166</v>
      </c>
      <c r="AB15" t="s" s="333">
        <v>166</v>
      </c>
      <c r="AC15" t="s" s="333">
        <v>166</v>
      </c>
      <c r="AD15" t="s" s="333">
        <v>166</v>
      </c>
      <c r="AE15" t="s" s="333">
        <v>166</v>
      </c>
      <c r="AF15" t="s" s="333">
        <v>166</v>
      </c>
      <c r="AG15" t="s" s="333">
        <v>3983</v>
      </c>
      <c r="AH15" t="s" s="333">
        <v>166</v>
      </c>
      <c r="AI15" t="s" s="333">
        <v>166</v>
      </c>
      <c r="AJ15" t="s" s="333">
        <v>166</v>
      </c>
      <c r="AK15" t="s" s="333">
        <v>166</v>
      </c>
      <c r="AL15" t="s" s="333">
        <v>166</v>
      </c>
      <c r="AM15" t="s" s="333">
        <v>166</v>
      </c>
      <c r="AN15" t="s" s="333">
        <v>166</v>
      </c>
      <c r="AO15" t="s" s="333">
        <v>166</v>
      </c>
      <c r="AP15" t="s" s="333">
        <v>166</v>
      </c>
      <c r="AQ15" t="s" s="333">
        <v>166</v>
      </c>
      <c r="AR15" t="s" s="333">
        <v>166</v>
      </c>
    </row>
    <row r="16" ht="19.7" customHeight="1">
      <c r="A16" t="s" s="488">
        <v>3984</v>
      </c>
      <c r="B16" t="s" s="347">
        <v>3698</v>
      </c>
      <c r="C16" t="s" s="342">
        <v>3985</v>
      </c>
      <c r="D16" t="s" s="342">
        <v>3986</v>
      </c>
      <c r="E16" t="s" s="342">
        <v>3987</v>
      </c>
      <c r="F16" t="s" s="342">
        <v>3988</v>
      </c>
      <c r="G16" t="s" s="342">
        <v>3989</v>
      </c>
      <c r="H16" t="s" s="342">
        <v>3990</v>
      </c>
      <c r="I16" t="s" s="342">
        <v>3991</v>
      </c>
      <c r="J16" t="s" s="342">
        <v>3992</v>
      </c>
      <c r="K16" t="s" s="342">
        <v>3993</v>
      </c>
      <c r="L16" t="s" s="342">
        <v>3994</v>
      </c>
      <c r="M16" t="s" s="342">
        <v>3995</v>
      </c>
      <c r="N16" t="s" s="342">
        <v>3996</v>
      </c>
      <c r="O16" t="s" s="342">
        <v>3997</v>
      </c>
      <c r="P16" t="s" s="342">
        <v>3998</v>
      </c>
      <c r="Q16" t="s" s="342">
        <v>3999</v>
      </c>
      <c r="R16" t="s" s="342">
        <v>4000</v>
      </c>
      <c r="S16" t="s" s="342">
        <v>4001</v>
      </c>
      <c r="T16" t="s" s="342">
        <v>4002</v>
      </c>
      <c r="U16" t="s" s="342">
        <v>4003</v>
      </c>
      <c r="V16" t="s" s="342">
        <v>4004</v>
      </c>
      <c r="W16" t="s" s="342">
        <v>4005</v>
      </c>
      <c r="X16" t="s" s="342">
        <v>4006</v>
      </c>
      <c r="Y16" t="s" s="342">
        <v>4007</v>
      </c>
      <c r="Z16" t="s" s="342">
        <v>4008</v>
      </c>
      <c r="AA16" t="s" s="333">
        <v>4009</v>
      </c>
      <c r="AB16" t="s" s="333">
        <v>4010</v>
      </c>
      <c r="AC16" t="s" s="333">
        <v>4011</v>
      </c>
      <c r="AD16" t="s" s="333">
        <v>4012</v>
      </c>
      <c r="AE16" t="s" s="333">
        <v>4013</v>
      </c>
      <c r="AF16" t="s" s="333">
        <v>4014</v>
      </c>
      <c r="AG16" t="s" s="333">
        <v>4015</v>
      </c>
      <c r="AH16" t="s" s="333">
        <v>3700</v>
      </c>
      <c r="AI16" t="s" s="333">
        <v>4016</v>
      </c>
      <c r="AJ16" t="s" s="333">
        <v>3659</v>
      </c>
      <c r="AK16" t="s" s="333">
        <v>4017</v>
      </c>
      <c r="AL16" t="s" s="333">
        <v>4018</v>
      </c>
      <c r="AM16" t="s" s="333">
        <v>3661</v>
      </c>
      <c r="AN16" t="s" s="333">
        <v>4019</v>
      </c>
      <c r="AO16" t="s" s="333">
        <v>4019</v>
      </c>
      <c r="AP16" t="s" s="333">
        <v>4020</v>
      </c>
      <c r="AQ16" t="s" s="333">
        <v>4021</v>
      </c>
      <c r="AR16" t="s" s="333">
        <v>4022</v>
      </c>
    </row>
    <row r="17" ht="19.7" customHeight="1">
      <c r="A17" t="s" s="488">
        <v>4023</v>
      </c>
      <c r="B17" t="s" s="347">
        <v>166</v>
      </c>
      <c r="C17" t="s" s="342">
        <v>166</v>
      </c>
      <c r="D17" t="s" s="342">
        <v>166</v>
      </c>
      <c r="E17" t="s" s="342">
        <v>166</v>
      </c>
      <c r="F17" t="s" s="342">
        <v>166</v>
      </c>
      <c r="G17" t="s" s="342">
        <v>166</v>
      </c>
      <c r="H17" t="s" s="342">
        <v>166</v>
      </c>
      <c r="I17" t="s" s="342">
        <v>166</v>
      </c>
      <c r="J17" t="s" s="342">
        <v>166</v>
      </c>
      <c r="K17" t="s" s="342">
        <v>166</v>
      </c>
      <c r="L17" t="s" s="342">
        <v>166</v>
      </c>
      <c r="M17" t="s" s="342">
        <v>166</v>
      </c>
      <c r="N17" t="s" s="342">
        <v>166</v>
      </c>
      <c r="O17" t="s" s="342">
        <v>166</v>
      </c>
      <c r="P17" t="s" s="342">
        <v>166</v>
      </c>
      <c r="Q17" t="s" s="342">
        <v>166</v>
      </c>
      <c r="R17" t="s" s="342">
        <v>166</v>
      </c>
      <c r="S17" t="s" s="342">
        <v>166</v>
      </c>
      <c r="T17" t="s" s="342">
        <v>166</v>
      </c>
      <c r="U17" t="s" s="342">
        <v>166</v>
      </c>
      <c r="V17" t="s" s="342">
        <v>166</v>
      </c>
      <c r="W17" t="s" s="342">
        <v>166</v>
      </c>
      <c r="X17" t="s" s="342">
        <v>166</v>
      </c>
      <c r="Y17" t="s" s="342">
        <v>166</v>
      </c>
      <c r="Z17" t="s" s="342">
        <v>166</v>
      </c>
      <c r="AA17" t="s" s="333">
        <v>166</v>
      </c>
      <c r="AB17" t="s" s="333">
        <v>166</v>
      </c>
      <c r="AC17" t="s" s="333">
        <v>166</v>
      </c>
      <c r="AD17" t="s" s="333">
        <v>166</v>
      </c>
      <c r="AE17" t="s" s="333">
        <v>166</v>
      </c>
      <c r="AF17" t="s" s="333">
        <v>166</v>
      </c>
      <c r="AG17" t="s" s="333">
        <v>4024</v>
      </c>
      <c r="AH17" t="s" s="333">
        <v>166</v>
      </c>
      <c r="AI17" t="s" s="333">
        <v>166</v>
      </c>
      <c r="AJ17" t="s" s="333">
        <v>166</v>
      </c>
      <c r="AK17" t="s" s="333">
        <v>166</v>
      </c>
      <c r="AL17" t="s" s="333">
        <v>166</v>
      </c>
      <c r="AM17" t="s" s="333">
        <v>166</v>
      </c>
      <c r="AN17" t="s" s="333">
        <v>166</v>
      </c>
      <c r="AO17" t="s" s="333">
        <v>166</v>
      </c>
      <c r="AP17" t="s" s="333">
        <v>166</v>
      </c>
      <c r="AQ17" t="s" s="333">
        <v>166</v>
      </c>
      <c r="AR17" t="s" s="333">
        <v>166</v>
      </c>
    </row>
    <row r="18" ht="19.7" customHeight="1">
      <c r="A18" t="s" s="488">
        <v>4025</v>
      </c>
      <c r="B18" t="s" s="347">
        <v>4026</v>
      </c>
      <c r="C18" t="s" s="342">
        <v>4027</v>
      </c>
      <c r="D18" t="s" s="342">
        <v>4028</v>
      </c>
      <c r="E18" t="s" s="342">
        <v>4029</v>
      </c>
      <c r="F18" t="s" s="342">
        <v>4030</v>
      </c>
      <c r="G18" t="s" s="342">
        <v>4031</v>
      </c>
      <c r="H18" t="s" s="342">
        <v>4032</v>
      </c>
      <c r="I18" t="s" s="342">
        <v>4033</v>
      </c>
      <c r="J18" t="s" s="342">
        <v>4034</v>
      </c>
      <c r="K18" t="s" s="342">
        <v>4035</v>
      </c>
      <c r="L18" t="s" s="342">
        <v>4036</v>
      </c>
      <c r="M18" t="s" s="342">
        <v>4037</v>
      </c>
      <c r="N18" t="s" s="342">
        <v>4038</v>
      </c>
      <c r="O18" t="s" s="342">
        <v>4039</v>
      </c>
      <c r="P18" t="s" s="342">
        <v>4040</v>
      </c>
      <c r="Q18" t="s" s="342">
        <v>4041</v>
      </c>
      <c r="R18" t="s" s="342">
        <v>4042</v>
      </c>
      <c r="S18" t="s" s="342">
        <v>4043</v>
      </c>
      <c r="T18" t="s" s="342">
        <v>4044</v>
      </c>
      <c r="U18" t="s" s="342">
        <v>4045</v>
      </c>
      <c r="V18" t="s" s="342">
        <v>4046</v>
      </c>
      <c r="W18" t="s" s="342">
        <v>4047</v>
      </c>
      <c r="X18" t="s" s="342">
        <v>4048</v>
      </c>
      <c r="Y18" t="s" s="342">
        <v>4049</v>
      </c>
      <c r="Z18" t="s" s="342">
        <v>4050</v>
      </c>
      <c r="AA18" t="s" s="333">
        <v>4051</v>
      </c>
      <c r="AB18" t="s" s="333">
        <v>4052</v>
      </c>
      <c r="AC18" t="s" s="333">
        <v>4053</v>
      </c>
      <c r="AD18" t="s" s="333">
        <v>4054</v>
      </c>
      <c r="AE18" t="s" s="333">
        <v>4055</v>
      </c>
      <c r="AF18" t="s" s="333">
        <v>4056</v>
      </c>
      <c r="AG18" t="s" s="333">
        <v>4057</v>
      </c>
      <c r="AH18" t="s" s="333">
        <v>4058</v>
      </c>
      <c r="AI18" t="s" s="333">
        <v>4059</v>
      </c>
      <c r="AJ18" t="s" s="333">
        <v>4060</v>
      </c>
      <c r="AK18" t="s" s="333">
        <v>4061</v>
      </c>
      <c r="AL18" t="s" s="333">
        <v>4062</v>
      </c>
      <c r="AM18" t="s" s="333">
        <v>4063</v>
      </c>
      <c r="AN18" t="s" s="333">
        <v>4064</v>
      </c>
      <c r="AO18" t="s" s="333">
        <v>4064</v>
      </c>
      <c r="AP18" t="s" s="333">
        <v>4065</v>
      </c>
      <c r="AQ18" t="s" s="333">
        <v>4066</v>
      </c>
      <c r="AR18" t="s" s="333">
        <v>4067</v>
      </c>
    </row>
    <row r="19" ht="19.7" customHeight="1">
      <c r="A19" t="s" s="488">
        <v>4068</v>
      </c>
      <c r="B19" t="s" s="347">
        <v>166</v>
      </c>
      <c r="C19" t="s" s="342">
        <v>166</v>
      </c>
      <c r="D19" t="s" s="342">
        <v>166</v>
      </c>
      <c r="E19" t="s" s="342">
        <v>166</v>
      </c>
      <c r="F19" t="s" s="342">
        <v>166</v>
      </c>
      <c r="G19" t="s" s="342">
        <v>166</v>
      </c>
      <c r="H19" t="s" s="342">
        <v>166</v>
      </c>
      <c r="I19" t="s" s="342">
        <v>166</v>
      </c>
      <c r="J19" t="s" s="342">
        <v>166</v>
      </c>
      <c r="K19" t="s" s="342">
        <v>166</v>
      </c>
      <c r="L19" t="s" s="342">
        <v>166</v>
      </c>
      <c r="M19" t="s" s="342">
        <v>166</v>
      </c>
      <c r="N19" t="s" s="342">
        <v>166</v>
      </c>
      <c r="O19" t="s" s="342">
        <v>166</v>
      </c>
      <c r="P19" t="s" s="342">
        <v>166</v>
      </c>
      <c r="Q19" t="s" s="342">
        <v>166</v>
      </c>
      <c r="R19" t="s" s="342">
        <v>166</v>
      </c>
      <c r="S19" t="s" s="342">
        <v>166</v>
      </c>
      <c r="T19" t="s" s="342">
        <v>166</v>
      </c>
      <c r="U19" t="s" s="342">
        <v>166</v>
      </c>
      <c r="V19" t="s" s="342">
        <v>166</v>
      </c>
      <c r="W19" t="s" s="342">
        <v>166</v>
      </c>
      <c r="X19" t="s" s="342">
        <v>166</v>
      </c>
      <c r="Y19" t="s" s="342">
        <v>166</v>
      </c>
      <c r="Z19" t="s" s="342">
        <v>166</v>
      </c>
      <c r="AA19" t="s" s="333">
        <v>166</v>
      </c>
      <c r="AB19" t="s" s="333">
        <v>166</v>
      </c>
      <c r="AC19" t="s" s="333">
        <v>166</v>
      </c>
      <c r="AD19" t="s" s="333">
        <v>166</v>
      </c>
      <c r="AE19" t="s" s="333">
        <v>166</v>
      </c>
      <c r="AF19" t="s" s="333">
        <v>166</v>
      </c>
      <c r="AG19" t="s" s="333">
        <v>4069</v>
      </c>
      <c r="AH19" t="s" s="333">
        <v>166</v>
      </c>
      <c r="AI19" t="s" s="333">
        <v>166</v>
      </c>
      <c r="AJ19" t="s" s="333">
        <v>166</v>
      </c>
      <c r="AK19" t="s" s="333">
        <v>166</v>
      </c>
      <c r="AL19" t="s" s="333">
        <v>166</v>
      </c>
      <c r="AM19" t="s" s="333">
        <v>166</v>
      </c>
      <c r="AN19" t="s" s="333">
        <v>166</v>
      </c>
      <c r="AO19" t="s" s="333">
        <v>166</v>
      </c>
      <c r="AP19" t="s" s="333">
        <v>166</v>
      </c>
      <c r="AQ19" t="s" s="333">
        <v>166</v>
      </c>
      <c r="AR19" t="s" s="333">
        <v>166</v>
      </c>
    </row>
    <row r="20" ht="19.7" customHeight="1">
      <c r="A20" t="s" s="488">
        <v>4070</v>
      </c>
      <c r="B20" t="s" s="347">
        <v>4071</v>
      </c>
      <c r="C20" t="s" s="342">
        <v>4071</v>
      </c>
      <c r="D20" t="s" s="342">
        <v>4072</v>
      </c>
      <c r="E20" t="s" s="342">
        <v>4073</v>
      </c>
      <c r="F20" t="s" s="342">
        <v>4074</v>
      </c>
      <c r="G20" t="s" s="342">
        <v>4074</v>
      </c>
      <c r="H20" t="s" s="342">
        <v>4075</v>
      </c>
      <c r="I20" t="s" s="342">
        <v>4076</v>
      </c>
      <c r="J20" t="s" s="342">
        <v>4077</v>
      </c>
      <c r="K20" t="s" s="342">
        <v>4077</v>
      </c>
      <c r="L20" t="s" s="342">
        <v>4078</v>
      </c>
      <c r="M20" t="s" s="342">
        <v>4079</v>
      </c>
      <c r="N20" t="s" s="342">
        <v>4080</v>
      </c>
      <c r="O20" t="s" s="342">
        <v>4081</v>
      </c>
      <c r="P20" t="s" s="342">
        <v>4082</v>
      </c>
      <c r="Q20" t="s" s="342">
        <v>4083</v>
      </c>
      <c r="R20" t="s" s="342">
        <v>4084</v>
      </c>
      <c r="S20" t="s" s="342">
        <v>4084</v>
      </c>
      <c r="T20" t="s" s="342">
        <v>4085</v>
      </c>
      <c r="U20" t="s" s="342">
        <v>4086</v>
      </c>
      <c r="V20" t="s" s="342">
        <v>4087</v>
      </c>
      <c r="W20" t="s" s="342">
        <v>4088</v>
      </c>
      <c r="X20" t="s" s="342">
        <v>4089</v>
      </c>
      <c r="Y20" t="s" s="342">
        <v>4090</v>
      </c>
      <c r="Z20" t="s" s="342">
        <v>4091</v>
      </c>
      <c r="AA20" t="s" s="333">
        <v>4092</v>
      </c>
      <c r="AB20" t="s" s="333">
        <v>4093</v>
      </c>
      <c r="AC20" t="s" s="333">
        <v>4094</v>
      </c>
      <c r="AD20" t="s" s="333">
        <v>4095</v>
      </c>
      <c r="AE20" t="s" s="333">
        <v>4096</v>
      </c>
      <c r="AF20" t="s" s="333">
        <v>4097</v>
      </c>
      <c r="AG20" t="s" s="333">
        <v>4098</v>
      </c>
      <c r="AH20" t="s" s="333">
        <v>2466</v>
      </c>
      <c r="AI20" t="s" s="333">
        <v>4099</v>
      </c>
      <c r="AJ20" t="s" s="333">
        <v>4100</v>
      </c>
      <c r="AK20" t="s" s="333">
        <v>4101</v>
      </c>
      <c r="AL20" t="s" s="333">
        <v>4102</v>
      </c>
      <c r="AM20" t="s" s="333">
        <v>4103</v>
      </c>
      <c r="AN20" t="s" s="333">
        <v>4104</v>
      </c>
      <c r="AO20" t="s" s="333">
        <v>4104</v>
      </c>
      <c r="AP20" t="s" s="333">
        <v>4105</v>
      </c>
      <c r="AQ20" t="s" s="333">
        <v>4106</v>
      </c>
      <c r="AR20" t="s" s="333">
        <v>4107</v>
      </c>
    </row>
    <row r="21" ht="19.7" customHeight="1">
      <c r="A21" t="s" s="488">
        <v>4108</v>
      </c>
      <c r="B21" t="s" s="347">
        <v>166</v>
      </c>
      <c r="C21" t="s" s="342">
        <v>166</v>
      </c>
      <c r="D21" t="s" s="342">
        <v>166</v>
      </c>
      <c r="E21" t="s" s="342">
        <v>166</v>
      </c>
      <c r="F21" t="s" s="342">
        <v>166</v>
      </c>
      <c r="G21" t="s" s="342">
        <v>166</v>
      </c>
      <c r="H21" t="s" s="342">
        <v>166</v>
      </c>
      <c r="I21" t="s" s="342">
        <v>166</v>
      </c>
      <c r="J21" t="s" s="342">
        <v>166</v>
      </c>
      <c r="K21" t="s" s="342">
        <v>166</v>
      </c>
      <c r="L21" t="s" s="342">
        <v>166</v>
      </c>
      <c r="M21" t="s" s="342">
        <v>166</v>
      </c>
      <c r="N21" t="s" s="342">
        <v>166</v>
      </c>
      <c r="O21" t="s" s="342">
        <v>166</v>
      </c>
      <c r="P21" t="s" s="342">
        <v>166</v>
      </c>
      <c r="Q21" t="s" s="342">
        <v>166</v>
      </c>
      <c r="R21" t="s" s="342">
        <v>166</v>
      </c>
      <c r="S21" t="s" s="342">
        <v>166</v>
      </c>
      <c r="T21" t="s" s="342">
        <v>166</v>
      </c>
      <c r="U21" t="s" s="342">
        <v>166</v>
      </c>
      <c r="V21" t="s" s="342">
        <v>166</v>
      </c>
      <c r="W21" t="s" s="342">
        <v>166</v>
      </c>
      <c r="X21" t="s" s="342">
        <v>166</v>
      </c>
      <c r="Y21" t="s" s="342">
        <v>166</v>
      </c>
      <c r="Z21" t="s" s="342">
        <v>166</v>
      </c>
      <c r="AA21" t="s" s="333">
        <v>166</v>
      </c>
      <c r="AB21" t="s" s="333">
        <v>166</v>
      </c>
      <c r="AC21" t="s" s="333">
        <v>166</v>
      </c>
      <c r="AD21" t="s" s="333">
        <v>166</v>
      </c>
      <c r="AE21" t="s" s="333">
        <v>166</v>
      </c>
      <c r="AF21" t="s" s="333">
        <v>166</v>
      </c>
      <c r="AG21" t="s" s="333">
        <v>4109</v>
      </c>
      <c r="AH21" t="s" s="333">
        <v>166</v>
      </c>
      <c r="AI21" t="s" s="333">
        <v>166</v>
      </c>
      <c r="AJ21" t="s" s="333">
        <v>166</v>
      </c>
      <c r="AK21" t="s" s="333">
        <v>166</v>
      </c>
      <c r="AL21" t="s" s="333">
        <v>166</v>
      </c>
      <c r="AM21" t="s" s="333">
        <v>166</v>
      </c>
      <c r="AN21" t="s" s="333">
        <v>166</v>
      </c>
      <c r="AO21" t="s" s="333">
        <v>166</v>
      </c>
      <c r="AP21" t="s" s="333">
        <v>166</v>
      </c>
      <c r="AQ21" t="s" s="333">
        <v>166</v>
      </c>
      <c r="AR21" t="s" s="333">
        <v>166</v>
      </c>
    </row>
    <row r="22" ht="19.7" customHeight="1">
      <c r="A22" t="s" s="488">
        <v>4110</v>
      </c>
      <c r="B22" t="s" s="347">
        <v>4111</v>
      </c>
      <c r="C22" t="s" s="342">
        <v>4112</v>
      </c>
      <c r="D22" t="s" s="342">
        <v>4113</v>
      </c>
      <c r="E22" t="s" s="342">
        <v>4114</v>
      </c>
      <c r="F22" t="s" s="342">
        <v>4115</v>
      </c>
      <c r="G22" t="s" s="342">
        <v>4115</v>
      </c>
      <c r="H22" t="s" s="342">
        <v>4116</v>
      </c>
      <c r="I22" t="s" s="342">
        <v>4117</v>
      </c>
      <c r="J22" t="s" s="342">
        <v>4118</v>
      </c>
      <c r="K22" t="s" s="342">
        <v>4118</v>
      </c>
      <c r="L22" t="s" s="342">
        <v>4119</v>
      </c>
      <c r="M22" t="s" s="342">
        <v>4120</v>
      </c>
      <c r="N22" t="s" s="342">
        <v>4120</v>
      </c>
      <c r="O22" t="s" s="342">
        <v>4121</v>
      </c>
      <c r="P22" t="s" s="342">
        <v>4122</v>
      </c>
      <c r="Q22" t="s" s="342">
        <v>4123</v>
      </c>
      <c r="R22" t="s" s="342">
        <v>4124</v>
      </c>
      <c r="S22" t="s" s="342">
        <v>4125</v>
      </c>
      <c r="T22" t="s" s="342">
        <v>4126</v>
      </c>
      <c r="U22" t="s" s="342">
        <v>4127</v>
      </c>
      <c r="V22" t="s" s="342">
        <v>4128</v>
      </c>
      <c r="W22" t="s" s="342">
        <v>4129</v>
      </c>
      <c r="X22" t="s" s="342">
        <v>1293</v>
      </c>
      <c r="Y22" t="s" s="342">
        <v>4130</v>
      </c>
      <c r="Z22" t="s" s="342">
        <v>4131</v>
      </c>
      <c r="AA22" t="s" s="333">
        <v>4132</v>
      </c>
      <c r="AB22" t="s" s="333">
        <v>4133</v>
      </c>
      <c r="AC22" t="s" s="333">
        <v>4134</v>
      </c>
      <c r="AD22" t="s" s="333">
        <v>4134</v>
      </c>
      <c r="AE22" t="s" s="333">
        <v>4135</v>
      </c>
      <c r="AF22" t="s" s="333">
        <v>4136</v>
      </c>
      <c r="AG22" t="s" s="333">
        <v>4137</v>
      </c>
      <c r="AH22" t="s" s="333">
        <v>4138</v>
      </c>
      <c r="AI22" t="s" s="333">
        <v>4139</v>
      </c>
      <c r="AJ22" t="s" s="333">
        <v>4140</v>
      </c>
      <c r="AK22" t="s" s="333">
        <v>4141</v>
      </c>
      <c r="AL22" t="s" s="333">
        <v>2380</v>
      </c>
      <c r="AM22" t="s" s="333">
        <v>4142</v>
      </c>
      <c r="AN22" t="s" s="333">
        <v>4143</v>
      </c>
      <c r="AO22" t="s" s="333">
        <v>4143</v>
      </c>
      <c r="AP22" t="s" s="333">
        <v>1311</v>
      </c>
      <c r="AQ22" t="s" s="333">
        <v>4144</v>
      </c>
      <c r="AR22" t="s" s="333">
        <v>4145</v>
      </c>
    </row>
    <row r="23" ht="19.7" customHeight="1">
      <c r="A23" t="s" s="488">
        <v>4146</v>
      </c>
      <c r="B23" t="s" s="347">
        <v>4147</v>
      </c>
      <c r="C23" t="s" s="342">
        <v>4148</v>
      </c>
      <c r="D23" t="s" s="342">
        <v>4149</v>
      </c>
      <c r="E23" t="s" s="342">
        <v>4149</v>
      </c>
      <c r="F23" t="s" s="342">
        <v>1706</v>
      </c>
      <c r="G23" t="s" s="342">
        <v>4147</v>
      </c>
      <c r="H23" t="s" s="342">
        <v>4150</v>
      </c>
      <c r="I23" t="s" s="342">
        <v>4150</v>
      </c>
      <c r="J23" t="s" s="342">
        <v>4150</v>
      </c>
      <c r="K23" t="s" s="342">
        <v>4150</v>
      </c>
      <c r="L23" t="s" s="342">
        <v>1706</v>
      </c>
      <c r="M23" t="s" s="342">
        <v>4151</v>
      </c>
      <c r="N23" t="s" s="342">
        <v>1697</v>
      </c>
      <c r="O23" t="s" s="342">
        <v>1706</v>
      </c>
      <c r="P23" t="s" s="342">
        <v>4152</v>
      </c>
      <c r="Q23" t="s" s="342">
        <v>2198</v>
      </c>
      <c r="R23" t="s" s="342">
        <v>4149</v>
      </c>
      <c r="S23" t="s" s="342">
        <v>4149</v>
      </c>
      <c r="T23" t="s" s="342">
        <v>4150</v>
      </c>
      <c r="U23" t="s" s="342">
        <v>4150</v>
      </c>
      <c r="V23" t="s" s="342">
        <v>4150</v>
      </c>
      <c r="W23" t="s" s="342">
        <v>4150</v>
      </c>
      <c r="X23" t="s" s="342">
        <v>2137</v>
      </c>
      <c r="Y23" t="s" s="342">
        <v>1706</v>
      </c>
      <c r="Z23" t="s" s="342">
        <v>1706</v>
      </c>
      <c r="AA23" t="s" s="333">
        <v>4153</v>
      </c>
      <c r="AB23" t="s" s="333">
        <v>4154</v>
      </c>
      <c r="AC23" t="s" s="333">
        <v>1706</v>
      </c>
      <c r="AD23" t="s" s="333">
        <v>4147</v>
      </c>
      <c r="AE23" t="s" s="333">
        <v>4155</v>
      </c>
      <c r="AF23" t="s" s="333">
        <v>4156</v>
      </c>
      <c r="AG23" t="s" s="333">
        <v>4157</v>
      </c>
      <c r="AH23" t="s" s="333">
        <v>2137</v>
      </c>
      <c r="AI23" t="s" s="333">
        <v>1706</v>
      </c>
      <c r="AJ23" t="s" s="333">
        <v>4150</v>
      </c>
      <c r="AK23" t="s" s="333">
        <v>4158</v>
      </c>
      <c r="AL23" t="s" s="333">
        <v>4159</v>
      </c>
      <c r="AM23" t="s" s="333">
        <v>4150</v>
      </c>
      <c r="AN23" t="s" s="333">
        <v>4160</v>
      </c>
      <c r="AO23" t="s" s="333">
        <v>4160</v>
      </c>
      <c r="AP23" t="s" s="333">
        <v>1706</v>
      </c>
      <c r="AQ23" t="s" s="333">
        <v>4107</v>
      </c>
      <c r="AR23" t="s" s="333">
        <v>4161</v>
      </c>
    </row>
    <row r="24" ht="19.7" customHeight="1">
      <c r="A24" t="s" s="488">
        <v>4162</v>
      </c>
      <c r="B24" t="s" s="347">
        <v>4163</v>
      </c>
      <c r="C24" t="s" s="342">
        <v>4163</v>
      </c>
      <c r="D24" t="s" s="342">
        <v>4164</v>
      </c>
      <c r="E24" t="s" s="342">
        <v>4164</v>
      </c>
      <c r="F24" t="s" s="342">
        <v>3658</v>
      </c>
      <c r="G24" t="s" s="342">
        <v>3658</v>
      </c>
      <c r="H24" t="s" s="342">
        <v>1706</v>
      </c>
      <c r="I24" t="s" s="342">
        <v>1706</v>
      </c>
      <c r="J24" t="s" s="342">
        <v>4147</v>
      </c>
      <c r="K24" t="s" s="342">
        <v>4147</v>
      </c>
      <c r="L24" t="s" s="342">
        <v>4149</v>
      </c>
      <c r="M24" t="s" s="342">
        <v>4163</v>
      </c>
      <c r="N24" t="s" s="342">
        <v>4149</v>
      </c>
      <c r="O24" t="s" s="342">
        <v>4163</v>
      </c>
      <c r="P24" t="s" s="342">
        <v>4150</v>
      </c>
      <c r="Q24" t="s" s="342">
        <v>4150</v>
      </c>
      <c r="R24" t="s" s="342">
        <v>4149</v>
      </c>
      <c r="S24" t="s" s="342">
        <v>4149</v>
      </c>
      <c r="T24" t="s" s="342">
        <v>1706</v>
      </c>
      <c r="U24" t="s" s="342">
        <v>4149</v>
      </c>
      <c r="V24" t="s" s="342">
        <v>4150</v>
      </c>
      <c r="W24" t="s" s="342">
        <v>4150</v>
      </c>
      <c r="X24" t="s" s="342">
        <v>4150</v>
      </c>
      <c r="Y24" t="s" s="342">
        <v>4149</v>
      </c>
      <c r="Z24" t="s" s="342">
        <v>4149</v>
      </c>
      <c r="AA24" t="s" s="333">
        <v>1718</v>
      </c>
      <c r="AB24" t="s" s="333">
        <v>4107</v>
      </c>
      <c r="AC24" t="s" s="333">
        <v>4150</v>
      </c>
      <c r="AD24" t="s" s="333">
        <v>4150</v>
      </c>
      <c r="AE24" t="s" s="333">
        <v>4165</v>
      </c>
      <c r="AF24" t="s" s="333">
        <v>4165</v>
      </c>
      <c r="AG24" t="s" s="333">
        <v>4166</v>
      </c>
      <c r="AH24" t="s" s="333">
        <v>4167</v>
      </c>
      <c r="AI24" t="s" s="333">
        <v>4167</v>
      </c>
      <c r="AJ24" t="s" s="333">
        <v>4150</v>
      </c>
      <c r="AK24" t="s" s="333">
        <v>4150</v>
      </c>
      <c r="AL24" t="s" s="333">
        <v>4150</v>
      </c>
      <c r="AM24" t="s" s="333">
        <v>4150</v>
      </c>
      <c r="AN24" t="s" s="333">
        <v>4168</v>
      </c>
      <c r="AO24" t="s" s="333">
        <v>4168</v>
      </c>
      <c r="AP24" t="s" s="333">
        <v>4169</v>
      </c>
      <c r="AQ24" t="s" s="333">
        <v>4170</v>
      </c>
      <c r="AR24" t="s" s="333">
        <v>4171</v>
      </c>
    </row>
    <row r="25" ht="19.7" customHeight="1">
      <c r="A25" t="s" s="488">
        <v>4172</v>
      </c>
      <c r="B25" t="s" s="347">
        <v>4173</v>
      </c>
      <c r="C25" t="s" s="342">
        <v>4173</v>
      </c>
      <c r="D25" t="s" s="342">
        <v>2646</v>
      </c>
      <c r="E25" t="s" s="342">
        <v>4174</v>
      </c>
      <c r="F25" t="s" s="342">
        <v>4175</v>
      </c>
      <c r="G25" t="s" s="342">
        <v>4176</v>
      </c>
      <c r="H25" t="s" s="342">
        <v>4177</v>
      </c>
      <c r="I25" t="s" s="342">
        <v>4178</v>
      </c>
      <c r="J25" t="s" s="342">
        <v>4179</v>
      </c>
      <c r="K25" t="s" s="342">
        <v>4179</v>
      </c>
      <c r="L25" t="s" s="342">
        <v>4180</v>
      </c>
      <c r="M25" t="s" s="342">
        <v>2692</v>
      </c>
      <c r="N25" t="s" s="342">
        <v>4181</v>
      </c>
      <c r="O25" t="s" s="342">
        <v>4182</v>
      </c>
      <c r="P25" t="s" s="342">
        <v>4183</v>
      </c>
      <c r="Q25" t="s" s="342">
        <v>4184</v>
      </c>
      <c r="R25" t="s" s="342">
        <v>1567</v>
      </c>
      <c r="S25" t="s" s="342">
        <v>4185</v>
      </c>
      <c r="T25" t="s" s="342">
        <v>1713</v>
      </c>
      <c r="U25" t="s" s="342">
        <v>4186</v>
      </c>
      <c r="V25" t="s" s="342">
        <v>1594</v>
      </c>
      <c r="W25" t="s" s="342">
        <v>4187</v>
      </c>
      <c r="X25" t="s" s="342">
        <v>1657</v>
      </c>
      <c r="Y25" t="s" s="342">
        <v>4188</v>
      </c>
      <c r="Z25" t="s" s="342">
        <v>4189</v>
      </c>
      <c r="AA25" t="s" s="333">
        <v>1718</v>
      </c>
      <c r="AB25" t="s" s="333">
        <v>4107</v>
      </c>
      <c r="AC25" t="s" s="333">
        <v>4190</v>
      </c>
      <c r="AD25" t="s" s="333">
        <v>4191</v>
      </c>
      <c r="AE25" t="s" s="333">
        <v>4192</v>
      </c>
      <c r="AF25" t="s" s="333">
        <v>4193</v>
      </c>
      <c r="AG25" t="s" s="333">
        <v>2646</v>
      </c>
      <c r="AH25" t="s" s="333">
        <v>4194</v>
      </c>
      <c r="AI25" t="s" s="333">
        <v>4195</v>
      </c>
      <c r="AJ25" t="s" s="333">
        <v>4196</v>
      </c>
      <c r="AK25" t="s" s="333">
        <v>1555</v>
      </c>
      <c r="AL25" t="s" s="333">
        <v>2653</v>
      </c>
      <c r="AM25" t="s" s="333">
        <v>4197</v>
      </c>
      <c r="AN25" t="s" s="333">
        <v>4182</v>
      </c>
      <c r="AO25" t="s" s="333">
        <v>4182</v>
      </c>
      <c r="AP25" t="s" s="333">
        <v>4198</v>
      </c>
      <c r="AQ25" t="s" s="333">
        <v>4198</v>
      </c>
      <c r="AR25" t="s" s="333">
        <v>4199</v>
      </c>
    </row>
    <row r="26" ht="19.7" customHeight="1">
      <c r="A26" t="s" s="488">
        <v>4200</v>
      </c>
      <c r="B26" t="s" s="347">
        <v>166</v>
      </c>
      <c r="C26" t="s" s="342">
        <v>166</v>
      </c>
      <c r="D26" t="s" s="342">
        <v>166</v>
      </c>
      <c r="E26" t="s" s="342">
        <v>166</v>
      </c>
      <c r="F26" t="s" s="342">
        <v>166</v>
      </c>
      <c r="G26" t="s" s="342">
        <v>166</v>
      </c>
      <c r="H26" t="s" s="342">
        <v>166</v>
      </c>
      <c r="I26" t="s" s="342">
        <v>166</v>
      </c>
      <c r="J26" t="s" s="342">
        <v>166</v>
      </c>
      <c r="K26" t="s" s="342">
        <v>166</v>
      </c>
      <c r="L26" t="s" s="342">
        <v>166</v>
      </c>
      <c r="M26" t="s" s="342">
        <v>166</v>
      </c>
      <c r="N26" t="s" s="342">
        <v>166</v>
      </c>
      <c r="O26" t="s" s="342">
        <v>166</v>
      </c>
      <c r="P26" t="s" s="342">
        <v>166</v>
      </c>
      <c r="Q26" t="s" s="342">
        <v>166</v>
      </c>
      <c r="R26" t="s" s="342">
        <v>166</v>
      </c>
      <c r="S26" t="s" s="342">
        <v>166</v>
      </c>
      <c r="T26" t="s" s="342">
        <v>166</v>
      </c>
      <c r="U26" t="s" s="342">
        <v>166</v>
      </c>
      <c r="V26" t="s" s="342">
        <v>166</v>
      </c>
      <c r="W26" t="s" s="342">
        <v>166</v>
      </c>
      <c r="X26" t="s" s="342">
        <v>166</v>
      </c>
      <c r="Y26" t="s" s="342">
        <v>166</v>
      </c>
      <c r="Z26" t="s" s="342">
        <v>166</v>
      </c>
      <c r="AA26" t="s" s="333">
        <v>166</v>
      </c>
      <c r="AB26" t="s" s="333">
        <v>166</v>
      </c>
      <c r="AC26" t="s" s="333">
        <v>166</v>
      </c>
      <c r="AD26" t="s" s="333">
        <v>166</v>
      </c>
      <c r="AE26" t="s" s="333">
        <v>166</v>
      </c>
      <c r="AF26" t="s" s="333">
        <v>166</v>
      </c>
      <c r="AG26" t="s" s="333">
        <v>4201</v>
      </c>
      <c r="AH26" t="s" s="333">
        <v>166</v>
      </c>
      <c r="AI26" t="s" s="333">
        <v>166</v>
      </c>
      <c r="AJ26" t="s" s="333">
        <v>166</v>
      </c>
      <c r="AK26" t="s" s="333">
        <v>166</v>
      </c>
      <c r="AL26" t="s" s="333">
        <v>166</v>
      </c>
      <c r="AM26" t="s" s="333">
        <v>166</v>
      </c>
      <c r="AN26" t="s" s="333">
        <v>166</v>
      </c>
      <c r="AO26" t="s" s="333">
        <v>166</v>
      </c>
      <c r="AP26" t="s" s="333">
        <v>166</v>
      </c>
      <c r="AQ26" t="s" s="333">
        <v>166</v>
      </c>
      <c r="AR26" t="s" s="333">
        <v>166</v>
      </c>
    </row>
    <row r="27" ht="19.7" customHeight="1">
      <c r="A27" t="s" s="488">
        <v>4202</v>
      </c>
      <c r="B27" t="s" s="347">
        <v>4203</v>
      </c>
      <c r="C27" t="s" s="342">
        <v>4204</v>
      </c>
      <c r="D27" t="s" s="342">
        <v>4205</v>
      </c>
      <c r="E27" t="s" s="342">
        <v>2857</v>
      </c>
      <c r="F27" t="s" s="342">
        <v>4206</v>
      </c>
      <c r="G27" t="s" s="342">
        <v>4206</v>
      </c>
      <c r="H27" t="s" s="342">
        <v>4207</v>
      </c>
      <c r="I27" t="s" s="342">
        <v>4208</v>
      </c>
      <c r="J27" t="s" s="342">
        <v>4209</v>
      </c>
      <c r="K27" t="s" s="342">
        <v>4198</v>
      </c>
      <c r="L27" t="s" s="342">
        <v>4103</v>
      </c>
      <c r="M27" t="s" s="342">
        <v>4210</v>
      </c>
      <c r="N27" t="s" s="342">
        <v>4079</v>
      </c>
      <c r="O27" t="s" s="342">
        <v>4173</v>
      </c>
      <c r="P27" t="s" s="342">
        <v>4211</v>
      </c>
      <c r="Q27" t="s" s="342">
        <v>4212</v>
      </c>
      <c r="R27" t="s" s="342">
        <v>4213</v>
      </c>
      <c r="S27" t="s" s="342">
        <v>4213</v>
      </c>
      <c r="T27" t="s" s="342">
        <v>4214</v>
      </c>
      <c r="U27" t="s" s="342">
        <v>4215</v>
      </c>
      <c r="V27" t="s" s="342">
        <v>4216</v>
      </c>
      <c r="W27" t="s" s="342">
        <v>4217</v>
      </c>
      <c r="X27" t="s" s="342">
        <v>4089</v>
      </c>
      <c r="Y27" t="s" s="342">
        <v>4218</v>
      </c>
      <c r="Z27" t="s" s="342">
        <v>4219</v>
      </c>
      <c r="AA27" t="s" s="333">
        <v>4220</v>
      </c>
      <c r="AB27" t="s" s="333">
        <v>4211</v>
      </c>
      <c r="AC27" t="s" s="333">
        <v>4221</v>
      </c>
      <c r="AD27" t="s" s="333">
        <v>4222</v>
      </c>
      <c r="AE27" t="s" s="333">
        <v>4223</v>
      </c>
      <c r="AF27" t="s" s="333">
        <v>4224</v>
      </c>
      <c r="AG27" t="s" s="333">
        <v>4225</v>
      </c>
      <c r="AH27" t="s" s="333">
        <v>4226</v>
      </c>
      <c r="AI27" t="s" s="333">
        <v>4227</v>
      </c>
      <c r="AJ27" t="s" s="333">
        <v>4228</v>
      </c>
      <c r="AK27" t="s" s="333">
        <v>4212</v>
      </c>
      <c r="AL27" t="s" s="333">
        <v>4210</v>
      </c>
      <c r="AM27" t="s" s="333">
        <v>4229</v>
      </c>
      <c r="AN27" t="s" s="333">
        <v>4203</v>
      </c>
      <c r="AO27" t="s" s="333">
        <v>4203</v>
      </c>
      <c r="AP27" t="s" s="333">
        <v>4230</v>
      </c>
      <c r="AQ27" t="s" s="333">
        <v>4230</v>
      </c>
      <c r="AR27" t="s" s="333">
        <v>4231</v>
      </c>
    </row>
    <row r="28" ht="19.7" customHeight="1">
      <c r="A28" t="s" s="488">
        <v>4232</v>
      </c>
      <c r="B28" t="s" s="347">
        <v>4233</v>
      </c>
      <c r="C28" t="s" s="342">
        <v>4234</v>
      </c>
      <c r="D28" t="s" s="342">
        <v>4235</v>
      </c>
      <c r="E28" t="s" s="342">
        <v>4236</v>
      </c>
      <c r="F28" t="s" s="342">
        <v>4237</v>
      </c>
      <c r="G28" t="s" s="342">
        <v>1403</v>
      </c>
      <c r="H28" t="s" s="342">
        <v>4238</v>
      </c>
      <c r="I28" t="s" s="342">
        <v>4239</v>
      </c>
      <c r="J28" t="s" s="342">
        <v>4240</v>
      </c>
      <c r="K28" t="s" s="342">
        <v>4240</v>
      </c>
      <c r="L28" t="s" s="342">
        <v>4241</v>
      </c>
      <c r="M28" t="s" s="342">
        <v>4080</v>
      </c>
      <c r="N28" t="s" s="342">
        <v>4242</v>
      </c>
      <c r="O28" t="s" s="342">
        <v>4243</v>
      </c>
      <c r="P28" t="s" s="342">
        <v>4244</v>
      </c>
      <c r="Q28" t="s" s="342">
        <v>4245</v>
      </c>
      <c r="R28" t="s" s="342">
        <v>4246</v>
      </c>
      <c r="S28" t="s" s="342">
        <v>4246</v>
      </c>
      <c r="T28" t="s" s="342">
        <v>4247</v>
      </c>
      <c r="U28" t="s" s="342">
        <v>4248</v>
      </c>
      <c r="V28" t="s" s="342">
        <v>4249</v>
      </c>
      <c r="W28" t="s" s="342">
        <v>4250</v>
      </c>
      <c r="X28" t="s" s="342">
        <v>4251</v>
      </c>
      <c r="Y28" t="s" s="342">
        <v>4252</v>
      </c>
      <c r="Z28" t="s" s="342">
        <v>4245</v>
      </c>
      <c r="AA28" t="s" s="333">
        <v>4253</v>
      </c>
      <c r="AB28" t="s" s="333">
        <v>4253</v>
      </c>
      <c r="AC28" t="s" s="333">
        <v>4095</v>
      </c>
      <c r="AD28" t="s" s="333">
        <v>4095</v>
      </c>
      <c r="AE28" t="s" s="333">
        <v>4254</v>
      </c>
      <c r="AF28" t="s" s="333">
        <v>4073</v>
      </c>
      <c r="AG28" t="s" s="333">
        <v>4255</v>
      </c>
      <c r="AH28" t="s" s="333">
        <v>4256</v>
      </c>
      <c r="AI28" t="s" s="333">
        <v>4256</v>
      </c>
      <c r="AJ28" t="s" s="333">
        <v>4257</v>
      </c>
      <c r="AK28" t="s" s="333">
        <v>4091</v>
      </c>
      <c r="AL28" t="s" s="333">
        <v>4258</v>
      </c>
      <c r="AM28" t="s" s="333">
        <v>4259</v>
      </c>
      <c r="AN28" t="s" s="333">
        <v>4260</v>
      </c>
      <c r="AO28" t="s" s="333">
        <v>4260</v>
      </c>
      <c r="AP28" t="s" s="333">
        <v>4083</v>
      </c>
      <c r="AQ28" t="s" s="333">
        <v>4083</v>
      </c>
      <c r="AR28" t="s" s="333">
        <v>4261</v>
      </c>
    </row>
    <row r="29" ht="19.7" customHeight="1">
      <c r="A29" t="s" s="488">
        <v>4262</v>
      </c>
      <c r="B29" t="s" s="347">
        <v>4147</v>
      </c>
      <c r="C29" t="s" s="342">
        <v>4148</v>
      </c>
      <c r="D29" t="s" s="342">
        <v>4149</v>
      </c>
      <c r="E29" t="s" s="342">
        <v>4149</v>
      </c>
      <c r="F29" t="s" s="342">
        <v>1706</v>
      </c>
      <c r="G29" t="s" s="342">
        <v>4147</v>
      </c>
      <c r="H29" t="s" s="342">
        <v>4150</v>
      </c>
      <c r="I29" t="s" s="342">
        <v>4150</v>
      </c>
      <c r="J29" t="s" s="342">
        <v>4150</v>
      </c>
      <c r="K29" t="s" s="342">
        <v>4150</v>
      </c>
      <c r="L29" t="s" s="342">
        <v>1706</v>
      </c>
      <c r="M29" t="s" s="342">
        <v>4151</v>
      </c>
      <c r="N29" t="s" s="342">
        <v>1697</v>
      </c>
      <c r="O29" t="s" s="342">
        <v>1706</v>
      </c>
      <c r="P29" t="s" s="342">
        <v>4152</v>
      </c>
      <c r="Q29" t="s" s="342">
        <v>2198</v>
      </c>
      <c r="R29" t="s" s="342">
        <v>4149</v>
      </c>
      <c r="S29" t="s" s="342">
        <v>4149</v>
      </c>
      <c r="T29" t="s" s="342">
        <v>4150</v>
      </c>
      <c r="U29" t="s" s="342">
        <v>4150</v>
      </c>
      <c r="V29" t="s" s="342">
        <v>4150</v>
      </c>
      <c r="W29" t="s" s="342">
        <v>4150</v>
      </c>
      <c r="X29" t="s" s="342">
        <v>2137</v>
      </c>
      <c r="Y29" t="s" s="342">
        <v>1706</v>
      </c>
      <c r="Z29" t="s" s="342">
        <v>1706</v>
      </c>
      <c r="AA29" t="s" s="333">
        <v>4153</v>
      </c>
      <c r="AB29" t="s" s="333">
        <v>4154</v>
      </c>
      <c r="AC29" t="s" s="333">
        <v>1706</v>
      </c>
      <c r="AD29" t="s" s="333">
        <v>4147</v>
      </c>
      <c r="AE29" t="s" s="333">
        <v>4155</v>
      </c>
      <c r="AF29" t="s" s="333">
        <v>4156</v>
      </c>
      <c r="AG29" t="s" s="333">
        <v>4157</v>
      </c>
      <c r="AH29" t="s" s="333">
        <v>2137</v>
      </c>
      <c r="AI29" t="s" s="333">
        <v>1706</v>
      </c>
      <c r="AJ29" t="s" s="333">
        <v>4150</v>
      </c>
      <c r="AK29" t="s" s="333">
        <v>4158</v>
      </c>
      <c r="AL29" t="s" s="333">
        <v>4159</v>
      </c>
      <c r="AM29" t="s" s="333">
        <v>4150</v>
      </c>
      <c r="AN29" t="s" s="333">
        <v>4160</v>
      </c>
      <c r="AO29" t="s" s="333">
        <v>4160</v>
      </c>
      <c r="AP29" t="s" s="333">
        <v>1706</v>
      </c>
      <c r="AQ29" t="s" s="333">
        <v>4107</v>
      </c>
      <c r="AR29" t="s" s="333">
        <v>4161</v>
      </c>
    </row>
    <row r="30" ht="19.7" customHeight="1">
      <c r="A30" t="s" s="488">
        <v>4263</v>
      </c>
      <c r="B30" t="s" s="347">
        <v>4264</v>
      </c>
      <c r="C30" t="s" s="342">
        <v>4265</v>
      </c>
      <c r="D30" t="s" s="342">
        <v>4266</v>
      </c>
      <c r="E30" t="s" s="342">
        <v>4267</v>
      </c>
      <c r="F30" t="s" s="342">
        <v>4268</v>
      </c>
      <c r="G30" t="s" s="342">
        <v>4269</v>
      </c>
      <c r="H30" t="s" s="342">
        <v>4150</v>
      </c>
      <c r="I30" t="s" s="342">
        <v>4150</v>
      </c>
      <c r="J30" t="s" s="342">
        <v>1736</v>
      </c>
      <c r="K30" t="s" s="342">
        <v>1736</v>
      </c>
      <c r="L30" t="s" s="342">
        <v>1706</v>
      </c>
      <c r="M30" t="s" s="342">
        <v>1375</v>
      </c>
      <c r="N30" t="s" s="342">
        <v>1701</v>
      </c>
      <c r="O30" t="s" s="342">
        <v>4169</v>
      </c>
      <c r="P30" t="s" s="342">
        <v>4270</v>
      </c>
      <c r="Q30" t="s" s="342">
        <v>1370</v>
      </c>
      <c r="R30" t="s" s="342">
        <v>1706</v>
      </c>
      <c r="S30" t="s" s="342">
        <v>4149</v>
      </c>
      <c r="T30" t="s" s="342">
        <v>4150</v>
      </c>
      <c r="U30" t="s" s="342">
        <v>1706</v>
      </c>
      <c r="V30" t="s" s="342">
        <v>4271</v>
      </c>
      <c r="W30" t="s" s="342">
        <v>4272</v>
      </c>
      <c r="X30" t="s" s="342">
        <v>2137</v>
      </c>
      <c r="Y30" t="s" s="342">
        <v>2679</v>
      </c>
      <c r="Z30" t="s" s="342">
        <v>4273</v>
      </c>
      <c r="AA30" t="s" s="333">
        <v>2677</v>
      </c>
      <c r="AB30" t="s" s="333">
        <v>1658</v>
      </c>
      <c r="AC30" t="s" s="333">
        <v>1718</v>
      </c>
      <c r="AD30" t="s" s="333">
        <v>4274</v>
      </c>
      <c r="AE30" t="s" s="333">
        <v>3047</v>
      </c>
      <c r="AF30" t="s" s="333">
        <v>3047</v>
      </c>
      <c r="AG30" t="s" s="333">
        <v>4275</v>
      </c>
      <c r="AH30" t="s" s="333">
        <v>4276</v>
      </c>
      <c r="AI30" t="s" s="333">
        <v>1706</v>
      </c>
      <c r="AJ30" t="s" s="333">
        <v>1718</v>
      </c>
      <c r="AK30" t="s" s="333">
        <v>4277</v>
      </c>
      <c r="AL30" t="s" s="333">
        <v>4278</v>
      </c>
      <c r="AM30" t="s" s="333">
        <v>4107</v>
      </c>
      <c r="AN30" t="s" s="333">
        <v>4160</v>
      </c>
      <c r="AO30" t="s" s="333">
        <v>4160</v>
      </c>
      <c r="AP30" t="s" s="333">
        <v>1706</v>
      </c>
      <c r="AQ30" t="s" s="333">
        <v>4107</v>
      </c>
      <c r="AR30" t="s" s="333">
        <v>4279</v>
      </c>
    </row>
    <row r="31" ht="19.7" customHeight="1">
      <c r="A31" t="s" s="488">
        <v>4280</v>
      </c>
      <c r="B31" t="s" s="347">
        <v>4071</v>
      </c>
      <c r="C31" t="s" s="342">
        <v>4071</v>
      </c>
      <c r="D31" t="s" s="342">
        <v>4072</v>
      </c>
      <c r="E31" t="s" s="342">
        <v>4073</v>
      </c>
      <c r="F31" t="s" s="342">
        <v>4074</v>
      </c>
      <c r="G31" t="s" s="342">
        <v>4074</v>
      </c>
      <c r="H31" t="s" s="342">
        <v>4075</v>
      </c>
      <c r="I31" t="s" s="342">
        <v>4076</v>
      </c>
      <c r="J31" t="s" s="342">
        <v>4077</v>
      </c>
      <c r="K31" t="s" s="342">
        <v>4077</v>
      </c>
      <c r="L31" t="s" s="342">
        <v>4078</v>
      </c>
      <c r="M31" t="s" s="342">
        <v>4079</v>
      </c>
      <c r="N31" t="s" s="342">
        <v>4080</v>
      </c>
      <c r="O31" t="s" s="342">
        <v>4081</v>
      </c>
      <c r="P31" t="s" s="342">
        <v>4082</v>
      </c>
      <c r="Q31" t="s" s="342">
        <v>4083</v>
      </c>
      <c r="R31" t="s" s="342">
        <v>4084</v>
      </c>
      <c r="S31" t="s" s="342">
        <v>4084</v>
      </c>
      <c r="T31" t="s" s="342">
        <v>4085</v>
      </c>
      <c r="U31" t="s" s="342">
        <v>4086</v>
      </c>
      <c r="V31" t="s" s="342">
        <v>4087</v>
      </c>
      <c r="W31" t="s" s="342">
        <v>4088</v>
      </c>
      <c r="X31" t="s" s="342">
        <v>4089</v>
      </c>
      <c r="Y31" t="s" s="342">
        <v>4090</v>
      </c>
      <c r="Z31" t="s" s="342">
        <v>4091</v>
      </c>
      <c r="AA31" t="s" s="333">
        <v>4092</v>
      </c>
      <c r="AB31" t="s" s="333">
        <v>4093</v>
      </c>
      <c r="AC31" t="s" s="333">
        <v>4094</v>
      </c>
      <c r="AD31" t="s" s="333">
        <v>4095</v>
      </c>
      <c r="AE31" t="s" s="333">
        <v>4096</v>
      </c>
      <c r="AF31" t="s" s="333">
        <v>4097</v>
      </c>
      <c r="AG31" t="s" s="333">
        <v>4098</v>
      </c>
      <c r="AH31" t="s" s="333">
        <v>2466</v>
      </c>
      <c r="AI31" t="s" s="333">
        <v>4099</v>
      </c>
      <c r="AJ31" t="s" s="333">
        <v>4100</v>
      </c>
      <c r="AK31" t="s" s="333">
        <v>4101</v>
      </c>
      <c r="AL31" t="s" s="333">
        <v>4102</v>
      </c>
      <c r="AM31" t="s" s="333">
        <v>4103</v>
      </c>
      <c r="AN31" t="s" s="333">
        <v>4104</v>
      </c>
      <c r="AO31" t="s" s="333">
        <v>4104</v>
      </c>
      <c r="AP31" t="s" s="333">
        <v>4105</v>
      </c>
      <c r="AQ31" t="s" s="333">
        <v>4106</v>
      </c>
      <c r="AR31" t="s" s="333">
        <v>4107</v>
      </c>
    </row>
    <row r="32" ht="19.7" customHeight="1">
      <c r="A32" t="s" s="488">
        <v>4281</v>
      </c>
      <c r="B32" t="s" s="347">
        <v>4233</v>
      </c>
      <c r="C32" t="s" s="342">
        <v>4234</v>
      </c>
      <c r="D32" t="s" s="342">
        <v>4235</v>
      </c>
      <c r="E32" t="s" s="342">
        <v>4236</v>
      </c>
      <c r="F32" t="s" s="342">
        <v>4237</v>
      </c>
      <c r="G32" t="s" s="342">
        <v>1403</v>
      </c>
      <c r="H32" t="s" s="342">
        <v>4238</v>
      </c>
      <c r="I32" t="s" s="342">
        <v>4239</v>
      </c>
      <c r="J32" t="s" s="342">
        <v>4240</v>
      </c>
      <c r="K32" t="s" s="342">
        <v>4240</v>
      </c>
      <c r="L32" t="s" s="342">
        <v>4241</v>
      </c>
      <c r="M32" t="s" s="342">
        <v>4080</v>
      </c>
      <c r="N32" t="s" s="342">
        <v>4242</v>
      </c>
      <c r="O32" t="s" s="342">
        <v>4243</v>
      </c>
      <c r="P32" t="s" s="342">
        <v>4244</v>
      </c>
      <c r="Q32" t="s" s="342">
        <v>4245</v>
      </c>
      <c r="R32" t="s" s="342">
        <v>4246</v>
      </c>
      <c r="S32" t="s" s="342">
        <v>4246</v>
      </c>
      <c r="T32" t="s" s="342">
        <v>4247</v>
      </c>
      <c r="U32" t="s" s="342">
        <v>4248</v>
      </c>
      <c r="V32" t="s" s="342">
        <v>4249</v>
      </c>
      <c r="W32" t="s" s="342">
        <v>4250</v>
      </c>
      <c r="X32" t="s" s="342">
        <v>4251</v>
      </c>
      <c r="Y32" t="s" s="342">
        <v>4252</v>
      </c>
      <c r="Z32" t="s" s="342">
        <v>4245</v>
      </c>
      <c r="AA32" t="s" s="333">
        <v>4253</v>
      </c>
      <c r="AB32" t="s" s="333">
        <v>4253</v>
      </c>
      <c r="AC32" t="s" s="333">
        <v>4095</v>
      </c>
      <c r="AD32" t="s" s="333">
        <v>4095</v>
      </c>
      <c r="AE32" t="s" s="333">
        <v>4254</v>
      </c>
      <c r="AF32" t="s" s="333">
        <v>4073</v>
      </c>
      <c r="AG32" t="s" s="333">
        <v>4255</v>
      </c>
      <c r="AH32" t="s" s="333">
        <v>4256</v>
      </c>
      <c r="AI32" t="s" s="333">
        <v>4256</v>
      </c>
      <c r="AJ32" t="s" s="333">
        <v>4257</v>
      </c>
      <c r="AK32" t="s" s="333">
        <v>4091</v>
      </c>
      <c r="AL32" t="s" s="333">
        <v>4258</v>
      </c>
      <c r="AM32" t="s" s="333">
        <v>4259</v>
      </c>
      <c r="AN32" t="s" s="333">
        <v>4260</v>
      </c>
      <c r="AO32" t="s" s="333">
        <v>4260</v>
      </c>
      <c r="AP32" t="s" s="333">
        <v>4083</v>
      </c>
      <c r="AQ32" t="s" s="333">
        <v>4083</v>
      </c>
      <c r="AR32" t="s" s="333">
        <v>4261</v>
      </c>
    </row>
    <row r="33" ht="19.7" customHeight="1">
      <c r="A33" t="s" s="488">
        <v>4282</v>
      </c>
      <c r="B33" t="s" s="347">
        <v>4283</v>
      </c>
      <c r="C33" t="s" s="342">
        <v>4284</v>
      </c>
      <c r="D33" t="s" s="342">
        <v>4285</v>
      </c>
      <c r="E33" t="s" s="342">
        <v>4286</v>
      </c>
      <c r="F33" t="s" s="342">
        <v>4287</v>
      </c>
      <c r="G33" t="s" s="342">
        <v>4288</v>
      </c>
      <c r="H33" t="s" s="342">
        <v>4289</v>
      </c>
      <c r="I33" t="s" s="342">
        <v>1292</v>
      </c>
      <c r="J33" t="s" s="342">
        <v>4290</v>
      </c>
      <c r="K33" t="s" s="342">
        <v>4290</v>
      </c>
      <c r="L33" t="s" s="342">
        <v>1314</v>
      </c>
      <c r="M33" t="s" s="342">
        <v>4291</v>
      </c>
      <c r="N33" t="s" s="342">
        <v>1354</v>
      </c>
      <c r="O33" t="s" s="342">
        <v>4292</v>
      </c>
      <c r="P33" t="s" s="342">
        <v>1878</v>
      </c>
      <c r="Q33" t="s" s="342">
        <v>4293</v>
      </c>
      <c r="R33" t="s" s="342">
        <v>4294</v>
      </c>
      <c r="S33" t="s" s="342">
        <v>4294</v>
      </c>
      <c r="T33" t="s" s="342">
        <v>2382</v>
      </c>
      <c r="U33" t="s" s="342">
        <v>4295</v>
      </c>
      <c r="V33" t="s" s="342">
        <v>4296</v>
      </c>
      <c r="W33" t="s" s="342">
        <v>4297</v>
      </c>
      <c r="X33" t="s" s="342">
        <v>1873</v>
      </c>
      <c r="Y33" t="s" s="342">
        <v>2813</v>
      </c>
      <c r="Z33" t="s" s="342">
        <v>4298</v>
      </c>
      <c r="AA33" t="s" s="333">
        <v>4299</v>
      </c>
      <c r="AB33" t="s" s="333">
        <v>4300</v>
      </c>
      <c r="AC33" t="s" s="333">
        <v>4301</v>
      </c>
      <c r="AD33" t="s" s="333">
        <v>2428</v>
      </c>
      <c r="AE33" t="s" s="333">
        <v>4302</v>
      </c>
      <c r="AF33" t="s" s="333">
        <v>4303</v>
      </c>
      <c r="AG33" t="s" s="333">
        <v>4304</v>
      </c>
      <c r="AH33" t="s" s="333">
        <v>4295</v>
      </c>
      <c r="AI33" t="s" s="333">
        <v>4295</v>
      </c>
      <c r="AJ33" t="s" s="333">
        <v>4305</v>
      </c>
      <c r="AK33" t="s" s="333">
        <v>4306</v>
      </c>
      <c r="AL33" t="s" s="333">
        <v>4248</v>
      </c>
      <c r="AM33" t="s" s="333">
        <v>2816</v>
      </c>
      <c r="AN33" t="s" s="333">
        <v>4307</v>
      </c>
      <c r="AO33" t="s" s="333">
        <v>4307</v>
      </c>
      <c r="AP33" t="s" s="333">
        <v>1314</v>
      </c>
      <c r="AQ33" t="s" s="333">
        <v>1314</v>
      </c>
      <c r="AR33" t="s" s="333">
        <v>4308</v>
      </c>
    </row>
    <row r="34" ht="19.7" customHeight="1">
      <c r="A34" t="s" s="488">
        <v>4309</v>
      </c>
      <c r="B34" t="s" s="347">
        <v>166</v>
      </c>
      <c r="C34" t="s" s="342">
        <v>166</v>
      </c>
      <c r="D34" t="s" s="342">
        <v>166</v>
      </c>
      <c r="E34" t="s" s="342">
        <v>166</v>
      </c>
      <c r="F34" t="s" s="342">
        <v>166</v>
      </c>
      <c r="G34" t="s" s="342">
        <v>166</v>
      </c>
      <c r="H34" t="s" s="342">
        <v>166</v>
      </c>
      <c r="I34" t="s" s="342">
        <v>166</v>
      </c>
      <c r="J34" t="s" s="342">
        <v>166</v>
      </c>
      <c r="K34" t="s" s="342">
        <v>166</v>
      </c>
      <c r="L34" t="s" s="342">
        <v>166</v>
      </c>
      <c r="M34" t="s" s="342">
        <v>166</v>
      </c>
      <c r="N34" t="s" s="342">
        <v>166</v>
      </c>
      <c r="O34" t="s" s="342">
        <v>166</v>
      </c>
      <c r="P34" t="s" s="342">
        <v>166</v>
      </c>
      <c r="Q34" t="s" s="342">
        <v>166</v>
      </c>
      <c r="R34" t="s" s="342">
        <v>166</v>
      </c>
      <c r="S34" t="s" s="342">
        <v>166</v>
      </c>
      <c r="T34" t="s" s="342">
        <v>166</v>
      </c>
      <c r="U34" t="s" s="342">
        <v>166</v>
      </c>
      <c r="V34" t="s" s="342">
        <v>166</v>
      </c>
      <c r="W34" t="s" s="342">
        <v>166</v>
      </c>
      <c r="X34" t="s" s="342">
        <v>166</v>
      </c>
      <c r="Y34" t="s" s="342">
        <v>166</v>
      </c>
      <c r="Z34" t="s" s="342">
        <v>166</v>
      </c>
      <c r="AA34" t="s" s="333">
        <v>166</v>
      </c>
      <c r="AB34" t="s" s="333">
        <v>166</v>
      </c>
      <c r="AC34" t="s" s="333">
        <v>166</v>
      </c>
      <c r="AD34" t="s" s="333">
        <v>166</v>
      </c>
      <c r="AE34" t="s" s="333">
        <v>166</v>
      </c>
      <c r="AF34" t="s" s="333">
        <v>166</v>
      </c>
      <c r="AG34" t="s" s="333">
        <v>4310</v>
      </c>
      <c r="AH34" t="s" s="333">
        <v>166</v>
      </c>
      <c r="AI34" t="s" s="333">
        <v>166</v>
      </c>
      <c r="AJ34" t="s" s="333">
        <v>166</v>
      </c>
      <c r="AK34" t="s" s="333">
        <v>166</v>
      </c>
      <c r="AL34" t="s" s="333">
        <v>166</v>
      </c>
      <c r="AM34" t="s" s="333">
        <v>166</v>
      </c>
      <c r="AN34" t="s" s="333">
        <v>166</v>
      </c>
      <c r="AO34" t="s" s="333">
        <v>166</v>
      </c>
      <c r="AP34" t="s" s="333">
        <v>166</v>
      </c>
      <c r="AQ34" t="s" s="333">
        <v>166</v>
      </c>
      <c r="AR34" t="s" s="333">
        <v>166</v>
      </c>
    </row>
    <row r="35" ht="19.7" customHeight="1">
      <c r="A35" t="s" s="488">
        <v>4311</v>
      </c>
      <c r="B35" t="s" s="347">
        <v>4163</v>
      </c>
      <c r="C35" t="s" s="342">
        <v>4163</v>
      </c>
      <c r="D35" t="s" s="342">
        <v>4164</v>
      </c>
      <c r="E35" t="s" s="342">
        <v>4164</v>
      </c>
      <c r="F35" t="s" s="342">
        <v>3658</v>
      </c>
      <c r="G35" t="s" s="342">
        <v>3658</v>
      </c>
      <c r="H35" t="s" s="342">
        <v>1706</v>
      </c>
      <c r="I35" t="s" s="342">
        <v>1706</v>
      </c>
      <c r="J35" t="s" s="342">
        <v>4147</v>
      </c>
      <c r="K35" t="s" s="342">
        <v>4147</v>
      </c>
      <c r="L35" t="s" s="342">
        <v>4149</v>
      </c>
      <c r="M35" t="s" s="342">
        <v>4163</v>
      </c>
      <c r="N35" t="s" s="342">
        <v>4149</v>
      </c>
      <c r="O35" t="s" s="342">
        <v>4163</v>
      </c>
      <c r="P35" t="s" s="342">
        <v>4150</v>
      </c>
      <c r="Q35" t="s" s="342">
        <v>4150</v>
      </c>
      <c r="R35" t="s" s="342">
        <v>4149</v>
      </c>
      <c r="S35" t="s" s="342">
        <v>4149</v>
      </c>
      <c r="T35" t="s" s="342">
        <v>1706</v>
      </c>
      <c r="U35" t="s" s="342">
        <v>4149</v>
      </c>
      <c r="V35" t="s" s="342">
        <v>4150</v>
      </c>
      <c r="W35" t="s" s="342">
        <v>4150</v>
      </c>
      <c r="X35" t="s" s="342">
        <v>4150</v>
      </c>
      <c r="Y35" t="s" s="342">
        <v>4149</v>
      </c>
      <c r="Z35" t="s" s="342">
        <v>4149</v>
      </c>
      <c r="AA35" t="s" s="333">
        <v>1718</v>
      </c>
      <c r="AB35" t="s" s="333">
        <v>4107</v>
      </c>
      <c r="AC35" t="s" s="333">
        <v>4150</v>
      </c>
      <c r="AD35" t="s" s="333">
        <v>4150</v>
      </c>
      <c r="AE35" t="s" s="333">
        <v>4165</v>
      </c>
      <c r="AF35" t="s" s="333">
        <v>4165</v>
      </c>
      <c r="AG35" t="s" s="333">
        <v>4166</v>
      </c>
      <c r="AH35" t="s" s="333">
        <v>4167</v>
      </c>
      <c r="AI35" t="s" s="333">
        <v>4167</v>
      </c>
      <c r="AJ35" t="s" s="333">
        <v>4150</v>
      </c>
      <c r="AK35" t="s" s="333">
        <v>4150</v>
      </c>
      <c r="AL35" t="s" s="333">
        <v>4150</v>
      </c>
      <c r="AM35" t="s" s="333">
        <v>4150</v>
      </c>
      <c r="AN35" t="s" s="333">
        <v>4168</v>
      </c>
      <c r="AO35" t="s" s="333">
        <v>4168</v>
      </c>
      <c r="AP35" t="s" s="333">
        <v>4169</v>
      </c>
      <c r="AQ35" t="s" s="333">
        <v>4170</v>
      </c>
      <c r="AR35" t="s" s="333">
        <v>4171</v>
      </c>
    </row>
    <row r="36" ht="19.7" customHeight="1">
      <c r="A36" t="s" s="488">
        <v>4312</v>
      </c>
      <c r="B36" t="s" s="347">
        <v>166</v>
      </c>
      <c r="C36" t="s" s="342">
        <v>166</v>
      </c>
      <c r="D36" t="s" s="342">
        <v>166</v>
      </c>
      <c r="E36" t="s" s="342">
        <v>166</v>
      </c>
      <c r="F36" t="s" s="342">
        <v>166</v>
      </c>
      <c r="G36" t="s" s="342">
        <v>166</v>
      </c>
      <c r="H36" t="s" s="342">
        <v>166</v>
      </c>
      <c r="I36" t="s" s="342">
        <v>166</v>
      </c>
      <c r="J36" t="s" s="342">
        <v>166</v>
      </c>
      <c r="K36" t="s" s="342">
        <v>166</v>
      </c>
      <c r="L36" t="s" s="342">
        <v>166</v>
      </c>
      <c r="M36" t="s" s="342">
        <v>166</v>
      </c>
      <c r="N36" t="s" s="342">
        <v>166</v>
      </c>
      <c r="O36" t="s" s="342">
        <v>166</v>
      </c>
      <c r="P36" t="s" s="342">
        <v>166</v>
      </c>
      <c r="Q36" t="s" s="342">
        <v>166</v>
      </c>
      <c r="R36" t="s" s="342">
        <v>166</v>
      </c>
      <c r="S36" t="s" s="342">
        <v>166</v>
      </c>
      <c r="T36" t="s" s="342">
        <v>166</v>
      </c>
      <c r="U36" t="s" s="342">
        <v>166</v>
      </c>
      <c r="V36" t="s" s="342">
        <v>166</v>
      </c>
      <c r="W36" t="s" s="342">
        <v>166</v>
      </c>
      <c r="X36" t="s" s="342">
        <v>166</v>
      </c>
      <c r="Y36" t="s" s="342">
        <v>166</v>
      </c>
      <c r="Z36" t="s" s="342">
        <v>166</v>
      </c>
      <c r="AA36" t="s" s="333">
        <v>166</v>
      </c>
      <c r="AB36" t="s" s="333">
        <v>166</v>
      </c>
      <c r="AC36" t="s" s="333">
        <v>166</v>
      </c>
      <c r="AD36" t="s" s="333">
        <v>166</v>
      </c>
      <c r="AE36" t="s" s="333">
        <v>166</v>
      </c>
      <c r="AF36" t="s" s="333">
        <v>166</v>
      </c>
      <c r="AG36" t="s" s="333">
        <v>4310</v>
      </c>
      <c r="AH36" t="s" s="333">
        <v>166</v>
      </c>
      <c r="AI36" t="s" s="333">
        <v>166</v>
      </c>
      <c r="AJ36" t="s" s="333">
        <v>166</v>
      </c>
      <c r="AK36" t="s" s="333">
        <v>166</v>
      </c>
      <c r="AL36" t="s" s="333">
        <v>166</v>
      </c>
      <c r="AM36" t="s" s="333">
        <v>166</v>
      </c>
      <c r="AN36" t="s" s="333">
        <v>166</v>
      </c>
      <c r="AO36" t="s" s="333">
        <v>166</v>
      </c>
      <c r="AP36" t="s" s="333">
        <v>166</v>
      </c>
      <c r="AQ36" t="s" s="333">
        <v>166</v>
      </c>
      <c r="AR36" t="s" s="333">
        <v>166</v>
      </c>
    </row>
    <row r="37" ht="19.7" customHeight="1">
      <c r="A37" t="s" s="488">
        <v>1414</v>
      </c>
      <c r="B37" t="s" s="347">
        <v>4313</v>
      </c>
      <c r="C37" t="s" s="342">
        <v>4314</v>
      </c>
      <c r="D37" t="s" s="342">
        <v>4315</v>
      </c>
      <c r="E37" t="s" s="342">
        <v>4316</v>
      </c>
      <c r="F37" t="s" s="342">
        <v>4317</v>
      </c>
      <c r="G37" t="s" s="342">
        <v>4317</v>
      </c>
      <c r="H37" t="s" s="342">
        <v>4318</v>
      </c>
      <c r="I37" t="s" s="342">
        <v>4319</v>
      </c>
      <c r="J37" t="s" s="342">
        <v>4320</v>
      </c>
      <c r="K37" t="s" s="342">
        <v>4320</v>
      </c>
      <c r="L37" t="s" s="342">
        <v>4321</v>
      </c>
      <c r="M37" t="s" s="342">
        <v>4322</v>
      </c>
      <c r="N37" t="s" s="342">
        <v>4323</v>
      </c>
      <c r="O37" t="s" s="342">
        <v>4324</v>
      </c>
      <c r="P37" t="s" s="342">
        <v>4325</v>
      </c>
      <c r="Q37" t="s" s="342">
        <v>4326</v>
      </c>
      <c r="R37" t="s" s="342">
        <v>4327</v>
      </c>
      <c r="S37" t="s" s="342">
        <v>4327</v>
      </c>
      <c r="T37" t="s" s="342">
        <v>4328</v>
      </c>
      <c r="U37" t="s" s="342">
        <v>4329</v>
      </c>
      <c r="V37" t="s" s="342">
        <v>4330</v>
      </c>
      <c r="W37" t="s" s="342">
        <v>4331</v>
      </c>
      <c r="X37" t="s" s="342">
        <v>4332</v>
      </c>
      <c r="Y37" t="s" s="342">
        <v>4333</v>
      </c>
      <c r="Z37" t="s" s="342">
        <v>4334</v>
      </c>
      <c r="AA37" t="s" s="333">
        <v>4335</v>
      </c>
      <c r="AB37" t="s" s="333">
        <v>4336</v>
      </c>
      <c r="AC37" t="s" s="333">
        <v>4337</v>
      </c>
      <c r="AD37" t="s" s="333">
        <v>4338</v>
      </c>
      <c r="AE37" t="s" s="333">
        <v>4339</v>
      </c>
      <c r="AF37" t="s" s="333">
        <v>4340</v>
      </c>
      <c r="AG37" t="s" s="333">
        <v>4341</v>
      </c>
      <c r="AH37" t="s" s="333">
        <v>4342</v>
      </c>
      <c r="AI37" t="s" s="333">
        <v>4343</v>
      </c>
      <c r="AJ37" t="s" s="333">
        <v>4344</v>
      </c>
      <c r="AK37" t="s" s="333">
        <v>4345</v>
      </c>
      <c r="AL37" t="s" s="333">
        <v>4346</v>
      </c>
      <c r="AM37" t="s" s="333">
        <v>4347</v>
      </c>
      <c r="AN37" t="s" s="333">
        <v>4348</v>
      </c>
      <c r="AO37" t="s" s="333">
        <v>4348</v>
      </c>
      <c r="AP37" t="s" s="333">
        <v>4349</v>
      </c>
      <c r="AQ37" t="s" s="333">
        <v>4350</v>
      </c>
      <c r="AR37" t="s" s="333">
        <v>1277</v>
      </c>
    </row>
    <row r="38" ht="19.7" customHeight="1">
      <c r="A38" t="s" s="488">
        <v>4351</v>
      </c>
      <c r="B38" t="s" s="347">
        <v>4264</v>
      </c>
      <c r="C38" t="s" s="342">
        <v>4265</v>
      </c>
      <c r="D38" t="s" s="342">
        <v>4266</v>
      </c>
      <c r="E38" t="s" s="342">
        <v>4267</v>
      </c>
      <c r="F38" t="s" s="342">
        <v>4268</v>
      </c>
      <c r="G38" t="s" s="342">
        <v>4269</v>
      </c>
      <c r="H38" t="s" s="342">
        <v>4150</v>
      </c>
      <c r="I38" t="s" s="342">
        <v>4150</v>
      </c>
      <c r="J38" t="s" s="342">
        <v>1736</v>
      </c>
      <c r="K38" t="s" s="342">
        <v>1736</v>
      </c>
      <c r="L38" t="s" s="342">
        <v>1706</v>
      </c>
      <c r="M38" t="s" s="342">
        <v>1375</v>
      </c>
      <c r="N38" t="s" s="342">
        <v>1701</v>
      </c>
      <c r="O38" t="s" s="342">
        <v>4169</v>
      </c>
      <c r="P38" t="s" s="342">
        <v>4270</v>
      </c>
      <c r="Q38" t="s" s="342">
        <v>1370</v>
      </c>
      <c r="R38" t="s" s="342">
        <v>1706</v>
      </c>
      <c r="S38" t="s" s="342">
        <v>4149</v>
      </c>
      <c r="T38" t="s" s="342">
        <v>4150</v>
      </c>
      <c r="U38" t="s" s="342">
        <v>1706</v>
      </c>
      <c r="V38" t="s" s="342">
        <v>4271</v>
      </c>
      <c r="W38" t="s" s="342">
        <v>4272</v>
      </c>
      <c r="X38" t="s" s="342">
        <v>2137</v>
      </c>
      <c r="Y38" t="s" s="342">
        <v>2679</v>
      </c>
      <c r="Z38" t="s" s="342">
        <v>4273</v>
      </c>
      <c r="AA38" t="s" s="333">
        <v>2677</v>
      </c>
      <c r="AB38" t="s" s="333">
        <v>1658</v>
      </c>
      <c r="AC38" t="s" s="333">
        <v>1718</v>
      </c>
      <c r="AD38" t="s" s="333">
        <v>4274</v>
      </c>
      <c r="AE38" t="s" s="333">
        <v>3047</v>
      </c>
      <c r="AF38" t="s" s="333">
        <v>3047</v>
      </c>
      <c r="AG38" t="s" s="333">
        <v>4275</v>
      </c>
      <c r="AH38" t="s" s="333">
        <v>4276</v>
      </c>
      <c r="AI38" t="s" s="333">
        <v>1706</v>
      </c>
      <c r="AJ38" t="s" s="333">
        <v>1718</v>
      </c>
      <c r="AK38" t="s" s="333">
        <v>4277</v>
      </c>
      <c r="AL38" t="s" s="333">
        <v>4278</v>
      </c>
      <c r="AM38" t="s" s="333">
        <v>4107</v>
      </c>
      <c r="AN38" t="s" s="333">
        <v>4160</v>
      </c>
      <c r="AO38" t="s" s="333">
        <v>4160</v>
      </c>
      <c r="AP38" t="s" s="333">
        <v>1706</v>
      </c>
      <c r="AQ38" t="s" s="333">
        <v>4107</v>
      </c>
      <c r="AR38" t="s" s="333">
        <v>4279</v>
      </c>
    </row>
    <row r="39" ht="19.7" customHeight="1">
      <c r="A39" t="s" s="488">
        <v>4352</v>
      </c>
      <c r="B39" t="s" s="347">
        <v>4353</v>
      </c>
      <c r="C39" t="s" s="342">
        <v>4354</v>
      </c>
      <c r="D39" t="s" s="342">
        <v>4355</v>
      </c>
      <c r="E39" t="s" s="342">
        <v>4356</v>
      </c>
      <c r="F39" t="s" s="342">
        <v>4357</v>
      </c>
      <c r="G39" t="s" s="342">
        <v>4358</v>
      </c>
      <c r="H39" t="s" s="342">
        <v>2158</v>
      </c>
      <c r="I39" t="s" s="342">
        <v>4359</v>
      </c>
      <c r="J39" t="s" s="342">
        <v>4360</v>
      </c>
      <c r="K39" t="s" s="342">
        <v>1674</v>
      </c>
      <c r="L39" t="s" s="342">
        <v>4361</v>
      </c>
      <c r="M39" t="s" s="342">
        <v>1932</v>
      </c>
      <c r="N39" t="s" s="342">
        <v>2130</v>
      </c>
      <c r="O39" t="s" s="342">
        <v>4163</v>
      </c>
      <c r="P39" t="s" s="342">
        <v>1380</v>
      </c>
      <c r="Q39" t="s" s="342">
        <v>4362</v>
      </c>
      <c r="R39" t="s" s="342">
        <v>4363</v>
      </c>
      <c r="S39" t="s" s="342">
        <v>4364</v>
      </c>
      <c r="T39" t="s" s="342">
        <v>4365</v>
      </c>
      <c r="U39" t="s" s="342">
        <v>1706</v>
      </c>
      <c r="V39" t="s" s="342">
        <v>4271</v>
      </c>
      <c r="W39" t="s" s="342">
        <v>4366</v>
      </c>
      <c r="X39" t="s" s="342">
        <v>2137</v>
      </c>
      <c r="Y39" t="s" s="342">
        <v>4367</v>
      </c>
      <c r="Z39" t="s" s="342">
        <v>4368</v>
      </c>
      <c r="AA39" t="s" s="333">
        <v>1696</v>
      </c>
      <c r="AB39" t="s" s="333">
        <v>1658</v>
      </c>
      <c r="AC39" t="s" s="333">
        <v>4369</v>
      </c>
      <c r="AD39" t="s" s="333">
        <v>1642</v>
      </c>
      <c r="AE39" t="s" s="333">
        <v>4370</v>
      </c>
      <c r="AF39" t="s" s="333">
        <v>4371</v>
      </c>
      <c r="AG39" t="s" s="333">
        <v>4372</v>
      </c>
      <c r="AH39" t="s" s="333">
        <v>4276</v>
      </c>
      <c r="AI39" t="s" s="333">
        <v>4373</v>
      </c>
      <c r="AJ39" t="s" s="333">
        <v>1718</v>
      </c>
      <c r="AK39" t="s" s="333">
        <v>4278</v>
      </c>
      <c r="AL39" t="s" s="333">
        <v>4278</v>
      </c>
      <c r="AM39" t="s" s="333">
        <v>4107</v>
      </c>
      <c r="AN39" t="s" s="333">
        <v>4160</v>
      </c>
      <c r="AO39" t="s" s="333">
        <v>4160</v>
      </c>
      <c r="AP39" t="s" s="333">
        <v>4374</v>
      </c>
      <c r="AQ39" t="s" s="333">
        <v>4374</v>
      </c>
      <c r="AR39" t="s" s="333">
        <v>4363</v>
      </c>
    </row>
    <row r="40" ht="19.7" customHeight="1">
      <c r="A40" t="s" s="488">
        <v>4375</v>
      </c>
      <c r="B40" t="s" s="347">
        <v>3044</v>
      </c>
      <c r="C40" t="s" s="342">
        <v>2173</v>
      </c>
      <c r="D40" t="s" s="342">
        <v>1598</v>
      </c>
      <c r="E40" t="s" s="342">
        <v>1596</v>
      </c>
      <c r="F40" t="s" s="342">
        <v>4376</v>
      </c>
      <c r="G40" t="s" s="342">
        <v>4377</v>
      </c>
      <c r="H40" t="s" s="342">
        <v>4378</v>
      </c>
      <c r="I40" t="s" s="342">
        <v>4379</v>
      </c>
      <c r="J40" t="s" s="342">
        <v>4240</v>
      </c>
      <c r="K40" t="s" s="342">
        <v>4380</v>
      </c>
      <c r="L40" t="s" s="342">
        <v>2170</v>
      </c>
      <c r="M40" t="s" s="342">
        <v>4381</v>
      </c>
      <c r="N40" t="s" s="342">
        <v>4382</v>
      </c>
      <c r="O40" t="s" s="342">
        <v>1728</v>
      </c>
      <c r="P40" t="s" s="342">
        <v>4383</v>
      </c>
      <c r="Q40" t="s" s="342">
        <v>4384</v>
      </c>
      <c r="R40" t="s" s="342">
        <v>4385</v>
      </c>
      <c r="S40" t="s" s="342">
        <v>4385</v>
      </c>
      <c r="T40" t="s" s="342">
        <v>4386</v>
      </c>
      <c r="U40" t="s" s="342">
        <v>1679</v>
      </c>
      <c r="V40" t="s" s="342">
        <v>4387</v>
      </c>
      <c r="W40" t="s" s="342">
        <v>4388</v>
      </c>
      <c r="X40" t="s" s="342">
        <v>1672</v>
      </c>
      <c r="Y40" t="s" s="342">
        <v>1957</v>
      </c>
      <c r="Z40" t="s" s="342">
        <v>4389</v>
      </c>
      <c r="AA40" t="s" s="333">
        <v>4253</v>
      </c>
      <c r="AB40" t="s" s="333">
        <v>4390</v>
      </c>
      <c r="AC40" t="s" s="333">
        <v>2869</v>
      </c>
      <c r="AD40" t="s" s="333">
        <v>4391</v>
      </c>
      <c r="AE40" t="s" s="333">
        <v>4382</v>
      </c>
      <c r="AF40" t="s" s="333">
        <v>4392</v>
      </c>
      <c r="AG40" t="s" s="333">
        <v>4393</v>
      </c>
      <c r="AH40" t="s" s="333">
        <v>1660</v>
      </c>
      <c r="AI40" t="s" s="333">
        <v>4394</v>
      </c>
      <c r="AJ40" t="s" s="333">
        <v>2668</v>
      </c>
      <c r="AK40" t="s" s="333">
        <v>4384</v>
      </c>
      <c r="AL40" t="s" s="333">
        <v>4086</v>
      </c>
      <c r="AM40" t="s" s="333">
        <v>1625</v>
      </c>
      <c r="AN40" t="s" s="333">
        <v>4395</v>
      </c>
      <c r="AO40" t="s" s="333">
        <v>4395</v>
      </c>
      <c r="AP40" t="s" s="333">
        <v>4396</v>
      </c>
      <c r="AQ40" t="s" s="333">
        <v>4397</v>
      </c>
      <c r="AR40" t="s" s="333">
        <v>4398</v>
      </c>
    </row>
    <row r="41" ht="19.7" customHeight="1">
      <c r="A41" t="s" s="488">
        <v>4399</v>
      </c>
      <c r="B41" t="s" s="347">
        <v>166</v>
      </c>
      <c r="C41" t="s" s="342">
        <v>166</v>
      </c>
      <c r="D41" t="s" s="342">
        <v>166</v>
      </c>
      <c r="E41" t="s" s="342">
        <v>166</v>
      </c>
      <c r="F41" t="s" s="342">
        <v>166</v>
      </c>
      <c r="G41" t="s" s="342">
        <v>166</v>
      </c>
      <c r="H41" t="s" s="342">
        <v>166</v>
      </c>
      <c r="I41" t="s" s="342">
        <v>166</v>
      </c>
      <c r="J41" t="s" s="342">
        <v>166</v>
      </c>
      <c r="K41" t="s" s="342">
        <v>166</v>
      </c>
      <c r="L41" t="s" s="342">
        <v>166</v>
      </c>
      <c r="M41" t="s" s="342">
        <v>166</v>
      </c>
      <c r="N41" t="s" s="342">
        <v>166</v>
      </c>
      <c r="O41" t="s" s="342">
        <v>166</v>
      </c>
      <c r="P41" t="s" s="342">
        <v>166</v>
      </c>
      <c r="Q41" t="s" s="342">
        <v>166</v>
      </c>
      <c r="R41" t="s" s="342">
        <v>166</v>
      </c>
      <c r="S41" t="s" s="342">
        <v>166</v>
      </c>
      <c r="T41" t="s" s="342">
        <v>166</v>
      </c>
      <c r="U41" t="s" s="342">
        <v>166</v>
      </c>
      <c r="V41" t="s" s="342">
        <v>166</v>
      </c>
      <c r="W41" t="s" s="342">
        <v>166</v>
      </c>
      <c r="X41" t="s" s="342">
        <v>166</v>
      </c>
      <c r="Y41" t="s" s="342">
        <v>166</v>
      </c>
      <c r="Z41" t="s" s="342">
        <v>166</v>
      </c>
      <c r="AA41" t="s" s="333">
        <v>166</v>
      </c>
      <c r="AB41" t="s" s="333">
        <v>166</v>
      </c>
      <c r="AC41" t="s" s="333">
        <v>166</v>
      </c>
      <c r="AD41" t="s" s="333">
        <v>166</v>
      </c>
      <c r="AE41" t="s" s="333">
        <v>166</v>
      </c>
      <c r="AF41" t="s" s="333">
        <v>166</v>
      </c>
      <c r="AG41" t="s" s="333">
        <v>4201</v>
      </c>
      <c r="AH41" t="s" s="333">
        <v>166</v>
      </c>
      <c r="AI41" t="s" s="333">
        <v>166</v>
      </c>
      <c r="AJ41" t="s" s="333">
        <v>166</v>
      </c>
      <c r="AK41" t="s" s="333">
        <v>166</v>
      </c>
      <c r="AL41" t="s" s="333">
        <v>166</v>
      </c>
      <c r="AM41" t="s" s="333">
        <v>166</v>
      </c>
      <c r="AN41" t="s" s="333">
        <v>166</v>
      </c>
      <c r="AO41" t="s" s="333">
        <v>166</v>
      </c>
      <c r="AP41" t="s" s="333">
        <v>166</v>
      </c>
      <c r="AQ41" t="s" s="333">
        <v>166</v>
      </c>
      <c r="AR41" t="s" s="333">
        <v>166</v>
      </c>
    </row>
    <row r="42" ht="19.7" customHeight="1">
      <c r="A42" t="s" s="488">
        <v>4400</v>
      </c>
      <c r="B42" t="s" s="347">
        <v>4401</v>
      </c>
      <c r="C42" t="s" s="342">
        <v>4401</v>
      </c>
      <c r="D42" t="s" s="342">
        <v>4402</v>
      </c>
      <c r="E42" t="s" s="342">
        <v>4403</v>
      </c>
      <c r="F42" t="s" s="342">
        <v>4404</v>
      </c>
      <c r="G42" t="s" s="342">
        <v>4405</v>
      </c>
      <c r="H42" t="s" s="342">
        <v>4406</v>
      </c>
      <c r="I42" t="s" s="342">
        <v>4407</v>
      </c>
      <c r="J42" t="s" s="342">
        <v>4240</v>
      </c>
      <c r="K42" t="s" s="342">
        <v>4240</v>
      </c>
      <c r="L42" t="s" s="342">
        <v>4241</v>
      </c>
      <c r="M42" t="s" s="342">
        <v>4408</v>
      </c>
      <c r="N42" t="s" s="342">
        <v>4408</v>
      </c>
      <c r="O42" t="s" s="342">
        <v>4409</v>
      </c>
      <c r="P42" t="s" s="342">
        <v>4410</v>
      </c>
      <c r="Q42" t="s" s="342">
        <v>4411</v>
      </c>
      <c r="R42" t="s" s="342">
        <v>4412</v>
      </c>
      <c r="S42" t="s" s="342">
        <v>4412</v>
      </c>
      <c r="T42" t="s" s="342">
        <v>4413</v>
      </c>
      <c r="U42" t="s" s="342">
        <v>4414</v>
      </c>
      <c r="V42" t="s" s="342">
        <v>4249</v>
      </c>
      <c r="W42" t="s" s="342">
        <v>4256</v>
      </c>
      <c r="X42" t="s" s="342">
        <v>4415</v>
      </c>
      <c r="Y42" t="s" s="342">
        <v>4416</v>
      </c>
      <c r="Z42" t="s" s="342">
        <v>4260</v>
      </c>
      <c r="AA42" t="s" s="333">
        <v>4253</v>
      </c>
      <c r="AB42" t="s" s="333">
        <v>4417</v>
      </c>
      <c r="AC42" t="s" s="333">
        <v>4418</v>
      </c>
      <c r="AD42" t="s" s="333">
        <v>4419</v>
      </c>
      <c r="AE42" t="s" s="333">
        <v>4420</v>
      </c>
      <c r="AF42" t="s" s="333">
        <v>2454</v>
      </c>
      <c r="AG42" t="s" s="333">
        <v>4421</v>
      </c>
      <c r="AH42" t="s" s="333">
        <v>4422</v>
      </c>
      <c r="AI42" t="s" s="333">
        <v>4422</v>
      </c>
      <c r="AJ42" t="s" s="333">
        <v>4257</v>
      </c>
      <c r="AK42" t="s" s="333">
        <v>4411</v>
      </c>
      <c r="AL42" t="s" s="333">
        <v>4423</v>
      </c>
      <c r="AM42" t="s" s="333">
        <v>4260</v>
      </c>
      <c r="AN42" t="s" s="333">
        <v>4260</v>
      </c>
      <c r="AO42" t="s" s="333">
        <v>4260</v>
      </c>
      <c r="AP42" t="s" s="333">
        <v>4260</v>
      </c>
      <c r="AQ42" t="s" s="333">
        <v>4424</v>
      </c>
      <c r="AR42" t="s" s="333">
        <v>4415</v>
      </c>
    </row>
    <row r="43" ht="19.7" customHeight="1">
      <c r="A43" t="s" s="488">
        <v>4425</v>
      </c>
      <c r="B43" t="s" s="347">
        <v>4283</v>
      </c>
      <c r="C43" t="s" s="342">
        <v>4284</v>
      </c>
      <c r="D43" t="s" s="342">
        <v>4285</v>
      </c>
      <c r="E43" t="s" s="342">
        <v>4286</v>
      </c>
      <c r="F43" t="s" s="342">
        <v>4287</v>
      </c>
      <c r="G43" t="s" s="342">
        <v>4288</v>
      </c>
      <c r="H43" t="s" s="342">
        <v>4289</v>
      </c>
      <c r="I43" t="s" s="342">
        <v>1292</v>
      </c>
      <c r="J43" t="s" s="342">
        <v>4290</v>
      </c>
      <c r="K43" t="s" s="342">
        <v>4290</v>
      </c>
      <c r="L43" t="s" s="342">
        <v>1314</v>
      </c>
      <c r="M43" t="s" s="342">
        <v>4291</v>
      </c>
      <c r="N43" t="s" s="342">
        <v>1354</v>
      </c>
      <c r="O43" t="s" s="342">
        <v>4292</v>
      </c>
      <c r="P43" t="s" s="342">
        <v>1878</v>
      </c>
      <c r="Q43" t="s" s="342">
        <v>4293</v>
      </c>
      <c r="R43" t="s" s="342">
        <v>4294</v>
      </c>
      <c r="S43" t="s" s="342">
        <v>4294</v>
      </c>
      <c r="T43" t="s" s="342">
        <v>2382</v>
      </c>
      <c r="U43" t="s" s="342">
        <v>4295</v>
      </c>
      <c r="V43" t="s" s="342">
        <v>4296</v>
      </c>
      <c r="W43" t="s" s="342">
        <v>4297</v>
      </c>
      <c r="X43" t="s" s="342">
        <v>1873</v>
      </c>
      <c r="Y43" t="s" s="342">
        <v>2813</v>
      </c>
      <c r="Z43" t="s" s="342">
        <v>4298</v>
      </c>
      <c r="AA43" t="s" s="333">
        <v>4299</v>
      </c>
      <c r="AB43" t="s" s="333">
        <v>4300</v>
      </c>
      <c r="AC43" t="s" s="333">
        <v>4301</v>
      </c>
      <c r="AD43" t="s" s="333">
        <v>2428</v>
      </c>
      <c r="AE43" t="s" s="333">
        <v>4302</v>
      </c>
      <c r="AF43" t="s" s="333">
        <v>4303</v>
      </c>
      <c r="AG43" t="s" s="333">
        <v>4304</v>
      </c>
      <c r="AH43" t="s" s="333">
        <v>4295</v>
      </c>
      <c r="AI43" t="s" s="333">
        <v>4295</v>
      </c>
      <c r="AJ43" t="s" s="333">
        <v>4305</v>
      </c>
      <c r="AK43" t="s" s="333">
        <v>4306</v>
      </c>
      <c r="AL43" t="s" s="333">
        <v>4248</v>
      </c>
      <c r="AM43" t="s" s="333">
        <v>2816</v>
      </c>
      <c r="AN43" t="s" s="333">
        <v>4307</v>
      </c>
      <c r="AO43" t="s" s="333">
        <v>4307</v>
      </c>
      <c r="AP43" t="s" s="333">
        <v>1314</v>
      </c>
      <c r="AQ43" t="s" s="333">
        <v>1314</v>
      </c>
      <c r="AR43" t="s" s="333">
        <v>4308</v>
      </c>
    </row>
    <row r="44" ht="19.7" customHeight="1">
      <c r="A44" t="s" s="488">
        <v>4426</v>
      </c>
      <c r="B44" t="s" s="347">
        <v>166</v>
      </c>
      <c r="C44" t="s" s="342">
        <v>166</v>
      </c>
      <c r="D44" t="s" s="342">
        <v>166</v>
      </c>
      <c r="E44" t="s" s="342">
        <v>166</v>
      </c>
      <c r="F44" t="s" s="342">
        <v>166</v>
      </c>
      <c r="G44" t="s" s="342">
        <v>166</v>
      </c>
      <c r="H44" t="s" s="342">
        <v>166</v>
      </c>
      <c r="I44" t="s" s="342">
        <v>166</v>
      </c>
      <c r="J44" t="s" s="342">
        <v>166</v>
      </c>
      <c r="K44" t="s" s="342">
        <v>166</v>
      </c>
      <c r="L44" t="s" s="342">
        <v>166</v>
      </c>
      <c r="M44" t="s" s="342">
        <v>166</v>
      </c>
      <c r="N44" t="s" s="342">
        <v>166</v>
      </c>
      <c r="O44" t="s" s="342">
        <v>166</v>
      </c>
      <c r="P44" t="s" s="342">
        <v>166</v>
      </c>
      <c r="Q44" t="s" s="342">
        <v>166</v>
      </c>
      <c r="R44" t="s" s="342">
        <v>166</v>
      </c>
      <c r="S44" t="s" s="342">
        <v>166</v>
      </c>
      <c r="T44" t="s" s="342">
        <v>166</v>
      </c>
      <c r="U44" t="s" s="342">
        <v>166</v>
      </c>
      <c r="V44" t="s" s="342">
        <v>166</v>
      </c>
      <c r="W44" t="s" s="342">
        <v>166</v>
      </c>
      <c r="X44" t="s" s="342">
        <v>166</v>
      </c>
      <c r="Y44" t="s" s="342">
        <v>166</v>
      </c>
      <c r="Z44" t="s" s="342">
        <v>166</v>
      </c>
      <c r="AA44" t="s" s="333">
        <v>166</v>
      </c>
      <c r="AB44" t="s" s="333">
        <v>166</v>
      </c>
      <c r="AC44" t="s" s="333">
        <v>166</v>
      </c>
      <c r="AD44" t="s" s="333">
        <v>166</v>
      </c>
      <c r="AE44" t="s" s="333">
        <v>166</v>
      </c>
      <c r="AF44" t="s" s="333">
        <v>166</v>
      </c>
      <c r="AG44" t="s" s="333">
        <v>4109</v>
      </c>
      <c r="AH44" t="s" s="333">
        <v>166</v>
      </c>
      <c r="AI44" t="s" s="333">
        <v>166</v>
      </c>
      <c r="AJ44" t="s" s="333">
        <v>166</v>
      </c>
      <c r="AK44" t="s" s="333">
        <v>166</v>
      </c>
      <c r="AL44" t="s" s="333">
        <v>166</v>
      </c>
      <c r="AM44" t="s" s="333">
        <v>166</v>
      </c>
      <c r="AN44" t="s" s="333">
        <v>166</v>
      </c>
      <c r="AO44" t="s" s="333">
        <v>166</v>
      </c>
      <c r="AP44" t="s" s="333">
        <v>166</v>
      </c>
      <c r="AQ44" t="s" s="333">
        <v>166</v>
      </c>
      <c r="AR44" t="s" s="333">
        <v>166</v>
      </c>
    </row>
    <row r="45" ht="19.7" customHeight="1">
      <c r="A45" t="s" s="488">
        <v>4427</v>
      </c>
      <c r="B45" t="s" s="347">
        <v>4428</v>
      </c>
      <c r="C45" t="s" s="342">
        <v>4429</v>
      </c>
      <c r="D45" t="s" s="342">
        <v>4430</v>
      </c>
      <c r="E45" t="s" s="342">
        <v>1670</v>
      </c>
      <c r="F45" t="s" s="342">
        <v>4431</v>
      </c>
      <c r="G45" t="s" s="342">
        <v>4431</v>
      </c>
      <c r="H45" t="s" s="342">
        <v>2174</v>
      </c>
      <c r="I45" t="s" s="342">
        <v>4432</v>
      </c>
      <c r="J45" t="s" s="342">
        <v>4433</v>
      </c>
      <c r="K45" t="s" s="342">
        <v>4433</v>
      </c>
      <c r="L45" t="s" s="342">
        <v>2652</v>
      </c>
      <c r="M45" t="s" s="342">
        <v>4434</v>
      </c>
      <c r="N45" t="s" s="342">
        <v>4434</v>
      </c>
      <c r="O45" t="s" s="342">
        <v>4435</v>
      </c>
      <c r="P45" t="s" s="342">
        <v>1674</v>
      </c>
      <c r="Q45" t="s" s="342">
        <v>4428</v>
      </c>
      <c r="R45" t="s" s="342">
        <v>4436</v>
      </c>
      <c r="S45" t="s" s="342">
        <v>4436</v>
      </c>
      <c r="T45" t="s" s="342">
        <v>4395</v>
      </c>
      <c r="U45" t="s" s="342">
        <v>1609</v>
      </c>
      <c r="V45" t="s" s="342">
        <v>4437</v>
      </c>
      <c r="W45" t="s" s="342">
        <v>4438</v>
      </c>
      <c r="X45" t="s" s="342">
        <v>4435</v>
      </c>
      <c r="Y45" t="s" s="342">
        <v>4438</v>
      </c>
      <c r="Z45" t="s" s="342">
        <v>4439</v>
      </c>
      <c r="AA45" t="s" s="333">
        <v>4439</v>
      </c>
      <c r="AB45" t="s" s="333">
        <v>4439</v>
      </c>
      <c r="AC45" t="s" s="333">
        <v>4440</v>
      </c>
      <c r="AD45" t="s" s="333">
        <v>4440</v>
      </c>
      <c r="AE45" t="s" s="333">
        <v>2225</v>
      </c>
      <c r="AF45" t="s" s="333">
        <v>3048</v>
      </c>
      <c r="AG45" t="s" s="333">
        <v>4441</v>
      </c>
      <c r="AH45" t="s" s="333">
        <v>1713</v>
      </c>
      <c r="AI45" t="s" s="333">
        <v>1713</v>
      </c>
      <c r="AJ45" t="s" s="333">
        <v>4436</v>
      </c>
      <c r="AK45" t="s" s="333">
        <v>4442</v>
      </c>
      <c r="AL45" t="s" s="333">
        <v>4443</v>
      </c>
      <c r="AM45" t="s" s="333">
        <v>4444</v>
      </c>
      <c r="AN45" t="s" s="333">
        <v>4445</v>
      </c>
      <c r="AO45" t="s" s="333">
        <v>4445</v>
      </c>
      <c r="AP45" t="s" s="333">
        <v>1674</v>
      </c>
      <c r="AQ45" t="s" s="333">
        <v>1674</v>
      </c>
      <c r="AR45" t="s" s="333">
        <v>1706</v>
      </c>
    </row>
    <row r="46" ht="19.7" customHeight="1">
      <c r="A46" t="s" s="488">
        <v>4446</v>
      </c>
      <c r="B46" t="s" s="347">
        <v>4447</v>
      </c>
      <c r="C46" t="s" s="342">
        <v>4448</v>
      </c>
      <c r="D46" t="s" s="342">
        <v>4449</v>
      </c>
      <c r="E46" t="s" s="342">
        <v>4450</v>
      </c>
      <c r="F46" t="s" s="342">
        <v>4451</v>
      </c>
      <c r="G46" t="s" s="342">
        <v>4452</v>
      </c>
      <c r="H46" t="s" s="342">
        <v>4453</v>
      </c>
      <c r="I46" t="s" s="342">
        <v>4454</v>
      </c>
      <c r="J46" t="s" s="342">
        <v>4455</v>
      </c>
      <c r="K46" t="s" s="342">
        <v>4456</v>
      </c>
      <c r="L46" t="s" s="342">
        <v>4457</v>
      </c>
      <c r="M46" t="s" s="342">
        <v>4458</v>
      </c>
      <c r="N46" t="s" s="342">
        <v>4459</v>
      </c>
      <c r="O46" t="s" s="342">
        <v>4460</v>
      </c>
      <c r="P46" t="s" s="342">
        <v>4461</v>
      </c>
      <c r="Q46" t="s" s="342">
        <v>4462</v>
      </c>
      <c r="R46" t="s" s="342">
        <v>4463</v>
      </c>
      <c r="S46" t="s" s="342">
        <v>4464</v>
      </c>
      <c r="T46" t="s" s="342">
        <v>4465</v>
      </c>
      <c r="U46" t="s" s="342">
        <v>4466</v>
      </c>
      <c r="V46" t="s" s="342">
        <v>4467</v>
      </c>
      <c r="W46" t="s" s="342">
        <v>4468</v>
      </c>
      <c r="X46" t="s" s="342">
        <v>4469</v>
      </c>
      <c r="Y46" t="s" s="342">
        <v>4470</v>
      </c>
      <c r="Z46" t="s" s="342">
        <v>4471</v>
      </c>
      <c r="AA46" t="s" s="333">
        <v>4472</v>
      </c>
      <c r="AB46" t="s" s="333">
        <v>4473</v>
      </c>
      <c r="AC46" t="s" s="333">
        <v>4474</v>
      </c>
      <c r="AD46" t="s" s="333">
        <v>4475</v>
      </c>
      <c r="AE46" t="s" s="333">
        <v>4476</v>
      </c>
      <c r="AF46" t="s" s="333">
        <v>4477</v>
      </c>
      <c r="AG46" t="s" s="333">
        <v>4478</v>
      </c>
      <c r="AH46" t="s" s="333">
        <v>4479</v>
      </c>
      <c r="AI46" t="s" s="333">
        <v>4480</v>
      </c>
      <c r="AJ46" t="s" s="333">
        <v>4481</v>
      </c>
      <c r="AK46" t="s" s="333">
        <v>4482</v>
      </c>
      <c r="AL46" t="s" s="333">
        <v>4483</v>
      </c>
      <c r="AM46" t="s" s="333">
        <v>4484</v>
      </c>
      <c r="AN46" t="s" s="333">
        <v>4485</v>
      </c>
      <c r="AO46" t="s" s="333">
        <v>4485</v>
      </c>
      <c r="AP46" t="s" s="333">
        <v>4486</v>
      </c>
      <c r="AQ46" t="s" s="333">
        <v>4487</v>
      </c>
      <c r="AR46" t="s" s="333">
        <v>166</v>
      </c>
    </row>
    <row r="47" ht="19.7" customHeight="1">
      <c r="A47" t="s" s="488">
        <v>4488</v>
      </c>
      <c r="B47" t="s" s="347">
        <v>4489</v>
      </c>
      <c r="C47" t="s" s="342">
        <v>4490</v>
      </c>
      <c r="D47" t="s" s="342">
        <v>4491</v>
      </c>
      <c r="E47" t="s" s="342">
        <v>4492</v>
      </c>
      <c r="F47" t="s" s="342">
        <v>4493</v>
      </c>
      <c r="G47" t="s" s="342">
        <v>4494</v>
      </c>
      <c r="H47" t="s" s="342">
        <v>4495</v>
      </c>
      <c r="I47" t="s" s="342">
        <v>4496</v>
      </c>
      <c r="J47" t="s" s="342">
        <v>4497</v>
      </c>
      <c r="K47" t="s" s="342">
        <v>4498</v>
      </c>
      <c r="L47" t="s" s="342">
        <v>4499</v>
      </c>
      <c r="M47" t="s" s="342">
        <v>4500</v>
      </c>
      <c r="N47" t="s" s="342">
        <v>4501</v>
      </c>
      <c r="O47" t="s" s="342">
        <v>4502</v>
      </c>
      <c r="P47" t="s" s="342">
        <v>4503</v>
      </c>
      <c r="Q47" t="s" s="342">
        <v>4504</v>
      </c>
      <c r="R47" t="s" s="342">
        <v>4505</v>
      </c>
      <c r="S47" t="s" s="342">
        <v>4506</v>
      </c>
      <c r="T47" t="s" s="342">
        <v>4507</v>
      </c>
      <c r="U47" t="s" s="342">
        <v>4508</v>
      </c>
      <c r="V47" t="s" s="342">
        <v>4509</v>
      </c>
      <c r="W47" t="s" s="342">
        <v>4510</v>
      </c>
      <c r="X47" t="s" s="342">
        <v>4511</v>
      </c>
      <c r="Y47" t="s" s="342">
        <v>4512</v>
      </c>
      <c r="Z47" t="s" s="342">
        <v>4513</v>
      </c>
      <c r="AA47" t="s" s="333">
        <v>4514</v>
      </c>
      <c r="AB47" t="s" s="333">
        <v>4515</v>
      </c>
      <c r="AC47" t="s" s="333">
        <v>4516</v>
      </c>
      <c r="AD47" t="s" s="333">
        <v>4517</v>
      </c>
      <c r="AE47" t="s" s="333">
        <v>4518</v>
      </c>
      <c r="AF47" t="s" s="333">
        <v>4519</v>
      </c>
      <c r="AG47" t="s" s="333">
        <v>4520</v>
      </c>
      <c r="AH47" t="s" s="333">
        <v>4521</v>
      </c>
      <c r="AI47" t="s" s="333">
        <v>4522</v>
      </c>
      <c r="AJ47" t="s" s="333">
        <v>4523</v>
      </c>
      <c r="AK47" t="s" s="333">
        <v>4524</v>
      </c>
      <c r="AL47" t="s" s="333">
        <v>4525</v>
      </c>
      <c r="AM47" t="s" s="333">
        <v>4526</v>
      </c>
      <c r="AN47" t="s" s="333">
        <v>4527</v>
      </c>
      <c r="AO47" t="s" s="333">
        <v>4527</v>
      </c>
      <c r="AP47" t="s" s="333">
        <v>4528</v>
      </c>
      <c r="AQ47" t="s" s="333">
        <v>4529</v>
      </c>
      <c r="AR47" t="s" s="333">
        <v>166</v>
      </c>
    </row>
    <row r="48" ht="19.7" customHeight="1">
      <c r="A48" t="s" s="488">
        <v>4530</v>
      </c>
      <c r="B48" t="s" s="347">
        <v>4531</v>
      </c>
      <c r="C48" t="s" s="342">
        <v>4531</v>
      </c>
      <c r="D48" t="s" s="342">
        <v>1760</v>
      </c>
      <c r="E48" t="s" s="342">
        <v>4532</v>
      </c>
      <c r="F48" t="s" s="342">
        <v>4533</v>
      </c>
      <c r="G48" t="s" s="342">
        <v>4534</v>
      </c>
      <c r="H48" t="s" s="342">
        <v>4535</v>
      </c>
      <c r="I48" t="s" s="342">
        <v>4536</v>
      </c>
      <c r="J48" t="s" s="342">
        <v>4537</v>
      </c>
      <c r="K48" t="s" s="342">
        <v>4538</v>
      </c>
      <c r="L48" t="s" s="342">
        <v>1839</v>
      </c>
      <c r="M48" t="s" s="342">
        <v>4539</v>
      </c>
      <c r="N48" t="s" s="342">
        <v>4540</v>
      </c>
      <c r="O48" t="s" s="342">
        <v>1890</v>
      </c>
      <c r="P48" t="s" s="342">
        <v>4541</v>
      </c>
      <c r="Q48" t="s" s="342">
        <v>4542</v>
      </c>
      <c r="R48" t="s" s="342">
        <v>4543</v>
      </c>
      <c r="S48" t="s" s="342">
        <v>4543</v>
      </c>
      <c r="T48" t="s" s="342">
        <v>4544</v>
      </c>
      <c r="U48" t="s" s="342">
        <v>4545</v>
      </c>
      <c r="V48" t="s" s="342">
        <v>4546</v>
      </c>
      <c r="W48" t="s" s="342">
        <v>4546</v>
      </c>
      <c r="X48" t="s" s="342">
        <v>4547</v>
      </c>
      <c r="Y48" t="s" s="342">
        <v>4548</v>
      </c>
      <c r="Z48" t="s" s="342">
        <v>4549</v>
      </c>
      <c r="AA48" t="s" s="333">
        <v>4550</v>
      </c>
      <c r="AB48" t="s" s="333">
        <v>4551</v>
      </c>
      <c r="AC48" t="s" s="333">
        <v>4552</v>
      </c>
      <c r="AD48" t="s" s="333">
        <v>4552</v>
      </c>
      <c r="AE48" t="s" s="333">
        <v>4553</v>
      </c>
      <c r="AF48" t="s" s="333">
        <v>4553</v>
      </c>
      <c r="AG48" t="s" s="333">
        <v>4554</v>
      </c>
      <c r="AH48" t="s" s="333">
        <v>4555</v>
      </c>
      <c r="AI48" t="s" s="333">
        <v>4544</v>
      </c>
      <c r="AJ48" t="s" s="333">
        <v>4556</v>
      </c>
      <c r="AK48" t="s" s="333">
        <v>4557</v>
      </c>
      <c r="AL48" t="s" s="333">
        <v>1341</v>
      </c>
      <c r="AM48" t="s" s="333">
        <v>4558</v>
      </c>
      <c r="AN48" t="s" s="333">
        <v>4559</v>
      </c>
      <c r="AO48" t="s" s="333">
        <v>4559</v>
      </c>
      <c r="AP48" t="s" s="333">
        <v>4560</v>
      </c>
      <c r="AQ48" t="s" s="333">
        <v>4561</v>
      </c>
      <c r="AR48" t="s" s="333">
        <v>166</v>
      </c>
    </row>
    <row r="49" ht="19.7" customHeight="1">
      <c r="A49" t="s" s="488">
        <v>1649</v>
      </c>
      <c r="B49" t="s" s="347">
        <v>4562</v>
      </c>
      <c r="C49" t="s" s="342">
        <v>4563</v>
      </c>
      <c r="D49" t="s" s="342">
        <v>4150</v>
      </c>
      <c r="E49" t="s" s="342">
        <v>4150</v>
      </c>
      <c r="F49" t="s" s="342">
        <v>4149</v>
      </c>
      <c r="G49" t="s" s="342">
        <v>4149</v>
      </c>
      <c r="H49" t="s" s="342">
        <v>4150</v>
      </c>
      <c r="I49" t="s" s="342">
        <v>4150</v>
      </c>
      <c r="J49" t="s" s="342">
        <v>2137</v>
      </c>
      <c r="K49" t="s" s="342">
        <v>2137</v>
      </c>
      <c r="L49" t="s" s="342">
        <v>1711</v>
      </c>
      <c r="M49" t="s" s="342">
        <v>4564</v>
      </c>
      <c r="N49" t="s" s="342">
        <v>4565</v>
      </c>
      <c r="O49" t="s" s="342">
        <v>4107</v>
      </c>
      <c r="P49" t="s" s="342">
        <v>4566</v>
      </c>
      <c r="Q49" t="s" s="342">
        <v>4567</v>
      </c>
      <c r="R49" t="s" s="342">
        <v>4170</v>
      </c>
      <c r="S49" t="s" s="342">
        <v>4568</v>
      </c>
      <c r="T49" t="s" s="342">
        <v>4150</v>
      </c>
      <c r="U49" t="s" s="342">
        <v>4150</v>
      </c>
      <c r="V49" t="s" s="342">
        <v>4150</v>
      </c>
      <c r="W49" t="s" s="342">
        <v>4150</v>
      </c>
      <c r="X49" t="s" s="342">
        <v>4569</v>
      </c>
      <c r="Y49" t="s" s="342">
        <v>4163</v>
      </c>
      <c r="Z49" t="s" s="342">
        <v>4160</v>
      </c>
      <c r="AA49" t="s" s="333">
        <v>4570</v>
      </c>
      <c r="AB49" t="s" s="333">
        <v>4571</v>
      </c>
      <c r="AC49" t="s" s="333">
        <v>2143</v>
      </c>
      <c r="AD49" t="s" s="333">
        <v>4274</v>
      </c>
      <c r="AE49" t="s" s="333">
        <v>4572</v>
      </c>
      <c r="AF49" t="s" s="333">
        <v>4573</v>
      </c>
      <c r="AG49" t="s" s="333">
        <v>4574</v>
      </c>
      <c r="AH49" t="s" s="333">
        <v>4575</v>
      </c>
      <c r="AI49" t="s" s="333">
        <v>4169</v>
      </c>
      <c r="AJ49" t="s" s="333">
        <v>4150</v>
      </c>
      <c r="AK49" t="s" s="333">
        <v>4576</v>
      </c>
      <c r="AL49" t="s" s="333">
        <v>4577</v>
      </c>
      <c r="AM49" t="s" s="333">
        <v>4150</v>
      </c>
      <c r="AN49" t="s" s="333">
        <v>4578</v>
      </c>
      <c r="AO49" t="s" s="333">
        <v>4578</v>
      </c>
      <c r="AP49" t="s" s="333">
        <v>4579</v>
      </c>
      <c r="AQ49" t="s" s="333">
        <v>1640</v>
      </c>
      <c r="AR49" t="s" s="333">
        <v>166</v>
      </c>
    </row>
    <row r="50" ht="19.7" customHeight="1">
      <c r="A50" t="s" s="488">
        <v>1627</v>
      </c>
      <c r="B50" t="s" s="347">
        <v>4580</v>
      </c>
      <c r="C50" t="s" s="342">
        <v>4581</v>
      </c>
      <c r="D50" t="s" s="342">
        <v>4582</v>
      </c>
      <c r="E50" t="s" s="342">
        <v>4583</v>
      </c>
      <c r="F50" t="s" s="342">
        <v>4584</v>
      </c>
      <c r="G50" t="s" s="342">
        <v>4585</v>
      </c>
      <c r="H50" t="s" s="342">
        <v>4586</v>
      </c>
      <c r="I50" t="s" s="342">
        <v>4587</v>
      </c>
      <c r="J50" t="s" s="342">
        <v>4588</v>
      </c>
      <c r="K50" t="s" s="342">
        <v>4589</v>
      </c>
      <c r="L50" t="s" s="342">
        <v>4590</v>
      </c>
      <c r="M50" t="s" s="342">
        <v>4591</v>
      </c>
      <c r="N50" t="s" s="342">
        <v>4591</v>
      </c>
      <c r="O50" t="s" s="342">
        <v>4592</v>
      </c>
      <c r="P50" t="s" s="342">
        <v>4593</v>
      </c>
      <c r="Q50" t="s" s="342">
        <v>1352</v>
      </c>
      <c r="R50" t="s" s="342">
        <v>4594</v>
      </c>
      <c r="S50" t="s" s="342">
        <v>4595</v>
      </c>
      <c r="T50" t="s" s="342">
        <v>4596</v>
      </c>
      <c r="U50" t="s" s="342">
        <v>4597</v>
      </c>
      <c r="V50" t="s" s="342">
        <v>4598</v>
      </c>
      <c r="W50" t="s" s="342">
        <v>4599</v>
      </c>
      <c r="X50" t="s" s="342">
        <v>4591</v>
      </c>
      <c r="Y50" t="s" s="342">
        <v>4386</v>
      </c>
      <c r="Z50" t="s" s="342">
        <v>4600</v>
      </c>
      <c r="AA50" t="s" s="333">
        <v>4601</v>
      </c>
      <c r="AB50" t="s" s="333">
        <v>4602</v>
      </c>
      <c r="AC50" t="s" s="333">
        <v>1655</v>
      </c>
      <c r="AD50" t="s" s="333">
        <v>1655</v>
      </c>
      <c r="AE50" t="s" s="333">
        <v>4603</v>
      </c>
      <c r="AF50" t="s" s="333">
        <v>4604</v>
      </c>
      <c r="AG50" t="s" s="333">
        <v>4605</v>
      </c>
      <c r="AH50" t="s" s="333">
        <v>4606</v>
      </c>
      <c r="AI50" t="s" s="333">
        <v>4607</v>
      </c>
      <c r="AJ50" t="s" s="333">
        <v>4608</v>
      </c>
      <c r="AK50" t="s" s="333">
        <v>4609</v>
      </c>
      <c r="AL50" t="s" s="333">
        <v>4610</v>
      </c>
      <c r="AM50" t="s" s="333">
        <v>4611</v>
      </c>
      <c r="AN50" t="s" s="333">
        <v>4612</v>
      </c>
      <c r="AO50" t="s" s="333">
        <v>4612</v>
      </c>
      <c r="AP50" t="s" s="333">
        <v>4613</v>
      </c>
      <c r="AQ50" t="s" s="333">
        <v>4614</v>
      </c>
      <c r="AR50" t="s" s="333">
        <v>166</v>
      </c>
    </row>
    <row r="51" ht="19.7" customHeight="1">
      <c r="A51" t="s" s="488">
        <v>4615</v>
      </c>
      <c r="B51" t="s" s="347">
        <v>4616</v>
      </c>
      <c r="C51" t="s" s="342">
        <v>4617</v>
      </c>
      <c r="D51" t="s" s="342">
        <v>4618</v>
      </c>
      <c r="E51" t="s" s="342">
        <v>4619</v>
      </c>
      <c r="F51" t="s" s="342">
        <v>4620</v>
      </c>
      <c r="G51" t="s" s="342">
        <v>4621</v>
      </c>
      <c r="H51" t="s" s="342">
        <v>4622</v>
      </c>
      <c r="I51" t="s" s="342">
        <v>4623</v>
      </c>
      <c r="J51" t="s" s="342">
        <v>4624</v>
      </c>
      <c r="K51" t="s" s="342">
        <v>4625</v>
      </c>
      <c r="L51" t="s" s="342">
        <v>4626</v>
      </c>
      <c r="M51" t="s" s="342">
        <v>4627</v>
      </c>
      <c r="N51" t="s" s="342">
        <v>4628</v>
      </c>
      <c r="O51" t="s" s="342">
        <v>4629</v>
      </c>
      <c r="P51" t="s" s="342">
        <v>4107</v>
      </c>
      <c r="Q51" t="s" s="342">
        <v>4147</v>
      </c>
      <c r="R51" t="s" s="342">
        <v>4630</v>
      </c>
      <c r="S51" t="s" s="342">
        <v>4631</v>
      </c>
      <c r="T51" t="s" s="342">
        <v>4632</v>
      </c>
      <c r="U51" t="s" s="342">
        <v>4633</v>
      </c>
      <c r="V51" t="s" s="342">
        <v>4150</v>
      </c>
      <c r="W51" t="s" s="342">
        <v>4150</v>
      </c>
      <c r="X51" t="s" s="342">
        <v>4147</v>
      </c>
      <c r="Y51" t="s" s="342">
        <v>4634</v>
      </c>
      <c r="Z51" t="s" s="342">
        <v>4635</v>
      </c>
      <c r="AA51" t="s" s="333">
        <v>1632</v>
      </c>
      <c r="AB51" t="s" s="333">
        <v>1719</v>
      </c>
      <c r="AC51" t="s" s="333">
        <v>4150</v>
      </c>
      <c r="AD51" t="s" s="333">
        <v>4150</v>
      </c>
      <c r="AE51" t="s" s="333">
        <v>4636</v>
      </c>
      <c r="AF51" t="s" s="333">
        <v>4637</v>
      </c>
      <c r="AG51" t="s" s="333">
        <v>4638</v>
      </c>
      <c r="AH51" t="s" s="333">
        <v>4639</v>
      </c>
      <c r="AI51" t="s" s="333">
        <v>4640</v>
      </c>
      <c r="AJ51" t="s" s="333">
        <v>4147</v>
      </c>
      <c r="AK51" t="s" s="333">
        <v>4149</v>
      </c>
      <c r="AL51" t="s" s="333">
        <v>4150</v>
      </c>
      <c r="AM51" t="s" s="333">
        <v>4150</v>
      </c>
      <c r="AN51" t="s" s="333">
        <v>4641</v>
      </c>
      <c r="AO51" t="s" s="333">
        <v>4641</v>
      </c>
      <c r="AP51" t="s" s="333">
        <v>4642</v>
      </c>
      <c r="AQ51" t="s" s="333">
        <v>4643</v>
      </c>
      <c r="AR51" t="s" s="333">
        <v>166</v>
      </c>
    </row>
    <row r="52" ht="19.7" customHeight="1">
      <c r="A52" t="s" s="488">
        <v>4644</v>
      </c>
      <c r="B52" t="s" s="347">
        <v>4645</v>
      </c>
      <c r="C52" t="s" s="342">
        <v>4430</v>
      </c>
      <c r="D52" t="s" s="342">
        <v>4646</v>
      </c>
      <c r="E52" t="s" s="342">
        <v>4647</v>
      </c>
      <c r="F52" t="s" s="342">
        <v>4648</v>
      </c>
      <c r="G52" t="s" s="342">
        <v>4649</v>
      </c>
      <c r="H52" t="s" s="342">
        <v>1706</v>
      </c>
      <c r="I52" t="s" s="342">
        <v>1706</v>
      </c>
      <c r="J52" t="s" s="342">
        <v>4650</v>
      </c>
      <c r="K52" t="s" s="342">
        <v>4651</v>
      </c>
      <c r="L52" t="s" s="342">
        <v>4276</v>
      </c>
      <c r="M52" t="s" s="342">
        <v>4652</v>
      </c>
      <c r="N52" t="s" s="342">
        <v>4653</v>
      </c>
      <c r="O52" t="s" s="342">
        <v>1642</v>
      </c>
      <c r="P52" t="s" s="342">
        <v>4654</v>
      </c>
      <c r="Q52" t="s" s="342">
        <v>4655</v>
      </c>
      <c r="R52" t="s" s="342">
        <v>1706</v>
      </c>
      <c r="S52" t="s" s="342">
        <v>1706</v>
      </c>
      <c r="T52" t="s" s="342">
        <v>4656</v>
      </c>
      <c r="U52" t="s" s="342">
        <v>4107</v>
      </c>
      <c r="V52" t="s" s="342">
        <v>4657</v>
      </c>
      <c r="W52" t="s" s="342">
        <v>4658</v>
      </c>
      <c r="X52" t="s" s="342">
        <v>4170</v>
      </c>
      <c r="Y52" t="s" s="342">
        <v>4659</v>
      </c>
      <c r="Z52" t="s" s="342">
        <v>4076</v>
      </c>
      <c r="AA52" t="s" s="333">
        <v>1683</v>
      </c>
      <c r="AB52" t="s" s="333">
        <v>4660</v>
      </c>
      <c r="AC52" t="s" s="333">
        <v>2162</v>
      </c>
      <c r="AD52" t="s" s="333">
        <v>4661</v>
      </c>
      <c r="AE52" t="s" s="333">
        <v>2143</v>
      </c>
      <c r="AF52" t="s" s="333">
        <v>2143</v>
      </c>
      <c r="AG52" t="s" s="333">
        <v>4147</v>
      </c>
      <c r="AH52" t="s" s="333">
        <v>1711</v>
      </c>
      <c r="AI52" t="s" s="333">
        <v>1711</v>
      </c>
      <c r="AJ52" t="s" s="333">
        <v>2198</v>
      </c>
      <c r="AK52" t="s" s="333">
        <v>4662</v>
      </c>
      <c r="AL52" t="s" s="333">
        <v>4662</v>
      </c>
      <c r="AM52" t="s" s="333">
        <v>1718</v>
      </c>
      <c r="AN52" t="s" s="333">
        <v>4160</v>
      </c>
      <c r="AO52" t="s" s="333">
        <v>4160</v>
      </c>
      <c r="AP52" t="s" s="333">
        <v>1706</v>
      </c>
      <c r="AQ52" t="s" s="333">
        <v>4107</v>
      </c>
      <c r="AR52" t="s" s="333">
        <v>166</v>
      </c>
    </row>
    <row r="53" ht="19.7" customHeight="1">
      <c r="A53" t="s" s="488">
        <v>4663</v>
      </c>
      <c r="B53" t="s" s="347">
        <v>4428</v>
      </c>
      <c r="C53" t="s" s="342">
        <v>4429</v>
      </c>
      <c r="D53" t="s" s="342">
        <v>4430</v>
      </c>
      <c r="E53" t="s" s="342">
        <v>1670</v>
      </c>
      <c r="F53" t="s" s="342">
        <v>4431</v>
      </c>
      <c r="G53" t="s" s="342">
        <v>4431</v>
      </c>
      <c r="H53" t="s" s="342">
        <v>2174</v>
      </c>
      <c r="I53" t="s" s="342">
        <v>4432</v>
      </c>
      <c r="J53" t="s" s="342">
        <v>4433</v>
      </c>
      <c r="K53" t="s" s="342">
        <v>4433</v>
      </c>
      <c r="L53" t="s" s="342">
        <v>2652</v>
      </c>
      <c r="M53" t="s" s="342">
        <v>4434</v>
      </c>
      <c r="N53" t="s" s="342">
        <v>4434</v>
      </c>
      <c r="O53" t="s" s="342">
        <v>4435</v>
      </c>
      <c r="P53" t="s" s="342">
        <v>1674</v>
      </c>
      <c r="Q53" t="s" s="342">
        <v>4428</v>
      </c>
      <c r="R53" t="s" s="342">
        <v>4436</v>
      </c>
      <c r="S53" t="s" s="342">
        <v>4436</v>
      </c>
      <c r="T53" t="s" s="342">
        <v>4395</v>
      </c>
      <c r="U53" t="s" s="342">
        <v>1609</v>
      </c>
      <c r="V53" t="s" s="342">
        <v>4437</v>
      </c>
      <c r="W53" t="s" s="342">
        <v>4438</v>
      </c>
      <c r="X53" t="s" s="342">
        <v>4435</v>
      </c>
      <c r="Y53" t="s" s="342">
        <v>4438</v>
      </c>
      <c r="Z53" t="s" s="342">
        <v>4439</v>
      </c>
      <c r="AA53" t="s" s="333">
        <v>4439</v>
      </c>
      <c r="AB53" t="s" s="333">
        <v>4439</v>
      </c>
      <c r="AC53" t="s" s="333">
        <v>4440</v>
      </c>
      <c r="AD53" t="s" s="333">
        <v>4440</v>
      </c>
      <c r="AE53" t="s" s="333">
        <v>2225</v>
      </c>
      <c r="AF53" t="s" s="333">
        <v>3048</v>
      </c>
      <c r="AG53" t="s" s="333">
        <v>4441</v>
      </c>
      <c r="AH53" t="s" s="333">
        <v>1713</v>
      </c>
      <c r="AI53" t="s" s="333">
        <v>1713</v>
      </c>
      <c r="AJ53" t="s" s="333">
        <v>4436</v>
      </c>
      <c r="AK53" t="s" s="333">
        <v>4442</v>
      </c>
      <c r="AL53" t="s" s="333">
        <v>4443</v>
      </c>
      <c r="AM53" t="s" s="333">
        <v>4444</v>
      </c>
      <c r="AN53" t="s" s="333">
        <v>4445</v>
      </c>
      <c r="AO53" t="s" s="333">
        <v>4445</v>
      </c>
      <c r="AP53" t="s" s="333">
        <v>1674</v>
      </c>
      <c r="AQ53" t="s" s="333">
        <v>1674</v>
      </c>
      <c r="AR53" t="s" s="333">
        <v>1706</v>
      </c>
    </row>
    <row r="54" ht="19.7" customHeight="1">
      <c r="A54" t="s" s="488">
        <v>4664</v>
      </c>
      <c r="B54" t="s" s="347">
        <v>166</v>
      </c>
      <c r="C54" t="s" s="342">
        <v>166</v>
      </c>
      <c r="D54" t="s" s="342">
        <v>166</v>
      </c>
      <c r="E54" t="s" s="342">
        <v>166</v>
      </c>
      <c r="F54" t="s" s="342">
        <v>166</v>
      </c>
      <c r="G54" t="s" s="342">
        <v>166</v>
      </c>
      <c r="H54" t="s" s="342">
        <v>166</v>
      </c>
      <c r="I54" t="s" s="342">
        <v>166</v>
      </c>
      <c r="J54" t="s" s="342">
        <v>166</v>
      </c>
      <c r="K54" t="s" s="342">
        <v>166</v>
      </c>
      <c r="L54" t="s" s="342">
        <v>166</v>
      </c>
      <c r="M54" t="s" s="342">
        <v>166</v>
      </c>
      <c r="N54" t="s" s="342">
        <v>166</v>
      </c>
      <c r="O54" t="s" s="342">
        <v>166</v>
      </c>
      <c r="P54" t="s" s="342">
        <v>166</v>
      </c>
      <c r="Q54" t="s" s="342">
        <v>166</v>
      </c>
      <c r="R54" t="s" s="342">
        <v>166</v>
      </c>
      <c r="S54" t="s" s="342">
        <v>166</v>
      </c>
      <c r="T54" t="s" s="342">
        <v>166</v>
      </c>
      <c r="U54" t="s" s="342">
        <v>166</v>
      </c>
      <c r="V54" t="s" s="342">
        <v>166</v>
      </c>
      <c r="W54" t="s" s="342">
        <v>166</v>
      </c>
      <c r="X54" t="s" s="342">
        <v>166</v>
      </c>
      <c r="Y54" t="s" s="342">
        <v>166</v>
      </c>
      <c r="Z54" t="s" s="342">
        <v>166</v>
      </c>
      <c r="AA54" t="s" s="333">
        <v>166</v>
      </c>
      <c r="AB54" t="s" s="333">
        <v>166</v>
      </c>
      <c r="AC54" t="s" s="333">
        <v>166</v>
      </c>
      <c r="AD54" t="s" s="333">
        <v>166</v>
      </c>
      <c r="AE54" t="s" s="333">
        <v>166</v>
      </c>
      <c r="AF54" t="s" s="333">
        <v>166</v>
      </c>
      <c r="AG54" t="s" s="333">
        <v>4441</v>
      </c>
      <c r="AH54" t="s" s="333">
        <v>166</v>
      </c>
      <c r="AI54" t="s" s="333">
        <v>166</v>
      </c>
      <c r="AJ54" t="s" s="333">
        <v>166</v>
      </c>
      <c r="AK54" t="s" s="333">
        <v>166</v>
      </c>
      <c r="AL54" t="s" s="333">
        <v>166</v>
      </c>
      <c r="AM54" t="s" s="333">
        <v>166</v>
      </c>
      <c r="AN54" t="s" s="333">
        <v>166</v>
      </c>
      <c r="AO54" t="s" s="333">
        <v>166</v>
      </c>
      <c r="AP54" t="s" s="333">
        <v>166</v>
      </c>
      <c r="AQ54" t="s" s="333">
        <v>166</v>
      </c>
      <c r="AR54" t="s" s="333">
        <v>166</v>
      </c>
    </row>
    <row r="55" ht="19.7" customHeight="1">
      <c r="A55" t="s" s="488">
        <v>4665</v>
      </c>
      <c r="B55" t="s" s="347">
        <v>2906</v>
      </c>
      <c r="C55" t="s" s="342">
        <v>4666</v>
      </c>
      <c r="D55" t="s" s="342">
        <v>4667</v>
      </c>
      <c r="E55" t="s" s="342">
        <v>4668</v>
      </c>
      <c r="F55" t="s" s="342">
        <v>4669</v>
      </c>
      <c r="G55" t="s" s="342">
        <v>4670</v>
      </c>
      <c r="H55" t="s" s="342">
        <v>4671</v>
      </c>
      <c r="I55" t="s" s="342">
        <v>4672</v>
      </c>
      <c r="J55" t="s" s="342">
        <v>4673</v>
      </c>
      <c r="K55" t="s" s="342">
        <v>4674</v>
      </c>
      <c r="L55" t="s" s="342">
        <v>4675</v>
      </c>
      <c r="M55" t="s" s="342">
        <v>3644</v>
      </c>
      <c r="N55" t="s" s="342">
        <v>4676</v>
      </c>
      <c r="O55" t="s" s="342">
        <v>4677</v>
      </c>
      <c r="P55" t="s" s="342">
        <v>4678</v>
      </c>
      <c r="Q55" t="s" s="342">
        <v>4679</v>
      </c>
      <c r="R55" t="s" s="342">
        <v>4680</v>
      </c>
      <c r="S55" t="s" s="342">
        <v>4681</v>
      </c>
      <c r="T55" t="s" s="342">
        <v>4682</v>
      </c>
      <c r="U55" t="s" s="342">
        <v>4683</v>
      </c>
      <c r="V55" t="s" s="342">
        <v>2900</v>
      </c>
      <c r="W55" t="s" s="342">
        <v>2077</v>
      </c>
      <c r="X55" t="s" s="342">
        <v>4676</v>
      </c>
      <c r="Y55" t="s" s="342">
        <v>4684</v>
      </c>
      <c r="Z55" t="s" s="342">
        <v>4685</v>
      </c>
      <c r="AA55" t="s" s="333">
        <v>4686</v>
      </c>
      <c r="AB55" t="s" s="333">
        <v>4687</v>
      </c>
      <c r="AC55" t="s" s="333">
        <v>4688</v>
      </c>
      <c r="AD55" t="s" s="333">
        <v>4689</v>
      </c>
      <c r="AE55" t="s" s="333">
        <v>4690</v>
      </c>
      <c r="AF55" t="s" s="333">
        <v>4691</v>
      </c>
      <c r="AG55" t="s" s="333">
        <v>4692</v>
      </c>
      <c r="AH55" t="s" s="333">
        <v>4693</v>
      </c>
      <c r="AI55" t="s" s="333">
        <v>4694</v>
      </c>
      <c r="AJ55" t="s" s="333">
        <v>4695</v>
      </c>
      <c r="AK55" t="s" s="333">
        <v>4696</v>
      </c>
      <c r="AL55" t="s" s="333">
        <v>4697</v>
      </c>
      <c r="AM55" t="s" s="333">
        <v>4698</v>
      </c>
      <c r="AN55" t="s" s="333">
        <v>4699</v>
      </c>
      <c r="AO55" t="s" s="333">
        <v>4699</v>
      </c>
      <c r="AP55" t="s" s="333">
        <v>2902</v>
      </c>
      <c r="AQ55" t="s" s="333">
        <v>4700</v>
      </c>
      <c r="AR55" t="s" s="333">
        <v>4701</v>
      </c>
    </row>
    <row r="56" ht="19.7" customHeight="1">
      <c r="A56" t="s" s="488">
        <v>4702</v>
      </c>
      <c r="B56" t="s" s="347">
        <v>4447</v>
      </c>
      <c r="C56" t="s" s="342">
        <v>4448</v>
      </c>
      <c r="D56" t="s" s="342">
        <v>4449</v>
      </c>
      <c r="E56" t="s" s="342">
        <v>4450</v>
      </c>
      <c r="F56" t="s" s="342">
        <v>4451</v>
      </c>
      <c r="G56" t="s" s="342">
        <v>4452</v>
      </c>
      <c r="H56" t="s" s="342">
        <v>4453</v>
      </c>
      <c r="I56" t="s" s="342">
        <v>4454</v>
      </c>
      <c r="J56" t="s" s="342">
        <v>4455</v>
      </c>
      <c r="K56" t="s" s="342">
        <v>4456</v>
      </c>
      <c r="L56" t="s" s="342">
        <v>4457</v>
      </c>
      <c r="M56" t="s" s="342">
        <v>4458</v>
      </c>
      <c r="N56" t="s" s="342">
        <v>4459</v>
      </c>
      <c r="O56" t="s" s="342">
        <v>4460</v>
      </c>
      <c r="P56" t="s" s="342">
        <v>4461</v>
      </c>
      <c r="Q56" t="s" s="342">
        <v>4462</v>
      </c>
      <c r="R56" t="s" s="342">
        <v>4463</v>
      </c>
      <c r="S56" t="s" s="342">
        <v>4464</v>
      </c>
      <c r="T56" t="s" s="342">
        <v>4465</v>
      </c>
      <c r="U56" t="s" s="342">
        <v>4466</v>
      </c>
      <c r="V56" t="s" s="342">
        <v>4467</v>
      </c>
      <c r="W56" t="s" s="342">
        <v>4468</v>
      </c>
      <c r="X56" t="s" s="342">
        <v>4469</v>
      </c>
      <c r="Y56" t="s" s="342">
        <v>4470</v>
      </c>
      <c r="Z56" t="s" s="342">
        <v>4471</v>
      </c>
      <c r="AA56" t="s" s="333">
        <v>4472</v>
      </c>
      <c r="AB56" t="s" s="333">
        <v>4473</v>
      </c>
      <c r="AC56" t="s" s="333">
        <v>4474</v>
      </c>
      <c r="AD56" t="s" s="333">
        <v>4475</v>
      </c>
      <c r="AE56" t="s" s="333">
        <v>4476</v>
      </c>
      <c r="AF56" t="s" s="333">
        <v>4477</v>
      </c>
      <c r="AG56" t="s" s="333">
        <v>4478</v>
      </c>
      <c r="AH56" t="s" s="333">
        <v>4479</v>
      </c>
      <c r="AI56" t="s" s="333">
        <v>4480</v>
      </c>
      <c r="AJ56" t="s" s="333">
        <v>4481</v>
      </c>
      <c r="AK56" t="s" s="333">
        <v>4482</v>
      </c>
      <c r="AL56" t="s" s="333">
        <v>4483</v>
      </c>
      <c r="AM56" t="s" s="333">
        <v>4484</v>
      </c>
      <c r="AN56" t="s" s="333">
        <v>4485</v>
      </c>
      <c r="AO56" t="s" s="333">
        <v>4485</v>
      </c>
      <c r="AP56" t="s" s="333">
        <v>4486</v>
      </c>
      <c r="AQ56" t="s" s="333">
        <v>4487</v>
      </c>
      <c r="AR56" t="s" s="333">
        <v>4703</v>
      </c>
    </row>
    <row r="57" ht="19.7" customHeight="1">
      <c r="A57" t="s" s="488">
        <v>4704</v>
      </c>
      <c r="B57" t="s" s="347">
        <v>4489</v>
      </c>
      <c r="C57" t="s" s="342">
        <v>4490</v>
      </c>
      <c r="D57" t="s" s="342">
        <v>4491</v>
      </c>
      <c r="E57" t="s" s="342">
        <v>4492</v>
      </c>
      <c r="F57" t="s" s="342">
        <v>4493</v>
      </c>
      <c r="G57" t="s" s="342">
        <v>4494</v>
      </c>
      <c r="H57" t="s" s="342">
        <v>4495</v>
      </c>
      <c r="I57" t="s" s="342">
        <v>4496</v>
      </c>
      <c r="J57" t="s" s="342">
        <v>4497</v>
      </c>
      <c r="K57" t="s" s="342">
        <v>4498</v>
      </c>
      <c r="L57" t="s" s="342">
        <v>4499</v>
      </c>
      <c r="M57" t="s" s="342">
        <v>4500</v>
      </c>
      <c r="N57" t="s" s="342">
        <v>4501</v>
      </c>
      <c r="O57" t="s" s="342">
        <v>4502</v>
      </c>
      <c r="P57" t="s" s="342">
        <v>4503</v>
      </c>
      <c r="Q57" t="s" s="342">
        <v>4504</v>
      </c>
      <c r="R57" t="s" s="342">
        <v>4505</v>
      </c>
      <c r="S57" t="s" s="342">
        <v>4506</v>
      </c>
      <c r="T57" t="s" s="342">
        <v>4507</v>
      </c>
      <c r="U57" t="s" s="342">
        <v>4508</v>
      </c>
      <c r="V57" t="s" s="342">
        <v>4509</v>
      </c>
      <c r="W57" t="s" s="342">
        <v>4510</v>
      </c>
      <c r="X57" t="s" s="342">
        <v>4511</v>
      </c>
      <c r="Y57" t="s" s="342">
        <v>4512</v>
      </c>
      <c r="Z57" t="s" s="342">
        <v>4513</v>
      </c>
      <c r="AA57" t="s" s="333">
        <v>4514</v>
      </c>
      <c r="AB57" t="s" s="333">
        <v>4515</v>
      </c>
      <c r="AC57" t="s" s="333">
        <v>4516</v>
      </c>
      <c r="AD57" t="s" s="333">
        <v>4517</v>
      </c>
      <c r="AE57" t="s" s="333">
        <v>4518</v>
      </c>
      <c r="AF57" t="s" s="333">
        <v>4519</v>
      </c>
      <c r="AG57" t="s" s="333">
        <v>4520</v>
      </c>
      <c r="AH57" t="s" s="333">
        <v>4521</v>
      </c>
      <c r="AI57" t="s" s="333">
        <v>4522</v>
      </c>
      <c r="AJ57" t="s" s="333">
        <v>4523</v>
      </c>
      <c r="AK57" t="s" s="333">
        <v>4524</v>
      </c>
      <c r="AL57" t="s" s="333">
        <v>4525</v>
      </c>
      <c r="AM57" t="s" s="333">
        <v>4526</v>
      </c>
      <c r="AN57" t="s" s="333">
        <v>4527</v>
      </c>
      <c r="AO57" t="s" s="333">
        <v>4527</v>
      </c>
      <c r="AP57" t="s" s="333">
        <v>4528</v>
      </c>
      <c r="AQ57" t="s" s="333">
        <v>4529</v>
      </c>
      <c r="AR57" t="s" s="333">
        <v>4705</v>
      </c>
    </row>
    <row r="58" ht="19.7" customHeight="1">
      <c r="A58" t="s" s="488">
        <v>4706</v>
      </c>
      <c r="B58" t="s" s="347">
        <v>4707</v>
      </c>
      <c r="C58" t="s" s="342">
        <v>4708</v>
      </c>
      <c r="D58" t="s" s="342">
        <v>4709</v>
      </c>
      <c r="E58" t="s" s="342">
        <v>4710</v>
      </c>
      <c r="F58" t="s" s="342">
        <v>4711</v>
      </c>
      <c r="G58" t="s" s="342">
        <v>4712</v>
      </c>
      <c r="H58" t="s" s="342">
        <v>4713</v>
      </c>
      <c r="I58" t="s" s="342">
        <v>4714</v>
      </c>
      <c r="J58" t="s" s="342">
        <v>4715</v>
      </c>
      <c r="K58" t="s" s="342">
        <v>4716</v>
      </c>
      <c r="L58" t="s" s="342">
        <v>4717</v>
      </c>
      <c r="M58" t="s" s="342">
        <v>4718</v>
      </c>
      <c r="N58" t="s" s="342">
        <v>4719</v>
      </c>
      <c r="O58" t="s" s="342">
        <v>4720</v>
      </c>
      <c r="P58" t="s" s="342">
        <v>4721</v>
      </c>
      <c r="Q58" t="s" s="342">
        <v>4722</v>
      </c>
      <c r="R58" t="s" s="342">
        <v>4723</v>
      </c>
      <c r="S58" t="s" s="342">
        <v>4724</v>
      </c>
      <c r="T58" t="s" s="342">
        <v>4725</v>
      </c>
      <c r="U58" t="s" s="342">
        <v>4726</v>
      </c>
      <c r="V58" t="s" s="342">
        <v>4727</v>
      </c>
      <c r="W58" t="s" s="342">
        <v>4728</v>
      </c>
      <c r="X58" t="s" s="342">
        <v>4729</v>
      </c>
      <c r="Y58" t="s" s="342">
        <v>4730</v>
      </c>
      <c r="Z58" t="s" s="342">
        <v>4731</v>
      </c>
      <c r="AA58" t="s" s="333">
        <v>4732</v>
      </c>
      <c r="AB58" t="s" s="333">
        <v>4733</v>
      </c>
      <c r="AC58" t="s" s="333">
        <v>4734</v>
      </c>
      <c r="AD58" t="s" s="333">
        <v>4735</v>
      </c>
      <c r="AE58" t="s" s="333">
        <v>4736</v>
      </c>
      <c r="AF58" t="s" s="333">
        <v>4737</v>
      </c>
      <c r="AG58" t="s" s="333">
        <v>4738</v>
      </c>
      <c r="AH58" t="s" s="333">
        <v>4739</v>
      </c>
      <c r="AI58" t="s" s="333">
        <v>4740</v>
      </c>
      <c r="AJ58" t="s" s="333">
        <v>4741</v>
      </c>
      <c r="AK58" t="s" s="333">
        <v>4742</v>
      </c>
      <c r="AL58" t="s" s="333">
        <v>4743</v>
      </c>
      <c r="AM58" t="s" s="333">
        <v>4744</v>
      </c>
      <c r="AN58" t="s" s="333">
        <v>4745</v>
      </c>
      <c r="AO58" t="s" s="333">
        <v>4745</v>
      </c>
      <c r="AP58" t="s" s="333">
        <v>4746</v>
      </c>
      <c r="AQ58" t="s" s="333">
        <v>4747</v>
      </c>
      <c r="AR58" t="s" s="333">
        <v>4748</v>
      </c>
    </row>
    <row r="59" ht="19.7" customHeight="1">
      <c r="A59" t="s" s="488">
        <v>4749</v>
      </c>
      <c r="B59" t="s" s="347">
        <v>166</v>
      </c>
      <c r="C59" t="s" s="342">
        <v>166</v>
      </c>
      <c r="D59" t="s" s="342">
        <v>166</v>
      </c>
      <c r="E59" t="s" s="342">
        <v>166</v>
      </c>
      <c r="F59" t="s" s="342">
        <v>166</v>
      </c>
      <c r="G59" t="s" s="342">
        <v>166</v>
      </c>
      <c r="H59" t="s" s="342">
        <v>166</v>
      </c>
      <c r="I59" t="s" s="342">
        <v>166</v>
      </c>
      <c r="J59" t="s" s="342">
        <v>166</v>
      </c>
      <c r="K59" t="s" s="342">
        <v>166</v>
      </c>
      <c r="L59" t="s" s="342">
        <v>166</v>
      </c>
      <c r="M59" t="s" s="342">
        <v>166</v>
      </c>
      <c r="N59" t="s" s="342">
        <v>166</v>
      </c>
      <c r="O59" t="s" s="342">
        <v>166</v>
      </c>
      <c r="P59" t="s" s="342">
        <v>166</v>
      </c>
      <c r="Q59" t="s" s="342">
        <v>166</v>
      </c>
      <c r="R59" t="s" s="342">
        <v>166</v>
      </c>
      <c r="S59" t="s" s="342">
        <v>166</v>
      </c>
      <c r="T59" t="s" s="342">
        <v>166</v>
      </c>
      <c r="U59" t="s" s="342">
        <v>166</v>
      </c>
      <c r="V59" t="s" s="342">
        <v>166</v>
      </c>
      <c r="W59" t="s" s="342">
        <v>166</v>
      </c>
      <c r="X59" t="s" s="342">
        <v>166</v>
      </c>
      <c r="Y59" t="s" s="342">
        <v>166</v>
      </c>
      <c r="Z59" t="s" s="342">
        <v>166</v>
      </c>
      <c r="AA59" t="s" s="333">
        <v>166</v>
      </c>
      <c r="AB59" t="s" s="333">
        <v>166</v>
      </c>
      <c r="AC59" t="s" s="333">
        <v>166</v>
      </c>
      <c r="AD59" t="s" s="333">
        <v>166</v>
      </c>
      <c r="AE59" t="s" s="333">
        <v>166</v>
      </c>
      <c r="AF59" t="s" s="333">
        <v>166</v>
      </c>
      <c r="AG59" t="s" s="333">
        <v>4738</v>
      </c>
      <c r="AH59" t="s" s="333">
        <v>166</v>
      </c>
      <c r="AI59" t="s" s="333">
        <v>166</v>
      </c>
      <c r="AJ59" t="s" s="333">
        <v>166</v>
      </c>
      <c r="AK59" t="s" s="333">
        <v>166</v>
      </c>
      <c r="AL59" t="s" s="333">
        <v>166</v>
      </c>
      <c r="AM59" t="s" s="333">
        <v>166</v>
      </c>
      <c r="AN59" t="s" s="333">
        <v>166</v>
      </c>
      <c r="AO59" t="s" s="333">
        <v>166</v>
      </c>
      <c r="AP59" t="s" s="333">
        <v>166</v>
      </c>
      <c r="AQ59" t="s" s="333">
        <v>166</v>
      </c>
      <c r="AR59" t="s" s="333">
        <v>166</v>
      </c>
    </row>
    <row r="60" ht="19.7" customHeight="1">
      <c r="A60" t="s" s="488">
        <v>4750</v>
      </c>
      <c r="B60" t="s" s="347">
        <v>4751</v>
      </c>
      <c r="C60" t="s" s="342">
        <v>4752</v>
      </c>
      <c r="D60" t="s" s="342">
        <v>4753</v>
      </c>
      <c r="E60" t="s" s="342">
        <v>4754</v>
      </c>
      <c r="F60" t="s" s="342">
        <v>4755</v>
      </c>
      <c r="G60" t="s" s="342">
        <v>4756</v>
      </c>
      <c r="H60" t="s" s="342">
        <v>4757</v>
      </c>
      <c r="I60" t="s" s="342">
        <v>4758</v>
      </c>
      <c r="J60" t="s" s="342">
        <v>4759</v>
      </c>
      <c r="K60" t="s" s="342">
        <v>4760</v>
      </c>
      <c r="L60" t="s" s="342">
        <v>4761</v>
      </c>
      <c r="M60" t="s" s="342">
        <v>4762</v>
      </c>
      <c r="N60" t="s" s="342">
        <v>4763</v>
      </c>
      <c r="O60" t="s" s="342">
        <v>4764</v>
      </c>
      <c r="P60" t="s" s="342">
        <v>4765</v>
      </c>
      <c r="Q60" t="s" s="342">
        <v>4766</v>
      </c>
      <c r="R60" t="s" s="342">
        <v>4767</v>
      </c>
      <c r="S60" t="s" s="342">
        <v>4768</v>
      </c>
      <c r="T60" t="s" s="342">
        <v>4769</v>
      </c>
      <c r="U60" t="s" s="342">
        <v>4770</v>
      </c>
      <c r="V60" t="s" s="342">
        <v>4771</v>
      </c>
      <c r="W60" t="s" s="342">
        <v>4772</v>
      </c>
      <c r="X60" t="s" s="342">
        <v>4773</v>
      </c>
      <c r="Y60" t="s" s="342">
        <v>4774</v>
      </c>
      <c r="Z60" t="s" s="342">
        <v>4775</v>
      </c>
      <c r="AA60" t="s" s="333">
        <v>4776</v>
      </c>
      <c r="AB60" t="s" s="333">
        <v>4777</v>
      </c>
      <c r="AC60" t="s" s="333">
        <v>4778</v>
      </c>
      <c r="AD60" t="s" s="333">
        <v>4779</v>
      </c>
      <c r="AE60" t="s" s="333">
        <v>4780</v>
      </c>
      <c r="AF60" t="s" s="333">
        <v>4781</v>
      </c>
      <c r="AG60" t="s" s="333">
        <v>4782</v>
      </c>
      <c r="AH60" t="s" s="333">
        <v>4783</v>
      </c>
      <c r="AI60" t="s" s="333">
        <v>4784</v>
      </c>
      <c r="AJ60" t="s" s="333">
        <v>4785</v>
      </c>
      <c r="AK60" t="s" s="333">
        <v>4786</v>
      </c>
      <c r="AL60" t="s" s="333">
        <v>4787</v>
      </c>
      <c r="AM60" t="s" s="333">
        <v>4788</v>
      </c>
      <c r="AN60" t="s" s="333">
        <v>4789</v>
      </c>
      <c r="AO60" t="s" s="333">
        <v>4789</v>
      </c>
      <c r="AP60" t="s" s="333">
        <v>4790</v>
      </c>
      <c r="AQ60" t="s" s="333">
        <v>4791</v>
      </c>
      <c r="AR60" t="s" s="333">
        <v>4792</v>
      </c>
    </row>
    <row r="61" ht="19.7" customHeight="1">
      <c r="A61" t="s" s="488">
        <v>4793</v>
      </c>
      <c r="B61" t="s" s="347">
        <v>4751</v>
      </c>
      <c r="C61" t="s" s="342">
        <v>4752</v>
      </c>
      <c r="D61" t="s" s="342">
        <v>4753</v>
      </c>
      <c r="E61" t="s" s="342">
        <v>4754</v>
      </c>
      <c r="F61" t="s" s="342">
        <v>4755</v>
      </c>
      <c r="G61" t="s" s="342">
        <v>4756</v>
      </c>
      <c r="H61" t="s" s="342">
        <v>4757</v>
      </c>
      <c r="I61" t="s" s="342">
        <v>4758</v>
      </c>
      <c r="J61" t="s" s="342">
        <v>4759</v>
      </c>
      <c r="K61" t="s" s="342">
        <v>4760</v>
      </c>
      <c r="L61" t="s" s="342">
        <v>4761</v>
      </c>
      <c r="M61" t="s" s="342">
        <v>4762</v>
      </c>
      <c r="N61" t="s" s="342">
        <v>4763</v>
      </c>
      <c r="O61" t="s" s="342">
        <v>4764</v>
      </c>
      <c r="P61" t="s" s="342">
        <v>4765</v>
      </c>
      <c r="Q61" t="s" s="342">
        <v>4766</v>
      </c>
      <c r="R61" t="s" s="342">
        <v>4767</v>
      </c>
      <c r="S61" t="s" s="342">
        <v>4768</v>
      </c>
      <c r="T61" t="s" s="342">
        <v>4769</v>
      </c>
      <c r="U61" t="s" s="342">
        <v>4770</v>
      </c>
      <c r="V61" t="s" s="342">
        <v>4771</v>
      </c>
      <c r="W61" t="s" s="342">
        <v>4772</v>
      </c>
      <c r="X61" t="s" s="342">
        <v>4773</v>
      </c>
      <c r="Y61" t="s" s="342">
        <v>4774</v>
      </c>
      <c r="Z61" t="s" s="342">
        <v>4775</v>
      </c>
      <c r="AA61" t="s" s="333">
        <v>4776</v>
      </c>
      <c r="AB61" t="s" s="333">
        <v>4777</v>
      </c>
      <c r="AC61" t="s" s="333">
        <v>4778</v>
      </c>
      <c r="AD61" t="s" s="333">
        <v>4779</v>
      </c>
      <c r="AE61" t="s" s="333">
        <v>4780</v>
      </c>
      <c r="AF61" t="s" s="333">
        <v>4781</v>
      </c>
      <c r="AG61" t="s" s="333">
        <v>4782</v>
      </c>
      <c r="AH61" t="s" s="333">
        <v>4783</v>
      </c>
      <c r="AI61" t="s" s="333">
        <v>4784</v>
      </c>
      <c r="AJ61" t="s" s="333">
        <v>4785</v>
      </c>
      <c r="AK61" t="s" s="333">
        <v>4786</v>
      </c>
      <c r="AL61" t="s" s="333">
        <v>4787</v>
      </c>
      <c r="AM61" t="s" s="333">
        <v>4788</v>
      </c>
      <c r="AN61" t="s" s="333">
        <v>4789</v>
      </c>
      <c r="AO61" t="s" s="333">
        <v>4789</v>
      </c>
      <c r="AP61" t="s" s="333">
        <v>4790</v>
      </c>
      <c r="AQ61" t="s" s="333">
        <v>4791</v>
      </c>
      <c r="AR61" t="s" s="333">
        <v>4792</v>
      </c>
    </row>
    <row r="62" ht="19.7" customHeight="1">
      <c r="A62" t="s" s="488">
        <v>4794</v>
      </c>
      <c r="B62" t="s" s="347">
        <v>4562</v>
      </c>
      <c r="C62" t="s" s="342">
        <v>4563</v>
      </c>
      <c r="D62" t="s" s="342">
        <v>4150</v>
      </c>
      <c r="E62" t="s" s="342">
        <v>4150</v>
      </c>
      <c r="F62" t="s" s="342">
        <v>4149</v>
      </c>
      <c r="G62" t="s" s="342">
        <v>4149</v>
      </c>
      <c r="H62" t="s" s="342">
        <v>4150</v>
      </c>
      <c r="I62" t="s" s="342">
        <v>4150</v>
      </c>
      <c r="J62" t="s" s="342">
        <v>2137</v>
      </c>
      <c r="K62" t="s" s="342">
        <v>2137</v>
      </c>
      <c r="L62" t="s" s="342">
        <v>1711</v>
      </c>
      <c r="M62" t="s" s="342">
        <v>4564</v>
      </c>
      <c r="N62" t="s" s="342">
        <v>4565</v>
      </c>
      <c r="O62" t="s" s="342">
        <v>4107</v>
      </c>
      <c r="P62" t="s" s="342">
        <v>4566</v>
      </c>
      <c r="Q62" t="s" s="342">
        <v>4567</v>
      </c>
      <c r="R62" t="s" s="342">
        <v>4170</v>
      </c>
      <c r="S62" t="s" s="342">
        <v>4568</v>
      </c>
      <c r="T62" t="s" s="342">
        <v>4150</v>
      </c>
      <c r="U62" t="s" s="342">
        <v>4150</v>
      </c>
      <c r="V62" t="s" s="342">
        <v>4150</v>
      </c>
      <c r="W62" t="s" s="342">
        <v>4150</v>
      </c>
      <c r="X62" t="s" s="342">
        <v>4569</v>
      </c>
      <c r="Y62" t="s" s="342">
        <v>4163</v>
      </c>
      <c r="Z62" t="s" s="342">
        <v>4160</v>
      </c>
      <c r="AA62" t="s" s="333">
        <v>4570</v>
      </c>
      <c r="AB62" t="s" s="333">
        <v>4571</v>
      </c>
      <c r="AC62" t="s" s="333">
        <v>2143</v>
      </c>
      <c r="AD62" t="s" s="333">
        <v>4274</v>
      </c>
      <c r="AE62" t="s" s="333">
        <v>4572</v>
      </c>
      <c r="AF62" t="s" s="333">
        <v>4573</v>
      </c>
      <c r="AG62" t="s" s="333">
        <v>4574</v>
      </c>
      <c r="AH62" t="s" s="333">
        <v>4575</v>
      </c>
      <c r="AI62" t="s" s="333">
        <v>4169</v>
      </c>
      <c r="AJ62" t="s" s="333">
        <v>4150</v>
      </c>
      <c r="AK62" t="s" s="333">
        <v>4576</v>
      </c>
      <c r="AL62" t="s" s="333">
        <v>4577</v>
      </c>
      <c r="AM62" t="s" s="333">
        <v>4150</v>
      </c>
      <c r="AN62" t="s" s="333">
        <v>4578</v>
      </c>
      <c r="AO62" t="s" s="333">
        <v>4578</v>
      </c>
      <c r="AP62" t="s" s="333">
        <v>4579</v>
      </c>
      <c r="AQ62" t="s" s="333">
        <v>1640</v>
      </c>
      <c r="AR62" t="s" s="333">
        <v>4795</v>
      </c>
    </row>
    <row r="63" ht="19.7" customHeight="1">
      <c r="A63" t="s" s="488">
        <v>4796</v>
      </c>
      <c r="B63" t="s" s="347">
        <v>4562</v>
      </c>
      <c r="C63" t="s" s="342">
        <v>4563</v>
      </c>
      <c r="D63" t="s" s="342">
        <v>4150</v>
      </c>
      <c r="E63" t="s" s="342">
        <v>4150</v>
      </c>
      <c r="F63" t="s" s="342">
        <v>4149</v>
      </c>
      <c r="G63" t="s" s="342">
        <v>4149</v>
      </c>
      <c r="H63" t="s" s="342">
        <v>4150</v>
      </c>
      <c r="I63" t="s" s="342">
        <v>4150</v>
      </c>
      <c r="J63" t="s" s="342">
        <v>2137</v>
      </c>
      <c r="K63" t="s" s="342">
        <v>2137</v>
      </c>
      <c r="L63" t="s" s="342">
        <v>1711</v>
      </c>
      <c r="M63" t="s" s="342">
        <v>4564</v>
      </c>
      <c r="N63" t="s" s="342">
        <v>4565</v>
      </c>
      <c r="O63" t="s" s="342">
        <v>4107</v>
      </c>
      <c r="P63" t="s" s="342">
        <v>4566</v>
      </c>
      <c r="Q63" t="s" s="342">
        <v>4567</v>
      </c>
      <c r="R63" t="s" s="342">
        <v>4170</v>
      </c>
      <c r="S63" t="s" s="342">
        <v>4568</v>
      </c>
      <c r="T63" t="s" s="342">
        <v>4150</v>
      </c>
      <c r="U63" t="s" s="342">
        <v>4150</v>
      </c>
      <c r="V63" t="s" s="342">
        <v>4150</v>
      </c>
      <c r="W63" t="s" s="342">
        <v>4150</v>
      </c>
      <c r="X63" t="s" s="342">
        <v>4569</v>
      </c>
      <c r="Y63" t="s" s="342">
        <v>4163</v>
      </c>
      <c r="Z63" t="s" s="342">
        <v>4160</v>
      </c>
      <c r="AA63" t="s" s="333">
        <v>4570</v>
      </c>
      <c r="AB63" t="s" s="333">
        <v>4571</v>
      </c>
      <c r="AC63" t="s" s="333">
        <v>2143</v>
      </c>
      <c r="AD63" t="s" s="333">
        <v>4274</v>
      </c>
      <c r="AE63" t="s" s="333">
        <v>4572</v>
      </c>
      <c r="AF63" t="s" s="333">
        <v>4573</v>
      </c>
      <c r="AG63" t="s" s="333">
        <v>4574</v>
      </c>
      <c r="AH63" t="s" s="333">
        <v>4575</v>
      </c>
      <c r="AI63" t="s" s="333">
        <v>4169</v>
      </c>
      <c r="AJ63" t="s" s="333">
        <v>4150</v>
      </c>
      <c r="AK63" t="s" s="333">
        <v>4576</v>
      </c>
      <c r="AL63" t="s" s="333">
        <v>4577</v>
      </c>
      <c r="AM63" t="s" s="333">
        <v>4150</v>
      </c>
      <c r="AN63" t="s" s="333">
        <v>4578</v>
      </c>
      <c r="AO63" t="s" s="333">
        <v>4578</v>
      </c>
      <c r="AP63" t="s" s="333">
        <v>4579</v>
      </c>
      <c r="AQ63" t="s" s="333">
        <v>1640</v>
      </c>
      <c r="AR63" t="s" s="333">
        <v>4795</v>
      </c>
    </row>
    <row r="64" ht="19.7" customHeight="1">
      <c r="A64" t="s" s="488">
        <v>4797</v>
      </c>
      <c r="B64" t="s" s="347">
        <v>4580</v>
      </c>
      <c r="C64" t="s" s="342">
        <v>4581</v>
      </c>
      <c r="D64" t="s" s="342">
        <v>4582</v>
      </c>
      <c r="E64" t="s" s="342">
        <v>4583</v>
      </c>
      <c r="F64" t="s" s="342">
        <v>4584</v>
      </c>
      <c r="G64" t="s" s="342">
        <v>4585</v>
      </c>
      <c r="H64" t="s" s="342">
        <v>4586</v>
      </c>
      <c r="I64" t="s" s="342">
        <v>4587</v>
      </c>
      <c r="J64" t="s" s="342">
        <v>4588</v>
      </c>
      <c r="K64" t="s" s="342">
        <v>4589</v>
      </c>
      <c r="L64" t="s" s="342">
        <v>4590</v>
      </c>
      <c r="M64" t="s" s="342">
        <v>4591</v>
      </c>
      <c r="N64" t="s" s="342">
        <v>4591</v>
      </c>
      <c r="O64" t="s" s="342">
        <v>4592</v>
      </c>
      <c r="P64" t="s" s="342">
        <v>4593</v>
      </c>
      <c r="Q64" t="s" s="342">
        <v>1352</v>
      </c>
      <c r="R64" t="s" s="342">
        <v>4594</v>
      </c>
      <c r="S64" t="s" s="342">
        <v>4595</v>
      </c>
      <c r="T64" t="s" s="342">
        <v>4596</v>
      </c>
      <c r="U64" t="s" s="342">
        <v>4597</v>
      </c>
      <c r="V64" t="s" s="342">
        <v>4598</v>
      </c>
      <c r="W64" t="s" s="342">
        <v>4599</v>
      </c>
      <c r="X64" t="s" s="342">
        <v>4591</v>
      </c>
      <c r="Y64" t="s" s="342">
        <v>4386</v>
      </c>
      <c r="Z64" t="s" s="342">
        <v>4600</v>
      </c>
      <c r="AA64" t="s" s="333">
        <v>4601</v>
      </c>
      <c r="AB64" t="s" s="333">
        <v>4602</v>
      </c>
      <c r="AC64" t="s" s="333">
        <v>1655</v>
      </c>
      <c r="AD64" t="s" s="333">
        <v>1655</v>
      </c>
      <c r="AE64" t="s" s="333">
        <v>4603</v>
      </c>
      <c r="AF64" t="s" s="333">
        <v>4604</v>
      </c>
      <c r="AG64" t="s" s="333">
        <v>4605</v>
      </c>
      <c r="AH64" t="s" s="333">
        <v>4606</v>
      </c>
      <c r="AI64" t="s" s="333">
        <v>4607</v>
      </c>
      <c r="AJ64" t="s" s="333">
        <v>4608</v>
      </c>
      <c r="AK64" t="s" s="333">
        <v>4609</v>
      </c>
      <c r="AL64" t="s" s="333">
        <v>4610</v>
      </c>
      <c r="AM64" t="s" s="333">
        <v>4611</v>
      </c>
      <c r="AN64" t="s" s="333">
        <v>4612</v>
      </c>
      <c r="AO64" t="s" s="333">
        <v>4612</v>
      </c>
      <c r="AP64" t="s" s="333">
        <v>4613</v>
      </c>
      <c r="AQ64" t="s" s="333">
        <v>4614</v>
      </c>
      <c r="AR64" t="s" s="333">
        <v>4798</v>
      </c>
    </row>
    <row r="65" ht="19.7" customHeight="1">
      <c r="A65" t="s" s="488">
        <v>4799</v>
      </c>
      <c r="B65" t="s" s="347">
        <v>4580</v>
      </c>
      <c r="C65" t="s" s="342">
        <v>4581</v>
      </c>
      <c r="D65" t="s" s="342">
        <v>4582</v>
      </c>
      <c r="E65" t="s" s="342">
        <v>4583</v>
      </c>
      <c r="F65" t="s" s="342">
        <v>4584</v>
      </c>
      <c r="G65" t="s" s="342">
        <v>4585</v>
      </c>
      <c r="H65" t="s" s="342">
        <v>4586</v>
      </c>
      <c r="I65" t="s" s="342">
        <v>4587</v>
      </c>
      <c r="J65" t="s" s="342">
        <v>4588</v>
      </c>
      <c r="K65" t="s" s="342">
        <v>4589</v>
      </c>
      <c r="L65" t="s" s="342">
        <v>4590</v>
      </c>
      <c r="M65" t="s" s="342">
        <v>4591</v>
      </c>
      <c r="N65" t="s" s="342">
        <v>4591</v>
      </c>
      <c r="O65" t="s" s="342">
        <v>4592</v>
      </c>
      <c r="P65" t="s" s="342">
        <v>4593</v>
      </c>
      <c r="Q65" t="s" s="342">
        <v>1352</v>
      </c>
      <c r="R65" t="s" s="342">
        <v>4594</v>
      </c>
      <c r="S65" t="s" s="342">
        <v>4595</v>
      </c>
      <c r="T65" t="s" s="342">
        <v>4596</v>
      </c>
      <c r="U65" t="s" s="342">
        <v>4597</v>
      </c>
      <c r="V65" t="s" s="342">
        <v>4598</v>
      </c>
      <c r="W65" t="s" s="342">
        <v>4599</v>
      </c>
      <c r="X65" t="s" s="342">
        <v>4591</v>
      </c>
      <c r="Y65" t="s" s="342">
        <v>4386</v>
      </c>
      <c r="Z65" t="s" s="342">
        <v>4600</v>
      </c>
      <c r="AA65" t="s" s="333">
        <v>4601</v>
      </c>
      <c r="AB65" t="s" s="333">
        <v>4602</v>
      </c>
      <c r="AC65" t="s" s="333">
        <v>1655</v>
      </c>
      <c r="AD65" t="s" s="333">
        <v>1655</v>
      </c>
      <c r="AE65" t="s" s="333">
        <v>4603</v>
      </c>
      <c r="AF65" t="s" s="333">
        <v>4604</v>
      </c>
      <c r="AG65" t="s" s="333">
        <v>4605</v>
      </c>
      <c r="AH65" t="s" s="333">
        <v>4606</v>
      </c>
      <c r="AI65" t="s" s="333">
        <v>4607</v>
      </c>
      <c r="AJ65" t="s" s="333">
        <v>4608</v>
      </c>
      <c r="AK65" t="s" s="333">
        <v>4609</v>
      </c>
      <c r="AL65" t="s" s="333">
        <v>4610</v>
      </c>
      <c r="AM65" t="s" s="333">
        <v>4611</v>
      </c>
      <c r="AN65" t="s" s="333">
        <v>4612</v>
      </c>
      <c r="AO65" t="s" s="333">
        <v>4612</v>
      </c>
      <c r="AP65" t="s" s="333">
        <v>4613</v>
      </c>
      <c r="AQ65" t="s" s="333">
        <v>4614</v>
      </c>
      <c r="AR65" t="s" s="333">
        <v>4798</v>
      </c>
    </row>
    <row r="66" ht="19.7" customHeight="1">
      <c r="A66" t="s" s="488">
        <v>4800</v>
      </c>
      <c r="B66" t="s" s="347">
        <v>4580</v>
      </c>
      <c r="C66" t="s" s="342">
        <v>4581</v>
      </c>
      <c r="D66" t="s" s="342">
        <v>4582</v>
      </c>
      <c r="E66" t="s" s="342">
        <v>4583</v>
      </c>
      <c r="F66" t="s" s="342">
        <v>4584</v>
      </c>
      <c r="G66" t="s" s="342">
        <v>4585</v>
      </c>
      <c r="H66" t="s" s="342">
        <v>4586</v>
      </c>
      <c r="I66" t="s" s="342">
        <v>4587</v>
      </c>
      <c r="J66" t="s" s="342">
        <v>4588</v>
      </c>
      <c r="K66" t="s" s="342">
        <v>4589</v>
      </c>
      <c r="L66" t="s" s="342">
        <v>4590</v>
      </c>
      <c r="M66" t="s" s="342">
        <v>4591</v>
      </c>
      <c r="N66" t="s" s="342">
        <v>4591</v>
      </c>
      <c r="O66" t="s" s="342">
        <v>4592</v>
      </c>
      <c r="P66" t="s" s="342">
        <v>4593</v>
      </c>
      <c r="Q66" t="s" s="342">
        <v>1352</v>
      </c>
      <c r="R66" t="s" s="342">
        <v>4594</v>
      </c>
      <c r="S66" t="s" s="342">
        <v>4595</v>
      </c>
      <c r="T66" t="s" s="342">
        <v>4596</v>
      </c>
      <c r="U66" t="s" s="342">
        <v>4597</v>
      </c>
      <c r="V66" t="s" s="342">
        <v>4598</v>
      </c>
      <c r="W66" t="s" s="342">
        <v>4599</v>
      </c>
      <c r="X66" t="s" s="342">
        <v>4591</v>
      </c>
      <c r="Y66" t="s" s="342">
        <v>4386</v>
      </c>
      <c r="Z66" t="s" s="342">
        <v>4600</v>
      </c>
      <c r="AA66" t="s" s="333">
        <v>4601</v>
      </c>
      <c r="AB66" t="s" s="333">
        <v>4602</v>
      </c>
      <c r="AC66" t="s" s="333">
        <v>1655</v>
      </c>
      <c r="AD66" t="s" s="333">
        <v>1655</v>
      </c>
      <c r="AE66" t="s" s="333">
        <v>4603</v>
      </c>
      <c r="AF66" t="s" s="333">
        <v>4604</v>
      </c>
      <c r="AG66" t="s" s="333">
        <v>4605</v>
      </c>
      <c r="AH66" t="s" s="333">
        <v>4606</v>
      </c>
      <c r="AI66" t="s" s="333">
        <v>4607</v>
      </c>
      <c r="AJ66" t="s" s="333">
        <v>4608</v>
      </c>
      <c r="AK66" t="s" s="333">
        <v>4609</v>
      </c>
      <c r="AL66" t="s" s="333">
        <v>4610</v>
      </c>
      <c r="AM66" t="s" s="333">
        <v>4611</v>
      </c>
      <c r="AN66" t="s" s="333">
        <v>4612</v>
      </c>
      <c r="AO66" t="s" s="333">
        <v>4612</v>
      </c>
      <c r="AP66" t="s" s="333">
        <v>4613</v>
      </c>
      <c r="AQ66" t="s" s="333">
        <v>4614</v>
      </c>
      <c r="AR66" t="s" s="333">
        <v>4798</v>
      </c>
    </row>
    <row r="67" ht="19.7" customHeight="1">
      <c r="A67" t="s" s="488">
        <v>4801</v>
      </c>
      <c r="B67" t="s" s="347">
        <v>166</v>
      </c>
      <c r="C67" t="s" s="342">
        <v>166</v>
      </c>
      <c r="D67" t="s" s="342">
        <v>166</v>
      </c>
      <c r="E67" t="s" s="342">
        <v>166</v>
      </c>
      <c r="F67" t="s" s="342">
        <v>166</v>
      </c>
      <c r="G67" t="s" s="342">
        <v>166</v>
      </c>
      <c r="H67" t="s" s="342">
        <v>166</v>
      </c>
      <c r="I67" t="s" s="342">
        <v>166</v>
      </c>
      <c r="J67" t="s" s="342">
        <v>166</v>
      </c>
      <c r="K67" t="s" s="342">
        <v>166</v>
      </c>
      <c r="L67" t="s" s="342">
        <v>166</v>
      </c>
      <c r="M67" t="s" s="342">
        <v>166</v>
      </c>
      <c r="N67" t="s" s="342">
        <v>166</v>
      </c>
      <c r="O67" t="s" s="342">
        <v>166</v>
      </c>
      <c r="P67" t="s" s="342">
        <v>166</v>
      </c>
      <c r="Q67" t="s" s="342">
        <v>166</v>
      </c>
      <c r="R67" t="s" s="342">
        <v>166</v>
      </c>
      <c r="S67" t="s" s="342">
        <v>166</v>
      </c>
      <c r="T67" t="s" s="342">
        <v>166</v>
      </c>
      <c r="U67" t="s" s="342">
        <v>166</v>
      </c>
      <c r="V67" t="s" s="342">
        <v>166</v>
      </c>
      <c r="W67" t="s" s="342">
        <v>166</v>
      </c>
      <c r="X67" t="s" s="342">
        <v>166</v>
      </c>
      <c r="Y67" t="s" s="342">
        <v>166</v>
      </c>
      <c r="Z67" t="s" s="342">
        <v>166</v>
      </c>
      <c r="AA67" t="s" s="333">
        <v>166</v>
      </c>
      <c r="AB67" t="s" s="333">
        <v>166</v>
      </c>
      <c r="AC67" t="s" s="333">
        <v>166</v>
      </c>
      <c r="AD67" t="s" s="333">
        <v>166</v>
      </c>
      <c r="AE67" t="s" s="333">
        <v>166</v>
      </c>
      <c r="AF67" t="s" s="333">
        <v>166</v>
      </c>
      <c r="AG67" t="s" s="333">
        <v>4605</v>
      </c>
      <c r="AH67" t="s" s="333">
        <v>166</v>
      </c>
      <c r="AI67" t="s" s="333">
        <v>166</v>
      </c>
      <c r="AJ67" t="s" s="333">
        <v>166</v>
      </c>
      <c r="AK67" t="s" s="333">
        <v>166</v>
      </c>
      <c r="AL67" t="s" s="333">
        <v>166</v>
      </c>
      <c r="AM67" t="s" s="333">
        <v>166</v>
      </c>
      <c r="AN67" t="s" s="333">
        <v>166</v>
      </c>
      <c r="AO67" t="s" s="333">
        <v>166</v>
      </c>
      <c r="AP67" t="s" s="333">
        <v>166</v>
      </c>
      <c r="AQ67" t="s" s="333">
        <v>166</v>
      </c>
      <c r="AR67" t="s" s="333">
        <v>166</v>
      </c>
    </row>
    <row r="68" ht="19.7" customHeight="1">
      <c r="A68" t="s" s="488">
        <v>4802</v>
      </c>
      <c r="B68" t="s" s="347">
        <v>4616</v>
      </c>
      <c r="C68" t="s" s="342">
        <v>4617</v>
      </c>
      <c r="D68" t="s" s="342">
        <v>4618</v>
      </c>
      <c r="E68" t="s" s="342">
        <v>4619</v>
      </c>
      <c r="F68" t="s" s="342">
        <v>4620</v>
      </c>
      <c r="G68" t="s" s="342">
        <v>4621</v>
      </c>
      <c r="H68" t="s" s="342">
        <v>4622</v>
      </c>
      <c r="I68" t="s" s="342">
        <v>4623</v>
      </c>
      <c r="J68" t="s" s="342">
        <v>4624</v>
      </c>
      <c r="K68" t="s" s="342">
        <v>4625</v>
      </c>
      <c r="L68" t="s" s="342">
        <v>4626</v>
      </c>
      <c r="M68" t="s" s="342">
        <v>4627</v>
      </c>
      <c r="N68" t="s" s="342">
        <v>4628</v>
      </c>
      <c r="O68" t="s" s="342">
        <v>4629</v>
      </c>
      <c r="P68" t="s" s="342">
        <v>4107</v>
      </c>
      <c r="Q68" t="s" s="342">
        <v>4147</v>
      </c>
      <c r="R68" t="s" s="342">
        <v>4630</v>
      </c>
      <c r="S68" t="s" s="342">
        <v>4631</v>
      </c>
      <c r="T68" t="s" s="342">
        <v>4632</v>
      </c>
      <c r="U68" t="s" s="342">
        <v>4633</v>
      </c>
      <c r="V68" t="s" s="342">
        <v>4150</v>
      </c>
      <c r="W68" t="s" s="342">
        <v>4150</v>
      </c>
      <c r="X68" t="s" s="342">
        <v>4147</v>
      </c>
      <c r="Y68" t="s" s="342">
        <v>4634</v>
      </c>
      <c r="Z68" t="s" s="342">
        <v>4635</v>
      </c>
      <c r="AA68" t="s" s="333">
        <v>1632</v>
      </c>
      <c r="AB68" t="s" s="333">
        <v>1719</v>
      </c>
      <c r="AC68" t="s" s="333">
        <v>4150</v>
      </c>
      <c r="AD68" t="s" s="333">
        <v>4150</v>
      </c>
      <c r="AE68" t="s" s="333">
        <v>4636</v>
      </c>
      <c r="AF68" t="s" s="333">
        <v>4637</v>
      </c>
      <c r="AG68" t="s" s="333">
        <v>4638</v>
      </c>
      <c r="AH68" t="s" s="333">
        <v>4639</v>
      </c>
      <c r="AI68" t="s" s="333">
        <v>4640</v>
      </c>
      <c r="AJ68" t="s" s="333">
        <v>4147</v>
      </c>
      <c r="AK68" t="s" s="333">
        <v>4149</v>
      </c>
      <c r="AL68" t="s" s="333">
        <v>4150</v>
      </c>
      <c r="AM68" t="s" s="333">
        <v>4150</v>
      </c>
      <c r="AN68" t="s" s="333">
        <v>4641</v>
      </c>
      <c r="AO68" t="s" s="333">
        <v>4641</v>
      </c>
      <c r="AP68" t="s" s="333">
        <v>4642</v>
      </c>
      <c r="AQ68" t="s" s="333">
        <v>4643</v>
      </c>
      <c r="AR68" t="s" s="333">
        <v>4803</v>
      </c>
    </row>
    <row r="69" ht="19.7" customHeight="1">
      <c r="A69" t="s" s="488">
        <v>4804</v>
      </c>
      <c r="B69" t="s" s="347">
        <v>166</v>
      </c>
      <c r="C69" t="s" s="342">
        <v>166</v>
      </c>
      <c r="D69" t="s" s="342">
        <v>166</v>
      </c>
      <c r="E69" t="s" s="342">
        <v>166</v>
      </c>
      <c r="F69" t="s" s="342">
        <v>166</v>
      </c>
      <c r="G69" t="s" s="342">
        <v>166</v>
      </c>
      <c r="H69" t="s" s="342">
        <v>166</v>
      </c>
      <c r="I69" t="s" s="342">
        <v>166</v>
      </c>
      <c r="J69" t="s" s="342">
        <v>166</v>
      </c>
      <c r="K69" t="s" s="342">
        <v>166</v>
      </c>
      <c r="L69" t="s" s="342">
        <v>166</v>
      </c>
      <c r="M69" t="s" s="342">
        <v>166</v>
      </c>
      <c r="N69" t="s" s="342">
        <v>166</v>
      </c>
      <c r="O69" t="s" s="342">
        <v>166</v>
      </c>
      <c r="P69" t="s" s="342">
        <v>166</v>
      </c>
      <c r="Q69" t="s" s="342">
        <v>166</v>
      </c>
      <c r="R69" t="s" s="342">
        <v>166</v>
      </c>
      <c r="S69" t="s" s="342">
        <v>166</v>
      </c>
      <c r="T69" t="s" s="342">
        <v>166</v>
      </c>
      <c r="U69" t="s" s="342">
        <v>166</v>
      </c>
      <c r="V69" t="s" s="342">
        <v>166</v>
      </c>
      <c r="W69" t="s" s="342">
        <v>166</v>
      </c>
      <c r="X69" t="s" s="342">
        <v>166</v>
      </c>
      <c r="Y69" t="s" s="342">
        <v>166</v>
      </c>
      <c r="Z69" t="s" s="342">
        <v>166</v>
      </c>
      <c r="AA69" t="s" s="333">
        <v>166</v>
      </c>
      <c r="AB69" t="s" s="333">
        <v>166</v>
      </c>
      <c r="AC69" t="s" s="333">
        <v>166</v>
      </c>
      <c r="AD69" t="s" s="333">
        <v>166</v>
      </c>
      <c r="AE69" t="s" s="333">
        <v>166</v>
      </c>
      <c r="AF69" t="s" s="333">
        <v>166</v>
      </c>
      <c r="AG69" t="s" s="333">
        <v>4638</v>
      </c>
      <c r="AH69" t="s" s="333">
        <v>166</v>
      </c>
      <c r="AI69" t="s" s="333">
        <v>166</v>
      </c>
      <c r="AJ69" t="s" s="333">
        <v>166</v>
      </c>
      <c r="AK69" t="s" s="333">
        <v>166</v>
      </c>
      <c r="AL69" t="s" s="333">
        <v>166</v>
      </c>
      <c r="AM69" t="s" s="333">
        <v>166</v>
      </c>
      <c r="AN69" t="s" s="333">
        <v>166</v>
      </c>
      <c r="AO69" t="s" s="333">
        <v>166</v>
      </c>
      <c r="AP69" t="s" s="333">
        <v>166</v>
      </c>
      <c r="AQ69" t="s" s="333">
        <v>166</v>
      </c>
      <c r="AR69" t="s" s="333">
        <v>166</v>
      </c>
    </row>
    <row r="70" ht="19.7" customHeight="1">
      <c r="A70" t="s" s="488">
        <v>1753</v>
      </c>
      <c r="B70" t="s" s="347">
        <v>4805</v>
      </c>
      <c r="C70" t="s" s="342">
        <v>1726</v>
      </c>
      <c r="D70" t="s" s="342">
        <v>4806</v>
      </c>
      <c r="E70" t="s" s="342">
        <v>4807</v>
      </c>
      <c r="F70" t="s" s="342">
        <v>4808</v>
      </c>
      <c r="G70" t="s" s="342">
        <v>4809</v>
      </c>
      <c r="H70" t="s" s="342">
        <v>4810</v>
      </c>
      <c r="I70" t="s" s="342">
        <v>4811</v>
      </c>
      <c r="J70" t="s" s="342">
        <v>4812</v>
      </c>
      <c r="K70" t="s" s="342">
        <v>1590</v>
      </c>
      <c r="L70" t="s" s="342">
        <v>4813</v>
      </c>
      <c r="M70" t="s" s="342">
        <v>1742</v>
      </c>
      <c r="N70" t="s" s="342">
        <v>1742</v>
      </c>
      <c r="O70" t="s" s="342">
        <v>1928</v>
      </c>
      <c r="P70" t="s" s="342">
        <v>1669</v>
      </c>
      <c r="Q70" t="s" s="342">
        <v>4814</v>
      </c>
      <c r="R70" t="s" s="342">
        <v>4815</v>
      </c>
      <c r="S70" t="s" s="342">
        <v>4816</v>
      </c>
      <c r="T70" t="s" s="342">
        <v>4817</v>
      </c>
      <c r="U70" t="s" s="342">
        <v>2212</v>
      </c>
      <c r="V70" t="s" s="342">
        <v>4818</v>
      </c>
      <c r="W70" t="s" s="342">
        <v>4819</v>
      </c>
      <c r="X70" t="s" s="342">
        <v>4820</v>
      </c>
      <c r="Y70" t="s" s="342">
        <v>4821</v>
      </c>
      <c r="Z70" t="s" s="342">
        <v>1612</v>
      </c>
      <c r="AA70" t="s" s="333">
        <v>4822</v>
      </c>
      <c r="AB70" t="s" s="333">
        <v>1734</v>
      </c>
      <c r="AC70" t="s" s="333">
        <v>4385</v>
      </c>
      <c r="AD70" t="s" s="333">
        <v>2633</v>
      </c>
      <c r="AE70" t="s" s="333">
        <v>4823</v>
      </c>
      <c r="AF70" t="s" s="333">
        <v>4824</v>
      </c>
      <c r="AG70" t="s" s="333">
        <v>4825</v>
      </c>
      <c r="AH70" t="s" s="333">
        <v>4826</v>
      </c>
      <c r="AI70" t="s" s="333">
        <v>2645</v>
      </c>
      <c r="AJ70" t="s" s="333">
        <v>4827</v>
      </c>
      <c r="AK70" t="s" s="333">
        <v>1574</v>
      </c>
      <c r="AL70" t="s" s="333">
        <v>4828</v>
      </c>
      <c r="AM70" t="s" s="333">
        <v>1616</v>
      </c>
      <c r="AN70" t="s" s="333">
        <v>2855</v>
      </c>
      <c r="AO70" t="s" s="333">
        <v>2855</v>
      </c>
      <c r="AP70" t="s" s="333">
        <v>4829</v>
      </c>
      <c r="AQ70" t="s" s="333">
        <v>4829</v>
      </c>
      <c r="AR70" t="s" s="333">
        <v>4817</v>
      </c>
    </row>
    <row r="71" ht="19.7" customHeight="1">
      <c r="A71" t="s" s="488">
        <v>4830</v>
      </c>
      <c r="B71" t="s" s="347">
        <v>4645</v>
      </c>
      <c r="C71" t="s" s="342">
        <v>4430</v>
      </c>
      <c r="D71" t="s" s="342">
        <v>4646</v>
      </c>
      <c r="E71" t="s" s="342">
        <v>4647</v>
      </c>
      <c r="F71" t="s" s="342">
        <v>4648</v>
      </c>
      <c r="G71" t="s" s="342">
        <v>4649</v>
      </c>
      <c r="H71" t="s" s="342">
        <v>1706</v>
      </c>
      <c r="I71" t="s" s="342">
        <v>1706</v>
      </c>
      <c r="J71" t="s" s="342">
        <v>4650</v>
      </c>
      <c r="K71" t="s" s="342">
        <v>4651</v>
      </c>
      <c r="L71" t="s" s="342">
        <v>4276</v>
      </c>
      <c r="M71" t="s" s="342">
        <v>4652</v>
      </c>
      <c r="N71" t="s" s="342">
        <v>4653</v>
      </c>
      <c r="O71" t="s" s="342">
        <v>1642</v>
      </c>
      <c r="P71" t="s" s="342">
        <v>4654</v>
      </c>
      <c r="Q71" t="s" s="342">
        <v>4655</v>
      </c>
      <c r="R71" t="s" s="342">
        <v>1706</v>
      </c>
      <c r="S71" t="s" s="342">
        <v>1706</v>
      </c>
      <c r="T71" t="s" s="342">
        <v>4656</v>
      </c>
      <c r="U71" t="s" s="342">
        <v>4107</v>
      </c>
      <c r="V71" t="s" s="342">
        <v>4657</v>
      </c>
      <c r="W71" t="s" s="342">
        <v>4658</v>
      </c>
      <c r="X71" t="s" s="342">
        <v>4170</v>
      </c>
      <c r="Y71" t="s" s="342">
        <v>4659</v>
      </c>
      <c r="Z71" t="s" s="342">
        <v>4076</v>
      </c>
      <c r="AA71" t="s" s="333">
        <v>1683</v>
      </c>
      <c r="AB71" t="s" s="333">
        <v>4660</v>
      </c>
      <c r="AC71" t="s" s="333">
        <v>2162</v>
      </c>
      <c r="AD71" t="s" s="333">
        <v>4661</v>
      </c>
      <c r="AE71" t="s" s="333">
        <v>2143</v>
      </c>
      <c r="AF71" t="s" s="333">
        <v>2143</v>
      </c>
      <c r="AG71" t="s" s="333">
        <v>4147</v>
      </c>
      <c r="AH71" t="s" s="333">
        <v>1711</v>
      </c>
      <c r="AI71" t="s" s="333">
        <v>1711</v>
      </c>
      <c r="AJ71" t="s" s="333">
        <v>2198</v>
      </c>
      <c r="AK71" t="s" s="333">
        <v>4662</v>
      </c>
      <c r="AL71" t="s" s="333">
        <v>4662</v>
      </c>
      <c r="AM71" t="s" s="333">
        <v>1718</v>
      </c>
      <c r="AN71" t="s" s="333">
        <v>4160</v>
      </c>
      <c r="AO71" t="s" s="333">
        <v>4160</v>
      </c>
      <c r="AP71" t="s" s="333">
        <v>1706</v>
      </c>
      <c r="AQ71" t="s" s="333">
        <v>4107</v>
      </c>
      <c r="AR71" t="s" s="333">
        <v>4831</v>
      </c>
    </row>
    <row r="72" ht="19.7" customHeight="1">
      <c r="A72" t="s" s="488">
        <v>4832</v>
      </c>
      <c r="B72" t="s" s="347">
        <v>4833</v>
      </c>
      <c r="C72" t="s" s="342">
        <v>4834</v>
      </c>
      <c r="D72" t="s" s="342">
        <v>4835</v>
      </c>
      <c r="E72" t="s" s="342">
        <v>4836</v>
      </c>
      <c r="F72" t="s" s="342">
        <v>4837</v>
      </c>
      <c r="G72" t="s" s="342">
        <v>4838</v>
      </c>
      <c r="H72" t="s" s="342">
        <v>4839</v>
      </c>
      <c r="I72" t="s" s="342">
        <v>4840</v>
      </c>
      <c r="J72" t="s" s="342">
        <v>4841</v>
      </c>
      <c r="K72" t="s" s="342">
        <v>4842</v>
      </c>
      <c r="L72" t="s" s="342">
        <v>4843</v>
      </c>
      <c r="M72" t="s" s="342">
        <v>4844</v>
      </c>
      <c r="N72" t="s" s="342">
        <v>4845</v>
      </c>
      <c r="O72" t="s" s="342">
        <v>4846</v>
      </c>
      <c r="P72" t="s" s="342">
        <v>4847</v>
      </c>
      <c r="Q72" t="s" s="342">
        <v>4848</v>
      </c>
      <c r="R72" t="s" s="342">
        <v>4849</v>
      </c>
      <c r="S72" t="s" s="342">
        <v>4850</v>
      </c>
      <c r="T72" t="s" s="342">
        <v>4851</v>
      </c>
      <c r="U72" t="s" s="342">
        <v>4852</v>
      </c>
      <c r="V72" t="s" s="342">
        <v>4853</v>
      </c>
      <c r="W72" t="s" s="342">
        <v>4854</v>
      </c>
      <c r="X72" t="s" s="342">
        <v>4855</v>
      </c>
      <c r="Y72" t="s" s="342">
        <v>4856</v>
      </c>
      <c r="Z72" t="s" s="342">
        <v>4857</v>
      </c>
      <c r="AA72" t="s" s="333">
        <v>4858</v>
      </c>
      <c r="AB72" t="s" s="333">
        <v>4859</v>
      </c>
      <c r="AC72" t="s" s="333">
        <v>4860</v>
      </c>
      <c r="AD72" t="s" s="333">
        <v>4861</v>
      </c>
      <c r="AE72" t="s" s="333">
        <v>4862</v>
      </c>
      <c r="AF72" t="s" s="333">
        <v>4863</v>
      </c>
      <c r="AG72" t="s" s="333">
        <v>4864</v>
      </c>
      <c r="AH72" t="s" s="333">
        <v>4865</v>
      </c>
      <c r="AI72" t="s" s="333">
        <v>4866</v>
      </c>
      <c r="AJ72" t="s" s="333">
        <v>4867</v>
      </c>
      <c r="AK72" t="s" s="333">
        <v>4868</v>
      </c>
      <c r="AL72" t="s" s="333">
        <v>4869</v>
      </c>
      <c r="AM72" t="s" s="333">
        <v>4870</v>
      </c>
      <c r="AN72" t="s" s="333">
        <v>4871</v>
      </c>
      <c r="AO72" t="s" s="333">
        <v>4871</v>
      </c>
      <c r="AP72" t="s" s="333">
        <v>4872</v>
      </c>
      <c r="AQ72" t="s" s="333">
        <v>4873</v>
      </c>
      <c r="AR72" t="s" s="333">
        <v>4874</v>
      </c>
    </row>
    <row r="73" ht="19.7" customHeight="1">
      <c r="A73" t="s" s="488">
        <v>4875</v>
      </c>
      <c r="B73" t="s" s="347">
        <v>4876</v>
      </c>
      <c r="C73" t="s" s="342">
        <v>4877</v>
      </c>
      <c r="D73" t="s" s="342">
        <v>4878</v>
      </c>
      <c r="E73" t="s" s="342">
        <v>4879</v>
      </c>
      <c r="F73" t="s" s="342">
        <v>4880</v>
      </c>
      <c r="G73" t="s" s="342">
        <v>4881</v>
      </c>
      <c r="H73" t="s" s="342">
        <v>4882</v>
      </c>
      <c r="I73" t="s" s="342">
        <v>4883</v>
      </c>
      <c r="J73" t="s" s="342">
        <v>4884</v>
      </c>
      <c r="K73" t="s" s="342">
        <v>4885</v>
      </c>
      <c r="L73" t="s" s="342">
        <v>4886</v>
      </c>
      <c r="M73" t="s" s="342">
        <v>4887</v>
      </c>
      <c r="N73" t="s" s="342">
        <v>4888</v>
      </c>
      <c r="O73" t="s" s="342">
        <v>4889</v>
      </c>
      <c r="P73" t="s" s="342">
        <v>4890</v>
      </c>
      <c r="Q73" t="s" s="342">
        <v>4891</v>
      </c>
      <c r="R73" t="s" s="342">
        <v>4892</v>
      </c>
      <c r="S73" t="s" s="342">
        <v>4893</v>
      </c>
      <c r="T73" t="s" s="342">
        <v>4894</v>
      </c>
      <c r="U73" t="s" s="342">
        <v>4895</v>
      </c>
      <c r="V73" t="s" s="342">
        <v>4896</v>
      </c>
      <c r="W73" t="s" s="342">
        <v>4897</v>
      </c>
      <c r="X73" t="s" s="342">
        <v>4898</v>
      </c>
      <c r="Y73" t="s" s="342">
        <v>4899</v>
      </c>
      <c r="Z73" t="s" s="342">
        <v>4900</v>
      </c>
      <c r="AA73" t="s" s="333">
        <v>4901</v>
      </c>
      <c r="AB73" t="s" s="333">
        <v>4902</v>
      </c>
      <c r="AC73" t="s" s="333">
        <v>4903</v>
      </c>
      <c r="AD73" t="s" s="333">
        <v>4904</v>
      </c>
      <c r="AE73" t="s" s="333">
        <v>4905</v>
      </c>
      <c r="AF73" t="s" s="333">
        <v>4906</v>
      </c>
      <c r="AG73" t="s" s="333">
        <v>4907</v>
      </c>
      <c r="AH73" t="s" s="333">
        <v>4908</v>
      </c>
      <c r="AI73" t="s" s="333">
        <v>4909</v>
      </c>
      <c r="AJ73" t="s" s="333">
        <v>4910</v>
      </c>
      <c r="AK73" t="s" s="333">
        <v>4911</v>
      </c>
      <c r="AL73" t="s" s="333">
        <v>4912</v>
      </c>
      <c r="AM73" t="s" s="333">
        <v>4913</v>
      </c>
      <c r="AN73" t="s" s="333">
        <v>4914</v>
      </c>
      <c r="AO73" t="s" s="333">
        <v>4914</v>
      </c>
      <c r="AP73" t="s" s="333">
        <v>4915</v>
      </c>
      <c r="AQ73" t="s" s="333">
        <v>4916</v>
      </c>
      <c r="AR73" t="s" s="333">
        <v>1602</v>
      </c>
    </row>
    <row r="74" ht="19.7" customHeight="1">
      <c r="A74" t="s" s="488">
        <v>4917</v>
      </c>
      <c r="B74" t="s" s="347">
        <v>166</v>
      </c>
      <c r="C74" t="s" s="342">
        <v>166</v>
      </c>
      <c r="D74" t="s" s="342">
        <v>166</v>
      </c>
      <c r="E74" t="s" s="342">
        <v>166</v>
      </c>
      <c r="F74" t="s" s="342">
        <v>166</v>
      </c>
      <c r="G74" t="s" s="342">
        <v>166</v>
      </c>
      <c r="H74" t="s" s="342">
        <v>166</v>
      </c>
      <c r="I74" t="s" s="342">
        <v>166</v>
      </c>
      <c r="J74" t="s" s="342">
        <v>166</v>
      </c>
      <c r="K74" t="s" s="342">
        <v>166</v>
      </c>
      <c r="L74" t="s" s="342">
        <v>166</v>
      </c>
      <c r="M74" t="s" s="342">
        <v>166</v>
      </c>
      <c r="N74" t="s" s="342">
        <v>166</v>
      </c>
      <c r="O74" t="s" s="342">
        <v>166</v>
      </c>
      <c r="P74" t="s" s="342">
        <v>166</v>
      </c>
      <c r="Q74" t="s" s="342">
        <v>166</v>
      </c>
      <c r="R74" t="s" s="342">
        <v>166</v>
      </c>
      <c r="S74" t="s" s="342">
        <v>166</v>
      </c>
      <c r="T74" t="s" s="342">
        <v>166</v>
      </c>
      <c r="U74" t="s" s="342">
        <v>166</v>
      </c>
      <c r="V74" t="s" s="342">
        <v>166</v>
      </c>
      <c r="W74" t="s" s="342">
        <v>166</v>
      </c>
      <c r="X74" t="s" s="342">
        <v>166</v>
      </c>
      <c r="Y74" t="s" s="342">
        <v>166</v>
      </c>
      <c r="Z74" t="s" s="342">
        <v>166</v>
      </c>
      <c r="AA74" t="s" s="333">
        <v>166</v>
      </c>
      <c r="AB74" t="s" s="333">
        <v>166</v>
      </c>
      <c r="AC74" t="s" s="333">
        <v>166</v>
      </c>
      <c r="AD74" t="s" s="333">
        <v>166</v>
      </c>
      <c r="AE74" t="s" s="333">
        <v>166</v>
      </c>
      <c r="AF74" t="s" s="333">
        <v>166</v>
      </c>
      <c r="AG74" t="s" s="333">
        <v>4907</v>
      </c>
      <c r="AH74" t="s" s="333">
        <v>166</v>
      </c>
      <c r="AI74" t="s" s="333">
        <v>166</v>
      </c>
      <c r="AJ74" t="s" s="333">
        <v>166</v>
      </c>
      <c r="AK74" t="s" s="333">
        <v>166</v>
      </c>
      <c r="AL74" t="s" s="333">
        <v>166</v>
      </c>
      <c r="AM74" t="s" s="333">
        <v>166</v>
      </c>
      <c r="AN74" t="s" s="333">
        <v>166</v>
      </c>
      <c r="AO74" t="s" s="333">
        <v>166</v>
      </c>
      <c r="AP74" t="s" s="333">
        <v>166</v>
      </c>
      <c r="AQ74" t="s" s="333">
        <v>166</v>
      </c>
      <c r="AR74" t="s" s="333">
        <v>166</v>
      </c>
    </row>
    <row r="75" ht="19.7" customHeight="1">
      <c r="A75" t="s" s="488">
        <v>4918</v>
      </c>
      <c r="B75" t="s" s="347">
        <v>4919</v>
      </c>
      <c r="C75" t="s" s="342">
        <v>4920</v>
      </c>
      <c r="D75" t="s" s="342">
        <v>4921</v>
      </c>
      <c r="E75" t="s" s="342">
        <v>4922</v>
      </c>
      <c r="F75" t="s" s="342">
        <v>4923</v>
      </c>
      <c r="G75" t="s" s="342">
        <v>4924</v>
      </c>
      <c r="H75" t="s" s="342">
        <v>4925</v>
      </c>
      <c r="I75" t="s" s="342">
        <v>4926</v>
      </c>
      <c r="J75" t="s" s="342">
        <v>4927</v>
      </c>
      <c r="K75" t="s" s="342">
        <v>4928</v>
      </c>
      <c r="L75" t="s" s="342">
        <v>4929</v>
      </c>
      <c r="M75" t="s" s="342">
        <v>4930</v>
      </c>
      <c r="N75" t="s" s="342">
        <v>4931</v>
      </c>
      <c r="O75" t="s" s="342">
        <v>4932</v>
      </c>
      <c r="P75" t="s" s="342">
        <v>4933</v>
      </c>
      <c r="Q75" t="s" s="342">
        <v>4934</v>
      </c>
      <c r="R75" t="s" s="342">
        <v>4935</v>
      </c>
      <c r="S75" t="s" s="342">
        <v>4936</v>
      </c>
      <c r="T75" t="s" s="342">
        <v>4937</v>
      </c>
      <c r="U75" t="s" s="342">
        <v>4938</v>
      </c>
      <c r="V75" t="s" s="342">
        <v>4939</v>
      </c>
      <c r="W75" t="s" s="342">
        <v>4940</v>
      </c>
      <c r="X75" t="s" s="342">
        <v>4941</v>
      </c>
      <c r="Y75" t="s" s="342">
        <v>4942</v>
      </c>
      <c r="Z75" t="s" s="342">
        <v>4943</v>
      </c>
      <c r="AA75" t="s" s="333">
        <v>4944</v>
      </c>
      <c r="AB75" t="s" s="333">
        <v>4142</v>
      </c>
      <c r="AC75" t="s" s="333">
        <v>4945</v>
      </c>
      <c r="AD75" t="s" s="333">
        <v>4946</v>
      </c>
      <c r="AE75" t="s" s="333">
        <v>4947</v>
      </c>
      <c r="AF75" t="s" s="333">
        <v>4948</v>
      </c>
      <c r="AG75" t="s" s="333">
        <v>4949</v>
      </c>
      <c r="AH75" t="s" s="333">
        <v>4950</v>
      </c>
      <c r="AI75" t="s" s="333">
        <v>4951</v>
      </c>
      <c r="AJ75" t="s" s="333">
        <v>4920</v>
      </c>
      <c r="AK75" t="s" s="333">
        <v>4952</v>
      </c>
      <c r="AL75" t="s" s="333">
        <v>4953</v>
      </c>
      <c r="AM75" t="s" s="333">
        <v>4954</v>
      </c>
      <c r="AN75" t="s" s="333">
        <v>4955</v>
      </c>
      <c r="AO75" t="s" s="333">
        <v>4955</v>
      </c>
      <c r="AP75" t="s" s="333">
        <v>1848</v>
      </c>
      <c r="AQ75" t="s" s="333">
        <v>1848</v>
      </c>
      <c r="AR75" t="s" s="333">
        <v>4956</v>
      </c>
    </row>
    <row r="76" ht="19.7" customHeight="1">
      <c r="A76" t="s" s="488">
        <v>4957</v>
      </c>
      <c r="B76" t="s" s="347">
        <v>4919</v>
      </c>
      <c r="C76" t="s" s="342">
        <v>4920</v>
      </c>
      <c r="D76" t="s" s="342">
        <v>4921</v>
      </c>
      <c r="E76" t="s" s="342">
        <v>4922</v>
      </c>
      <c r="F76" t="s" s="342">
        <v>4923</v>
      </c>
      <c r="G76" t="s" s="342">
        <v>4924</v>
      </c>
      <c r="H76" t="s" s="342">
        <v>4925</v>
      </c>
      <c r="I76" t="s" s="342">
        <v>4926</v>
      </c>
      <c r="J76" t="s" s="342">
        <v>4927</v>
      </c>
      <c r="K76" t="s" s="342">
        <v>4928</v>
      </c>
      <c r="L76" t="s" s="342">
        <v>4929</v>
      </c>
      <c r="M76" t="s" s="342">
        <v>4930</v>
      </c>
      <c r="N76" t="s" s="342">
        <v>4931</v>
      </c>
      <c r="O76" t="s" s="342">
        <v>4932</v>
      </c>
      <c r="P76" t="s" s="342">
        <v>4933</v>
      </c>
      <c r="Q76" t="s" s="342">
        <v>4934</v>
      </c>
      <c r="R76" t="s" s="342">
        <v>4935</v>
      </c>
      <c r="S76" t="s" s="342">
        <v>4936</v>
      </c>
      <c r="T76" t="s" s="342">
        <v>4937</v>
      </c>
      <c r="U76" t="s" s="342">
        <v>4938</v>
      </c>
      <c r="V76" t="s" s="342">
        <v>4939</v>
      </c>
      <c r="W76" t="s" s="342">
        <v>4940</v>
      </c>
      <c r="X76" t="s" s="342">
        <v>4941</v>
      </c>
      <c r="Y76" t="s" s="342">
        <v>4942</v>
      </c>
      <c r="Z76" t="s" s="342">
        <v>4943</v>
      </c>
      <c r="AA76" t="s" s="333">
        <v>4944</v>
      </c>
      <c r="AB76" t="s" s="333">
        <v>4142</v>
      </c>
      <c r="AC76" t="s" s="333">
        <v>4945</v>
      </c>
      <c r="AD76" t="s" s="333">
        <v>4946</v>
      </c>
      <c r="AE76" t="s" s="333">
        <v>4947</v>
      </c>
      <c r="AF76" t="s" s="333">
        <v>4948</v>
      </c>
      <c r="AG76" t="s" s="333">
        <v>4949</v>
      </c>
      <c r="AH76" t="s" s="333">
        <v>4950</v>
      </c>
      <c r="AI76" t="s" s="333">
        <v>4951</v>
      </c>
      <c r="AJ76" t="s" s="333">
        <v>4920</v>
      </c>
      <c r="AK76" t="s" s="333">
        <v>4952</v>
      </c>
      <c r="AL76" t="s" s="333">
        <v>4953</v>
      </c>
      <c r="AM76" t="s" s="333">
        <v>4954</v>
      </c>
      <c r="AN76" t="s" s="333">
        <v>4955</v>
      </c>
      <c r="AO76" t="s" s="333">
        <v>4955</v>
      </c>
      <c r="AP76" t="s" s="333">
        <v>1848</v>
      </c>
      <c r="AQ76" t="s" s="333">
        <v>1848</v>
      </c>
      <c r="AR76" t="s" s="333">
        <v>4956</v>
      </c>
    </row>
    <row r="77" ht="20.7" customHeight="1">
      <c r="A77" t="s" s="489">
        <v>4958</v>
      </c>
      <c r="B77" t="s" s="490">
        <v>166</v>
      </c>
      <c r="C77" t="s" s="491">
        <v>166</v>
      </c>
      <c r="D77" t="s" s="491">
        <v>166</v>
      </c>
      <c r="E77" t="s" s="491">
        <v>166</v>
      </c>
      <c r="F77" t="s" s="491">
        <v>166</v>
      </c>
      <c r="G77" t="s" s="491">
        <v>166</v>
      </c>
      <c r="H77" t="s" s="491">
        <v>166</v>
      </c>
      <c r="I77" t="s" s="491">
        <v>166</v>
      </c>
      <c r="J77" t="s" s="491">
        <v>166</v>
      </c>
      <c r="K77" t="s" s="491">
        <v>166</v>
      </c>
      <c r="L77" t="s" s="491">
        <v>166</v>
      </c>
      <c r="M77" t="s" s="491">
        <v>166</v>
      </c>
      <c r="N77" t="s" s="491">
        <v>166</v>
      </c>
      <c r="O77" t="s" s="491">
        <v>166</v>
      </c>
      <c r="P77" t="s" s="491">
        <v>166</v>
      </c>
      <c r="Q77" t="s" s="491">
        <v>166</v>
      </c>
      <c r="R77" t="s" s="491">
        <v>166</v>
      </c>
      <c r="S77" t="s" s="491">
        <v>166</v>
      </c>
      <c r="T77" t="s" s="491">
        <v>166</v>
      </c>
      <c r="U77" t="s" s="491">
        <v>166</v>
      </c>
      <c r="V77" t="s" s="491">
        <v>166</v>
      </c>
      <c r="W77" t="s" s="491">
        <v>166</v>
      </c>
      <c r="X77" t="s" s="491">
        <v>166</v>
      </c>
      <c r="Y77" t="s" s="491">
        <v>166</v>
      </c>
      <c r="Z77" t="s" s="491">
        <v>166</v>
      </c>
      <c r="AA77" t="s" s="344">
        <v>166</v>
      </c>
      <c r="AB77" t="s" s="344">
        <v>166</v>
      </c>
      <c r="AC77" t="s" s="344">
        <v>166</v>
      </c>
      <c r="AD77" t="s" s="344">
        <v>166</v>
      </c>
      <c r="AE77" t="s" s="344">
        <v>166</v>
      </c>
      <c r="AF77" t="s" s="344">
        <v>166</v>
      </c>
      <c r="AG77" t="s" s="344">
        <v>4949</v>
      </c>
      <c r="AH77" t="s" s="344">
        <v>166</v>
      </c>
      <c r="AI77" t="s" s="344">
        <v>166</v>
      </c>
      <c r="AJ77" t="s" s="344">
        <v>166</v>
      </c>
      <c r="AK77" t="s" s="344">
        <v>166</v>
      </c>
      <c r="AL77" t="s" s="344">
        <v>166</v>
      </c>
      <c r="AM77" t="s" s="344">
        <v>166</v>
      </c>
      <c r="AN77" t="s" s="344">
        <v>166</v>
      </c>
      <c r="AO77" t="s" s="344">
        <v>166</v>
      </c>
      <c r="AP77" t="s" s="344">
        <v>166</v>
      </c>
      <c r="AQ77" t="s" s="344">
        <v>166</v>
      </c>
      <c r="AR77" t="s" s="344">
        <v>166</v>
      </c>
    </row>
  </sheetData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dimension ref="A1:AO77"/>
  <sheetViews>
    <sheetView workbookViewId="0" showGridLines="0" defaultGridColor="1">
      <pane topLeftCell="B2" xSplit="1" ySplit="1" activePane="bottomRight" state="frozen"/>
    </sheetView>
  </sheetViews>
  <sheetFormatPr defaultColWidth="8.33333" defaultRowHeight="19.9" customHeight="1" outlineLevelRow="0" outlineLevelCol="0"/>
  <cols>
    <col min="1" max="1" width="15.3516" style="492" customWidth="1"/>
    <col min="2" max="41" width="19" style="492" customWidth="1"/>
    <col min="42" max="16384" width="8.35156" style="492" customWidth="1"/>
  </cols>
  <sheetData>
    <row r="1" ht="21.7" customHeight="1">
      <c r="A1" t="s" s="418">
        <v>1150</v>
      </c>
      <c r="B1" t="s" s="417">
        <v>1151</v>
      </c>
      <c r="C1" t="s" s="417">
        <v>1152</v>
      </c>
      <c r="D1" t="s" s="417">
        <v>3559</v>
      </c>
      <c r="E1" t="s" s="417">
        <v>3561</v>
      </c>
      <c r="F1" t="s" s="417">
        <v>1153</v>
      </c>
      <c r="G1" t="s" s="417">
        <v>3563</v>
      </c>
      <c r="H1" t="s" s="417">
        <v>1154</v>
      </c>
      <c r="I1" t="s" s="417">
        <v>3564</v>
      </c>
      <c r="J1" t="s" s="417">
        <v>1155</v>
      </c>
      <c r="K1" t="s" s="417">
        <v>1156</v>
      </c>
      <c r="L1" t="s" s="417">
        <v>3565</v>
      </c>
      <c r="M1" t="s" s="417">
        <v>3566</v>
      </c>
      <c r="N1" t="s" s="417">
        <v>4959</v>
      </c>
      <c r="O1" t="s" s="417">
        <v>1158</v>
      </c>
      <c r="P1" t="s" s="417">
        <v>1160</v>
      </c>
      <c r="Q1" t="s" s="417">
        <v>3567</v>
      </c>
      <c r="R1" t="s" s="417">
        <v>1161</v>
      </c>
      <c r="S1" t="s" s="417">
        <v>3568</v>
      </c>
      <c r="T1" t="s" s="417">
        <v>1162</v>
      </c>
      <c r="U1" t="s" s="417">
        <v>1163</v>
      </c>
      <c r="V1" t="s" s="417">
        <v>1164</v>
      </c>
      <c r="W1" t="s" s="417">
        <v>2261</v>
      </c>
      <c r="X1" t="s" s="417">
        <v>3570</v>
      </c>
      <c r="Y1" t="s" s="417">
        <v>3571</v>
      </c>
      <c r="Z1" t="s" s="417">
        <v>1166</v>
      </c>
      <c r="AA1" t="s" s="305">
        <v>3572</v>
      </c>
      <c r="AB1" t="s" s="305">
        <v>3574</v>
      </c>
      <c r="AC1" t="s" s="305">
        <v>3575</v>
      </c>
      <c r="AD1" t="s" s="305">
        <v>3576</v>
      </c>
      <c r="AE1" t="s" s="305">
        <v>1168</v>
      </c>
      <c r="AF1" t="s" s="305">
        <v>4960</v>
      </c>
      <c r="AG1" t="s" s="305">
        <v>1169</v>
      </c>
      <c r="AH1" t="s" s="305">
        <v>3577</v>
      </c>
      <c r="AI1" t="s" s="305">
        <v>1170</v>
      </c>
      <c r="AJ1" t="s" s="305">
        <v>2264</v>
      </c>
      <c r="AK1" t="s" s="305">
        <v>1171</v>
      </c>
      <c r="AL1" t="s" s="305">
        <v>3578</v>
      </c>
      <c r="AM1" t="s" s="305">
        <v>1172</v>
      </c>
      <c r="AN1" t="s" s="305">
        <v>1173</v>
      </c>
      <c r="AO1" t="s" s="305">
        <v>3579</v>
      </c>
    </row>
    <row r="2" ht="20.7" customHeight="1">
      <c r="A2" t="s" s="486">
        <v>3580</v>
      </c>
      <c r="B2" t="s" s="420">
        <v>4961</v>
      </c>
      <c r="C2" t="s" s="487">
        <v>4962</v>
      </c>
      <c r="D2" t="s" s="487">
        <v>4963</v>
      </c>
      <c r="E2" t="s" s="487">
        <v>4964</v>
      </c>
      <c r="F2" t="s" s="487">
        <v>4965</v>
      </c>
      <c r="G2" t="s" s="487">
        <v>4966</v>
      </c>
      <c r="H2" t="s" s="487">
        <v>4967</v>
      </c>
      <c r="I2" t="s" s="487">
        <v>4968</v>
      </c>
      <c r="J2" t="s" s="487">
        <v>4969</v>
      </c>
      <c r="K2" t="s" s="487">
        <v>4970</v>
      </c>
      <c r="L2" t="s" s="487">
        <v>4971</v>
      </c>
      <c r="M2" t="s" s="487">
        <v>4972</v>
      </c>
      <c r="N2" t="s" s="487">
        <v>4973</v>
      </c>
      <c r="O2" t="s" s="487">
        <v>4974</v>
      </c>
      <c r="P2" t="s" s="487">
        <v>4975</v>
      </c>
      <c r="Q2" t="s" s="487">
        <v>4976</v>
      </c>
      <c r="R2" t="s" s="487">
        <v>4977</v>
      </c>
      <c r="S2" t="s" s="487">
        <v>4978</v>
      </c>
      <c r="T2" t="s" s="487">
        <v>4979</v>
      </c>
      <c r="U2" t="s" s="487">
        <v>4980</v>
      </c>
      <c r="V2" t="s" s="487">
        <v>4981</v>
      </c>
      <c r="W2" t="s" s="487">
        <v>4982</v>
      </c>
      <c r="X2" t="s" s="487">
        <v>4983</v>
      </c>
      <c r="Y2" t="s" s="487">
        <v>4984</v>
      </c>
      <c r="Z2" t="s" s="487">
        <v>4985</v>
      </c>
      <c r="AA2" t="s" s="493">
        <v>4986</v>
      </c>
      <c r="AB2" t="s" s="493">
        <v>4987</v>
      </c>
      <c r="AC2" t="s" s="493">
        <v>4988</v>
      </c>
      <c r="AD2" t="s" s="493">
        <v>4989</v>
      </c>
      <c r="AE2" t="s" s="493">
        <v>4990</v>
      </c>
      <c r="AF2" t="s" s="493">
        <v>4991</v>
      </c>
      <c r="AG2" t="s" s="493">
        <v>4992</v>
      </c>
      <c r="AH2" t="s" s="493">
        <v>4993</v>
      </c>
      <c r="AI2" t="s" s="493">
        <v>4994</v>
      </c>
      <c r="AJ2" t="s" s="493">
        <v>4995</v>
      </c>
      <c r="AK2" t="s" s="493">
        <v>4996</v>
      </c>
      <c r="AL2" t="s" s="493">
        <v>4997</v>
      </c>
      <c r="AM2" t="s" s="493">
        <v>4998</v>
      </c>
      <c r="AN2" t="s" s="493">
        <v>4999</v>
      </c>
      <c r="AO2" t="s" s="493">
        <v>5000</v>
      </c>
    </row>
    <row r="3" ht="19.7" customHeight="1">
      <c r="A3" t="s" s="488">
        <v>3623</v>
      </c>
      <c r="B3" t="s" s="347">
        <v>166</v>
      </c>
      <c r="C3" t="s" s="342">
        <v>166</v>
      </c>
      <c r="D3" t="s" s="342">
        <v>166</v>
      </c>
      <c r="E3" t="s" s="342">
        <v>166</v>
      </c>
      <c r="F3" t="s" s="342">
        <v>166</v>
      </c>
      <c r="G3" t="s" s="342">
        <v>166</v>
      </c>
      <c r="H3" t="s" s="342">
        <v>166</v>
      </c>
      <c r="I3" t="s" s="342">
        <v>166</v>
      </c>
      <c r="J3" t="s" s="342">
        <v>166</v>
      </c>
      <c r="K3" t="s" s="342">
        <v>166</v>
      </c>
      <c r="L3" t="s" s="342">
        <v>166</v>
      </c>
      <c r="M3" t="s" s="342">
        <v>166</v>
      </c>
      <c r="N3" t="s" s="342">
        <v>166</v>
      </c>
      <c r="O3" t="s" s="342">
        <v>166</v>
      </c>
      <c r="P3" t="s" s="342">
        <v>166</v>
      </c>
      <c r="Q3" t="s" s="342">
        <v>166</v>
      </c>
      <c r="R3" t="s" s="342">
        <v>166</v>
      </c>
      <c r="S3" t="s" s="342">
        <v>166</v>
      </c>
      <c r="T3" t="s" s="342">
        <v>166</v>
      </c>
      <c r="U3" t="s" s="342">
        <v>166</v>
      </c>
      <c r="V3" t="s" s="342">
        <v>166</v>
      </c>
      <c r="W3" t="s" s="342">
        <v>166</v>
      </c>
      <c r="X3" t="s" s="342">
        <v>166</v>
      </c>
      <c r="Y3" t="s" s="342">
        <v>166</v>
      </c>
      <c r="Z3" t="s" s="342">
        <v>166</v>
      </c>
      <c r="AA3" t="s" s="494">
        <v>166</v>
      </c>
      <c r="AB3" t="s" s="494">
        <v>5001</v>
      </c>
      <c r="AC3" t="s" s="494">
        <v>166</v>
      </c>
      <c r="AD3" t="s" s="494">
        <v>166</v>
      </c>
      <c r="AE3" t="s" s="494">
        <v>166</v>
      </c>
      <c r="AF3" t="s" s="494">
        <v>166</v>
      </c>
      <c r="AG3" t="s" s="494">
        <v>166</v>
      </c>
      <c r="AH3" t="s" s="494">
        <v>166</v>
      </c>
      <c r="AI3" t="s" s="494">
        <v>166</v>
      </c>
      <c r="AJ3" t="s" s="494">
        <v>166</v>
      </c>
      <c r="AK3" t="s" s="494">
        <v>166</v>
      </c>
      <c r="AL3" t="s" s="494">
        <v>166</v>
      </c>
      <c r="AM3" t="s" s="494">
        <v>166</v>
      </c>
      <c r="AN3" t="s" s="494">
        <v>166</v>
      </c>
      <c r="AO3" t="s" s="494">
        <v>166</v>
      </c>
    </row>
    <row r="4" ht="19.7" customHeight="1">
      <c r="A4" t="s" s="488">
        <v>3625</v>
      </c>
      <c r="B4" t="s" s="347">
        <v>3844</v>
      </c>
      <c r="C4" t="s" s="342">
        <v>5002</v>
      </c>
      <c r="D4" t="s" s="342">
        <v>5003</v>
      </c>
      <c r="E4" t="s" s="342">
        <v>5004</v>
      </c>
      <c r="F4" t="s" s="342">
        <v>5005</v>
      </c>
      <c r="G4" t="s" s="342">
        <v>5006</v>
      </c>
      <c r="H4" t="s" s="342">
        <v>3654</v>
      </c>
      <c r="I4" t="s" s="342">
        <v>5007</v>
      </c>
      <c r="J4" t="s" s="342">
        <v>5008</v>
      </c>
      <c r="K4" t="s" s="342">
        <v>5009</v>
      </c>
      <c r="L4" t="s" s="342">
        <v>5010</v>
      </c>
      <c r="M4" t="s" s="342">
        <v>5011</v>
      </c>
      <c r="N4" t="s" s="342">
        <v>5012</v>
      </c>
      <c r="O4" t="s" s="342">
        <v>5013</v>
      </c>
      <c r="P4" t="s" s="342">
        <v>5014</v>
      </c>
      <c r="Q4" t="s" s="342">
        <v>5015</v>
      </c>
      <c r="R4" t="s" s="342">
        <v>5016</v>
      </c>
      <c r="S4" t="s" s="342">
        <v>5017</v>
      </c>
      <c r="T4" t="s" s="342">
        <v>3732</v>
      </c>
      <c r="U4" t="s" s="342">
        <v>5018</v>
      </c>
      <c r="V4" t="s" s="342">
        <v>3638</v>
      </c>
      <c r="W4" t="s" s="342">
        <v>3638</v>
      </c>
      <c r="X4" t="s" s="342">
        <v>5019</v>
      </c>
      <c r="Y4" t="s" s="342">
        <v>5020</v>
      </c>
      <c r="Z4" t="s" s="342">
        <v>3691</v>
      </c>
      <c r="AA4" t="s" s="494">
        <v>5021</v>
      </c>
      <c r="AB4" t="s" s="494">
        <v>5022</v>
      </c>
      <c r="AC4" t="s" s="494">
        <v>5023</v>
      </c>
      <c r="AD4" t="s" s="494">
        <v>5024</v>
      </c>
      <c r="AE4" t="s" s="494">
        <v>3849</v>
      </c>
      <c r="AF4" t="s" s="494">
        <v>5025</v>
      </c>
      <c r="AG4" t="s" s="494">
        <v>5026</v>
      </c>
      <c r="AH4" t="s" s="494">
        <v>4003</v>
      </c>
      <c r="AI4" t="s" s="494">
        <v>3837</v>
      </c>
      <c r="AJ4" t="s" s="494">
        <v>3837</v>
      </c>
      <c r="AK4" t="s" s="494">
        <v>3654</v>
      </c>
      <c r="AL4" t="s" s="494">
        <v>3654</v>
      </c>
      <c r="AM4" t="s" s="494">
        <v>3628</v>
      </c>
      <c r="AN4" t="s" s="494">
        <v>5025</v>
      </c>
      <c r="AO4" t="s" s="494">
        <v>5027</v>
      </c>
    </row>
    <row r="5" ht="19.7" customHeight="1">
      <c r="A5" t="s" s="488">
        <v>3663</v>
      </c>
      <c r="B5" t="s" s="347">
        <v>5028</v>
      </c>
      <c r="C5" t="s" s="342">
        <v>5029</v>
      </c>
      <c r="D5" t="s" s="342">
        <v>5030</v>
      </c>
      <c r="E5" t="s" s="342">
        <v>5031</v>
      </c>
      <c r="F5" t="s" s="342">
        <v>5032</v>
      </c>
      <c r="G5" t="s" s="342">
        <v>5033</v>
      </c>
      <c r="H5" t="s" s="342">
        <v>5034</v>
      </c>
      <c r="I5" t="s" s="342">
        <v>5035</v>
      </c>
      <c r="J5" t="s" s="342">
        <v>5036</v>
      </c>
      <c r="K5" t="s" s="342">
        <v>5037</v>
      </c>
      <c r="L5" t="s" s="342">
        <v>5038</v>
      </c>
      <c r="M5" t="s" s="342">
        <v>5039</v>
      </c>
      <c r="N5" t="s" s="342">
        <v>5040</v>
      </c>
      <c r="O5" t="s" s="342">
        <v>5041</v>
      </c>
      <c r="P5" t="s" s="342">
        <v>5042</v>
      </c>
      <c r="Q5" t="s" s="342">
        <v>5043</v>
      </c>
      <c r="R5" t="s" s="342">
        <v>5044</v>
      </c>
      <c r="S5" t="s" s="342">
        <v>5045</v>
      </c>
      <c r="T5" t="s" s="342">
        <v>5046</v>
      </c>
      <c r="U5" t="s" s="342">
        <v>5047</v>
      </c>
      <c r="V5" t="s" s="342">
        <v>5048</v>
      </c>
      <c r="W5" t="s" s="342">
        <v>5049</v>
      </c>
      <c r="X5" t="s" s="342">
        <v>5050</v>
      </c>
      <c r="Y5" t="s" s="342">
        <v>5051</v>
      </c>
      <c r="Z5" t="s" s="342">
        <v>5052</v>
      </c>
      <c r="AA5" t="s" s="494">
        <v>5053</v>
      </c>
      <c r="AB5" t="s" s="494">
        <v>5054</v>
      </c>
      <c r="AC5" t="s" s="494">
        <v>5055</v>
      </c>
      <c r="AD5" t="s" s="494">
        <v>5056</v>
      </c>
      <c r="AE5" t="s" s="494">
        <v>5057</v>
      </c>
      <c r="AF5" t="s" s="494">
        <v>5058</v>
      </c>
      <c r="AG5" t="s" s="494">
        <v>5059</v>
      </c>
      <c r="AH5" t="s" s="494">
        <v>5060</v>
      </c>
      <c r="AI5" t="s" s="494">
        <v>5061</v>
      </c>
      <c r="AJ5" t="s" s="494">
        <v>5062</v>
      </c>
      <c r="AK5" t="s" s="494">
        <v>5063</v>
      </c>
      <c r="AL5" t="s" s="494">
        <v>5064</v>
      </c>
      <c r="AM5" t="s" s="494">
        <v>5065</v>
      </c>
      <c r="AN5" t="s" s="494">
        <v>5066</v>
      </c>
      <c r="AO5" t="s" s="494">
        <v>5067</v>
      </c>
    </row>
    <row r="6" ht="19.7" customHeight="1">
      <c r="A6" t="s" s="488">
        <v>3705</v>
      </c>
      <c r="B6" t="s" s="347">
        <v>166</v>
      </c>
      <c r="C6" t="s" s="342">
        <v>166</v>
      </c>
      <c r="D6" t="s" s="342">
        <v>166</v>
      </c>
      <c r="E6" t="s" s="342">
        <v>166</v>
      </c>
      <c r="F6" t="s" s="342">
        <v>166</v>
      </c>
      <c r="G6" t="s" s="342">
        <v>166</v>
      </c>
      <c r="H6" t="s" s="342">
        <v>166</v>
      </c>
      <c r="I6" t="s" s="342">
        <v>166</v>
      </c>
      <c r="J6" t="s" s="342">
        <v>166</v>
      </c>
      <c r="K6" t="s" s="342">
        <v>166</v>
      </c>
      <c r="L6" t="s" s="342">
        <v>166</v>
      </c>
      <c r="M6" t="s" s="342">
        <v>166</v>
      </c>
      <c r="N6" t="s" s="342">
        <v>166</v>
      </c>
      <c r="O6" t="s" s="342">
        <v>166</v>
      </c>
      <c r="P6" t="s" s="342">
        <v>166</v>
      </c>
      <c r="Q6" t="s" s="342">
        <v>166</v>
      </c>
      <c r="R6" t="s" s="342">
        <v>166</v>
      </c>
      <c r="S6" t="s" s="342">
        <v>166</v>
      </c>
      <c r="T6" t="s" s="342">
        <v>166</v>
      </c>
      <c r="U6" t="s" s="342">
        <v>166</v>
      </c>
      <c r="V6" t="s" s="342">
        <v>166</v>
      </c>
      <c r="W6" t="s" s="342">
        <v>166</v>
      </c>
      <c r="X6" t="s" s="342">
        <v>166</v>
      </c>
      <c r="Y6" t="s" s="342">
        <v>166</v>
      </c>
      <c r="Z6" t="s" s="342">
        <v>166</v>
      </c>
      <c r="AA6" t="s" s="494">
        <v>166</v>
      </c>
      <c r="AB6" t="s" s="494">
        <v>5068</v>
      </c>
      <c r="AC6" t="s" s="494">
        <v>166</v>
      </c>
      <c r="AD6" t="s" s="494">
        <v>166</v>
      </c>
      <c r="AE6" t="s" s="494">
        <v>166</v>
      </c>
      <c r="AF6" t="s" s="494">
        <v>166</v>
      </c>
      <c r="AG6" t="s" s="494">
        <v>166</v>
      </c>
      <c r="AH6" t="s" s="494">
        <v>166</v>
      </c>
      <c r="AI6" t="s" s="494">
        <v>166</v>
      </c>
      <c r="AJ6" t="s" s="494">
        <v>166</v>
      </c>
      <c r="AK6" t="s" s="494">
        <v>166</v>
      </c>
      <c r="AL6" t="s" s="494">
        <v>166</v>
      </c>
      <c r="AM6" t="s" s="494">
        <v>166</v>
      </c>
      <c r="AN6" t="s" s="494">
        <v>166</v>
      </c>
      <c r="AO6" t="s" s="494">
        <v>166</v>
      </c>
    </row>
    <row r="7" ht="19.7" customHeight="1">
      <c r="A7" t="s" s="488">
        <v>3707</v>
      </c>
      <c r="B7" t="s" s="347">
        <v>5069</v>
      </c>
      <c r="C7" t="s" s="342">
        <v>5070</v>
      </c>
      <c r="D7" t="s" s="342">
        <v>5071</v>
      </c>
      <c r="E7" t="s" s="342">
        <v>5072</v>
      </c>
      <c r="F7" t="s" s="342">
        <v>5073</v>
      </c>
      <c r="G7" t="s" s="342">
        <v>5074</v>
      </c>
      <c r="H7" t="s" s="342">
        <v>5075</v>
      </c>
      <c r="I7" t="s" s="342">
        <v>5076</v>
      </c>
      <c r="J7" t="s" s="342">
        <v>5077</v>
      </c>
      <c r="K7" t="s" s="342">
        <v>3843</v>
      </c>
      <c r="L7" t="s" s="342">
        <v>5078</v>
      </c>
      <c r="M7" t="s" s="342">
        <v>5079</v>
      </c>
      <c r="N7" t="s" s="342">
        <v>5080</v>
      </c>
      <c r="O7" t="s" s="342">
        <v>5081</v>
      </c>
      <c r="P7" t="s" s="342">
        <v>5082</v>
      </c>
      <c r="Q7" t="s" s="342">
        <v>5083</v>
      </c>
      <c r="R7" t="s" s="342">
        <v>5084</v>
      </c>
      <c r="S7" t="s" s="342">
        <v>5085</v>
      </c>
      <c r="T7" t="s" s="342">
        <v>5086</v>
      </c>
      <c r="U7" t="s" s="342">
        <v>5087</v>
      </c>
      <c r="V7" t="s" s="342">
        <v>3638</v>
      </c>
      <c r="W7" t="s" s="342">
        <v>3837</v>
      </c>
      <c r="X7" t="s" s="342">
        <v>5088</v>
      </c>
      <c r="Y7" t="s" s="342">
        <v>5089</v>
      </c>
      <c r="Z7" t="s" s="342">
        <v>3844</v>
      </c>
      <c r="AA7" t="s" s="494">
        <v>5090</v>
      </c>
      <c r="AB7" t="s" s="494">
        <v>5091</v>
      </c>
      <c r="AC7" t="s" s="494">
        <v>5092</v>
      </c>
      <c r="AD7" t="s" s="494">
        <v>5093</v>
      </c>
      <c r="AE7" t="s" s="494">
        <v>5094</v>
      </c>
      <c r="AF7" t="s" s="494">
        <v>5095</v>
      </c>
      <c r="AG7" t="s" s="494">
        <v>5096</v>
      </c>
      <c r="AH7" t="s" s="494">
        <v>5097</v>
      </c>
      <c r="AI7" t="s" s="494">
        <v>5098</v>
      </c>
      <c r="AJ7" t="s" s="494">
        <v>5099</v>
      </c>
      <c r="AK7" t="s" s="494">
        <v>5100</v>
      </c>
      <c r="AL7" t="s" s="494">
        <v>5101</v>
      </c>
      <c r="AM7" t="s" s="494">
        <v>5102</v>
      </c>
      <c r="AN7" t="s" s="494">
        <v>5103</v>
      </c>
      <c r="AO7" t="s" s="494">
        <v>5104</v>
      </c>
    </row>
    <row r="8" ht="19.7" customHeight="1">
      <c r="A8" t="s" s="488">
        <v>3747</v>
      </c>
      <c r="B8" t="s" s="347">
        <v>5105</v>
      </c>
      <c r="C8" t="s" s="342">
        <v>5106</v>
      </c>
      <c r="D8" t="s" s="342">
        <v>5107</v>
      </c>
      <c r="E8" t="s" s="342">
        <v>5108</v>
      </c>
      <c r="F8" t="s" s="342">
        <v>5109</v>
      </c>
      <c r="G8" t="s" s="342">
        <v>5110</v>
      </c>
      <c r="H8" t="s" s="342">
        <v>5111</v>
      </c>
      <c r="I8" t="s" s="342">
        <v>5112</v>
      </c>
      <c r="J8" t="s" s="342">
        <v>5113</v>
      </c>
      <c r="K8" t="s" s="342">
        <v>5114</v>
      </c>
      <c r="L8" t="s" s="342">
        <v>5115</v>
      </c>
      <c r="M8" t="s" s="342">
        <v>5116</v>
      </c>
      <c r="N8" t="s" s="342">
        <v>5117</v>
      </c>
      <c r="O8" t="s" s="342">
        <v>5118</v>
      </c>
      <c r="P8" t="s" s="342">
        <v>5119</v>
      </c>
      <c r="Q8" t="s" s="342">
        <v>5120</v>
      </c>
      <c r="R8" t="s" s="342">
        <v>5121</v>
      </c>
      <c r="S8" t="s" s="342">
        <v>5122</v>
      </c>
      <c r="T8" t="s" s="342">
        <v>5123</v>
      </c>
      <c r="U8" t="s" s="342">
        <v>5124</v>
      </c>
      <c r="V8" t="s" s="342">
        <v>5125</v>
      </c>
      <c r="W8" t="s" s="342">
        <v>5126</v>
      </c>
      <c r="X8" t="s" s="342">
        <v>5127</v>
      </c>
      <c r="Y8" t="s" s="342">
        <v>5128</v>
      </c>
      <c r="Z8" t="s" s="342">
        <v>5129</v>
      </c>
      <c r="AA8" t="s" s="494">
        <v>5130</v>
      </c>
      <c r="AB8" t="s" s="494">
        <v>5131</v>
      </c>
      <c r="AC8" t="s" s="494">
        <v>5132</v>
      </c>
      <c r="AD8" t="s" s="494">
        <v>5133</v>
      </c>
      <c r="AE8" t="s" s="494">
        <v>5134</v>
      </c>
      <c r="AF8" t="s" s="494">
        <v>5135</v>
      </c>
      <c r="AG8" t="s" s="494">
        <v>5136</v>
      </c>
      <c r="AH8" t="s" s="494">
        <v>5137</v>
      </c>
      <c r="AI8" t="s" s="494">
        <v>5138</v>
      </c>
      <c r="AJ8" t="s" s="494">
        <v>5139</v>
      </c>
      <c r="AK8" t="s" s="494">
        <v>5140</v>
      </c>
      <c r="AL8" t="s" s="494">
        <v>5141</v>
      </c>
      <c r="AM8" t="s" s="494">
        <v>5142</v>
      </c>
      <c r="AN8" t="s" s="494">
        <v>5143</v>
      </c>
      <c r="AO8" t="s" s="494">
        <v>5144</v>
      </c>
    </row>
    <row r="9" ht="19.7" customHeight="1">
      <c r="A9" t="s" s="488">
        <v>3790</v>
      </c>
      <c r="B9" t="s" s="347">
        <v>5145</v>
      </c>
      <c r="C9" t="s" s="342">
        <v>5146</v>
      </c>
      <c r="D9" t="s" s="342">
        <v>5147</v>
      </c>
      <c r="E9" t="s" s="342">
        <v>5148</v>
      </c>
      <c r="F9" t="s" s="342">
        <v>5149</v>
      </c>
      <c r="G9" t="s" s="342">
        <v>5150</v>
      </c>
      <c r="H9" t="s" s="342">
        <v>5151</v>
      </c>
      <c r="I9" t="s" s="342">
        <v>5152</v>
      </c>
      <c r="J9" t="s" s="342">
        <v>5153</v>
      </c>
      <c r="K9" t="s" s="342">
        <v>5154</v>
      </c>
      <c r="L9" t="s" s="342">
        <v>5155</v>
      </c>
      <c r="M9" t="s" s="342">
        <v>5156</v>
      </c>
      <c r="N9" t="s" s="342">
        <v>5157</v>
      </c>
      <c r="O9" t="s" s="342">
        <v>5158</v>
      </c>
      <c r="P9" t="s" s="342">
        <v>5159</v>
      </c>
      <c r="Q9" t="s" s="342">
        <v>5160</v>
      </c>
      <c r="R9" t="s" s="342">
        <v>5161</v>
      </c>
      <c r="S9" t="s" s="342">
        <v>5162</v>
      </c>
      <c r="T9" t="s" s="342">
        <v>5163</v>
      </c>
      <c r="U9" t="s" s="342">
        <v>5164</v>
      </c>
      <c r="V9" t="s" s="342">
        <v>5165</v>
      </c>
      <c r="W9" t="s" s="342">
        <v>5166</v>
      </c>
      <c r="X9" t="s" s="342">
        <v>5167</v>
      </c>
      <c r="Y9" t="s" s="342">
        <v>5168</v>
      </c>
      <c r="Z9" t="s" s="342">
        <v>5169</v>
      </c>
      <c r="AA9" t="s" s="494">
        <v>5170</v>
      </c>
      <c r="AB9" t="s" s="494">
        <v>5171</v>
      </c>
      <c r="AC9" t="s" s="494">
        <v>5172</v>
      </c>
      <c r="AD9" t="s" s="494">
        <v>5173</v>
      </c>
      <c r="AE9" t="s" s="494">
        <v>5174</v>
      </c>
      <c r="AF9" t="s" s="494">
        <v>5175</v>
      </c>
      <c r="AG9" t="s" s="494">
        <v>5176</v>
      </c>
      <c r="AH9" t="s" s="494">
        <v>5177</v>
      </c>
      <c r="AI9" t="s" s="494">
        <v>5178</v>
      </c>
      <c r="AJ9" t="s" s="494">
        <v>5179</v>
      </c>
      <c r="AK9" t="s" s="494">
        <v>5180</v>
      </c>
      <c r="AL9" t="s" s="494">
        <v>5181</v>
      </c>
      <c r="AM9" t="s" s="494">
        <v>5182</v>
      </c>
      <c r="AN9" t="s" s="494">
        <v>5183</v>
      </c>
      <c r="AO9" t="s" s="494">
        <v>5184</v>
      </c>
    </row>
    <row r="10" ht="19.7" customHeight="1">
      <c r="A10" t="s" s="488">
        <v>3830</v>
      </c>
      <c r="B10" t="s" s="347">
        <v>3700</v>
      </c>
      <c r="C10" t="s" s="342">
        <v>5185</v>
      </c>
      <c r="D10" t="s" s="342">
        <v>5186</v>
      </c>
      <c r="E10" t="s" s="342">
        <v>5187</v>
      </c>
      <c r="F10" t="s" s="342">
        <v>5188</v>
      </c>
      <c r="G10" t="s" s="342">
        <v>5189</v>
      </c>
      <c r="H10" t="s" s="342">
        <v>5011</v>
      </c>
      <c r="I10" t="s" s="342">
        <v>5190</v>
      </c>
      <c r="J10" t="s" s="342">
        <v>5191</v>
      </c>
      <c r="K10" t="s" s="342">
        <v>5192</v>
      </c>
      <c r="L10" t="s" s="342">
        <v>5193</v>
      </c>
      <c r="M10" t="s" s="342">
        <v>4003</v>
      </c>
      <c r="N10" t="s" s="342">
        <v>5194</v>
      </c>
      <c r="O10" t="s" s="342">
        <v>4012</v>
      </c>
      <c r="P10" t="s" s="342">
        <v>5017</v>
      </c>
      <c r="Q10" t="s" s="342">
        <v>3831</v>
      </c>
      <c r="R10" t="s" s="342">
        <v>5195</v>
      </c>
      <c r="S10" t="s" s="342">
        <v>5195</v>
      </c>
      <c r="T10" t="s" s="342">
        <v>5196</v>
      </c>
      <c r="U10" t="s" s="342">
        <v>5197</v>
      </c>
      <c r="V10" t="s" s="342">
        <v>5198</v>
      </c>
      <c r="W10" t="s" s="342">
        <v>5199</v>
      </c>
      <c r="X10" t="s" s="342">
        <v>3691</v>
      </c>
      <c r="Y10" t="s" s="342">
        <v>5200</v>
      </c>
      <c r="Z10" t="s" s="342">
        <v>5020</v>
      </c>
      <c r="AA10" t="s" s="494">
        <v>5201</v>
      </c>
      <c r="AB10" t="s" s="494">
        <v>5202</v>
      </c>
      <c r="AC10" t="s" s="494">
        <v>5203</v>
      </c>
      <c r="AD10" t="s" s="494">
        <v>5204</v>
      </c>
      <c r="AE10" t="s" s="494">
        <v>5205</v>
      </c>
      <c r="AF10" t="s" s="494">
        <v>3699</v>
      </c>
      <c r="AG10" t="s" s="494">
        <v>5206</v>
      </c>
      <c r="AH10" t="s" s="494">
        <v>5013</v>
      </c>
      <c r="AI10" t="s" s="494">
        <v>1226</v>
      </c>
      <c r="AJ10" t="s" s="494">
        <v>4058</v>
      </c>
      <c r="AK10" t="s" s="494">
        <v>5207</v>
      </c>
      <c r="AL10" t="s" s="494">
        <v>5208</v>
      </c>
      <c r="AM10" t="s" s="494">
        <v>3629</v>
      </c>
      <c r="AN10" t="s" s="494">
        <v>3839</v>
      </c>
      <c r="AO10" t="s" s="494">
        <v>5013</v>
      </c>
    </row>
    <row r="11" ht="19.7" customHeight="1">
      <c r="A11" t="s" s="488">
        <v>3851</v>
      </c>
      <c r="B11" t="s" s="347">
        <v>5209</v>
      </c>
      <c r="C11" t="s" s="342">
        <v>5210</v>
      </c>
      <c r="D11" t="s" s="342">
        <v>5211</v>
      </c>
      <c r="E11" t="s" s="342">
        <v>5212</v>
      </c>
      <c r="F11" t="s" s="342">
        <v>5213</v>
      </c>
      <c r="G11" t="s" s="342">
        <v>5214</v>
      </c>
      <c r="H11" t="s" s="342">
        <v>5215</v>
      </c>
      <c r="I11" t="s" s="342">
        <v>5216</v>
      </c>
      <c r="J11" t="s" s="342">
        <v>5217</v>
      </c>
      <c r="K11" t="s" s="342">
        <v>5218</v>
      </c>
      <c r="L11" t="s" s="342">
        <v>5219</v>
      </c>
      <c r="M11" t="s" s="342">
        <v>5220</v>
      </c>
      <c r="N11" t="s" s="342">
        <v>5221</v>
      </c>
      <c r="O11" t="s" s="342">
        <v>5222</v>
      </c>
      <c r="P11" t="s" s="342">
        <v>5223</v>
      </c>
      <c r="Q11" t="s" s="342">
        <v>5224</v>
      </c>
      <c r="R11" t="s" s="342">
        <v>5225</v>
      </c>
      <c r="S11" t="s" s="342">
        <v>5226</v>
      </c>
      <c r="T11" t="s" s="342">
        <v>5227</v>
      </c>
      <c r="U11" t="s" s="342">
        <v>5228</v>
      </c>
      <c r="V11" t="s" s="342">
        <v>5229</v>
      </c>
      <c r="W11" t="s" s="342">
        <v>5230</v>
      </c>
      <c r="X11" t="s" s="342">
        <v>5231</v>
      </c>
      <c r="Y11" t="s" s="342">
        <v>5232</v>
      </c>
      <c r="Z11" t="s" s="342">
        <v>5233</v>
      </c>
      <c r="AA11" t="s" s="494">
        <v>5234</v>
      </c>
      <c r="AB11" t="s" s="494">
        <v>5235</v>
      </c>
      <c r="AC11" t="s" s="494">
        <v>5236</v>
      </c>
      <c r="AD11" t="s" s="494">
        <v>5237</v>
      </c>
      <c r="AE11" t="s" s="494">
        <v>5238</v>
      </c>
      <c r="AF11" t="s" s="494">
        <v>5239</v>
      </c>
      <c r="AG11" t="s" s="494">
        <v>5240</v>
      </c>
      <c r="AH11" t="s" s="494">
        <v>5241</v>
      </c>
      <c r="AI11" t="s" s="494">
        <v>5242</v>
      </c>
      <c r="AJ11" t="s" s="494">
        <v>5243</v>
      </c>
      <c r="AK11" t="s" s="494">
        <v>5244</v>
      </c>
      <c r="AL11" t="s" s="494">
        <v>5245</v>
      </c>
      <c r="AM11" t="s" s="494">
        <v>5246</v>
      </c>
      <c r="AN11" t="s" s="494">
        <v>5247</v>
      </c>
      <c r="AO11" t="s" s="494">
        <v>5248</v>
      </c>
    </row>
    <row r="12" ht="19.7" customHeight="1">
      <c r="A12" t="s" s="488">
        <v>3894</v>
      </c>
      <c r="B12" t="s" s="347">
        <v>5249</v>
      </c>
      <c r="C12" t="s" s="342">
        <v>5250</v>
      </c>
      <c r="D12" t="s" s="342">
        <v>5251</v>
      </c>
      <c r="E12" t="s" s="342">
        <v>5252</v>
      </c>
      <c r="F12" t="s" s="342">
        <v>5253</v>
      </c>
      <c r="G12" t="s" s="342">
        <v>5254</v>
      </c>
      <c r="H12" t="s" s="342">
        <v>5255</v>
      </c>
      <c r="I12" t="s" s="342">
        <v>5256</v>
      </c>
      <c r="J12" t="s" s="342">
        <v>5257</v>
      </c>
      <c r="K12" t="s" s="342">
        <v>5258</v>
      </c>
      <c r="L12" t="s" s="342">
        <v>5259</v>
      </c>
      <c r="M12" t="s" s="342">
        <v>5260</v>
      </c>
      <c r="N12" t="s" s="342">
        <v>5261</v>
      </c>
      <c r="O12" t="s" s="342">
        <v>5262</v>
      </c>
      <c r="P12" t="s" s="342">
        <v>5263</v>
      </c>
      <c r="Q12" t="s" s="342">
        <v>5264</v>
      </c>
      <c r="R12" t="s" s="342">
        <v>5265</v>
      </c>
      <c r="S12" t="s" s="342">
        <v>5266</v>
      </c>
      <c r="T12" t="s" s="342">
        <v>5267</v>
      </c>
      <c r="U12" t="s" s="342">
        <v>5268</v>
      </c>
      <c r="V12" t="s" s="342">
        <v>5269</v>
      </c>
      <c r="W12" t="s" s="342">
        <v>5270</v>
      </c>
      <c r="X12" t="s" s="342">
        <v>5271</v>
      </c>
      <c r="Y12" t="s" s="342">
        <v>5272</v>
      </c>
      <c r="Z12" t="s" s="342">
        <v>5273</v>
      </c>
      <c r="AA12" t="s" s="494">
        <v>5274</v>
      </c>
      <c r="AB12" t="s" s="494">
        <v>5275</v>
      </c>
      <c r="AC12" t="s" s="494">
        <v>5276</v>
      </c>
      <c r="AD12" t="s" s="494">
        <v>5277</v>
      </c>
      <c r="AE12" t="s" s="494">
        <v>5278</v>
      </c>
      <c r="AF12" t="s" s="494">
        <v>5279</v>
      </c>
      <c r="AG12" t="s" s="494">
        <v>5280</v>
      </c>
      <c r="AH12" t="s" s="494">
        <v>5281</v>
      </c>
      <c r="AI12" t="s" s="494">
        <v>5282</v>
      </c>
      <c r="AJ12" t="s" s="494">
        <v>5283</v>
      </c>
      <c r="AK12" t="s" s="494">
        <v>5284</v>
      </c>
      <c r="AL12" t="s" s="494">
        <v>5285</v>
      </c>
      <c r="AM12" t="s" s="494">
        <v>5286</v>
      </c>
      <c r="AN12" t="s" s="494">
        <v>5287</v>
      </c>
      <c r="AO12" t="s" s="494">
        <v>5288</v>
      </c>
    </row>
    <row r="13" ht="19.7" customHeight="1">
      <c r="A13" t="s" s="488">
        <v>3937</v>
      </c>
      <c r="B13" t="s" s="347">
        <v>166</v>
      </c>
      <c r="C13" t="s" s="342">
        <v>166</v>
      </c>
      <c r="D13" t="s" s="342">
        <v>166</v>
      </c>
      <c r="E13" t="s" s="342">
        <v>166</v>
      </c>
      <c r="F13" t="s" s="342">
        <v>166</v>
      </c>
      <c r="G13" t="s" s="342">
        <v>166</v>
      </c>
      <c r="H13" t="s" s="342">
        <v>166</v>
      </c>
      <c r="I13" t="s" s="342">
        <v>166</v>
      </c>
      <c r="J13" t="s" s="342">
        <v>166</v>
      </c>
      <c r="K13" t="s" s="342">
        <v>166</v>
      </c>
      <c r="L13" t="s" s="342">
        <v>166</v>
      </c>
      <c r="M13" t="s" s="342">
        <v>166</v>
      </c>
      <c r="N13" t="s" s="342">
        <v>166</v>
      </c>
      <c r="O13" t="s" s="342">
        <v>166</v>
      </c>
      <c r="P13" t="s" s="342">
        <v>166</v>
      </c>
      <c r="Q13" t="s" s="342">
        <v>166</v>
      </c>
      <c r="R13" t="s" s="342">
        <v>166</v>
      </c>
      <c r="S13" t="s" s="342">
        <v>166</v>
      </c>
      <c r="T13" t="s" s="342">
        <v>166</v>
      </c>
      <c r="U13" t="s" s="342">
        <v>166</v>
      </c>
      <c r="V13" t="s" s="342">
        <v>166</v>
      </c>
      <c r="W13" t="s" s="342">
        <v>166</v>
      </c>
      <c r="X13" t="s" s="342">
        <v>166</v>
      </c>
      <c r="Y13" t="s" s="342">
        <v>166</v>
      </c>
      <c r="Z13" t="s" s="342">
        <v>166</v>
      </c>
      <c r="AA13" t="s" s="494">
        <v>166</v>
      </c>
      <c r="AB13" t="s" s="494">
        <v>5289</v>
      </c>
      <c r="AC13" t="s" s="494">
        <v>166</v>
      </c>
      <c r="AD13" t="s" s="494">
        <v>166</v>
      </c>
      <c r="AE13" t="s" s="494">
        <v>166</v>
      </c>
      <c r="AF13" t="s" s="494">
        <v>166</v>
      </c>
      <c r="AG13" t="s" s="494">
        <v>166</v>
      </c>
      <c r="AH13" t="s" s="494">
        <v>166</v>
      </c>
      <c r="AI13" t="s" s="494">
        <v>166</v>
      </c>
      <c r="AJ13" t="s" s="494">
        <v>166</v>
      </c>
      <c r="AK13" t="s" s="494">
        <v>166</v>
      </c>
      <c r="AL13" t="s" s="494">
        <v>166</v>
      </c>
      <c r="AM13" t="s" s="494">
        <v>166</v>
      </c>
      <c r="AN13" t="s" s="494">
        <v>166</v>
      </c>
      <c r="AO13" t="s" s="494">
        <v>166</v>
      </c>
    </row>
    <row r="14" ht="19.7" customHeight="1">
      <c r="A14" t="s" s="488">
        <v>3939</v>
      </c>
      <c r="B14" t="s" s="347">
        <v>5290</v>
      </c>
      <c r="C14" t="s" s="342">
        <v>5291</v>
      </c>
      <c r="D14" t="s" s="342">
        <v>5292</v>
      </c>
      <c r="E14" t="s" s="342">
        <v>5293</v>
      </c>
      <c r="F14" t="s" s="342">
        <v>5294</v>
      </c>
      <c r="G14" t="s" s="342">
        <v>5295</v>
      </c>
      <c r="H14" t="s" s="342">
        <v>5296</v>
      </c>
      <c r="I14" t="s" s="342">
        <v>5297</v>
      </c>
      <c r="J14" t="s" s="342">
        <v>5298</v>
      </c>
      <c r="K14" t="s" s="342">
        <v>5299</v>
      </c>
      <c r="L14" t="s" s="342">
        <v>5300</v>
      </c>
      <c r="M14" t="s" s="342">
        <v>5301</v>
      </c>
      <c r="N14" t="s" s="342">
        <v>5302</v>
      </c>
      <c r="O14" t="s" s="342">
        <v>5303</v>
      </c>
      <c r="P14" t="s" s="342">
        <v>5304</v>
      </c>
      <c r="Q14" t="s" s="342">
        <v>5305</v>
      </c>
      <c r="R14" t="s" s="342">
        <v>5306</v>
      </c>
      <c r="S14" t="s" s="342">
        <v>5307</v>
      </c>
      <c r="T14" t="s" s="342">
        <v>5308</v>
      </c>
      <c r="U14" t="s" s="342">
        <v>5309</v>
      </c>
      <c r="V14" t="s" s="342">
        <v>5310</v>
      </c>
      <c r="W14" t="s" s="342">
        <v>5311</v>
      </c>
      <c r="X14" t="s" s="342">
        <v>5312</v>
      </c>
      <c r="Y14" t="s" s="342">
        <v>5313</v>
      </c>
      <c r="Z14" t="s" s="342">
        <v>5314</v>
      </c>
      <c r="AA14" t="s" s="494">
        <v>5315</v>
      </c>
      <c r="AB14" t="s" s="494">
        <v>5316</v>
      </c>
      <c r="AC14" t="s" s="494">
        <v>5317</v>
      </c>
      <c r="AD14" t="s" s="494">
        <v>5318</v>
      </c>
      <c r="AE14" t="s" s="494">
        <v>5319</v>
      </c>
      <c r="AF14" t="s" s="494">
        <v>5320</v>
      </c>
      <c r="AG14" t="s" s="494">
        <v>5321</v>
      </c>
      <c r="AH14" t="s" s="494">
        <v>5322</v>
      </c>
      <c r="AI14" t="s" s="494">
        <v>5323</v>
      </c>
      <c r="AJ14" t="s" s="494">
        <v>5324</v>
      </c>
      <c r="AK14" t="s" s="494">
        <v>5325</v>
      </c>
      <c r="AL14" t="s" s="494">
        <v>5326</v>
      </c>
      <c r="AM14" t="s" s="494">
        <v>5327</v>
      </c>
      <c r="AN14" t="s" s="494">
        <v>5328</v>
      </c>
      <c r="AO14" t="s" s="494">
        <v>5329</v>
      </c>
    </row>
    <row r="15" ht="19.7" customHeight="1">
      <c r="A15" t="s" s="488">
        <v>3982</v>
      </c>
      <c r="B15" t="s" s="347">
        <v>166</v>
      </c>
      <c r="C15" t="s" s="342">
        <v>166</v>
      </c>
      <c r="D15" t="s" s="342">
        <v>166</v>
      </c>
      <c r="E15" t="s" s="342">
        <v>166</v>
      </c>
      <c r="F15" t="s" s="342">
        <v>166</v>
      </c>
      <c r="G15" t="s" s="342">
        <v>166</v>
      </c>
      <c r="H15" t="s" s="342">
        <v>166</v>
      </c>
      <c r="I15" t="s" s="342">
        <v>166</v>
      </c>
      <c r="J15" t="s" s="342">
        <v>166</v>
      </c>
      <c r="K15" t="s" s="342">
        <v>166</v>
      </c>
      <c r="L15" t="s" s="342">
        <v>166</v>
      </c>
      <c r="M15" t="s" s="342">
        <v>166</v>
      </c>
      <c r="N15" t="s" s="342">
        <v>166</v>
      </c>
      <c r="O15" t="s" s="342">
        <v>166</v>
      </c>
      <c r="P15" t="s" s="342">
        <v>166</v>
      </c>
      <c r="Q15" t="s" s="342">
        <v>166</v>
      </c>
      <c r="R15" t="s" s="342">
        <v>166</v>
      </c>
      <c r="S15" t="s" s="342">
        <v>166</v>
      </c>
      <c r="T15" t="s" s="342">
        <v>166</v>
      </c>
      <c r="U15" t="s" s="342">
        <v>166</v>
      </c>
      <c r="V15" t="s" s="342">
        <v>166</v>
      </c>
      <c r="W15" t="s" s="342">
        <v>166</v>
      </c>
      <c r="X15" t="s" s="342">
        <v>166</v>
      </c>
      <c r="Y15" t="s" s="342">
        <v>166</v>
      </c>
      <c r="Z15" t="s" s="342">
        <v>166</v>
      </c>
      <c r="AA15" t="s" s="494">
        <v>166</v>
      </c>
      <c r="AB15" t="s" s="494">
        <v>5330</v>
      </c>
      <c r="AC15" t="s" s="494">
        <v>166</v>
      </c>
      <c r="AD15" t="s" s="494">
        <v>166</v>
      </c>
      <c r="AE15" t="s" s="494">
        <v>166</v>
      </c>
      <c r="AF15" t="s" s="494">
        <v>166</v>
      </c>
      <c r="AG15" t="s" s="494">
        <v>166</v>
      </c>
      <c r="AH15" t="s" s="494">
        <v>166</v>
      </c>
      <c r="AI15" t="s" s="494">
        <v>166</v>
      </c>
      <c r="AJ15" t="s" s="494">
        <v>166</v>
      </c>
      <c r="AK15" t="s" s="494">
        <v>166</v>
      </c>
      <c r="AL15" t="s" s="494">
        <v>166</v>
      </c>
      <c r="AM15" t="s" s="494">
        <v>166</v>
      </c>
      <c r="AN15" t="s" s="494">
        <v>166</v>
      </c>
      <c r="AO15" t="s" s="494">
        <v>166</v>
      </c>
    </row>
    <row r="16" ht="19.7" customHeight="1">
      <c r="A16" t="s" s="488">
        <v>3984</v>
      </c>
      <c r="B16" t="s" s="347">
        <v>5331</v>
      </c>
      <c r="C16" t="s" s="342">
        <v>5332</v>
      </c>
      <c r="D16" t="s" s="342">
        <v>5333</v>
      </c>
      <c r="E16" t="s" s="342">
        <v>5334</v>
      </c>
      <c r="F16" t="s" s="342">
        <v>5335</v>
      </c>
      <c r="G16" t="s" s="342">
        <v>5336</v>
      </c>
      <c r="H16" t="s" s="342">
        <v>5337</v>
      </c>
      <c r="I16" t="s" s="342">
        <v>5338</v>
      </c>
      <c r="J16" t="s" s="342">
        <v>5339</v>
      </c>
      <c r="K16" t="s" s="342">
        <v>5340</v>
      </c>
      <c r="L16" t="s" s="342">
        <v>5341</v>
      </c>
      <c r="M16" t="s" s="342">
        <v>5342</v>
      </c>
      <c r="N16" t="s" s="342">
        <v>5343</v>
      </c>
      <c r="O16" t="s" s="342">
        <v>5344</v>
      </c>
      <c r="P16" t="s" s="342">
        <v>5345</v>
      </c>
      <c r="Q16" t="s" s="342">
        <v>5346</v>
      </c>
      <c r="R16" t="s" s="342">
        <v>5347</v>
      </c>
      <c r="S16" t="s" s="342">
        <v>5348</v>
      </c>
      <c r="T16" t="s" s="342">
        <v>5349</v>
      </c>
      <c r="U16" t="s" s="342">
        <v>5350</v>
      </c>
      <c r="V16" t="s" s="342">
        <v>5351</v>
      </c>
      <c r="W16" t="s" s="342">
        <v>5352</v>
      </c>
      <c r="X16" t="s" s="342">
        <v>5353</v>
      </c>
      <c r="Y16" t="s" s="342">
        <v>5354</v>
      </c>
      <c r="Z16" t="s" s="342">
        <v>5355</v>
      </c>
      <c r="AA16" t="s" s="494">
        <v>5356</v>
      </c>
      <c r="AB16" t="s" s="494">
        <v>5357</v>
      </c>
      <c r="AC16" t="s" s="494">
        <v>5358</v>
      </c>
      <c r="AD16" t="s" s="494">
        <v>5359</v>
      </c>
      <c r="AE16" t="s" s="494">
        <v>5360</v>
      </c>
      <c r="AF16" t="s" s="494">
        <v>5361</v>
      </c>
      <c r="AG16" t="s" s="494">
        <v>5362</v>
      </c>
      <c r="AH16" t="s" s="494">
        <v>5363</v>
      </c>
      <c r="AI16" t="s" s="494">
        <v>5364</v>
      </c>
      <c r="AJ16" t="s" s="494">
        <v>5365</v>
      </c>
      <c r="AK16" t="s" s="494">
        <v>5366</v>
      </c>
      <c r="AL16" t="s" s="494">
        <v>5367</v>
      </c>
      <c r="AM16" t="s" s="494">
        <v>5368</v>
      </c>
      <c r="AN16" t="s" s="494">
        <v>5369</v>
      </c>
      <c r="AO16" t="s" s="494">
        <v>5370</v>
      </c>
    </row>
    <row r="17" ht="19.7" customHeight="1">
      <c r="A17" t="s" s="488">
        <v>4023</v>
      </c>
      <c r="B17" t="s" s="347">
        <v>166</v>
      </c>
      <c r="C17" t="s" s="342">
        <v>166</v>
      </c>
      <c r="D17" t="s" s="342">
        <v>166</v>
      </c>
      <c r="E17" t="s" s="342">
        <v>166</v>
      </c>
      <c r="F17" t="s" s="342">
        <v>166</v>
      </c>
      <c r="G17" t="s" s="342">
        <v>166</v>
      </c>
      <c r="H17" t="s" s="342">
        <v>166</v>
      </c>
      <c r="I17" t="s" s="342">
        <v>166</v>
      </c>
      <c r="J17" t="s" s="342">
        <v>166</v>
      </c>
      <c r="K17" t="s" s="342">
        <v>166</v>
      </c>
      <c r="L17" t="s" s="342">
        <v>166</v>
      </c>
      <c r="M17" t="s" s="342">
        <v>166</v>
      </c>
      <c r="N17" t="s" s="342">
        <v>166</v>
      </c>
      <c r="O17" t="s" s="342">
        <v>166</v>
      </c>
      <c r="P17" t="s" s="342">
        <v>166</v>
      </c>
      <c r="Q17" t="s" s="342">
        <v>166</v>
      </c>
      <c r="R17" t="s" s="342">
        <v>166</v>
      </c>
      <c r="S17" t="s" s="342">
        <v>166</v>
      </c>
      <c r="T17" t="s" s="342">
        <v>166</v>
      </c>
      <c r="U17" t="s" s="342">
        <v>166</v>
      </c>
      <c r="V17" t="s" s="342">
        <v>166</v>
      </c>
      <c r="W17" t="s" s="342">
        <v>166</v>
      </c>
      <c r="X17" t="s" s="342">
        <v>166</v>
      </c>
      <c r="Y17" t="s" s="342">
        <v>166</v>
      </c>
      <c r="Z17" t="s" s="342">
        <v>166</v>
      </c>
      <c r="AA17" t="s" s="494">
        <v>166</v>
      </c>
      <c r="AB17" t="s" s="494">
        <v>5371</v>
      </c>
      <c r="AC17" t="s" s="494">
        <v>166</v>
      </c>
      <c r="AD17" t="s" s="494">
        <v>166</v>
      </c>
      <c r="AE17" t="s" s="494">
        <v>166</v>
      </c>
      <c r="AF17" t="s" s="494">
        <v>166</v>
      </c>
      <c r="AG17" t="s" s="494">
        <v>166</v>
      </c>
      <c r="AH17" t="s" s="494">
        <v>166</v>
      </c>
      <c r="AI17" t="s" s="494">
        <v>166</v>
      </c>
      <c r="AJ17" t="s" s="494">
        <v>166</v>
      </c>
      <c r="AK17" t="s" s="494">
        <v>166</v>
      </c>
      <c r="AL17" t="s" s="494">
        <v>166</v>
      </c>
      <c r="AM17" t="s" s="494">
        <v>166</v>
      </c>
      <c r="AN17" t="s" s="494">
        <v>166</v>
      </c>
      <c r="AO17" t="s" s="494">
        <v>166</v>
      </c>
    </row>
    <row r="18" ht="19.7" customHeight="1">
      <c r="A18" t="s" s="488">
        <v>4025</v>
      </c>
      <c r="B18" t="s" s="347">
        <v>5372</v>
      </c>
      <c r="C18" t="s" s="342">
        <v>5373</v>
      </c>
      <c r="D18" t="s" s="342">
        <v>5374</v>
      </c>
      <c r="E18" t="s" s="342">
        <v>5375</v>
      </c>
      <c r="F18" t="s" s="342">
        <v>5376</v>
      </c>
      <c r="G18" t="s" s="342">
        <v>5377</v>
      </c>
      <c r="H18" t="s" s="342">
        <v>5378</v>
      </c>
      <c r="I18" t="s" s="342">
        <v>5379</v>
      </c>
      <c r="J18" t="s" s="342">
        <v>5380</v>
      </c>
      <c r="K18" t="s" s="342">
        <v>5381</v>
      </c>
      <c r="L18" t="s" s="342">
        <v>5382</v>
      </c>
      <c r="M18" t="s" s="342">
        <v>5383</v>
      </c>
      <c r="N18" t="s" s="342">
        <v>5384</v>
      </c>
      <c r="O18" t="s" s="342">
        <v>5385</v>
      </c>
      <c r="P18" t="s" s="342">
        <v>5386</v>
      </c>
      <c r="Q18" t="s" s="342">
        <v>5387</v>
      </c>
      <c r="R18" t="s" s="342">
        <v>5388</v>
      </c>
      <c r="S18" t="s" s="342">
        <v>5389</v>
      </c>
      <c r="T18" t="s" s="342">
        <v>5390</v>
      </c>
      <c r="U18" t="s" s="342">
        <v>5391</v>
      </c>
      <c r="V18" t="s" s="342">
        <v>5392</v>
      </c>
      <c r="W18" t="s" s="342">
        <v>5393</v>
      </c>
      <c r="X18" t="s" s="342">
        <v>5394</v>
      </c>
      <c r="Y18" t="s" s="342">
        <v>5395</v>
      </c>
      <c r="Z18" t="s" s="342">
        <v>5396</v>
      </c>
      <c r="AA18" t="s" s="494">
        <v>5397</v>
      </c>
      <c r="AB18" t="s" s="494">
        <v>5398</v>
      </c>
      <c r="AC18" t="s" s="494">
        <v>5399</v>
      </c>
      <c r="AD18" t="s" s="494">
        <v>5400</v>
      </c>
      <c r="AE18" t="s" s="494">
        <v>5401</v>
      </c>
      <c r="AF18" t="s" s="494">
        <v>5402</v>
      </c>
      <c r="AG18" t="s" s="494">
        <v>5403</v>
      </c>
      <c r="AH18" t="s" s="494">
        <v>5404</v>
      </c>
      <c r="AI18" t="s" s="494">
        <v>5405</v>
      </c>
      <c r="AJ18" t="s" s="494">
        <v>5406</v>
      </c>
      <c r="AK18" t="s" s="494">
        <v>5407</v>
      </c>
      <c r="AL18" t="s" s="494">
        <v>5408</v>
      </c>
      <c r="AM18" t="s" s="494">
        <v>5409</v>
      </c>
      <c r="AN18" t="s" s="494">
        <v>5410</v>
      </c>
      <c r="AO18" t="s" s="494">
        <v>5411</v>
      </c>
    </row>
    <row r="19" ht="19.7" customHeight="1">
      <c r="A19" t="s" s="488">
        <v>4068</v>
      </c>
      <c r="B19" t="s" s="347">
        <v>166</v>
      </c>
      <c r="C19" t="s" s="342">
        <v>166</v>
      </c>
      <c r="D19" t="s" s="342">
        <v>166</v>
      </c>
      <c r="E19" t="s" s="342">
        <v>166</v>
      </c>
      <c r="F19" t="s" s="342">
        <v>166</v>
      </c>
      <c r="G19" t="s" s="342">
        <v>166</v>
      </c>
      <c r="H19" t="s" s="342">
        <v>166</v>
      </c>
      <c r="I19" t="s" s="342">
        <v>166</v>
      </c>
      <c r="J19" t="s" s="342">
        <v>166</v>
      </c>
      <c r="K19" t="s" s="342">
        <v>166</v>
      </c>
      <c r="L19" t="s" s="342">
        <v>166</v>
      </c>
      <c r="M19" t="s" s="342">
        <v>166</v>
      </c>
      <c r="N19" t="s" s="342">
        <v>166</v>
      </c>
      <c r="O19" t="s" s="342">
        <v>166</v>
      </c>
      <c r="P19" t="s" s="342">
        <v>166</v>
      </c>
      <c r="Q19" t="s" s="342">
        <v>166</v>
      </c>
      <c r="R19" t="s" s="342">
        <v>166</v>
      </c>
      <c r="S19" t="s" s="342">
        <v>166</v>
      </c>
      <c r="T19" t="s" s="342">
        <v>166</v>
      </c>
      <c r="U19" t="s" s="342">
        <v>166</v>
      </c>
      <c r="V19" t="s" s="342">
        <v>166</v>
      </c>
      <c r="W19" t="s" s="342">
        <v>166</v>
      </c>
      <c r="X19" t="s" s="342">
        <v>166</v>
      </c>
      <c r="Y19" t="s" s="342">
        <v>166</v>
      </c>
      <c r="Z19" t="s" s="342">
        <v>166</v>
      </c>
      <c r="AA19" t="s" s="494">
        <v>166</v>
      </c>
      <c r="AB19" t="s" s="494">
        <v>5412</v>
      </c>
      <c r="AC19" t="s" s="494">
        <v>166</v>
      </c>
      <c r="AD19" t="s" s="494">
        <v>166</v>
      </c>
      <c r="AE19" t="s" s="494">
        <v>166</v>
      </c>
      <c r="AF19" t="s" s="494">
        <v>166</v>
      </c>
      <c r="AG19" t="s" s="494">
        <v>166</v>
      </c>
      <c r="AH19" t="s" s="494">
        <v>166</v>
      </c>
      <c r="AI19" t="s" s="494">
        <v>166</v>
      </c>
      <c r="AJ19" t="s" s="494">
        <v>166</v>
      </c>
      <c r="AK19" t="s" s="494">
        <v>166</v>
      </c>
      <c r="AL19" t="s" s="494">
        <v>166</v>
      </c>
      <c r="AM19" t="s" s="494">
        <v>166</v>
      </c>
      <c r="AN19" t="s" s="494">
        <v>166</v>
      </c>
      <c r="AO19" t="s" s="494">
        <v>166</v>
      </c>
    </row>
    <row r="20" ht="19.7" customHeight="1">
      <c r="A20" t="s" s="488">
        <v>4070</v>
      </c>
      <c r="B20" t="s" s="347">
        <v>5413</v>
      </c>
      <c r="C20" t="s" s="342">
        <v>5414</v>
      </c>
      <c r="D20" t="s" s="342">
        <v>1734</v>
      </c>
      <c r="E20" t="s" s="342">
        <v>2977</v>
      </c>
      <c r="F20" t="s" s="342">
        <v>1928</v>
      </c>
      <c r="G20" t="s" s="342">
        <v>1728</v>
      </c>
      <c r="H20" t="s" s="342">
        <v>5415</v>
      </c>
      <c r="I20" t="s" s="342">
        <v>5416</v>
      </c>
      <c r="J20" t="s" s="342">
        <v>5417</v>
      </c>
      <c r="K20" t="s" s="342">
        <v>5418</v>
      </c>
      <c r="L20" t="s" s="342">
        <v>1675</v>
      </c>
      <c r="M20" t="s" s="342">
        <v>5419</v>
      </c>
      <c r="N20" t="s" s="342">
        <v>5420</v>
      </c>
      <c r="O20" t="s" s="342">
        <v>5421</v>
      </c>
      <c r="P20" t="s" s="342">
        <v>1380</v>
      </c>
      <c r="Q20" t="s" s="342">
        <v>1939</v>
      </c>
      <c r="R20" t="s" s="342">
        <v>5422</v>
      </c>
      <c r="S20" t="s" s="342">
        <v>5422</v>
      </c>
      <c r="T20" t="s" s="342">
        <v>1380</v>
      </c>
      <c r="U20" t="s" s="342">
        <v>5423</v>
      </c>
      <c r="V20" t="s" s="342">
        <v>1697</v>
      </c>
      <c r="W20" t="s" s="342">
        <v>5424</v>
      </c>
      <c r="X20" t="s" s="342">
        <v>5425</v>
      </c>
      <c r="Y20" t="s" s="342">
        <v>5419</v>
      </c>
      <c r="Z20" t="s" s="342">
        <v>1699</v>
      </c>
      <c r="AA20" t="s" s="494">
        <v>5426</v>
      </c>
      <c r="AB20" t="s" s="494">
        <v>5427</v>
      </c>
      <c r="AC20" t="s" s="494">
        <v>1660</v>
      </c>
      <c r="AD20" t="s" s="494">
        <v>1675</v>
      </c>
      <c r="AE20" t="s" s="494">
        <v>1731</v>
      </c>
      <c r="AF20" t="s" s="494">
        <v>1374</v>
      </c>
      <c r="AG20" t="s" s="494">
        <v>5428</v>
      </c>
      <c r="AH20" t="s" s="494">
        <v>5429</v>
      </c>
      <c r="AI20" t="s" s="494">
        <v>2190</v>
      </c>
      <c r="AJ20" t="s" s="494">
        <v>5420</v>
      </c>
      <c r="AK20" t="s" s="494">
        <v>1732</v>
      </c>
      <c r="AL20" t="s" s="494">
        <v>1725</v>
      </c>
      <c r="AM20" t="s" s="494">
        <v>5425</v>
      </c>
      <c r="AN20" t="s" s="494">
        <v>5430</v>
      </c>
      <c r="AO20" t="s" s="494">
        <v>1706</v>
      </c>
    </row>
    <row r="21" ht="19.7" customHeight="1">
      <c r="A21" t="s" s="488">
        <v>4108</v>
      </c>
      <c r="B21" t="s" s="347">
        <v>166</v>
      </c>
      <c r="C21" t="s" s="342">
        <v>166</v>
      </c>
      <c r="D21" t="s" s="342">
        <v>166</v>
      </c>
      <c r="E21" t="s" s="342">
        <v>166</v>
      </c>
      <c r="F21" t="s" s="342">
        <v>166</v>
      </c>
      <c r="G21" t="s" s="342">
        <v>166</v>
      </c>
      <c r="H21" t="s" s="342">
        <v>166</v>
      </c>
      <c r="I21" t="s" s="342">
        <v>166</v>
      </c>
      <c r="J21" t="s" s="342">
        <v>166</v>
      </c>
      <c r="K21" t="s" s="342">
        <v>166</v>
      </c>
      <c r="L21" t="s" s="342">
        <v>166</v>
      </c>
      <c r="M21" t="s" s="342">
        <v>166</v>
      </c>
      <c r="N21" t="s" s="342">
        <v>166</v>
      </c>
      <c r="O21" t="s" s="342">
        <v>166</v>
      </c>
      <c r="P21" t="s" s="342">
        <v>166</v>
      </c>
      <c r="Q21" t="s" s="342">
        <v>166</v>
      </c>
      <c r="R21" t="s" s="342">
        <v>166</v>
      </c>
      <c r="S21" t="s" s="342">
        <v>166</v>
      </c>
      <c r="T21" t="s" s="342">
        <v>166</v>
      </c>
      <c r="U21" t="s" s="342">
        <v>166</v>
      </c>
      <c r="V21" t="s" s="342">
        <v>166</v>
      </c>
      <c r="W21" t="s" s="342">
        <v>166</v>
      </c>
      <c r="X21" t="s" s="342">
        <v>166</v>
      </c>
      <c r="Y21" t="s" s="342">
        <v>166</v>
      </c>
      <c r="Z21" t="s" s="342">
        <v>166</v>
      </c>
      <c r="AA21" t="s" s="494">
        <v>166</v>
      </c>
      <c r="AB21" t="s" s="494">
        <v>5431</v>
      </c>
      <c r="AC21" t="s" s="494">
        <v>166</v>
      </c>
      <c r="AD21" t="s" s="494">
        <v>166</v>
      </c>
      <c r="AE21" t="s" s="494">
        <v>166</v>
      </c>
      <c r="AF21" t="s" s="494">
        <v>166</v>
      </c>
      <c r="AG21" t="s" s="494">
        <v>166</v>
      </c>
      <c r="AH21" t="s" s="494">
        <v>166</v>
      </c>
      <c r="AI21" t="s" s="494">
        <v>166</v>
      </c>
      <c r="AJ21" t="s" s="494">
        <v>166</v>
      </c>
      <c r="AK21" t="s" s="494">
        <v>166</v>
      </c>
      <c r="AL21" t="s" s="494">
        <v>166</v>
      </c>
      <c r="AM21" t="s" s="494">
        <v>166</v>
      </c>
      <c r="AN21" t="s" s="494">
        <v>166</v>
      </c>
      <c r="AO21" t="s" s="494">
        <v>166</v>
      </c>
    </row>
    <row r="22" ht="19.7" customHeight="1">
      <c r="A22" t="s" s="488">
        <v>4110</v>
      </c>
      <c r="B22" t="s" s="347">
        <v>5432</v>
      </c>
      <c r="C22" t="s" s="342">
        <v>5433</v>
      </c>
      <c r="D22" t="s" s="342">
        <v>5434</v>
      </c>
      <c r="E22" t="s" s="342">
        <v>5435</v>
      </c>
      <c r="F22" t="s" s="342">
        <v>5436</v>
      </c>
      <c r="G22" t="s" s="342">
        <v>5437</v>
      </c>
      <c r="H22" t="s" s="342">
        <v>5438</v>
      </c>
      <c r="I22" t="s" s="342">
        <v>5439</v>
      </c>
      <c r="J22" t="s" s="342">
        <v>1957</v>
      </c>
      <c r="K22" t="s" s="342">
        <v>5440</v>
      </c>
      <c r="L22" t="s" s="342">
        <v>5441</v>
      </c>
      <c r="M22" t="s" s="342">
        <v>5442</v>
      </c>
      <c r="N22" t="s" s="342">
        <v>5443</v>
      </c>
      <c r="O22" t="s" s="342">
        <v>5444</v>
      </c>
      <c r="P22" t="s" s="342">
        <v>5445</v>
      </c>
      <c r="Q22" t="s" s="342">
        <v>5446</v>
      </c>
      <c r="R22" t="s" s="342">
        <v>5447</v>
      </c>
      <c r="S22" t="s" s="342">
        <v>3030</v>
      </c>
      <c r="T22" t="s" s="342">
        <v>5448</v>
      </c>
      <c r="U22" t="s" s="342">
        <v>5449</v>
      </c>
      <c r="V22" t="s" s="342">
        <v>5440</v>
      </c>
      <c r="W22" t="s" s="342">
        <v>1954</v>
      </c>
      <c r="X22" t="s" s="342">
        <v>5450</v>
      </c>
      <c r="Y22" t="s" s="342">
        <v>5451</v>
      </c>
      <c r="Z22" t="s" s="342">
        <v>5452</v>
      </c>
      <c r="AA22" t="s" s="494">
        <v>5453</v>
      </c>
      <c r="AB22" t="s" s="494">
        <v>5454</v>
      </c>
      <c r="AC22" t="s" s="494">
        <v>5455</v>
      </c>
      <c r="AD22" t="s" s="494">
        <v>5456</v>
      </c>
      <c r="AE22" t="s" s="494">
        <v>5457</v>
      </c>
      <c r="AF22" t="s" s="494">
        <v>5458</v>
      </c>
      <c r="AG22" t="s" s="494">
        <v>4438</v>
      </c>
      <c r="AH22" t="s" s="494">
        <v>5459</v>
      </c>
      <c r="AI22" t="s" s="494">
        <v>4181</v>
      </c>
      <c r="AJ22" t="s" s="494">
        <v>5460</v>
      </c>
      <c r="AK22" t="s" s="494">
        <v>5461</v>
      </c>
      <c r="AL22" t="s" s="494">
        <v>5462</v>
      </c>
      <c r="AM22" t="s" s="494">
        <v>5463</v>
      </c>
      <c r="AN22" t="s" s="494">
        <v>1399</v>
      </c>
      <c r="AO22" t="s" s="494">
        <v>2637</v>
      </c>
    </row>
    <row r="23" ht="19.7" customHeight="1">
      <c r="A23" t="s" s="488">
        <v>4146</v>
      </c>
      <c r="B23" t="s" s="347">
        <v>4170</v>
      </c>
      <c r="C23" t="s" s="342">
        <v>1711</v>
      </c>
      <c r="D23" t="s" s="342">
        <v>1706</v>
      </c>
      <c r="E23" t="s" s="342">
        <v>4147</v>
      </c>
      <c r="F23" t="s" s="342">
        <v>4149</v>
      </c>
      <c r="G23" t="s" s="342">
        <v>4149</v>
      </c>
      <c r="H23" t="s" s="342">
        <v>5464</v>
      </c>
      <c r="I23" t="s" s="342">
        <v>5464</v>
      </c>
      <c r="J23" t="s" s="342">
        <v>4167</v>
      </c>
      <c r="K23" t="s" s="342">
        <v>5465</v>
      </c>
      <c r="L23" t="s" s="342">
        <v>4151</v>
      </c>
      <c r="M23" t="s" s="342">
        <v>4167</v>
      </c>
      <c r="N23" t="s" s="342">
        <v>5466</v>
      </c>
      <c r="O23" t="s" s="342">
        <v>4167</v>
      </c>
      <c r="P23" t="s" s="342">
        <v>5467</v>
      </c>
      <c r="Q23" t="s" s="342">
        <v>5468</v>
      </c>
      <c r="R23" t="s" s="342">
        <v>2143</v>
      </c>
      <c r="S23" t="s" s="342">
        <v>4150</v>
      </c>
      <c r="T23" t="s" s="342">
        <v>4150</v>
      </c>
      <c r="U23" t="s" s="342">
        <v>5469</v>
      </c>
      <c r="V23" t="s" s="342">
        <v>4163</v>
      </c>
      <c r="W23" t="s" s="342">
        <v>4163</v>
      </c>
      <c r="X23" t="s" s="342">
        <v>5470</v>
      </c>
      <c r="Y23" t="s" s="342">
        <v>5471</v>
      </c>
      <c r="Z23" t="s" s="342">
        <v>5472</v>
      </c>
      <c r="AA23" t="s" s="494">
        <v>5473</v>
      </c>
      <c r="AB23" t="s" s="494">
        <v>5474</v>
      </c>
      <c r="AC23" t="s" s="494">
        <v>4626</v>
      </c>
      <c r="AD23" t="s" s="494">
        <v>5475</v>
      </c>
      <c r="AE23" t="s" s="494">
        <v>4150</v>
      </c>
      <c r="AF23" t="s" s="494">
        <v>4149</v>
      </c>
      <c r="AG23" t="s" s="494">
        <v>5476</v>
      </c>
      <c r="AH23" t="s" s="494">
        <v>5477</v>
      </c>
      <c r="AI23" t="s" s="494">
        <v>4150</v>
      </c>
      <c r="AJ23" t="s" s="494">
        <v>4150</v>
      </c>
      <c r="AK23" t="s" s="494">
        <v>4169</v>
      </c>
      <c r="AL23" t="s" s="494">
        <v>4568</v>
      </c>
      <c r="AM23" t="s" s="494">
        <v>5478</v>
      </c>
      <c r="AN23" t="s" s="494">
        <v>5479</v>
      </c>
      <c r="AO23" t="s" s="494">
        <v>5480</v>
      </c>
    </row>
    <row r="24" ht="19.7" customHeight="1">
      <c r="A24" t="s" s="488">
        <v>4162</v>
      </c>
      <c r="B24" t="s" s="347">
        <v>1706</v>
      </c>
      <c r="C24" t="s" s="342">
        <v>1706</v>
      </c>
      <c r="D24" t="s" s="342">
        <v>4274</v>
      </c>
      <c r="E24" t="s" s="342">
        <v>5481</v>
      </c>
      <c r="F24" t="s" s="342">
        <v>4147</v>
      </c>
      <c r="G24" t="s" s="342">
        <v>4147</v>
      </c>
      <c r="H24" t="s" s="342">
        <v>4150</v>
      </c>
      <c r="I24" t="s" s="342">
        <v>4149</v>
      </c>
      <c r="J24" t="s" s="342">
        <v>4149</v>
      </c>
      <c r="K24" t="s" s="342">
        <v>4147</v>
      </c>
      <c r="L24" t="s" s="342">
        <v>4149</v>
      </c>
      <c r="M24" t="s" s="342">
        <v>4147</v>
      </c>
      <c r="N24" t="s" s="342">
        <v>4147</v>
      </c>
      <c r="O24" t="s" s="342">
        <v>4147</v>
      </c>
      <c r="P24" t="s" s="342">
        <v>4150</v>
      </c>
      <c r="Q24" t="s" s="342">
        <v>4150</v>
      </c>
      <c r="R24" t="s" s="342">
        <v>4147</v>
      </c>
      <c r="S24" t="s" s="342">
        <v>4147</v>
      </c>
      <c r="T24" t="s" s="342">
        <v>4150</v>
      </c>
      <c r="U24" t="s" s="342">
        <v>4163</v>
      </c>
      <c r="V24" t="s" s="342">
        <v>4150</v>
      </c>
      <c r="W24" t="s" s="342">
        <v>4149</v>
      </c>
      <c r="X24" t="s" s="342">
        <v>4107</v>
      </c>
      <c r="Y24" t="s" s="342">
        <v>4107</v>
      </c>
      <c r="Z24" t="s" s="342">
        <v>4150</v>
      </c>
      <c r="AA24" t="s" s="494">
        <v>5482</v>
      </c>
      <c r="AB24" t="s" s="494">
        <v>5483</v>
      </c>
      <c r="AC24" t="s" s="494">
        <v>2137</v>
      </c>
      <c r="AD24" t="s" s="494">
        <v>2137</v>
      </c>
      <c r="AE24" t="s" s="494">
        <v>1706</v>
      </c>
      <c r="AF24" t="s" s="494">
        <v>1706</v>
      </c>
      <c r="AG24" t="s" s="494">
        <v>4107</v>
      </c>
      <c r="AH24" t="s" s="494">
        <v>4107</v>
      </c>
      <c r="AI24" t="s" s="494">
        <v>4150</v>
      </c>
      <c r="AJ24" t="s" s="494">
        <v>4150</v>
      </c>
      <c r="AK24" t="s" s="494">
        <v>1632</v>
      </c>
      <c r="AL24" t="s" s="494">
        <v>1632</v>
      </c>
      <c r="AM24" t="s" s="494">
        <v>1706</v>
      </c>
      <c r="AN24" t="s" s="494">
        <v>1706</v>
      </c>
      <c r="AO24" t="s" s="494">
        <v>4622</v>
      </c>
    </row>
    <row r="25" ht="19.7" customHeight="1">
      <c r="A25" t="s" s="488">
        <v>4172</v>
      </c>
      <c r="B25" t="s" s="347">
        <v>5484</v>
      </c>
      <c r="C25" t="s" s="342">
        <v>5485</v>
      </c>
      <c r="D25" t="s" s="342">
        <v>5486</v>
      </c>
      <c r="E25" t="s" s="342">
        <v>5487</v>
      </c>
      <c r="F25" t="s" s="342">
        <v>5488</v>
      </c>
      <c r="G25" t="s" s="342">
        <v>5489</v>
      </c>
      <c r="H25" t="s" s="342">
        <v>1380</v>
      </c>
      <c r="I25" t="s" s="342">
        <v>1380</v>
      </c>
      <c r="J25" t="s" s="342">
        <v>5490</v>
      </c>
      <c r="K25" t="s" s="342">
        <v>1697</v>
      </c>
      <c r="L25" t="s" s="342">
        <v>2678</v>
      </c>
      <c r="M25" t="s" s="342">
        <v>5425</v>
      </c>
      <c r="N25" t="s" s="342">
        <v>5428</v>
      </c>
      <c r="O25" t="s" s="342">
        <v>5491</v>
      </c>
      <c r="P25" t="s" s="342">
        <v>5492</v>
      </c>
      <c r="Q25" t="s" s="342">
        <v>5493</v>
      </c>
      <c r="R25" t="s" s="342">
        <v>4374</v>
      </c>
      <c r="S25" t="s" s="342">
        <v>4374</v>
      </c>
      <c r="T25" t="s" s="342">
        <v>5494</v>
      </c>
      <c r="U25" t="s" s="342">
        <v>5495</v>
      </c>
      <c r="V25" t="s" s="342">
        <v>2677</v>
      </c>
      <c r="W25" t="s" s="342">
        <v>4366</v>
      </c>
      <c r="X25" t="s" s="342">
        <v>4107</v>
      </c>
      <c r="Y25" t="s" s="342">
        <v>4107</v>
      </c>
      <c r="Z25" t="s" s="342">
        <v>5496</v>
      </c>
      <c r="AA25" t="s" s="494">
        <v>5497</v>
      </c>
      <c r="AB25" t="s" s="494">
        <v>5498</v>
      </c>
      <c r="AC25" t="s" s="494">
        <v>5499</v>
      </c>
      <c r="AD25" t="s" s="494">
        <v>5499</v>
      </c>
      <c r="AE25" t="s" s="494">
        <v>5500</v>
      </c>
      <c r="AF25" t="s" s="494">
        <v>5501</v>
      </c>
      <c r="AG25" t="s" s="494">
        <v>5502</v>
      </c>
      <c r="AH25" t="s" s="494">
        <v>5503</v>
      </c>
      <c r="AI25" t="s" s="494">
        <v>5504</v>
      </c>
      <c r="AJ25" t="s" s="494">
        <v>5505</v>
      </c>
      <c r="AK25" t="s" s="494">
        <v>5425</v>
      </c>
      <c r="AL25" t="s" s="494">
        <v>5428</v>
      </c>
      <c r="AM25" t="s" s="494">
        <v>5430</v>
      </c>
      <c r="AN25" t="s" s="494">
        <v>5430</v>
      </c>
      <c r="AO25" t="s" s="494">
        <v>5506</v>
      </c>
    </row>
    <row r="26" ht="19.7" customHeight="1">
      <c r="A26" t="s" s="488">
        <v>4200</v>
      </c>
      <c r="B26" t="s" s="347">
        <v>166</v>
      </c>
      <c r="C26" t="s" s="342">
        <v>166</v>
      </c>
      <c r="D26" t="s" s="342">
        <v>166</v>
      </c>
      <c r="E26" t="s" s="342">
        <v>166</v>
      </c>
      <c r="F26" t="s" s="342">
        <v>166</v>
      </c>
      <c r="G26" t="s" s="342">
        <v>166</v>
      </c>
      <c r="H26" t="s" s="342">
        <v>166</v>
      </c>
      <c r="I26" t="s" s="342">
        <v>166</v>
      </c>
      <c r="J26" t="s" s="342">
        <v>166</v>
      </c>
      <c r="K26" t="s" s="342">
        <v>166</v>
      </c>
      <c r="L26" t="s" s="342">
        <v>166</v>
      </c>
      <c r="M26" t="s" s="342">
        <v>166</v>
      </c>
      <c r="N26" t="s" s="342">
        <v>166</v>
      </c>
      <c r="O26" t="s" s="342">
        <v>166</v>
      </c>
      <c r="P26" t="s" s="342">
        <v>166</v>
      </c>
      <c r="Q26" t="s" s="342">
        <v>166</v>
      </c>
      <c r="R26" t="s" s="342">
        <v>166</v>
      </c>
      <c r="S26" t="s" s="342">
        <v>166</v>
      </c>
      <c r="T26" t="s" s="342">
        <v>166</v>
      </c>
      <c r="U26" t="s" s="342">
        <v>166</v>
      </c>
      <c r="V26" t="s" s="342">
        <v>166</v>
      </c>
      <c r="W26" t="s" s="342">
        <v>166</v>
      </c>
      <c r="X26" t="s" s="342">
        <v>166</v>
      </c>
      <c r="Y26" t="s" s="342">
        <v>166</v>
      </c>
      <c r="Z26" t="s" s="342">
        <v>166</v>
      </c>
      <c r="AA26" t="s" s="494">
        <v>166</v>
      </c>
      <c r="AB26" t="s" s="494">
        <v>2211</v>
      </c>
      <c r="AC26" t="s" s="494">
        <v>166</v>
      </c>
      <c r="AD26" t="s" s="494">
        <v>166</v>
      </c>
      <c r="AE26" t="s" s="494">
        <v>166</v>
      </c>
      <c r="AF26" t="s" s="494">
        <v>166</v>
      </c>
      <c r="AG26" t="s" s="494">
        <v>166</v>
      </c>
      <c r="AH26" t="s" s="494">
        <v>166</v>
      </c>
      <c r="AI26" t="s" s="494">
        <v>166</v>
      </c>
      <c r="AJ26" t="s" s="494">
        <v>166</v>
      </c>
      <c r="AK26" t="s" s="494">
        <v>166</v>
      </c>
      <c r="AL26" t="s" s="494">
        <v>166</v>
      </c>
      <c r="AM26" t="s" s="494">
        <v>166</v>
      </c>
      <c r="AN26" t="s" s="494">
        <v>166</v>
      </c>
      <c r="AO26" t="s" s="494">
        <v>166</v>
      </c>
    </row>
    <row r="27" ht="19.7" customHeight="1">
      <c r="A27" t="s" s="488">
        <v>4202</v>
      </c>
      <c r="B27" t="s" s="347">
        <v>5485</v>
      </c>
      <c r="C27" t="s" s="342">
        <v>5414</v>
      </c>
      <c r="D27" t="s" s="342">
        <v>1367</v>
      </c>
      <c r="E27" t="s" s="342">
        <v>2442</v>
      </c>
      <c r="F27" t="s" s="342">
        <v>5507</v>
      </c>
      <c r="G27" t="s" s="342">
        <v>5508</v>
      </c>
      <c r="H27" t="s" s="342">
        <v>5420</v>
      </c>
      <c r="I27" t="s" s="342">
        <v>5415</v>
      </c>
      <c r="J27" t="s" s="342">
        <v>5509</v>
      </c>
      <c r="K27" t="s" s="342">
        <v>1701</v>
      </c>
      <c r="L27" t="s" s="342">
        <v>4367</v>
      </c>
      <c r="M27" t="s" s="342">
        <v>5428</v>
      </c>
      <c r="N27" t="s" s="342">
        <v>5510</v>
      </c>
      <c r="O27" t="s" s="342">
        <v>5511</v>
      </c>
      <c r="P27" t="s" s="342">
        <v>5512</v>
      </c>
      <c r="Q27" t="s" s="342">
        <v>5492</v>
      </c>
      <c r="R27" t="s" s="342">
        <v>4367</v>
      </c>
      <c r="S27" t="s" s="342">
        <v>4367</v>
      </c>
      <c r="T27" t="s" s="342">
        <v>4273</v>
      </c>
      <c r="U27" t="s" s="342">
        <v>4366</v>
      </c>
      <c r="V27" t="s" s="342">
        <v>1695</v>
      </c>
      <c r="W27" t="s" s="342">
        <v>5511</v>
      </c>
      <c r="X27" t="s" s="342">
        <v>4273</v>
      </c>
      <c r="Y27" t="s" s="342">
        <v>4273</v>
      </c>
      <c r="Z27" t="s" s="342">
        <v>1699</v>
      </c>
      <c r="AA27" t="s" s="494">
        <v>5513</v>
      </c>
      <c r="AB27" t="s" s="494">
        <v>5514</v>
      </c>
      <c r="AC27" t="s" s="494">
        <v>1380</v>
      </c>
      <c r="AD27" t="s" s="494">
        <v>1380</v>
      </c>
      <c r="AE27" t="s" s="494">
        <v>5492</v>
      </c>
      <c r="AF27" t="s" s="494">
        <v>5419</v>
      </c>
      <c r="AG27" t="s" s="494">
        <v>1650</v>
      </c>
      <c r="AH27" t="s" s="494">
        <v>5515</v>
      </c>
      <c r="AI27" t="s" s="494">
        <v>2676</v>
      </c>
      <c r="AJ27" t="s" s="494">
        <v>5516</v>
      </c>
      <c r="AK27" t="s" s="494">
        <v>5428</v>
      </c>
      <c r="AL27" t="s" s="494">
        <v>5510</v>
      </c>
      <c r="AM27" t="s" s="494">
        <v>5430</v>
      </c>
      <c r="AN27" t="s" s="494">
        <v>5430</v>
      </c>
      <c r="AO27" t="s" s="494">
        <v>5517</v>
      </c>
    </row>
    <row r="28" ht="19.7" customHeight="1">
      <c r="A28" t="s" s="488">
        <v>4232</v>
      </c>
      <c r="B28" t="s" s="347">
        <v>5518</v>
      </c>
      <c r="C28" t="s" s="342">
        <v>5414</v>
      </c>
      <c r="D28" t="s" s="342">
        <v>5519</v>
      </c>
      <c r="E28" t="s" s="342">
        <v>1624</v>
      </c>
      <c r="F28" t="s" s="342">
        <v>5520</v>
      </c>
      <c r="G28" t="s" s="342">
        <v>2689</v>
      </c>
      <c r="H28" t="s" s="342">
        <v>5416</v>
      </c>
      <c r="I28" t="s" s="342">
        <v>5419</v>
      </c>
      <c r="J28" t="s" s="342">
        <v>5521</v>
      </c>
      <c r="K28" t="s" s="342">
        <v>5418</v>
      </c>
      <c r="L28" t="s" s="342">
        <v>1372</v>
      </c>
      <c r="M28" t="s" s="342">
        <v>1374</v>
      </c>
      <c r="N28" t="s" s="342">
        <v>5420</v>
      </c>
      <c r="O28" t="s" s="342">
        <v>5511</v>
      </c>
      <c r="P28" t="s" s="342">
        <v>5420</v>
      </c>
      <c r="Q28" t="s" s="342">
        <v>5522</v>
      </c>
      <c r="R28" t="s" s="342">
        <v>1939</v>
      </c>
      <c r="S28" t="s" s="342">
        <v>2207</v>
      </c>
      <c r="T28" t="s" s="342">
        <v>1380</v>
      </c>
      <c r="U28" t="s" s="342">
        <v>5523</v>
      </c>
      <c r="V28" t="s" s="342">
        <v>1701</v>
      </c>
      <c r="W28" t="s" s="342">
        <v>5524</v>
      </c>
      <c r="X28" t="s" s="342">
        <v>5428</v>
      </c>
      <c r="Y28" t="s" s="342">
        <v>5525</v>
      </c>
      <c r="Z28" t="s" s="342">
        <v>2679</v>
      </c>
      <c r="AA28" t="s" s="494">
        <v>5526</v>
      </c>
      <c r="AB28" t="s" s="494">
        <v>5527</v>
      </c>
      <c r="AC28" t="s" s="494">
        <v>4444</v>
      </c>
      <c r="AD28" t="s" s="494">
        <v>4438</v>
      </c>
      <c r="AE28" t="s" s="494">
        <v>1674</v>
      </c>
      <c r="AF28" t="s" s="494">
        <v>1374</v>
      </c>
      <c r="AG28" t="s" s="494">
        <v>5492</v>
      </c>
      <c r="AH28" t="s" s="494">
        <v>5528</v>
      </c>
      <c r="AI28" t="s" s="494">
        <v>2189</v>
      </c>
      <c r="AJ28" t="s" s="494">
        <v>5415</v>
      </c>
      <c r="AK28" t="s" s="494">
        <v>5529</v>
      </c>
      <c r="AL28" t="s" s="494">
        <v>1732</v>
      </c>
      <c r="AM28" t="s" s="494">
        <v>5428</v>
      </c>
      <c r="AN28" t="s" s="494">
        <v>5510</v>
      </c>
      <c r="AO28" t="s" s="494">
        <v>5530</v>
      </c>
    </row>
    <row r="29" ht="19.7" customHeight="1">
      <c r="A29" t="s" s="488">
        <v>4262</v>
      </c>
      <c r="B29" t="s" s="347">
        <v>4170</v>
      </c>
      <c r="C29" t="s" s="342">
        <v>1711</v>
      </c>
      <c r="D29" t="s" s="342">
        <v>1706</v>
      </c>
      <c r="E29" t="s" s="342">
        <v>4147</v>
      </c>
      <c r="F29" t="s" s="342">
        <v>4149</v>
      </c>
      <c r="G29" t="s" s="342">
        <v>4149</v>
      </c>
      <c r="H29" t="s" s="342">
        <v>5464</v>
      </c>
      <c r="I29" t="s" s="342">
        <v>5464</v>
      </c>
      <c r="J29" t="s" s="342">
        <v>4167</v>
      </c>
      <c r="K29" t="s" s="342">
        <v>5465</v>
      </c>
      <c r="L29" t="s" s="342">
        <v>4151</v>
      </c>
      <c r="M29" t="s" s="342">
        <v>4167</v>
      </c>
      <c r="N29" t="s" s="342">
        <v>5466</v>
      </c>
      <c r="O29" t="s" s="342">
        <v>4167</v>
      </c>
      <c r="P29" t="s" s="342">
        <v>5467</v>
      </c>
      <c r="Q29" t="s" s="342">
        <v>5468</v>
      </c>
      <c r="R29" t="s" s="342">
        <v>2143</v>
      </c>
      <c r="S29" t="s" s="342">
        <v>4150</v>
      </c>
      <c r="T29" t="s" s="342">
        <v>4150</v>
      </c>
      <c r="U29" t="s" s="342">
        <v>5469</v>
      </c>
      <c r="V29" t="s" s="342">
        <v>4163</v>
      </c>
      <c r="W29" t="s" s="342">
        <v>4163</v>
      </c>
      <c r="X29" t="s" s="342">
        <v>5470</v>
      </c>
      <c r="Y29" t="s" s="342">
        <v>5471</v>
      </c>
      <c r="Z29" t="s" s="342">
        <v>5472</v>
      </c>
      <c r="AA29" t="s" s="494">
        <v>5473</v>
      </c>
      <c r="AB29" t="s" s="494">
        <v>5474</v>
      </c>
      <c r="AC29" t="s" s="494">
        <v>4626</v>
      </c>
      <c r="AD29" t="s" s="494">
        <v>5475</v>
      </c>
      <c r="AE29" t="s" s="494">
        <v>4150</v>
      </c>
      <c r="AF29" t="s" s="494">
        <v>4149</v>
      </c>
      <c r="AG29" t="s" s="494">
        <v>5476</v>
      </c>
      <c r="AH29" t="s" s="494">
        <v>5477</v>
      </c>
      <c r="AI29" t="s" s="494">
        <v>4150</v>
      </c>
      <c r="AJ29" t="s" s="494">
        <v>4150</v>
      </c>
      <c r="AK29" t="s" s="494">
        <v>4169</v>
      </c>
      <c r="AL29" t="s" s="494">
        <v>4568</v>
      </c>
      <c r="AM29" t="s" s="494">
        <v>5478</v>
      </c>
      <c r="AN29" t="s" s="494">
        <v>5479</v>
      </c>
      <c r="AO29" t="s" s="494">
        <v>5480</v>
      </c>
    </row>
    <row r="30" ht="19.7" customHeight="1">
      <c r="A30" t="s" s="488">
        <v>4263</v>
      </c>
      <c r="B30" t="s" s="347">
        <v>5531</v>
      </c>
      <c r="C30" t="s" s="342">
        <v>1640</v>
      </c>
      <c r="D30" t="s" s="342">
        <v>5532</v>
      </c>
      <c r="E30" t="s" s="342">
        <v>5533</v>
      </c>
      <c r="F30" t="s" s="342">
        <v>1706</v>
      </c>
      <c r="G30" t="s" s="342">
        <v>4147</v>
      </c>
      <c r="H30" t="s" s="342">
        <v>4355</v>
      </c>
      <c r="I30" t="s" s="342">
        <v>5534</v>
      </c>
      <c r="J30" t="s" s="342">
        <v>1651</v>
      </c>
      <c r="K30" t="s" s="342">
        <v>5535</v>
      </c>
      <c r="L30" t="s" s="342">
        <v>5535</v>
      </c>
      <c r="M30" t="s" s="342">
        <v>1651</v>
      </c>
      <c r="N30" t="s" s="342">
        <v>5536</v>
      </c>
      <c r="O30" t="s" s="342">
        <v>1655</v>
      </c>
      <c r="P30" t="s" s="342">
        <v>1658</v>
      </c>
      <c r="Q30" t="s" s="342">
        <v>1651</v>
      </c>
      <c r="R30" t="s" s="342">
        <v>2143</v>
      </c>
      <c r="S30" t="s" s="342">
        <v>2137</v>
      </c>
      <c r="T30" t="s" s="342">
        <v>5537</v>
      </c>
      <c r="U30" t="s" s="342">
        <v>1651</v>
      </c>
      <c r="V30" t="s" s="342">
        <v>5538</v>
      </c>
      <c r="W30" t="s" s="342">
        <v>5538</v>
      </c>
      <c r="X30" t="s" s="342">
        <v>5539</v>
      </c>
      <c r="Y30" t="s" s="342">
        <v>5539</v>
      </c>
      <c r="Z30" t="s" s="342">
        <v>5540</v>
      </c>
      <c r="AA30" t="s" s="494">
        <v>5465</v>
      </c>
      <c r="AB30" t="s" s="494">
        <v>5541</v>
      </c>
      <c r="AC30" t="s" s="494">
        <v>4276</v>
      </c>
      <c r="AD30" t="s" s="494">
        <v>5475</v>
      </c>
      <c r="AE30" t="s" s="494">
        <v>4579</v>
      </c>
      <c r="AF30" t="s" s="494">
        <v>2137</v>
      </c>
      <c r="AG30" t="s" s="494">
        <v>5542</v>
      </c>
      <c r="AH30" t="s" s="494">
        <v>5538</v>
      </c>
      <c r="AI30" t="s" s="494">
        <v>2198</v>
      </c>
      <c r="AJ30" t="s" s="494">
        <v>2198</v>
      </c>
      <c r="AK30" t="s" s="494">
        <v>1632</v>
      </c>
      <c r="AL30" t="s" s="494">
        <v>1711</v>
      </c>
      <c r="AM30" t="s" s="494">
        <v>1651</v>
      </c>
      <c r="AN30" t="s" s="494">
        <v>5536</v>
      </c>
      <c r="AO30" t="s" s="494">
        <v>5543</v>
      </c>
    </row>
    <row r="31" ht="19.7" customHeight="1">
      <c r="A31" t="s" s="488">
        <v>4280</v>
      </c>
      <c r="B31" t="s" s="347">
        <v>5413</v>
      </c>
      <c r="C31" t="s" s="342">
        <v>5414</v>
      </c>
      <c r="D31" t="s" s="342">
        <v>1734</v>
      </c>
      <c r="E31" t="s" s="342">
        <v>2977</v>
      </c>
      <c r="F31" t="s" s="342">
        <v>1928</v>
      </c>
      <c r="G31" t="s" s="342">
        <v>1728</v>
      </c>
      <c r="H31" t="s" s="342">
        <v>5415</v>
      </c>
      <c r="I31" t="s" s="342">
        <v>5416</v>
      </c>
      <c r="J31" t="s" s="342">
        <v>5417</v>
      </c>
      <c r="K31" t="s" s="342">
        <v>5418</v>
      </c>
      <c r="L31" t="s" s="342">
        <v>1675</v>
      </c>
      <c r="M31" t="s" s="342">
        <v>5419</v>
      </c>
      <c r="N31" t="s" s="342">
        <v>5420</v>
      </c>
      <c r="O31" t="s" s="342">
        <v>5421</v>
      </c>
      <c r="P31" t="s" s="342">
        <v>1380</v>
      </c>
      <c r="Q31" t="s" s="342">
        <v>1939</v>
      </c>
      <c r="R31" t="s" s="342">
        <v>5422</v>
      </c>
      <c r="S31" t="s" s="342">
        <v>5422</v>
      </c>
      <c r="T31" t="s" s="342">
        <v>1380</v>
      </c>
      <c r="U31" t="s" s="342">
        <v>5423</v>
      </c>
      <c r="V31" t="s" s="342">
        <v>1697</v>
      </c>
      <c r="W31" t="s" s="342">
        <v>5424</v>
      </c>
      <c r="X31" t="s" s="342">
        <v>5425</v>
      </c>
      <c r="Y31" t="s" s="342">
        <v>5419</v>
      </c>
      <c r="Z31" t="s" s="342">
        <v>1699</v>
      </c>
      <c r="AA31" t="s" s="494">
        <v>5426</v>
      </c>
      <c r="AB31" t="s" s="494">
        <v>5427</v>
      </c>
      <c r="AC31" t="s" s="494">
        <v>1660</v>
      </c>
      <c r="AD31" t="s" s="494">
        <v>1675</v>
      </c>
      <c r="AE31" t="s" s="494">
        <v>1731</v>
      </c>
      <c r="AF31" t="s" s="494">
        <v>1374</v>
      </c>
      <c r="AG31" t="s" s="494">
        <v>5428</v>
      </c>
      <c r="AH31" t="s" s="494">
        <v>5429</v>
      </c>
      <c r="AI31" t="s" s="494">
        <v>2190</v>
      </c>
      <c r="AJ31" t="s" s="494">
        <v>5420</v>
      </c>
      <c r="AK31" t="s" s="494">
        <v>1732</v>
      </c>
      <c r="AL31" t="s" s="494">
        <v>1725</v>
      </c>
      <c r="AM31" t="s" s="494">
        <v>5425</v>
      </c>
      <c r="AN31" t="s" s="494">
        <v>5430</v>
      </c>
      <c r="AO31" t="s" s="494">
        <v>1706</v>
      </c>
    </row>
    <row r="32" ht="19.7" customHeight="1">
      <c r="A32" t="s" s="488">
        <v>4281</v>
      </c>
      <c r="B32" t="s" s="347">
        <v>5518</v>
      </c>
      <c r="C32" t="s" s="342">
        <v>5414</v>
      </c>
      <c r="D32" t="s" s="342">
        <v>5519</v>
      </c>
      <c r="E32" t="s" s="342">
        <v>1624</v>
      </c>
      <c r="F32" t="s" s="342">
        <v>5520</v>
      </c>
      <c r="G32" t="s" s="342">
        <v>2689</v>
      </c>
      <c r="H32" t="s" s="342">
        <v>5416</v>
      </c>
      <c r="I32" t="s" s="342">
        <v>5419</v>
      </c>
      <c r="J32" t="s" s="342">
        <v>5521</v>
      </c>
      <c r="K32" t="s" s="342">
        <v>5418</v>
      </c>
      <c r="L32" t="s" s="342">
        <v>1372</v>
      </c>
      <c r="M32" t="s" s="342">
        <v>1374</v>
      </c>
      <c r="N32" t="s" s="342">
        <v>5420</v>
      </c>
      <c r="O32" t="s" s="342">
        <v>5511</v>
      </c>
      <c r="P32" t="s" s="342">
        <v>5420</v>
      </c>
      <c r="Q32" t="s" s="342">
        <v>5522</v>
      </c>
      <c r="R32" t="s" s="342">
        <v>1939</v>
      </c>
      <c r="S32" t="s" s="342">
        <v>2207</v>
      </c>
      <c r="T32" t="s" s="342">
        <v>1380</v>
      </c>
      <c r="U32" t="s" s="342">
        <v>5523</v>
      </c>
      <c r="V32" t="s" s="342">
        <v>1701</v>
      </c>
      <c r="W32" t="s" s="342">
        <v>5524</v>
      </c>
      <c r="X32" t="s" s="342">
        <v>5428</v>
      </c>
      <c r="Y32" t="s" s="342">
        <v>5525</v>
      </c>
      <c r="Z32" t="s" s="342">
        <v>2679</v>
      </c>
      <c r="AA32" t="s" s="494">
        <v>5526</v>
      </c>
      <c r="AB32" t="s" s="494">
        <v>5527</v>
      </c>
      <c r="AC32" t="s" s="494">
        <v>4444</v>
      </c>
      <c r="AD32" t="s" s="494">
        <v>4438</v>
      </c>
      <c r="AE32" t="s" s="494">
        <v>1674</v>
      </c>
      <c r="AF32" t="s" s="494">
        <v>1374</v>
      </c>
      <c r="AG32" t="s" s="494">
        <v>5492</v>
      </c>
      <c r="AH32" t="s" s="494">
        <v>5528</v>
      </c>
      <c r="AI32" t="s" s="494">
        <v>2189</v>
      </c>
      <c r="AJ32" t="s" s="494">
        <v>5415</v>
      </c>
      <c r="AK32" t="s" s="494">
        <v>5529</v>
      </c>
      <c r="AL32" t="s" s="494">
        <v>1732</v>
      </c>
      <c r="AM32" t="s" s="494">
        <v>5428</v>
      </c>
      <c r="AN32" t="s" s="494">
        <v>5510</v>
      </c>
      <c r="AO32" t="s" s="494">
        <v>5530</v>
      </c>
    </row>
    <row r="33" ht="19.7" customHeight="1">
      <c r="A33" t="s" s="488">
        <v>4282</v>
      </c>
      <c r="B33" t="s" s="347">
        <v>5544</v>
      </c>
      <c r="C33" t="s" s="342">
        <v>5545</v>
      </c>
      <c r="D33" t="s" s="342">
        <v>5546</v>
      </c>
      <c r="E33" t="s" s="342">
        <v>5547</v>
      </c>
      <c r="F33" t="s" s="342">
        <v>5548</v>
      </c>
      <c r="G33" t="s" s="342">
        <v>5549</v>
      </c>
      <c r="H33" t="s" s="342">
        <v>5550</v>
      </c>
      <c r="I33" t="s" s="342">
        <v>1619</v>
      </c>
      <c r="J33" t="s" s="342">
        <v>5551</v>
      </c>
      <c r="K33" t="s" s="342">
        <v>5552</v>
      </c>
      <c r="L33" t="s" s="342">
        <v>5553</v>
      </c>
      <c r="M33" t="s" s="342">
        <v>5554</v>
      </c>
      <c r="N33" t="s" s="342">
        <v>1746</v>
      </c>
      <c r="O33" t="s" s="342">
        <v>5444</v>
      </c>
      <c r="P33" t="s" s="342">
        <v>1612</v>
      </c>
      <c r="Q33" t="s" s="342">
        <v>5555</v>
      </c>
      <c r="R33" t="s" s="342">
        <v>5556</v>
      </c>
      <c r="S33" t="s" s="342">
        <v>5556</v>
      </c>
      <c r="T33" t="s" s="342">
        <v>1626</v>
      </c>
      <c r="U33" t="s" s="342">
        <v>5557</v>
      </c>
      <c r="V33" t="s" s="342">
        <v>5558</v>
      </c>
      <c r="W33" t="s" s="342">
        <v>5559</v>
      </c>
      <c r="X33" t="s" s="342">
        <v>5444</v>
      </c>
      <c r="Y33" t="s" s="342">
        <v>5560</v>
      </c>
      <c r="Z33" t="s" s="342">
        <v>4177</v>
      </c>
      <c r="AA33" t="s" s="494">
        <v>5561</v>
      </c>
      <c r="AB33" t="s" s="494">
        <v>5562</v>
      </c>
      <c r="AC33" t="s" s="494">
        <v>5563</v>
      </c>
      <c r="AD33" t="s" s="494">
        <v>5555</v>
      </c>
      <c r="AE33" t="s" s="494">
        <v>4398</v>
      </c>
      <c r="AF33" t="s" s="494">
        <v>5564</v>
      </c>
      <c r="AG33" t="s" s="494">
        <v>4438</v>
      </c>
      <c r="AH33" t="s" s="494">
        <v>5565</v>
      </c>
      <c r="AI33" t="s" s="494">
        <v>2653</v>
      </c>
      <c r="AJ33" t="s" s="494">
        <v>5566</v>
      </c>
      <c r="AK33" t="s" s="494">
        <v>4242</v>
      </c>
      <c r="AL33" t="s" s="494">
        <v>5567</v>
      </c>
      <c r="AM33" t="s" s="494">
        <v>5568</v>
      </c>
      <c r="AN33" t="s" s="494">
        <v>5569</v>
      </c>
      <c r="AO33" t="s" s="494">
        <v>5570</v>
      </c>
    </row>
    <row r="34" ht="19.7" customHeight="1">
      <c r="A34" t="s" s="488">
        <v>4309</v>
      </c>
      <c r="B34" t="s" s="347">
        <v>166</v>
      </c>
      <c r="C34" t="s" s="342">
        <v>166</v>
      </c>
      <c r="D34" t="s" s="342">
        <v>166</v>
      </c>
      <c r="E34" t="s" s="342">
        <v>166</v>
      </c>
      <c r="F34" t="s" s="342">
        <v>166</v>
      </c>
      <c r="G34" t="s" s="342">
        <v>166</v>
      </c>
      <c r="H34" t="s" s="342">
        <v>166</v>
      </c>
      <c r="I34" t="s" s="342">
        <v>166</v>
      </c>
      <c r="J34" t="s" s="342">
        <v>166</v>
      </c>
      <c r="K34" t="s" s="342">
        <v>166</v>
      </c>
      <c r="L34" t="s" s="342">
        <v>166</v>
      </c>
      <c r="M34" t="s" s="342">
        <v>166</v>
      </c>
      <c r="N34" t="s" s="342">
        <v>166</v>
      </c>
      <c r="O34" t="s" s="342">
        <v>166</v>
      </c>
      <c r="P34" t="s" s="342">
        <v>166</v>
      </c>
      <c r="Q34" t="s" s="342">
        <v>166</v>
      </c>
      <c r="R34" t="s" s="342">
        <v>166</v>
      </c>
      <c r="S34" t="s" s="342">
        <v>166</v>
      </c>
      <c r="T34" t="s" s="342">
        <v>166</v>
      </c>
      <c r="U34" t="s" s="342">
        <v>166</v>
      </c>
      <c r="V34" t="s" s="342">
        <v>166</v>
      </c>
      <c r="W34" t="s" s="342">
        <v>166</v>
      </c>
      <c r="X34" t="s" s="342">
        <v>166</v>
      </c>
      <c r="Y34" t="s" s="342">
        <v>166</v>
      </c>
      <c r="Z34" t="s" s="342">
        <v>166</v>
      </c>
      <c r="AA34" t="s" s="494">
        <v>166</v>
      </c>
      <c r="AB34" t="s" s="494">
        <v>5571</v>
      </c>
      <c r="AC34" t="s" s="494">
        <v>166</v>
      </c>
      <c r="AD34" t="s" s="494">
        <v>166</v>
      </c>
      <c r="AE34" t="s" s="494">
        <v>166</v>
      </c>
      <c r="AF34" t="s" s="494">
        <v>166</v>
      </c>
      <c r="AG34" t="s" s="494">
        <v>166</v>
      </c>
      <c r="AH34" t="s" s="494">
        <v>166</v>
      </c>
      <c r="AI34" t="s" s="494">
        <v>166</v>
      </c>
      <c r="AJ34" t="s" s="494">
        <v>166</v>
      </c>
      <c r="AK34" t="s" s="494">
        <v>166</v>
      </c>
      <c r="AL34" t="s" s="494">
        <v>166</v>
      </c>
      <c r="AM34" t="s" s="494">
        <v>166</v>
      </c>
      <c r="AN34" t="s" s="494">
        <v>166</v>
      </c>
      <c r="AO34" t="s" s="494">
        <v>166</v>
      </c>
    </row>
    <row r="35" ht="19.7" customHeight="1">
      <c r="A35" t="s" s="488">
        <v>4311</v>
      </c>
      <c r="B35" t="s" s="347">
        <v>1706</v>
      </c>
      <c r="C35" t="s" s="342">
        <v>1706</v>
      </c>
      <c r="D35" t="s" s="342">
        <v>4274</v>
      </c>
      <c r="E35" t="s" s="342">
        <v>5481</v>
      </c>
      <c r="F35" t="s" s="342">
        <v>4147</v>
      </c>
      <c r="G35" t="s" s="342">
        <v>4147</v>
      </c>
      <c r="H35" t="s" s="342">
        <v>4150</v>
      </c>
      <c r="I35" t="s" s="342">
        <v>4149</v>
      </c>
      <c r="J35" t="s" s="342">
        <v>4149</v>
      </c>
      <c r="K35" t="s" s="342">
        <v>4147</v>
      </c>
      <c r="L35" t="s" s="342">
        <v>4149</v>
      </c>
      <c r="M35" t="s" s="342">
        <v>4147</v>
      </c>
      <c r="N35" t="s" s="342">
        <v>4147</v>
      </c>
      <c r="O35" t="s" s="342">
        <v>4147</v>
      </c>
      <c r="P35" t="s" s="342">
        <v>4150</v>
      </c>
      <c r="Q35" t="s" s="342">
        <v>4150</v>
      </c>
      <c r="R35" t="s" s="342">
        <v>4147</v>
      </c>
      <c r="S35" t="s" s="342">
        <v>4147</v>
      </c>
      <c r="T35" t="s" s="342">
        <v>4150</v>
      </c>
      <c r="U35" t="s" s="342">
        <v>4163</v>
      </c>
      <c r="V35" t="s" s="342">
        <v>4150</v>
      </c>
      <c r="W35" t="s" s="342">
        <v>4149</v>
      </c>
      <c r="X35" t="s" s="342">
        <v>4107</v>
      </c>
      <c r="Y35" t="s" s="342">
        <v>4107</v>
      </c>
      <c r="Z35" t="s" s="342">
        <v>4150</v>
      </c>
      <c r="AA35" t="s" s="494">
        <v>5482</v>
      </c>
      <c r="AB35" t="s" s="494">
        <v>5483</v>
      </c>
      <c r="AC35" t="s" s="494">
        <v>2137</v>
      </c>
      <c r="AD35" t="s" s="494">
        <v>2137</v>
      </c>
      <c r="AE35" t="s" s="494">
        <v>1706</v>
      </c>
      <c r="AF35" t="s" s="494">
        <v>1706</v>
      </c>
      <c r="AG35" t="s" s="494">
        <v>4107</v>
      </c>
      <c r="AH35" t="s" s="494">
        <v>4107</v>
      </c>
      <c r="AI35" t="s" s="494">
        <v>4150</v>
      </c>
      <c r="AJ35" t="s" s="494">
        <v>4150</v>
      </c>
      <c r="AK35" t="s" s="494">
        <v>1632</v>
      </c>
      <c r="AL35" t="s" s="494">
        <v>1632</v>
      </c>
      <c r="AM35" t="s" s="494">
        <v>1706</v>
      </c>
      <c r="AN35" t="s" s="494">
        <v>1706</v>
      </c>
      <c r="AO35" t="s" s="494">
        <v>4622</v>
      </c>
    </row>
    <row r="36" ht="19.7" customHeight="1">
      <c r="A36" t="s" s="488">
        <v>4312</v>
      </c>
      <c r="B36" t="s" s="347">
        <v>166</v>
      </c>
      <c r="C36" t="s" s="342">
        <v>166</v>
      </c>
      <c r="D36" t="s" s="342">
        <v>166</v>
      </c>
      <c r="E36" t="s" s="342">
        <v>166</v>
      </c>
      <c r="F36" t="s" s="342">
        <v>166</v>
      </c>
      <c r="G36" t="s" s="342">
        <v>166</v>
      </c>
      <c r="H36" t="s" s="342">
        <v>166</v>
      </c>
      <c r="I36" t="s" s="342">
        <v>166</v>
      </c>
      <c r="J36" t="s" s="342">
        <v>166</v>
      </c>
      <c r="K36" t="s" s="342">
        <v>166</v>
      </c>
      <c r="L36" t="s" s="342">
        <v>166</v>
      </c>
      <c r="M36" t="s" s="342">
        <v>166</v>
      </c>
      <c r="N36" t="s" s="342">
        <v>166</v>
      </c>
      <c r="O36" t="s" s="342">
        <v>166</v>
      </c>
      <c r="P36" t="s" s="342">
        <v>166</v>
      </c>
      <c r="Q36" t="s" s="342">
        <v>166</v>
      </c>
      <c r="R36" t="s" s="342">
        <v>166</v>
      </c>
      <c r="S36" t="s" s="342">
        <v>166</v>
      </c>
      <c r="T36" t="s" s="342">
        <v>166</v>
      </c>
      <c r="U36" t="s" s="342">
        <v>166</v>
      </c>
      <c r="V36" t="s" s="342">
        <v>166</v>
      </c>
      <c r="W36" t="s" s="342">
        <v>166</v>
      </c>
      <c r="X36" t="s" s="342">
        <v>166</v>
      </c>
      <c r="Y36" t="s" s="342">
        <v>166</v>
      </c>
      <c r="Z36" t="s" s="342">
        <v>166</v>
      </c>
      <c r="AA36" t="s" s="494">
        <v>166</v>
      </c>
      <c r="AB36" t="s" s="494">
        <v>5571</v>
      </c>
      <c r="AC36" t="s" s="494">
        <v>166</v>
      </c>
      <c r="AD36" t="s" s="494">
        <v>166</v>
      </c>
      <c r="AE36" t="s" s="494">
        <v>166</v>
      </c>
      <c r="AF36" t="s" s="494">
        <v>166</v>
      </c>
      <c r="AG36" t="s" s="494">
        <v>166</v>
      </c>
      <c r="AH36" t="s" s="494">
        <v>166</v>
      </c>
      <c r="AI36" t="s" s="494">
        <v>166</v>
      </c>
      <c r="AJ36" t="s" s="494">
        <v>166</v>
      </c>
      <c r="AK36" t="s" s="494">
        <v>166</v>
      </c>
      <c r="AL36" t="s" s="494">
        <v>166</v>
      </c>
      <c r="AM36" t="s" s="494">
        <v>166</v>
      </c>
      <c r="AN36" t="s" s="494">
        <v>166</v>
      </c>
      <c r="AO36" t="s" s="494">
        <v>166</v>
      </c>
    </row>
    <row r="37" ht="19.7" customHeight="1">
      <c r="A37" t="s" s="488">
        <v>1414</v>
      </c>
      <c r="B37" t="s" s="347">
        <v>1389</v>
      </c>
      <c r="C37" t="s" s="342">
        <v>5572</v>
      </c>
      <c r="D37" t="s" s="342">
        <v>5573</v>
      </c>
      <c r="E37" t="s" s="342">
        <v>5574</v>
      </c>
      <c r="F37" t="s" s="342">
        <v>5575</v>
      </c>
      <c r="G37" t="s" s="342">
        <v>5576</v>
      </c>
      <c r="H37" t="s" s="342">
        <v>5577</v>
      </c>
      <c r="I37" t="s" s="342">
        <v>5578</v>
      </c>
      <c r="J37" t="s" s="342">
        <v>5579</v>
      </c>
      <c r="K37" t="s" s="342">
        <v>5580</v>
      </c>
      <c r="L37" t="s" s="342">
        <v>5581</v>
      </c>
      <c r="M37" t="s" s="342">
        <v>5582</v>
      </c>
      <c r="N37" t="s" s="342">
        <v>5583</v>
      </c>
      <c r="O37" t="s" s="342">
        <v>5584</v>
      </c>
      <c r="P37" t="s" s="342">
        <v>4559</v>
      </c>
      <c r="Q37" t="s" s="342">
        <v>5585</v>
      </c>
      <c r="R37" t="s" s="342">
        <v>4531</v>
      </c>
      <c r="S37" t="s" s="342">
        <v>4560</v>
      </c>
      <c r="T37" t="s" s="342">
        <v>5586</v>
      </c>
      <c r="U37" t="s" s="342">
        <v>5587</v>
      </c>
      <c r="V37" t="s" s="342">
        <v>5588</v>
      </c>
      <c r="W37" t="s" s="342">
        <v>5589</v>
      </c>
      <c r="X37" t="s" s="342">
        <v>5584</v>
      </c>
      <c r="Y37" t="s" s="342">
        <v>1776</v>
      </c>
      <c r="Z37" t="s" s="342">
        <v>5590</v>
      </c>
      <c r="AA37" t="s" s="494">
        <v>5591</v>
      </c>
      <c r="AB37" t="s" s="494">
        <v>5592</v>
      </c>
      <c r="AC37" t="s" s="494">
        <v>5593</v>
      </c>
      <c r="AD37" t="s" s="494">
        <v>5593</v>
      </c>
      <c r="AE37" t="s" s="494">
        <v>2429</v>
      </c>
      <c r="AF37" t="s" s="494">
        <v>5594</v>
      </c>
      <c r="AG37" t="s" s="494">
        <v>1399</v>
      </c>
      <c r="AH37" t="s" s="494">
        <v>5595</v>
      </c>
      <c r="AI37" t="s" s="494">
        <v>4087</v>
      </c>
      <c r="AJ37" t="s" s="494">
        <v>5596</v>
      </c>
      <c r="AK37" t="s" s="494">
        <v>5597</v>
      </c>
      <c r="AL37" t="s" s="494">
        <v>2704</v>
      </c>
      <c r="AM37" t="s" s="494">
        <v>5598</v>
      </c>
      <c r="AN37" t="s" s="494">
        <v>5599</v>
      </c>
      <c r="AO37" t="s" s="494">
        <v>5600</v>
      </c>
    </row>
    <row r="38" ht="19.7" customHeight="1">
      <c r="A38" t="s" s="488">
        <v>4351</v>
      </c>
      <c r="B38" t="s" s="347">
        <v>5531</v>
      </c>
      <c r="C38" t="s" s="342">
        <v>1640</v>
      </c>
      <c r="D38" t="s" s="342">
        <v>5532</v>
      </c>
      <c r="E38" t="s" s="342">
        <v>5533</v>
      </c>
      <c r="F38" t="s" s="342">
        <v>1706</v>
      </c>
      <c r="G38" t="s" s="342">
        <v>4147</v>
      </c>
      <c r="H38" t="s" s="342">
        <v>4355</v>
      </c>
      <c r="I38" t="s" s="342">
        <v>5534</v>
      </c>
      <c r="J38" t="s" s="342">
        <v>1651</v>
      </c>
      <c r="K38" t="s" s="342">
        <v>5535</v>
      </c>
      <c r="L38" t="s" s="342">
        <v>5535</v>
      </c>
      <c r="M38" t="s" s="342">
        <v>1651</v>
      </c>
      <c r="N38" t="s" s="342">
        <v>5536</v>
      </c>
      <c r="O38" t="s" s="342">
        <v>1655</v>
      </c>
      <c r="P38" t="s" s="342">
        <v>1658</v>
      </c>
      <c r="Q38" t="s" s="342">
        <v>1651</v>
      </c>
      <c r="R38" t="s" s="342">
        <v>2143</v>
      </c>
      <c r="S38" t="s" s="342">
        <v>2137</v>
      </c>
      <c r="T38" t="s" s="342">
        <v>5537</v>
      </c>
      <c r="U38" t="s" s="342">
        <v>1651</v>
      </c>
      <c r="V38" t="s" s="342">
        <v>5538</v>
      </c>
      <c r="W38" t="s" s="342">
        <v>5538</v>
      </c>
      <c r="X38" t="s" s="342">
        <v>5539</v>
      </c>
      <c r="Y38" t="s" s="342">
        <v>5539</v>
      </c>
      <c r="Z38" t="s" s="342">
        <v>5540</v>
      </c>
      <c r="AA38" t="s" s="494">
        <v>5465</v>
      </c>
      <c r="AB38" t="s" s="494">
        <v>5541</v>
      </c>
      <c r="AC38" t="s" s="494">
        <v>4276</v>
      </c>
      <c r="AD38" t="s" s="494">
        <v>5475</v>
      </c>
      <c r="AE38" t="s" s="494">
        <v>4579</v>
      </c>
      <c r="AF38" t="s" s="494">
        <v>2137</v>
      </c>
      <c r="AG38" t="s" s="494">
        <v>5542</v>
      </c>
      <c r="AH38" t="s" s="494">
        <v>5538</v>
      </c>
      <c r="AI38" t="s" s="494">
        <v>2198</v>
      </c>
      <c r="AJ38" t="s" s="494">
        <v>2198</v>
      </c>
      <c r="AK38" t="s" s="494">
        <v>1632</v>
      </c>
      <c r="AL38" t="s" s="494">
        <v>1711</v>
      </c>
      <c r="AM38" t="s" s="494">
        <v>1651</v>
      </c>
      <c r="AN38" t="s" s="494">
        <v>5536</v>
      </c>
      <c r="AO38" t="s" s="494">
        <v>5543</v>
      </c>
    </row>
    <row r="39" ht="19.7" customHeight="1">
      <c r="A39" t="s" s="488">
        <v>4352</v>
      </c>
      <c r="B39" t="s" s="347">
        <v>5601</v>
      </c>
      <c r="C39" t="s" s="342">
        <v>5602</v>
      </c>
      <c r="D39" t="s" s="342">
        <v>2157</v>
      </c>
      <c r="E39" t="s" s="342">
        <v>5603</v>
      </c>
      <c r="F39" t="s" s="342">
        <v>5604</v>
      </c>
      <c r="G39" t="s" s="342">
        <v>4147</v>
      </c>
      <c r="H39" t="s" s="342">
        <v>5605</v>
      </c>
      <c r="I39" t="s" s="342">
        <v>5606</v>
      </c>
      <c r="J39" t="s" s="342">
        <v>5607</v>
      </c>
      <c r="K39" t="s" s="342">
        <v>4353</v>
      </c>
      <c r="L39" t="s" s="342">
        <v>4353</v>
      </c>
      <c r="M39" t="s" s="342">
        <v>4515</v>
      </c>
      <c r="N39" t="s" s="342">
        <v>5608</v>
      </c>
      <c r="O39" t="s" s="342">
        <v>5535</v>
      </c>
      <c r="P39" t="s" s="342">
        <v>1658</v>
      </c>
      <c r="Q39" t="s" s="342">
        <v>1651</v>
      </c>
      <c r="R39" t="s" s="342">
        <v>5609</v>
      </c>
      <c r="S39" t="s" s="342">
        <v>2137</v>
      </c>
      <c r="T39" t="s" s="342">
        <v>5537</v>
      </c>
      <c r="U39" t="s" s="342">
        <v>1658</v>
      </c>
      <c r="V39" t="s" s="342">
        <v>5610</v>
      </c>
      <c r="W39" t="s" s="342">
        <v>5610</v>
      </c>
      <c r="X39" t="s" s="342">
        <v>5611</v>
      </c>
      <c r="Y39" t="s" s="342">
        <v>5611</v>
      </c>
      <c r="Z39" t="s" s="342">
        <v>5612</v>
      </c>
      <c r="AA39" t="s" s="494">
        <v>5613</v>
      </c>
      <c r="AB39" t="s" s="494">
        <v>5614</v>
      </c>
      <c r="AC39" t="s" s="494">
        <v>4276</v>
      </c>
      <c r="AD39" t="s" s="494">
        <v>5475</v>
      </c>
      <c r="AE39" t="s" s="494">
        <v>4579</v>
      </c>
      <c r="AF39" t="s" s="494">
        <v>2162</v>
      </c>
      <c r="AG39" t="s" s="494">
        <v>5537</v>
      </c>
      <c r="AH39" t="s" s="494">
        <v>5537</v>
      </c>
      <c r="AI39" t="s" s="494">
        <v>2198</v>
      </c>
      <c r="AJ39" t="s" s="494">
        <v>2198</v>
      </c>
      <c r="AK39" t="s" s="494">
        <v>1632</v>
      </c>
      <c r="AL39" t="s" s="494">
        <v>1711</v>
      </c>
      <c r="AM39" t="s" s="494">
        <v>1651</v>
      </c>
      <c r="AN39" t="s" s="494">
        <v>5615</v>
      </c>
      <c r="AO39" t="s" s="494">
        <v>4661</v>
      </c>
    </row>
    <row r="40" ht="19.7" customHeight="1">
      <c r="A40" t="s" s="488">
        <v>4375</v>
      </c>
      <c r="B40" t="s" s="347">
        <v>4428</v>
      </c>
      <c r="C40" t="s" s="342">
        <v>5523</v>
      </c>
      <c r="D40" t="s" s="342">
        <v>1609</v>
      </c>
      <c r="E40" t="s" s="342">
        <v>5616</v>
      </c>
      <c r="F40" t="s" s="342">
        <v>1670</v>
      </c>
      <c r="G40" t="s" s="342">
        <v>5617</v>
      </c>
      <c r="H40" t="s" s="342">
        <v>5618</v>
      </c>
      <c r="I40" t="s" s="342">
        <v>5619</v>
      </c>
      <c r="J40" t="s" s="342">
        <v>1732</v>
      </c>
      <c r="K40" t="s" s="342">
        <v>4435</v>
      </c>
      <c r="L40" t="s" s="342">
        <v>5620</v>
      </c>
      <c r="M40" t="s" s="342">
        <v>1672</v>
      </c>
      <c r="N40" t="s" s="342">
        <v>5621</v>
      </c>
      <c r="O40" t="s" s="342">
        <v>5622</v>
      </c>
      <c r="P40" t="s" s="342">
        <v>1727</v>
      </c>
      <c r="Q40" t="s" s="342">
        <v>4445</v>
      </c>
      <c r="R40" t="s" s="342">
        <v>4397</v>
      </c>
      <c r="S40" t="s" s="342">
        <v>5623</v>
      </c>
      <c r="T40" t="s" s="342">
        <v>5444</v>
      </c>
      <c r="U40" t="s" s="342">
        <v>1674</v>
      </c>
      <c r="V40" t="s" s="342">
        <v>4439</v>
      </c>
      <c r="W40" t="s" s="342">
        <v>4443</v>
      </c>
      <c r="X40" t="s" s="342">
        <v>5624</v>
      </c>
      <c r="Y40" t="s" s="342">
        <v>5625</v>
      </c>
      <c r="Z40" t="s" s="342">
        <v>1739</v>
      </c>
      <c r="AA40" t="s" s="494">
        <v>5626</v>
      </c>
      <c r="AB40" t="s" s="494">
        <v>5627</v>
      </c>
      <c r="AC40" t="s" s="494">
        <v>5628</v>
      </c>
      <c r="AD40" t="s" s="494">
        <v>2183</v>
      </c>
      <c r="AE40" t="s" s="494">
        <v>1674</v>
      </c>
      <c r="AF40" t="s" s="494">
        <v>5629</v>
      </c>
      <c r="AG40" t="s" s="494">
        <v>5630</v>
      </c>
      <c r="AH40" t="s" s="494">
        <v>5631</v>
      </c>
      <c r="AI40" t="s" s="494">
        <v>5632</v>
      </c>
      <c r="AJ40" t="s" s="494">
        <v>5633</v>
      </c>
      <c r="AK40" t="s" s="494">
        <v>5634</v>
      </c>
      <c r="AL40" t="s" s="494">
        <v>5635</v>
      </c>
      <c r="AM40" t="s" s="494">
        <v>1680</v>
      </c>
      <c r="AN40" t="s" s="494">
        <v>1382</v>
      </c>
      <c r="AO40" t="s" s="494">
        <v>5636</v>
      </c>
    </row>
    <row r="41" ht="19.7" customHeight="1">
      <c r="A41" t="s" s="488">
        <v>4399</v>
      </c>
      <c r="B41" t="s" s="347">
        <v>166</v>
      </c>
      <c r="C41" t="s" s="342">
        <v>166</v>
      </c>
      <c r="D41" t="s" s="342">
        <v>166</v>
      </c>
      <c r="E41" t="s" s="342">
        <v>166</v>
      </c>
      <c r="F41" t="s" s="342">
        <v>166</v>
      </c>
      <c r="G41" t="s" s="342">
        <v>166</v>
      </c>
      <c r="H41" t="s" s="342">
        <v>166</v>
      </c>
      <c r="I41" t="s" s="342">
        <v>166</v>
      </c>
      <c r="J41" t="s" s="342">
        <v>166</v>
      </c>
      <c r="K41" t="s" s="342">
        <v>166</v>
      </c>
      <c r="L41" t="s" s="342">
        <v>166</v>
      </c>
      <c r="M41" t="s" s="342">
        <v>166</v>
      </c>
      <c r="N41" t="s" s="342">
        <v>166</v>
      </c>
      <c r="O41" t="s" s="342">
        <v>166</v>
      </c>
      <c r="P41" t="s" s="342">
        <v>166</v>
      </c>
      <c r="Q41" t="s" s="342">
        <v>166</v>
      </c>
      <c r="R41" t="s" s="342">
        <v>166</v>
      </c>
      <c r="S41" t="s" s="342">
        <v>166</v>
      </c>
      <c r="T41" t="s" s="342">
        <v>166</v>
      </c>
      <c r="U41" t="s" s="342">
        <v>166</v>
      </c>
      <c r="V41" t="s" s="342">
        <v>166</v>
      </c>
      <c r="W41" t="s" s="342">
        <v>166</v>
      </c>
      <c r="X41" t="s" s="342">
        <v>166</v>
      </c>
      <c r="Y41" t="s" s="342">
        <v>166</v>
      </c>
      <c r="Z41" t="s" s="342">
        <v>166</v>
      </c>
      <c r="AA41" t="s" s="494">
        <v>166</v>
      </c>
      <c r="AB41" t="s" s="494">
        <v>2211</v>
      </c>
      <c r="AC41" t="s" s="494">
        <v>166</v>
      </c>
      <c r="AD41" t="s" s="494">
        <v>166</v>
      </c>
      <c r="AE41" t="s" s="494">
        <v>166</v>
      </c>
      <c r="AF41" t="s" s="494">
        <v>166</v>
      </c>
      <c r="AG41" t="s" s="494">
        <v>166</v>
      </c>
      <c r="AH41" t="s" s="494">
        <v>166</v>
      </c>
      <c r="AI41" t="s" s="494">
        <v>166</v>
      </c>
      <c r="AJ41" t="s" s="494">
        <v>166</v>
      </c>
      <c r="AK41" t="s" s="494">
        <v>166</v>
      </c>
      <c r="AL41" t="s" s="494">
        <v>166</v>
      </c>
      <c r="AM41" t="s" s="494">
        <v>166</v>
      </c>
      <c r="AN41" t="s" s="494">
        <v>166</v>
      </c>
      <c r="AO41" t="s" s="494">
        <v>166</v>
      </c>
    </row>
    <row r="42" ht="19.7" customHeight="1">
      <c r="A42" t="s" s="488">
        <v>4400</v>
      </c>
      <c r="B42" t="s" s="347">
        <v>5637</v>
      </c>
      <c r="C42" t="s" s="342">
        <v>5638</v>
      </c>
      <c r="D42" t="s" s="342">
        <v>5639</v>
      </c>
      <c r="E42" t="s" s="342">
        <v>1625</v>
      </c>
      <c r="F42" t="s" s="342">
        <v>1609</v>
      </c>
      <c r="G42" t="s" s="342">
        <v>4397</v>
      </c>
      <c r="H42" t="s" s="342">
        <v>5640</v>
      </c>
      <c r="I42" t="s" s="342">
        <v>5619</v>
      </c>
      <c r="J42" t="s" s="342">
        <v>5521</v>
      </c>
      <c r="K42" t="s" s="342">
        <v>5620</v>
      </c>
      <c r="L42" t="s" s="342">
        <v>5450</v>
      </c>
      <c r="M42" t="s" s="342">
        <v>5450</v>
      </c>
      <c r="N42" t="s" s="342">
        <v>4429</v>
      </c>
      <c r="O42" t="s" s="342">
        <v>5641</v>
      </c>
      <c r="P42" t="s" s="342">
        <v>5642</v>
      </c>
      <c r="Q42" t="s" s="342">
        <v>4437</v>
      </c>
      <c r="R42" t="s" s="342">
        <v>5643</v>
      </c>
      <c r="S42" t="s" s="342">
        <v>5569</v>
      </c>
      <c r="T42" t="s" s="342">
        <v>5444</v>
      </c>
      <c r="U42" t="s" s="342">
        <v>4444</v>
      </c>
      <c r="V42" t="s" s="342">
        <v>5644</v>
      </c>
      <c r="W42" t="s" s="342">
        <v>5630</v>
      </c>
      <c r="X42" t="s" s="342">
        <v>5645</v>
      </c>
      <c r="Y42" t="s" s="342">
        <v>5646</v>
      </c>
      <c r="Z42" t="s" s="342">
        <v>5647</v>
      </c>
      <c r="AA42" t="s" s="494">
        <v>1660</v>
      </c>
      <c r="AB42" t="s" s="494">
        <v>2223</v>
      </c>
      <c r="AC42" t="s" s="494">
        <v>4438</v>
      </c>
      <c r="AD42" t="s" s="494">
        <v>4438</v>
      </c>
      <c r="AE42" t="s" s="494">
        <v>4443</v>
      </c>
      <c r="AF42" t="s" s="494">
        <v>5648</v>
      </c>
      <c r="AG42" t="s" s="494">
        <v>5649</v>
      </c>
      <c r="AH42" t="s" s="494">
        <v>5625</v>
      </c>
      <c r="AI42" t="s" s="494">
        <v>4443</v>
      </c>
      <c r="AJ42" t="s" s="494">
        <v>5650</v>
      </c>
      <c r="AK42" t="s" s="494">
        <v>5529</v>
      </c>
      <c r="AL42" t="s" s="494">
        <v>5651</v>
      </c>
      <c r="AM42" t="s" s="494">
        <v>5637</v>
      </c>
      <c r="AN42" t="s" s="494">
        <v>5528</v>
      </c>
      <c r="AO42" t="s" s="494">
        <v>5640</v>
      </c>
    </row>
    <row r="43" ht="19.7" customHeight="1">
      <c r="A43" t="s" s="488">
        <v>4425</v>
      </c>
      <c r="B43" t="s" s="347">
        <v>5544</v>
      </c>
      <c r="C43" t="s" s="342">
        <v>5545</v>
      </c>
      <c r="D43" t="s" s="342">
        <v>5546</v>
      </c>
      <c r="E43" t="s" s="342">
        <v>5547</v>
      </c>
      <c r="F43" t="s" s="342">
        <v>5548</v>
      </c>
      <c r="G43" t="s" s="342">
        <v>5549</v>
      </c>
      <c r="H43" t="s" s="342">
        <v>5550</v>
      </c>
      <c r="I43" t="s" s="342">
        <v>1619</v>
      </c>
      <c r="J43" t="s" s="342">
        <v>5551</v>
      </c>
      <c r="K43" t="s" s="342">
        <v>5552</v>
      </c>
      <c r="L43" t="s" s="342">
        <v>5553</v>
      </c>
      <c r="M43" t="s" s="342">
        <v>5554</v>
      </c>
      <c r="N43" t="s" s="342">
        <v>1746</v>
      </c>
      <c r="O43" t="s" s="342">
        <v>5444</v>
      </c>
      <c r="P43" t="s" s="342">
        <v>1612</v>
      </c>
      <c r="Q43" t="s" s="342">
        <v>5555</v>
      </c>
      <c r="R43" t="s" s="342">
        <v>5556</v>
      </c>
      <c r="S43" t="s" s="342">
        <v>5556</v>
      </c>
      <c r="T43" t="s" s="342">
        <v>1626</v>
      </c>
      <c r="U43" t="s" s="342">
        <v>5557</v>
      </c>
      <c r="V43" t="s" s="342">
        <v>5558</v>
      </c>
      <c r="W43" t="s" s="342">
        <v>5559</v>
      </c>
      <c r="X43" t="s" s="342">
        <v>5444</v>
      </c>
      <c r="Y43" t="s" s="342">
        <v>5560</v>
      </c>
      <c r="Z43" t="s" s="342">
        <v>4177</v>
      </c>
      <c r="AA43" t="s" s="494">
        <v>5561</v>
      </c>
      <c r="AB43" t="s" s="494">
        <v>5562</v>
      </c>
      <c r="AC43" t="s" s="494">
        <v>5563</v>
      </c>
      <c r="AD43" t="s" s="494">
        <v>5555</v>
      </c>
      <c r="AE43" t="s" s="494">
        <v>4398</v>
      </c>
      <c r="AF43" t="s" s="494">
        <v>5564</v>
      </c>
      <c r="AG43" t="s" s="494">
        <v>4438</v>
      </c>
      <c r="AH43" t="s" s="494">
        <v>5565</v>
      </c>
      <c r="AI43" t="s" s="494">
        <v>2653</v>
      </c>
      <c r="AJ43" t="s" s="494">
        <v>5566</v>
      </c>
      <c r="AK43" t="s" s="494">
        <v>4242</v>
      </c>
      <c r="AL43" t="s" s="494">
        <v>5567</v>
      </c>
      <c r="AM43" t="s" s="494">
        <v>5568</v>
      </c>
      <c r="AN43" t="s" s="494">
        <v>5569</v>
      </c>
      <c r="AO43" t="s" s="494">
        <v>5570</v>
      </c>
    </row>
    <row r="44" ht="19.7" customHeight="1">
      <c r="A44" t="s" s="488">
        <v>4426</v>
      </c>
      <c r="B44" t="s" s="347">
        <v>166</v>
      </c>
      <c r="C44" t="s" s="342">
        <v>166</v>
      </c>
      <c r="D44" t="s" s="342">
        <v>166</v>
      </c>
      <c r="E44" t="s" s="342">
        <v>166</v>
      </c>
      <c r="F44" t="s" s="342">
        <v>166</v>
      </c>
      <c r="G44" t="s" s="342">
        <v>166</v>
      </c>
      <c r="H44" t="s" s="342">
        <v>166</v>
      </c>
      <c r="I44" t="s" s="342">
        <v>166</v>
      </c>
      <c r="J44" t="s" s="342">
        <v>166</v>
      </c>
      <c r="K44" t="s" s="342">
        <v>166</v>
      </c>
      <c r="L44" t="s" s="342">
        <v>166</v>
      </c>
      <c r="M44" t="s" s="342">
        <v>166</v>
      </c>
      <c r="N44" t="s" s="342">
        <v>166</v>
      </c>
      <c r="O44" t="s" s="342">
        <v>166</v>
      </c>
      <c r="P44" t="s" s="342">
        <v>166</v>
      </c>
      <c r="Q44" t="s" s="342">
        <v>166</v>
      </c>
      <c r="R44" t="s" s="342">
        <v>166</v>
      </c>
      <c r="S44" t="s" s="342">
        <v>166</v>
      </c>
      <c r="T44" t="s" s="342">
        <v>166</v>
      </c>
      <c r="U44" t="s" s="342">
        <v>166</v>
      </c>
      <c r="V44" t="s" s="342">
        <v>166</v>
      </c>
      <c r="W44" t="s" s="342">
        <v>166</v>
      </c>
      <c r="X44" t="s" s="342">
        <v>166</v>
      </c>
      <c r="Y44" t="s" s="342">
        <v>166</v>
      </c>
      <c r="Z44" t="s" s="342">
        <v>166</v>
      </c>
      <c r="AA44" t="s" s="494">
        <v>166</v>
      </c>
      <c r="AB44" t="s" s="494">
        <v>5431</v>
      </c>
      <c r="AC44" t="s" s="494">
        <v>166</v>
      </c>
      <c r="AD44" t="s" s="494">
        <v>166</v>
      </c>
      <c r="AE44" t="s" s="494">
        <v>166</v>
      </c>
      <c r="AF44" t="s" s="494">
        <v>166</v>
      </c>
      <c r="AG44" t="s" s="494">
        <v>166</v>
      </c>
      <c r="AH44" t="s" s="494">
        <v>166</v>
      </c>
      <c r="AI44" t="s" s="494">
        <v>166</v>
      </c>
      <c r="AJ44" t="s" s="494">
        <v>166</v>
      </c>
      <c r="AK44" t="s" s="494">
        <v>166</v>
      </c>
      <c r="AL44" t="s" s="494">
        <v>166</v>
      </c>
      <c r="AM44" t="s" s="494">
        <v>166</v>
      </c>
      <c r="AN44" t="s" s="494">
        <v>166</v>
      </c>
      <c r="AO44" t="s" s="494">
        <v>166</v>
      </c>
    </row>
    <row r="45" ht="19.7" customHeight="1">
      <c r="A45" t="s" s="488">
        <v>4427</v>
      </c>
      <c r="B45" t="s" s="347">
        <v>5652</v>
      </c>
      <c r="C45" t="s" s="342">
        <v>5652</v>
      </c>
      <c r="D45" t="s" s="342">
        <v>5635</v>
      </c>
      <c r="E45" t="s" s="342">
        <v>5653</v>
      </c>
      <c r="F45" t="s" s="342">
        <v>4374</v>
      </c>
      <c r="G45" t="s" s="342">
        <v>4374</v>
      </c>
      <c r="H45" t="s" s="342">
        <v>5654</v>
      </c>
      <c r="I45" t="s" s="342">
        <v>5654</v>
      </c>
      <c r="J45" t="s" s="342">
        <v>1693</v>
      </c>
      <c r="K45" t="s" s="342">
        <v>5655</v>
      </c>
      <c r="L45" t="s" s="342">
        <v>5656</v>
      </c>
      <c r="M45" t="s" s="342">
        <v>5657</v>
      </c>
      <c r="N45" t="s" s="342">
        <v>5657</v>
      </c>
      <c r="O45" t="s" s="342">
        <v>5658</v>
      </c>
      <c r="P45" t="s" s="342">
        <v>5659</v>
      </c>
      <c r="Q45" t="s" s="342">
        <v>1686</v>
      </c>
      <c r="R45" t="s" s="342">
        <v>1693</v>
      </c>
      <c r="S45" t="s" s="342">
        <v>5660</v>
      </c>
      <c r="T45" t="s" s="342">
        <v>5657</v>
      </c>
      <c r="U45" t="s" s="342">
        <v>5661</v>
      </c>
      <c r="V45" t="s" s="342">
        <v>5661</v>
      </c>
      <c r="W45" t="s" s="342">
        <v>5661</v>
      </c>
      <c r="X45" t="s" s="342">
        <v>5661</v>
      </c>
      <c r="Y45" t="s" s="342">
        <v>5661</v>
      </c>
      <c r="Z45" t="s" s="342">
        <v>2680</v>
      </c>
      <c r="AA45" t="s" s="494">
        <v>5662</v>
      </c>
      <c r="AB45" t="s" s="494">
        <v>5663</v>
      </c>
      <c r="AC45" t="s" s="494">
        <v>2189</v>
      </c>
      <c r="AD45" t="s" s="494">
        <v>2189</v>
      </c>
      <c r="AE45" t="s" s="494">
        <v>5660</v>
      </c>
      <c r="AF45" t="s" s="494">
        <v>2680</v>
      </c>
      <c r="AG45" t="s" s="494">
        <v>5658</v>
      </c>
      <c r="AH45" t="s" s="494">
        <v>5658</v>
      </c>
      <c r="AI45" t="s" s="494">
        <v>5664</v>
      </c>
      <c r="AJ45" t="s" s="494">
        <v>5664</v>
      </c>
      <c r="AK45" t="s" s="494">
        <v>5659</v>
      </c>
      <c r="AL45" t="s" s="494">
        <v>5661</v>
      </c>
      <c r="AM45" t="s" s="494">
        <v>5665</v>
      </c>
      <c r="AN45" t="s" s="494">
        <v>5665</v>
      </c>
      <c r="AO45" t="s" s="494">
        <v>4149</v>
      </c>
    </row>
    <row r="46" ht="19.7" customHeight="1">
      <c r="A46" t="s" s="488">
        <v>4446</v>
      </c>
      <c r="B46" t="s" s="347">
        <v>5666</v>
      </c>
      <c r="C46" t="s" s="342">
        <v>5667</v>
      </c>
      <c r="D46" t="s" s="342">
        <v>5668</v>
      </c>
      <c r="E46" t="s" s="342">
        <v>5669</v>
      </c>
      <c r="F46" t="s" s="342">
        <v>5670</v>
      </c>
      <c r="G46" t="s" s="342">
        <v>5671</v>
      </c>
      <c r="H46" t="s" s="342">
        <v>5672</v>
      </c>
      <c r="I46" t="s" s="342">
        <v>5673</v>
      </c>
      <c r="J46" t="s" s="342">
        <v>5674</v>
      </c>
      <c r="K46" t="s" s="342">
        <v>5675</v>
      </c>
      <c r="L46" t="s" s="342">
        <v>5676</v>
      </c>
      <c r="M46" t="s" s="342">
        <v>5677</v>
      </c>
      <c r="N46" t="s" s="342">
        <v>5678</v>
      </c>
      <c r="O46" t="s" s="342">
        <v>5679</v>
      </c>
      <c r="P46" t="s" s="342">
        <v>5680</v>
      </c>
      <c r="Q46" t="s" s="342">
        <v>5681</v>
      </c>
      <c r="R46" t="s" s="342">
        <v>5682</v>
      </c>
      <c r="S46" t="s" s="342">
        <v>5683</v>
      </c>
      <c r="T46" t="s" s="342">
        <v>5684</v>
      </c>
      <c r="U46" t="s" s="342">
        <v>5685</v>
      </c>
      <c r="V46" t="s" s="342">
        <v>5686</v>
      </c>
      <c r="W46" t="s" s="342">
        <v>5687</v>
      </c>
      <c r="X46" t="s" s="342">
        <v>5688</v>
      </c>
      <c r="Y46" t="s" s="342">
        <v>5689</v>
      </c>
      <c r="Z46" t="s" s="342">
        <v>5690</v>
      </c>
      <c r="AA46" t="s" s="494">
        <v>5691</v>
      </c>
      <c r="AB46" t="s" s="494">
        <v>5692</v>
      </c>
      <c r="AC46" t="s" s="494">
        <v>5693</v>
      </c>
      <c r="AD46" t="s" s="494">
        <v>5694</v>
      </c>
      <c r="AE46" t="s" s="494">
        <v>5695</v>
      </c>
      <c r="AF46" t="s" s="494">
        <v>5696</v>
      </c>
      <c r="AG46" t="s" s="494">
        <v>5697</v>
      </c>
      <c r="AH46" t="s" s="494">
        <v>5698</v>
      </c>
      <c r="AI46" t="s" s="494">
        <v>5699</v>
      </c>
      <c r="AJ46" t="s" s="494">
        <v>5700</v>
      </c>
      <c r="AK46" t="s" s="494">
        <v>5701</v>
      </c>
      <c r="AL46" t="s" s="494">
        <v>5702</v>
      </c>
      <c r="AM46" t="s" s="494">
        <v>5703</v>
      </c>
      <c r="AN46" t="s" s="494">
        <v>5704</v>
      </c>
      <c r="AO46" t="s" s="494">
        <v>166</v>
      </c>
    </row>
    <row r="47" ht="19.7" customHeight="1">
      <c r="A47" t="s" s="488">
        <v>4488</v>
      </c>
      <c r="B47" t="s" s="347">
        <v>5705</v>
      </c>
      <c r="C47" t="s" s="342">
        <v>5706</v>
      </c>
      <c r="D47" t="s" s="342">
        <v>5707</v>
      </c>
      <c r="E47" t="s" s="342">
        <v>5708</v>
      </c>
      <c r="F47" t="s" s="342">
        <v>5709</v>
      </c>
      <c r="G47" t="s" s="342">
        <v>5710</v>
      </c>
      <c r="H47" t="s" s="342">
        <v>5711</v>
      </c>
      <c r="I47" t="s" s="342">
        <v>5712</v>
      </c>
      <c r="J47" t="s" s="342">
        <v>5713</v>
      </c>
      <c r="K47" t="s" s="342">
        <v>5714</v>
      </c>
      <c r="L47" t="s" s="342">
        <v>5715</v>
      </c>
      <c r="M47" t="s" s="342">
        <v>2921</v>
      </c>
      <c r="N47" t="s" s="342">
        <v>5716</v>
      </c>
      <c r="O47" t="s" s="342">
        <v>5717</v>
      </c>
      <c r="P47" t="s" s="342">
        <v>5718</v>
      </c>
      <c r="Q47" t="s" s="342">
        <v>5719</v>
      </c>
      <c r="R47" t="s" s="342">
        <v>5720</v>
      </c>
      <c r="S47" t="s" s="342">
        <v>5721</v>
      </c>
      <c r="T47" t="s" s="342">
        <v>5722</v>
      </c>
      <c r="U47" t="s" s="342">
        <v>5723</v>
      </c>
      <c r="V47" t="s" s="342">
        <v>5724</v>
      </c>
      <c r="W47" t="s" s="342">
        <v>5725</v>
      </c>
      <c r="X47" t="s" s="342">
        <v>4167</v>
      </c>
      <c r="Y47" t="s" s="342">
        <v>5726</v>
      </c>
      <c r="Z47" t="s" s="342">
        <v>5727</v>
      </c>
      <c r="AA47" t="s" s="494">
        <v>5728</v>
      </c>
      <c r="AB47" t="s" s="494">
        <v>5729</v>
      </c>
      <c r="AC47" t="s" s="494">
        <v>5730</v>
      </c>
      <c r="AD47" t="s" s="494">
        <v>5731</v>
      </c>
      <c r="AE47" t="s" s="494">
        <v>5732</v>
      </c>
      <c r="AF47" t="s" s="494">
        <v>5733</v>
      </c>
      <c r="AG47" t="s" s="494">
        <v>5734</v>
      </c>
      <c r="AH47" t="s" s="494">
        <v>5735</v>
      </c>
      <c r="AI47" t="s" s="494">
        <v>5736</v>
      </c>
      <c r="AJ47" t="s" s="494">
        <v>5737</v>
      </c>
      <c r="AK47" t="s" s="494">
        <v>5738</v>
      </c>
      <c r="AL47" t="s" s="494">
        <v>5739</v>
      </c>
      <c r="AM47" t="s" s="494">
        <v>5740</v>
      </c>
      <c r="AN47" t="s" s="494">
        <v>2122</v>
      </c>
      <c r="AO47" t="s" s="494">
        <v>166</v>
      </c>
    </row>
    <row r="48" ht="19.7" customHeight="1">
      <c r="A48" t="s" s="488">
        <v>4530</v>
      </c>
      <c r="B48" t="s" s="347">
        <v>5741</v>
      </c>
      <c r="C48" t="s" s="342">
        <v>5741</v>
      </c>
      <c r="D48" t="s" s="342">
        <v>5742</v>
      </c>
      <c r="E48" t="s" s="342">
        <v>5743</v>
      </c>
      <c r="F48" t="s" s="342">
        <v>5744</v>
      </c>
      <c r="G48" t="s" s="342">
        <v>5745</v>
      </c>
      <c r="H48" t="s" s="342">
        <v>5746</v>
      </c>
      <c r="I48" t="s" s="342">
        <v>1562</v>
      </c>
      <c r="J48" t="s" s="342">
        <v>5747</v>
      </c>
      <c r="K48" t="s" s="342">
        <v>1745</v>
      </c>
      <c r="L48" t="s" s="342">
        <v>5748</v>
      </c>
      <c r="M48" t="s" s="342">
        <v>5749</v>
      </c>
      <c r="N48" t="s" s="342">
        <v>1618</v>
      </c>
      <c r="O48" t="s" s="342">
        <v>2673</v>
      </c>
      <c r="P48" t="s" s="342">
        <v>5750</v>
      </c>
      <c r="Q48" t="s" s="342">
        <v>5751</v>
      </c>
      <c r="R48" t="s" s="342">
        <v>2867</v>
      </c>
      <c r="S48" t="s" s="342">
        <v>1570</v>
      </c>
      <c r="T48" t="s" s="342">
        <v>5752</v>
      </c>
      <c r="U48" t="s" s="342">
        <v>5753</v>
      </c>
      <c r="V48" t="s" s="342">
        <v>4396</v>
      </c>
      <c r="W48" t="s" s="342">
        <v>1624</v>
      </c>
      <c r="X48" t="s" s="342">
        <v>5754</v>
      </c>
      <c r="Y48" t="s" s="342">
        <v>1752</v>
      </c>
      <c r="Z48" t="s" s="342">
        <v>5755</v>
      </c>
      <c r="AA48" t="s" s="494">
        <v>5756</v>
      </c>
      <c r="AB48" t="s" s="494">
        <v>5757</v>
      </c>
      <c r="AC48" t="s" s="494">
        <v>5758</v>
      </c>
      <c r="AD48" t="s" s="494">
        <v>4247</v>
      </c>
      <c r="AE48" t="s" s="494">
        <v>5759</v>
      </c>
      <c r="AF48" t="s" s="494">
        <v>5760</v>
      </c>
      <c r="AG48" t="s" s="494">
        <v>4396</v>
      </c>
      <c r="AH48" t="s" s="494">
        <v>4397</v>
      </c>
      <c r="AI48" t="s" s="494">
        <v>2688</v>
      </c>
      <c r="AJ48" t="s" s="494">
        <v>2121</v>
      </c>
      <c r="AK48" t="s" s="494">
        <v>1681</v>
      </c>
      <c r="AL48" t="s" s="494">
        <v>4445</v>
      </c>
      <c r="AM48" t="s" s="494">
        <v>5761</v>
      </c>
      <c r="AN48" t="s" s="494">
        <v>5761</v>
      </c>
      <c r="AO48" t="s" s="494">
        <v>166</v>
      </c>
    </row>
    <row r="49" ht="19.7" customHeight="1">
      <c r="A49" t="s" s="488">
        <v>1649</v>
      </c>
      <c r="B49" t="s" s="347">
        <v>5762</v>
      </c>
      <c r="C49" t="s" s="342">
        <v>5763</v>
      </c>
      <c r="D49" t="s" s="342">
        <v>4150</v>
      </c>
      <c r="E49" t="s" s="342">
        <v>4149</v>
      </c>
      <c r="F49" t="s" s="342">
        <v>4150</v>
      </c>
      <c r="G49" t="s" s="342">
        <v>4150</v>
      </c>
      <c r="H49" t="s" s="342">
        <v>5764</v>
      </c>
      <c r="I49" t="s" s="342">
        <v>5765</v>
      </c>
      <c r="J49" t="s" s="342">
        <v>5766</v>
      </c>
      <c r="K49" t="s" s="342">
        <v>5767</v>
      </c>
      <c r="L49" t="s" s="342">
        <v>5768</v>
      </c>
      <c r="M49" t="s" s="342">
        <v>5769</v>
      </c>
      <c r="N49" t="s" s="342">
        <v>5536</v>
      </c>
      <c r="O49" t="s" s="342">
        <v>4514</v>
      </c>
      <c r="P49" t="s" s="342">
        <v>5770</v>
      </c>
      <c r="Q49" t="s" s="342">
        <v>2183</v>
      </c>
      <c r="R49" t="s" s="342">
        <v>1706</v>
      </c>
      <c r="S49" t="s" s="342">
        <v>4150</v>
      </c>
      <c r="T49" t="s" s="342">
        <v>4150</v>
      </c>
      <c r="U49" t="s" s="342">
        <v>5771</v>
      </c>
      <c r="V49" t="s" s="342">
        <v>1651</v>
      </c>
      <c r="W49" t="s" s="342">
        <v>1651</v>
      </c>
      <c r="X49" t="s" s="342">
        <v>5772</v>
      </c>
      <c r="Y49" t="s" s="342">
        <v>1669</v>
      </c>
      <c r="Z49" t="s" s="342">
        <v>5505</v>
      </c>
      <c r="AA49" t="s" s="494">
        <v>2915</v>
      </c>
      <c r="AB49" t="s" s="494">
        <v>5773</v>
      </c>
      <c r="AC49" t="s" s="494">
        <v>5774</v>
      </c>
      <c r="AD49" t="s" s="494">
        <v>4353</v>
      </c>
      <c r="AE49" t="s" s="494">
        <v>4150</v>
      </c>
      <c r="AF49" t="s" s="494">
        <v>4149</v>
      </c>
      <c r="AG49" t="s" s="494">
        <v>5418</v>
      </c>
      <c r="AH49" t="s" s="494">
        <v>1689</v>
      </c>
      <c r="AI49" t="s" s="494">
        <v>4150</v>
      </c>
      <c r="AJ49" t="s" s="494">
        <v>4150</v>
      </c>
      <c r="AK49" t="s" s="494">
        <v>5606</v>
      </c>
      <c r="AL49" t="s" s="494">
        <v>5606</v>
      </c>
      <c r="AM49" t="s" s="494">
        <v>5606</v>
      </c>
      <c r="AN49" t="s" s="494">
        <v>5775</v>
      </c>
      <c r="AO49" t="s" s="494">
        <v>166</v>
      </c>
    </row>
    <row r="50" ht="19.7" customHeight="1">
      <c r="A50" t="s" s="488">
        <v>1627</v>
      </c>
      <c r="B50" t="s" s="347">
        <v>5776</v>
      </c>
      <c r="C50" t="s" s="342">
        <v>5777</v>
      </c>
      <c r="D50" t="s" s="342">
        <v>5778</v>
      </c>
      <c r="E50" t="s" s="342">
        <v>5779</v>
      </c>
      <c r="F50" t="s" s="342">
        <v>1602</v>
      </c>
      <c r="G50" t="s" s="342">
        <v>5780</v>
      </c>
      <c r="H50" t="s" s="342">
        <v>5781</v>
      </c>
      <c r="I50" t="s" s="342">
        <v>5782</v>
      </c>
      <c r="J50" t="s" s="342">
        <v>5783</v>
      </c>
      <c r="K50" t="s" s="342">
        <v>1651</v>
      </c>
      <c r="L50" t="s" s="342">
        <v>5602</v>
      </c>
      <c r="M50" t="s" s="342">
        <v>5784</v>
      </c>
      <c r="N50" t="s" s="342">
        <v>5785</v>
      </c>
      <c r="O50" t="s" s="342">
        <v>1732</v>
      </c>
      <c r="P50" t="s" s="342">
        <v>5786</v>
      </c>
      <c r="Q50" t="s" s="342">
        <v>5787</v>
      </c>
      <c r="R50" t="s" s="342">
        <v>5788</v>
      </c>
      <c r="S50" t="s" s="342">
        <v>5788</v>
      </c>
      <c r="T50" t="s" s="342">
        <v>5789</v>
      </c>
      <c r="U50" t="s" s="342">
        <v>5601</v>
      </c>
      <c r="V50" t="s" s="342">
        <v>1701</v>
      </c>
      <c r="W50" t="s" s="342">
        <v>2678</v>
      </c>
      <c r="X50" t="s" s="342">
        <v>5790</v>
      </c>
      <c r="Y50" t="s" s="342">
        <v>5791</v>
      </c>
      <c r="Z50" t="s" s="342">
        <v>5769</v>
      </c>
      <c r="AA50" t="s" s="494">
        <v>5792</v>
      </c>
      <c r="AB50" t="s" s="494">
        <v>5793</v>
      </c>
      <c r="AC50" t="s" s="494">
        <v>5794</v>
      </c>
      <c r="AD50" t="s" s="494">
        <v>5795</v>
      </c>
      <c r="AE50" t="s" s="494">
        <v>5796</v>
      </c>
      <c r="AF50" t="s" s="494">
        <v>5797</v>
      </c>
      <c r="AG50" t="s" s="494">
        <v>1619</v>
      </c>
      <c r="AH50" t="s" s="494">
        <v>5798</v>
      </c>
      <c r="AI50" t="s" s="494">
        <v>1656</v>
      </c>
      <c r="AJ50" t="s" s="494">
        <v>1364</v>
      </c>
      <c r="AK50" t="s" s="494">
        <v>5799</v>
      </c>
      <c r="AL50" t="s" s="494">
        <v>5800</v>
      </c>
      <c r="AM50" t="s" s="494">
        <v>5801</v>
      </c>
      <c r="AN50" t="s" s="494">
        <v>5802</v>
      </c>
      <c r="AO50" t="s" s="494">
        <v>166</v>
      </c>
    </row>
    <row r="51" ht="19.7" customHeight="1">
      <c r="A51" t="s" s="488">
        <v>4615</v>
      </c>
      <c r="B51" t="s" s="347">
        <v>5803</v>
      </c>
      <c r="C51" t="s" s="342">
        <v>5804</v>
      </c>
      <c r="D51" t="s" s="342">
        <v>5805</v>
      </c>
      <c r="E51" t="s" s="342">
        <v>5806</v>
      </c>
      <c r="F51" t="s" s="342">
        <v>4269</v>
      </c>
      <c r="G51" t="s" s="342">
        <v>4269</v>
      </c>
      <c r="H51" t="s" s="342">
        <v>5807</v>
      </c>
      <c r="I51" t="s" s="342">
        <v>5808</v>
      </c>
      <c r="J51" t="s" s="342">
        <v>5480</v>
      </c>
      <c r="K51" t="s" s="342">
        <v>5809</v>
      </c>
      <c r="L51" t="s" s="342">
        <v>5810</v>
      </c>
      <c r="M51" t="s" s="342">
        <v>5811</v>
      </c>
      <c r="N51" t="s" s="342">
        <v>5812</v>
      </c>
      <c r="O51" t="s" s="342">
        <v>4623</v>
      </c>
      <c r="P51" t="s" s="342">
        <v>5813</v>
      </c>
      <c r="Q51" t="s" s="342">
        <v>5814</v>
      </c>
      <c r="R51" t="s" s="342">
        <v>5815</v>
      </c>
      <c r="S51" t="s" s="342">
        <v>5816</v>
      </c>
      <c r="T51" t="s" s="342">
        <v>4149</v>
      </c>
      <c r="U51" t="s" s="342">
        <v>5817</v>
      </c>
      <c r="V51" t="s" s="342">
        <v>5818</v>
      </c>
      <c r="W51" t="s" s="342">
        <v>5819</v>
      </c>
      <c r="X51" t="s" s="342">
        <v>2137</v>
      </c>
      <c r="Y51" t="s" s="342">
        <v>1718</v>
      </c>
      <c r="Z51" t="s" s="342">
        <v>4150</v>
      </c>
      <c r="AA51" t="s" s="494">
        <v>5820</v>
      </c>
      <c r="AB51" t="s" s="494">
        <v>2109</v>
      </c>
      <c r="AC51" t="s" s="494">
        <v>5821</v>
      </c>
      <c r="AD51" t="s" s="494">
        <v>5822</v>
      </c>
      <c r="AE51" t="s" s="494">
        <v>5823</v>
      </c>
      <c r="AF51" t="s" s="494">
        <v>2137</v>
      </c>
      <c r="AG51" t="s" s="494">
        <v>2143</v>
      </c>
      <c r="AH51" t="s" s="494">
        <v>2143</v>
      </c>
      <c r="AI51" t="s" s="494">
        <v>4150</v>
      </c>
      <c r="AJ51" t="s" s="494">
        <v>4150</v>
      </c>
      <c r="AK51" t="s" s="494">
        <v>5824</v>
      </c>
      <c r="AL51" t="s" s="494">
        <v>5825</v>
      </c>
      <c r="AM51" t="s" s="494">
        <v>2926</v>
      </c>
      <c r="AN51" t="s" s="494">
        <v>5826</v>
      </c>
      <c r="AO51" t="s" s="494">
        <v>166</v>
      </c>
    </row>
    <row r="52" ht="19.7" customHeight="1">
      <c r="A52" t="s" s="488">
        <v>4644</v>
      </c>
      <c r="B52" t="s" s="347">
        <v>5827</v>
      </c>
      <c r="C52" t="s" s="342">
        <v>5606</v>
      </c>
      <c r="D52" t="s" s="342">
        <v>5828</v>
      </c>
      <c r="E52" t="s" s="342">
        <v>5829</v>
      </c>
      <c r="F52" t="s" s="342">
        <v>1706</v>
      </c>
      <c r="G52" t="s" s="342">
        <v>1706</v>
      </c>
      <c r="H52" t="s" s="342">
        <v>2211</v>
      </c>
      <c r="I52" t="s" s="342">
        <v>5830</v>
      </c>
      <c r="J52" t="s" s="342">
        <v>5831</v>
      </c>
      <c r="K52" t="s" s="342">
        <v>1366</v>
      </c>
      <c r="L52" t="s" s="342">
        <v>1366</v>
      </c>
      <c r="M52" t="s" s="342">
        <v>5602</v>
      </c>
      <c r="N52" t="s" s="342">
        <v>1658</v>
      </c>
      <c r="O52" t="s" s="342">
        <v>2207</v>
      </c>
      <c r="P52" t="s" s="342">
        <v>5832</v>
      </c>
      <c r="Q52" t="s" s="342">
        <v>4148</v>
      </c>
      <c r="R52" t="s" s="342">
        <v>4276</v>
      </c>
      <c r="S52" t="s" s="342">
        <v>2137</v>
      </c>
      <c r="T52" t="s" s="342">
        <v>5418</v>
      </c>
      <c r="U52" t="s" s="342">
        <v>5602</v>
      </c>
      <c r="V52" t="s" s="342">
        <v>5833</v>
      </c>
      <c r="W52" t="s" s="342">
        <v>5833</v>
      </c>
      <c r="X52" t="s" s="342">
        <v>5834</v>
      </c>
      <c r="Y52" t="s" s="342">
        <v>5834</v>
      </c>
      <c r="Z52" t="s" s="342">
        <v>2159</v>
      </c>
      <c r="AA52" t="s" s="494">
        <v>4147</v>
      </c>
      <c r="AB52" t="s" s="494">
        <v>4274</v>
      </c>
      <c r="AC52" t="s" s="494">
        <v>4170</v>
      </c>
      <c r="AD52" t="s" s="494">
        <v>5602</v>
      </c>
      <c r="AE52" t="s" s="494">
        <v>4563</v>
      </c>
      <c r="AF52" t="s" s="494">
        <v>2193</v>
      </c>
      <c r="AG52" t="s" s="494">
        <v>1686</v>
      </c>
      <c r="AH52" t="s" s="494">
        <v>1686</v>
      </c>
      <c r="AI52" t="s" s="494">
        <v>2198</v>
      </c>
      <c r="AJ52" t="s" s="494">
        <v>5726</v>
      </c>
      <c r="AK52" t="s" s="494">
        <v>1632</v>
      </c>
      <c r="AL52" t="s" s="494">
        <v>1632</v>
      </c>
      <c r="AM52" t="s" s="494">
        <v>4276</v>
      </c>
      <c r="AN52" t="s" s="494">
        <v>1719</v>
      </c>
      <c r="AO52" t="s" s="494">
        <v>166</v>
      </c>
    </row>
    <row r="53" ht="19.7" customHeight="1">
      <c r="A53" t="s" s="488">
        <v>4663</v>
      </c>
      <c r="B53" t="s" s="347">
        <v>5652</v>
      </c>
      <c r="C53" t="s" s="342">
        <v>5652</v>
      </c>
      <c r="D53" t="s" s="342">
        <v>5635</v>
      </c>
      <c r="E53" t="s" s="342">
        <v>5653</v>
      </c>
      <c r="F53" t="s" s="342">
        <v>4374</v>
      </c>
      <c r="G53" t="s" s="342">
        <v>4374</v>
      </c>
      <c r="H53" t="s" s="342">
        <v>5654</v>
      </c>
      <c r="I53" t="s" s="342">
        <v>5654</v>
      </c>
      <c r="J53" t="s" s="342">
        <v>1693</v>
      </c>
      <c r="K53" t="s" s="342">
        <v>5655</v>
      </c>
      <c r="L53" t="s" s="342">
        <v>5656</v>
      </c>
      <c r="M53" t="s" s="342">
        <v>5657</v>
      </c>
      <c r="N53" t="s" s="342">
        <v>5657</v>
      </c>
      <c r="O53" t="s" s="342">
        <v>5658</v>
      </c>
      <c r="P53" t="s" s="342">
        <v>5659</v>
      </c>
      <c r="Q53" t="s" s="342">
        <v>1686</v>
      </c>
      <c r="R53" t="s" s="342">
        <v>1693</v>
      </c>
      <c r="S53" t="s" s="342">
        <v>5660</v>
      </c>
      <c r="T53" t="s" s="342">
        <v>5657</v>
      </c>
      <c r="U53" t="s" s="342">
        <v>5661</v>
      </c>
      <c r="V53" t="s" s="342">
        <v>5661</v>
      </c>
      <c r="W53" t="s" s="342">
        <v>5661</v>
      </c>
      <c r="X53" t="s" s="342">
        <v>5661</v>
      </c>
      <c r="Y53" t="s" s="342">
        <v>5661</v>
      </c>
      <c r="Z53" t="s" s="342">
        <v>2680</v>
      </c>
      <c r="AA53" t="s" s="494">
        <v>5662</v>
      </c>
      <c r="AB53" t="s" s="494">
        <v>5663</v>
      </c>
      <c r="AC53" t="s" s="494">
        <v>2189</v>
      </c>
      <c r="AD53" t="s" s="494">
        <v>2189</v>
      </c>
      <c r="AE53" t="s" s="494">
        <v>5660</v>
      </c>
      <c r="AF53" t="s" s="494">
        <v>2680</v>
      </c>
      <c r="AG53" t="s" s="494">
        <v>5658</v>
      </c>
      <c r="AH53" t="s" s="494">
        <v>5658</v>
      </c>
      <c r="AI53" t="s" s="494">
        <v>5664</v>
      </c>
      <c r="AJ53" t="s" s="494">
        <v>5664</v>
      </c>
      <c r="AK53" t="s" s="494">
        <v>5659</v>
      </c>
      <c r="AL53" t="s" s="494">
        <v>5661</v>
      </c>
      <c r="AM53" t="s" s="494">
        <v>5665</v>
      </c>
      <c r="AN53" t="s" s="494">
        <v>5665</v>
      </c>
      <c r="AO53" t="s" s="494">
        <v>4149</v>
      </c>
    </row>
    <row r="54" ht="19.7" customHeight="1">
      <c r="A54" t="s" s="488">
        <v>4664</v>
      </c>
      <c r="B54" t="s" s="347">
        <v>166</v>
      </c>
      <c r="C54" t="s" s="342">
        <v>166</v>
      </c>
      <c r="D54" t="s" s="342">
        <v>166</v>
      </c>
      <c r="E54" t="s" s="342">
        <v>166</v>
      </c>
      <c r="F54" t="s" s="342">
        <v>166</v>
      </c>
      <c r="G54" t="s" s="342">
        <v>166</v>
      </c>
      <c r="H54" t="s" s="342">
        <v>166</v>
      </c>
      <c r="I54" t="s" s="342">
        <v>166</v>
      </c>
      <c r="J54" t="s" s="342">
        <v>166</v>
      </c>
      <c r="K54" t="s" s="342">
        <v>166</v>
      </c>
      <c r="L54" t="s" s="342">
        <v>166</v>
      </c>
      <c r="M54" t="s" s="342">
        <v>166</v>
      </c>
      <c r="N54" t="s" s="342">
        <v>166</v>
      </c>
      <c r="O54" t="s" s="342">
        <v>166</v>
      </c>
      <c r="P54" t="s" s="342">
        <v>166</v>
      </c>
      <c r="Q54" t="s" s="342">
        <v>166</v>
      </c>
      <c r="R54" t="s" s="342">
        <v>166</v>
      </c>
      <c r="S54" t="s" s="342">
        <v>166</v>
      </c>
      <c r="T54" t="s" s="342">
        <v>166</v>
      </c>
      <c r="U54" t="s" s="342">
        <v>166</v>
      </c>
      <c r="V54" t="s" s="342">
        <v>166</v>
      </c>
      <c r="W54" t="s" s="342">
        <v>166</v>
      </c>
      <c r="X54" t="s" s="342">
        <v>166</v>
      </c>
      <c r="Y54" t="s" s="342">
        <v>166</v>
      </c>
      <c r="Z54" t="s" s="342">
        <v>166</v>
      </c>
      <c r="AA54" t="s" s="494">
        <v>166</v>
      </c>
      <c r="AB54" t="s" s="494">
        <v>5663</v>
      </c>
      <c r="AC54" t="s" s="494">
        <v>166</v>
      </c>
      <c r="AD54" t="s" s="494">
        <v>166</v>
      </c>
      <c r="AE54" t="s" s="494">
        <v>166</v>
      </c>
      <c r="AF54" t="s" s="494">
        <v>166</v>
      </c>
      <c r="AG54" t="s" s="494">
        <v>166</v>
      </c>
      <c r="AH54" t="s" s="494">
        <v>166</v>
      </c>
      <c r="AI54" t="s" s="494">
        <v>166</v>
      </c>
      <c r="AJ54" t="s" s="494">
        <v>166</v>
      </c>
      <c r="AK54" t="s" s="494">
        <v>166</v>
      </c>
      <c r="AL54" t="s" s="494">
        <v>166</v>
      </c>
      <c r="AM54" t="s" s="494">
        <v>166</v>
      </c>
      <c r="AN54" t="s" s="494">
        <v>166</v>
      </c>
      <c r="AO54" t="s" s="494">
        <v>166</v>
      </c>
    </row>
    <row r="55" ht="19.7" customHeight="1">
      <c r="A55" t="s" s="488">
        <v>4665</v>
      </c>
      <c r="B55" t="s" s="347">
        <v>5835</v>
      </c>
      <c r="C55" t="s" s="342">
        <v>2216</v>
      </c>
      <c r="D55" t="s" s="342">
        <v>5836</v>
      </c>
      <c r="E55" t="s" s="342">
        <v>5837</v>
      </c>
      <c r="F55" t="s" s="342">
        <v>5838</v>
      </c>
      <c r="G55" t="s" s="342">
        <v>5839</v>
      </c>
      <c r="H55" t="s" s="342">
        <v>5840</v>
      </c>
      <c r="I55" t="s" s="342">
        <v>5841</v>
      </c>
      <c r="J55" t="s" s="342">
        <v>5842</v>
      </c>
      <c r="K55" t="s" s="342">
        <v>5843</v>
      </c>
      <c r="L55" t="s" s="342">
        <v>5844</v>
      </c>
      <c r="M55" t="s" s="342">
        <v>5845</v>
      </c>
      <c r="N55" t="s" s="342">
        <v>2211</v>
      </c>
      <c r="O55" t="s" s="342">
        <v>5846</v>
      </c>
      <c r="P55" t="s" s="342">
        <v>5847</v>
      </c>
      <c r="Q55" t="s" s="342">
        <v>5848</v>
      </c>
      <c r="R55" t="s" s="342">
        <v>5849</v>
      </c>
      <c r="S55" t="s" s="342">
        <v>5850</v>
      </c>
      <c r="T55" t="s" s="342">
        <v>5851</v>
      </c>
      <c r="U55" t="s" s="342">
        <v>5852</v>
      </c>
      <c r="V55" t="s" s="342">
        <v>5853</v>
      </c>
      <c r="W55" t="s" s="342">
        <v>5854</v>
      </c>
      <c r="X55" t="s" s="342">
        <v>5855</v>
      </c>
      <c r="Y55" t="s" s="342">
        <v>5856</v>
      </c>
      <c r="Z55" t="s" s="342">
        <v>5857</v>
      </c>
      <c r="AA55" t="s" s="494">
        <v>5858</v>
      </c>
      <c r="AB55" t="s" s="494">
        <v>5859</v>
      </c>
      <c r="AC55" t="s" s="494">
        <v>5860</v>
      </c>
      <c r="AD55" t="s" s="494">
        <v>5861</v>
      </c>
      <c r="AE55" t="s" s="494">
        <v>5862</v>
      </c>
      <c r="AF55" t="s" s="494">
        <v>5863</v>
      </c>
      <c r="AG55" t="s" s="494">
        <v>5864</v>
      </c>
      <c r="AH55" t="s" s="494">
        <v>5865</v>
      </c>
      <c r="AI55" t="s" s="494">
        <v>5866</v>
      </c>
      <c r="AJ55" t="s" s="494">
        <v>5867</v>
      </c>
      <c r="AK55" t="s" s="494">
        <v>5868</v>
      </c>
      <c r="AL55" t="s" s="494">
        <v>5869</v>
      </c>
      <c r="AM55" t="s" s="494">
        <v>5870</v>
      </c>
      <c r="AN55" t="s" s="494">
        <v>5871</v>
      </c>
      <c r="AO55" t="s" s="494">
        <v>5872</v>
      </c>
    </row>
    <row r="56" ht="19.7" customHeight="1">
      <c r="A56" t="s" s="488">
        <v>4702</v>
      </c>
      <c r="B56" t="s" s="347">
        <v>5666</v>
      </c>
      <c r="C56" t="s" s="342">
        <v>5667</v>
      </c>
      <c r="D56" t="s" s="342">
        <v>5668</v>
      </c>
      <c r="E56" t="s" s="342">
        <v>5669</v>
      </c>
      <c r="F56" t="s" s="342">
        <v>5670</v>
      </c>
      <c r="G56" t="s" s="342">
        <v>5671</v>
      </c>
      <c r="H56" t="s" s="342">
        <v>5672</v>
      </c>
      <c r="I56" t="s" s="342">
        <v>5673</v>
      </c>
      <c r="J56" t="s" s="342">
        <v>5674</v>
      </c>
      <c r="K56" t="s" s="342">
        <v>5675</v>
      </c>
      <c r="L56" t="s" s="342">
        <v>5676</v>
      </c>
      <c r="M56" t="s" s="342">
        <v>5677</v>
      </c>
      <c r="N56" t="s" s="342">
        <v>5678</v>
      </c>
      <c r="O56" t="s" s="342">
        <v>5679</v>
      </c>
      <c r="P56" t="s" s="342">
        <v>5680</v>
      </c>
      <c r="Q56" t="s" s="342">
        <v>5681</v>
      </c>
      <c r="R56" t="s" s="342">
        <v>5682</v>
      </c>
      <c r="S56" t="s" s="342">
        <v>5683</v>
      </c>
      <c r="T56" t="s" s="342">
        <v>5684</v>
      </c>
      <c r="U56" t="s" s="342">
        <v>5685</v>
      </c>
      <c r="V56" t="s" s="342">
        <v>5686</v>
      </c>
      <c r="W56" t="s" s="342">
        <v>5687</v>
      </c>
      <c r="X56" t="s" s="342">
        <v>5688</v>
      </c>
      <c r="Y56" t="s" s="342">
        <v>5689</v>
      </c>
      <c r="Z56" t="s" s="342">
        <v>5690</v>
      </c>
      <c r="AA56" t="s" s="494">
        <v>5691</v>
      </c>
      <c r="AB56" t="s" s="494">
        <v>5692</v>
      </c>
      <c r="AC56" t="s" s="494">
        <v>5693</v>
      </c>
      <c r="AD56" t="s" s="494">
        <v>5694</v>
      </c>
      <c r="AE56" t="s" s="494">
        <v>5695</v>
      </c>
      <c r="AF56" t="s" s="494">
        <v>5696</v>
      </c>
      <c r="AG56" t="s" s="494">
        <v>5697</v>
      </c>
      <c r="AH56" t="s" s="494">
        <v>5698</v>
      </c>
      <c r="AI56" t="s" s="494">
        <v>5699</v>
      </c>
      <c r="AJ56" t="s" s="494">
        <v>5700</v>
      </c>
      <c r="AK56" t="s" s="494">
        <v>5701</v>
      </c>
      <c r="AL56" t="s" s="494">
        <v>5702</v>
      </c>
      <c r="AM56" t="s" s="494">
        <v>5703</v>
      </c>
      <c r="AN56" t="s" s="494">
        <v>5704</v>
      </c>
      <c r="AO56" t="s" s="494">
        <v>5873</v>
      </c>
    </row>
    <row r="57" ht="19.7" customHeight="1">
      <c r="A57" t="s" s="488">
        <v>4704</v>
      </c>
      <c r="B57" t="s" s="347">
        <v>5705</v>
      </c>
      <c r="C57" t="s" s="342">
        <v>5706</v>
      </c>
      <c r="D57" t="s" s="342">
        <v>5707</v>
      </c>
      <c r="E57" t="s" s="342">
        <v>5708</v>
      </c>
      <c r="F57" t="s" s="342">
        <v>5709</v>
      </c>
      <c r="G57" t="s" s="342">
        <v>5710</v>
      </c>
      <c r="H57" t="s" s="342">
        <v>5711</v>
      </c>
      <c r="I57" t="s" s="342">
        <v>5712</v>
      </c>
      <c r="J57" t="s" s="342">
        <v>5713</v>
      </c>
      <c r="K57" t="s" s="342">
        <v>5714</v>
      </c>
      <c r="L57" t="s" s="342">
        <v>5715</v>
      </c>
      <c r="M57" t="s" s="342">
        <v>2921</v>
      </c>
      <c r="N57" t="s" s="342">
        <v>5716</v>
      </c>
      <c r="O57" t="s" s="342">
        <v>5717</v>
      </c>
      <c r="P57" t="s" s="342">
        <v>5718</v>
      </c>
      <c r="Q57" t="s" s="342">
        <v>5719</v>
      </c>
      <c r="R57" t="s" s="342">
        <v>5720</v>
      </c>
      <c r="S57" t="s" s="342">
        <v>5721</v>
      </c>
      <c r="T57" t="s" s="342">
        <v>5722</v>
      </c>
      <c r="U57" t="s" s="342">
        <v>5723</v>
      </c>
      <c r="V57" t="s" s="342">
        <v>5724</v>
      </c>
      <c r="W57" t="s" s="342">
        <v>5725</v>
      </c>
      <c r="X57" t="s" s="342">
        <v>4167</v>
      </c>
      <c r="Y57" t="s" s="342">
        <v>5726</v>
      </c>
      <c r="Z57" t="s" s="342">
        <v>5727</v>
      </c>
      <c r="AA57" t="s" s="494">
        <v>5728</v>
      </c>
      <c r="AB57" t="s" s="494">
        <v>5729</v>
      </c>
      <c r="AC57" t="s" s="494">
        <v>5730</v>
      </c>
      <c r="AD57" t="s" s="494">
        <v>5731</v>
      </c>
      <c r="AE57" t="s" s="494">
        <v>5732</v>
      </c>
      <c r="AF57" t="s" s="494">
        <v>5733</v>
      </c>
      <c r="AG57" t="s" s="494">
        <v>5734</v>
      </c>
      <c r="AH57" t="s" s="494">
        <v>5735</v>
      </c>
      <c r="AI57" t="s" s="494">
        <v>5736</v>
      </c>
      <c r="AJ57" t="s" s="494">
        <v>5737</v>
      </c>
      <c r="AK57" t="s" s="494">
        <v>5738</v>
      </c>
      <c r="AL57" t="s" s="494">
        <v>5739</v>
      </c>
      <c r="AM57" t="s" s="494">
        <v>5740</v>
      </c>
      <c r="AN57" t="s" s="494">
        <v>2122</v>
      </c>
      <c r="AO57" t="s" s="494">
        <v>5874</v>
      </c>
    </row>
    <row r="58" ht="19.7" customHeight="1">
      <c r="A58" t="s" s="488">
        <v>4706</v>
      </c>
      <c r="B58" t="s" s="347">
        <v>5875</v>
      </c>
      <c r="C58" t="s" s="342">
        <v>5876</v>
      </c>
      <c r="D58" t="s" s="342">
        <v>5877</v>
      </c>
      <c r="E58" t="s" s="342">
        <v>5878</v>
      </c>
      <c r="F58" t="s" s="342">
        <v>5879</v>
      </c>
      <c r="G58" t="s" s="342">
        <v>5880</v>
      </c>
      <c r="H58" t="s" s="342">
        <v>5881</v>
      </c>
      <c r="I58" t="s" s="342">
        <v>5882</v>
      </c>
      <c r="J58" t="s" s="342">
        <v>5883</v>
      </c>
      <c r="K58" t="s" s="342">
        <v>5884</v>
      </c>
      <c r="L58" t="s" s="342">
        <v>5885</v>
      </c>
      <c r="M58" t="s" s="342">
        <v>5886</v>
      </c>
      <c r="N58" t="s" s="342">
        <v>5887</v>
      </c>
      <c r="O58" t="s" s="342">
        <v>5888</v>
      </c>
      <c r="P58" t="s" s="342">
        <v>5889</v>
      </c>
      <c r="Q58" t="s" s="342">
        <v>5890</v>
      </c>
      <c r="R58" t="s" s="342">
        <v>5891</v>
      </c>
      <c r="S58" t="s" s="342">
        <v>5892</v>
      </c>
      <c r="T58" t="s" s="342">
        <v>5893</v>
      </c>
      <c r="U58" t="s" s="342">
        <v>5894</v>
      </c>
      <c r="V58" t="s" s="342">
        <v>5895</v>
      </c>
      <c r="W58" t="s" s="342">
        <v>5896</v>
      </c>
      <c r="X58" t="s" s="342">
        <v>5897</v>
      </c>
      <c r="Y58" t="s" s="342">
        <v>5898</v>
      </c>
      <c r="Z58" t="s" s="342">
        <v>5899</v>
      </c>
      <c r="AA58" t="s" s="494">
        <v>5900</v>
      </c>
      <c r="AB58" t="s" s="494">
        <v>5901</v>
      </c>
      <c r="AC58" t="s" s="494">
        <v>5902</v>
      </c>
      <c r="AD58" t="s" s="494">
        <v>5903</v>
      </c>
      <c r="AE58" t="s" s="494">
        <v>5904</v>
      </c>
      <c r="AF58" t="s" s="494">
        <v>5905</v>
      </c>
      <c r="AG58" t="s" s="494">
        <v>5906</v>
      </c>
      <c r="AH58" t="s" s="494">
        <v>5907</v>
      </c>
      <c r="AI58" t="s" s="494">
        <v>5908</v>
      </c>
      <c r="AJ58" t="s" s="494">
        <v>5909</v>
      </c>
      <c r="AK58" t="s" s="494">
        <v>5910</v>
      </c>
      <c r="AL58" t="s" s="494">
        <v>5911</v>
      </c>
      <c r="AM58" t="s" s="494">
        <v>5912</v>
      </c>
      <c r="AN58" t="s" s="494">
        <v>5913</v>
      </c>
      <c r="AO58" t="s" s="494">
        <v>5914</v>
      </c>
    </row>
    <row r="59" ht="19.7" customHeight="1">
      <c r="A59" t="s" s="488">
        <v>4749</v>
      </c>
      <c r="B59" t="s" s="347">
        <v>166</v>
      </c>
      <c r="C59" t="s" s="342">
        <v>166</v>
      </c>
      <c r="D59" t="s" s="342">
        <v>166</v>
      </c>
      <c r="E59" t="s" s="342">
        <v>166</v>
      </c>
      <c r="F59" t="s" s="342">
        <v>166</v>
      </c>
      <c r="G59" t="s" s="342">
        <v>166</v>
      </c>
      <c r="H59" t="s" s="342">
        <v>166</v>
      </c>
      <c r="I59" t="s" s="342">
        <v>166</v>
      </c>
      <c r="J59" t="s" s="342">
        <v>166</v>
      </c>
      <c r="K59" t="s" s="342">
        <v>166</v>
      </c>
      <c r="L59" t="s" s="342">
        <v>166</v>
      </c>
      <c r="M59" t="s" s="342">
        <v>166</v>
      </c>
      <c r="N59" t="s" s="342">
        <v>166</v>
      </c>
      <c r="O59" t="s" s="342">
        <v>166</v>
      </c>
      <c r="P59" t="s" s="342">
        <v>166</v>
      </c>
      <c r="Q59" t="s" s="342">
        <v>166</v>
      </c>
      <c r="R59" t="s" s="342">
        <v>166</v>
      </c>
      <c r="S59" t="s" s="342">
        <v>166</v>
      </c>
      <c r="T59" t="s" s="342">
        <v>166</v>
      </c>
      <c r="U59" t="s" s="342">
        <v>166</v>
      </c>
      <c r="V59" t="s" s="342">
        <v>166</v>
      </c>
      <c r="W59" t="s" s="342">
        <v>166</v>
      </c>
      <c r="X59" t="s" s="342">
        <v>166</v>
      </c>
      <c r="Y59" t="s" s="342">
        <v>166</v>
      </c>
      <c r="Z59" t="s" s="342">
        <v>166</v>
      </c>
      <c r="AA59" t="s" s="494">
        <v>166</v>
      </c>
      <c r="AB59" t="s" s="494">
        <v>5901</v>
      </c>
      <c r="AC59" t="s" s="494">
        <v>166</v>
      </c>
      <c r="AD59" t="s" s="494">
        <v>166</v>
      </c>
      <c r="AE59" t="s" s="494">
        <v>166</v>
      </c>
      <c r="AF59" t="s" s="494">
        <v>166</v>
      </c>
      <c r="AG59" t="s" s="494">
        <v>166</v>
      </c>
      <c r="AH59" t="s" s="494">
        <v>166</v>
      </c>
      <c r="AI59" t="s" s="494">
        <v>166</v>
      </c>
      <c r="AJ59" t="s" s="494">
        <v>166</v>
      </c>
      <c r="AK59" t="s" s="494">
        <v>166</v>
      </c>
      <c r="AL59" t="s" s="494">
        <v>166</v>
      </c>
      <c r="AM59" t="s" s="494">
        <v>166</v>
      </c>
      <c r="AN59" t="s" s="494">
        <v>166</v>
      </c>
      <c r="AO59" t="s" s="494">
        <v>166</v>
      </c>
    </row>
    <row r="60" ht="19.7" customHeight="1">
      <c r="A60" t="s" s="488">
        <v>4750</v>
      </c>
      <c r="B60" t="s" s="347">
        <v>5915</v>
      </c>
      <c r="C60" t="s" s="342">
        <v>5916</v>
      </c>
      <c r="D60" t="s" s="342">
        <v>5917</v>
      </c>
      <c r="E60" t="s" s="342">
        <v>5918</v>
      </c>
      <c r="F60" t="s" s="342">
        <v>5919</v>
      </c>
      <c r="G60" t="s" s="342">
        <v>5920</v>
      </c>
      <c r="H60" t="s" s="342">
        <v>5921</v>
      </c>
      <c r="I60" t="s" s="342">
        <v>5922</v>
      </c>
      <c r="J60" t="s" s="342">
        <v>5923</v>
      </c>
      <c r="K60" t="s" s="342">
        <v>5924</v>
      </c>
      <c r="L60" t="s" s="342">
        <v>5925</v>
      </c>
      <c r="M60" t="s" s="342">
        <v>5926</v>
      </c>
      <c r="N60" t="s" s="342">
        <v>5927</v>
      </c>
      <c r="O60" t="s" s="342">
        <v>5928</v>
      </c>
      <c r="P60" t="s" s="342">
        <v>5929</v>
      </c>
      <c r="Q60" t="s" s="342">
        <v>5930</v>
      </c>
      <c r="R60" t="s" s="342">
        <v>5931</v>
      </c>
      <c r="S60" t="s" s="342">
        <v>5932</v>
      </c>
      <c r="T60" t="s" s="342">
        <v>5933</v>
      </c>
      <c r="U60" t="s" s="342">
        <v>5934</v>
      </c>
      <c r="V60" t="s" s="342">
        <v>5935</v>
      </c>
      <c r="W60" t="s" s="342">
        <v>5936</v>
      </c>
      <c r="X60" t="s" s="342">
        <v>5937</v>
      </c>
      <c r="Y60" t="s" s="342">
        <v>5938</v>
      </c>
      <c r="Z60" t="s" s="342">
        <v>5939</v>
      </c>
      <c r="AA60" t="s" s="494">
        <v>5940</v>
      </c>
      <c r="AB60" t="s" s="494">
        <v>5941</v>
      </c>
      <c r="AC60" t="s" s="494">
        <v>5942</v>
      </c>
      <c r="AD60" t="s" s="494">
        <v>5943</v>
      </c>
      <c r="AE60" t="s" s="494">
        <v>5944</v>
      </c>
      <c r="AF60" t="s" s="494">
        <v>5945</v>
      </c>
      <c r="AG60" t="s" s="494">
        <v>5946</v>
      </c>
      <c r="AH60" t="s" s="494">
        <v>5947</v>
      </c>
      <c r="AI60" t="s" s="494">
        <v>5948</v>
      </c>
      <c r="AJ60" t="s" s="494">
        <v>5949</v>
      </c>
      <c r="AK60" t="s" s="494">
        <v>5950</v>
      </c>
      <c r="AL60" t="s" s="494">
        <v>5951</v>
      </c>
      <c r="AM60" t="s" s="494">
        <v>5952</v>
      </c>
      <c r="AN60" t="s" s="494">
        <v>5953</v>
      </c>
      <c r="AO60" t="s" s="494">
        <v>5954</v>
      </c>
    </row>
    <row r="61" ht="19.7" customHeight="1">
      <c r="A61" t="s" s="488">
        <v>4793</v>
      </c>
      <c r="B61" t="s" s="347">
        <v>5915</v>
      </c>
      <c r="C61" t="s" s="342">
        <v>5916</v>
      </c>
      <c r="D61" t="s" s="342">
        <v>5917</v>
      </c>
      <c r="E61" t="s" s="342">
        <v>5918</v>
      </c>
      <c r="F61" t="s" s="342">
        <v>5919</v>
      </c>
      <c r="G61" t="s" s="342">
        <v>5920</v>
      </c>
      <c r="H61" t="s" s="342">
        <v>5921</v>
      </c>
      <c r="I61" t="s" s="342">
        <v>5922</v>
      </c>
      <c r="J61" t="s" s="342">
        <v>5923</v>
      </c>
      <c r="K61" t="s" s="342">
        <v>5924</v>
      </c>
      <c r="L61" t="s" s="342">
        <v>5925</v>
      </c>
      <c r="M61" t="s" s="342">
        <v>5926</v>
      </c>
      <c r="N61" t="s" s="342">
        <v>5927</v>
      </c>
      <c r="O61" t="s" s="342">
        <v>5928</v>
      </c>
      <c r="P61" t="s" s="342">
        <v>5929</v>
      </c>
      <c r="Q61" t="s" s="342">
        <v>5930</v>
      </c>
      <c r="R61" t="s" s="342">
        <v>5931</v>
      </c>
      <c r="S61" t="s" s="342">
        <v>5932</v>
      </c>
      <c r="T61" t="s" s="342">
        <v>5933</v>
      </c>
      <c r="U61" t="s" s="342">
        <v>5934</v>
      </c>
      <c r="V61" t="s" s="342">
        <v>5935</v>
      </c>
      <c r="W61" t="s" s="342">
        <v>5936</v>
      </c>
      <c r="X61" t="s" s="342">
        <v>5937</v>
      </c>
      <c r="Y61" t="s" s="342">
        <v>5938</v>
      </c>
      <c r="Z61" t="s" s="342">
        <v>5939</v>
      </c>
      <c r="AA61" t="s" s="494">
        <v>5940</v>
      </c>
      <c r="AB61" t="s" s="494">
        <v>5941</v>
      </c>
      <c r="AC61" t="s" s="494">
        <v>5942</v>
      </c>
      <c r="AD61" t="s" s="494">
        <v>5943</v>
      </c>
      <c r="AE61" t="s" s="494">
        <v>5944</v>
      </c>
      <c r="AF61" t="s" s="494">
        <v>5945</v>
      </c>
      <c r="AG61" t="s" s="494">
        <v>5946</v>
      </c>
      <c r="AH61" t="s" s="494">
        <v>5947</v>
      </c>
      <c r="AI61" t="s" s="494">
        <v>5948</v>
      </c>
      <c r="AJ61" t="s" s="494">
        <v>5949</v>
      </c>
      <c r="AK61" t="s" s="494">
        <v>5950</v>
      </c>
      <c r="AL61" t="s" s="494">
        <v>5951</v>
      </c>
      <c r="AM61" t="s" s="494">
        <v>5952</v>
      </c>
      <c r="AN61" t="s" s="494">
        <v>5953</v>
      </c>
      <c r="AO61" t="s" s="494">
        <v>5954</v>
      </c>
    </row>
    <row r="62" ht="19.7" customHeight="1">
      <c r="A62" t="s" s="488">
        <v>4794</v>
      </c>
      <c r="B62" t="s" s="347">
        <v>5762</v>
      </c>
      <c r="C62" t="s" s="342">
        <v>5763</v>
      </c>
      <c r="D62" t="s" s="342">
        <v>4150</v>
      </c>
      <c r="E62" t="s" s="342">
        <v>4149</v>
      </c>
      <c r="F62" t="s" s="342">
        <v>4150</v>
      </c>
      <c r="G62" t="s" s="342">
        <v>4150</v>
      </c>
      <c r="H62" t="s" s="342">
        <v>5764</v>
      </c>
      <c r="I62" t="s" s="342">
        <v>5765</v>
      </c>
      <c r="J62" t="s" s="342">
        <v>5766</v>
      </c>
      <c r="K62" t="s" s="342">
        <v>5767</v>
      </c>
      <c r="L62" t="s" s="342">
        <v>5768</v>
      </c>
      <c r="M62" t="s" s="342">
        <v>5769</v>
      </c>
      <c r="N62" t="s" s="342">
        <v>5536</v>
      </c>
      <c r="O62" t="s" s="342">
        <v>4514</v>
      </c>
      <c r="P62" t="s" s="342">
        <v>5770</v>
      </c>
      <c r="Q62" t="s" s="342">
        <v>2183</v>
      </c>
      <c r="R62" t="s" s="342">
        <v>1706</v>
      </c>
      <c r="S62" t="s" s="342">
        <v>4150</v>
      </c>
      <c r="T62" t="s" s="342">
        <v>4150</v>
      </c>
      <c r="U62" t="s" s="342">
        <v>5771</v>
      </c>
      <c r="V62" t="s" s="342">
        <v>1651</v>
      </c>
      <c r="W62" t="s" s="342">
        <v>1651</v>
      </c>
      <c r="X62" t="s" s="342">
        <v>5772</v>
      </c>
      <c r="Y62" t="s" s="342">
        <v>1669</v>
      </c>
      <c r="Z62" t="s" s="342">
        <v>5505</v>
      </c>
      <c r="AA62" t="s" s="494">
        <v>2915</v>
      </c>
      <c r="AB62" t="s" s="494">
        <v>5773</v>
      </c>
      <c r="AC62" t="s" s="494">
        <v>5774</v>
      </c>
      <c r="AD62" t="s" s="494">
        <v>4353</v>
      </c>
      <c r="AE62" t="s" s="494">
        <v>4150</v>
      </c>
      <c r="AF62" t="s" s="494">
        <v>4149</v>
      </c>
      <c r="AG62" t="s" s="494">
        <v>5418</v>
      </c>
      <c r="AH62" t="s" s="494">
        <v>1689</v>
      </c>
      <c r="AI62" t="s" s="494">
        <v>4150</v>
      </c>
      <c r="AJ62" t="s" s="494">
        <v>4150</v>
      </c>
      <c r="AK62" t="s" s="494">
        <v>5606</v>
      </c>
      <c r="AL62" t="s" s="494">
        <v>5606</v>
      </c>
      <c r="AM62" t="s" s="494">
        <v>5606</v>
      </c>
      <c r="AN62" t="s" s="494">
        <v>5775</v>
      </c>
      <c r="AO62" t="s" s="494">
        <v>5955</v>
      </c>
    </row>
    <row r="63" ht="19.7" customHeight="1">
      <c r="A63" t="s" s="488">
        <v>4796</v>
      </c>
      <c r="B63" t="s" s="347">
        <v>5762</v>
      </c>
      <c r="C63" t="s" s="342">
        <v>5763</v>
      </c>
      <c r="D63" t="s" s="342">
        <v>4150</v>
      </c>
      <c r="E63" t="s" s="342">
        <v>4149</v>
      </c>
      <c r="F63" t="s" s="342">
        <v>4150</v>
      </c>
      <c r="G63" t="s" s="342">
        <v>4150</v>
      </c>
      <c r="H63" t="s" s="342">
        <v>5764</v>
      </c>
      <c r="I63" t="s" s="342">
        <v>5765</v>
      </c>
      <c r="J63" t="s" s="342">
        <v>5766</v>
      </c>
      <c r="K63" t="s" s="342">
        <v>5767</v>
      </c>
      <c r="L63" t="s" s="342">
        <v>5768</v>
      </c>
      <c r="M63" t="s" s="342">
        <v>5769</v>
      </c>
      <c r="N63" t="s" s="342">
        <v>5536</v>
      </c>
      <c r="O63" t="s" s="342">
        <v>4514</v>
      </c>
      <c r="P63" t="s" s="342">
        <v>5770</v>
      </c>
      <c r="Q63" t="s" s="342">
        <v>2183</v>
      </c>
      <c r="R63" t="s" s="342">
        <v>1706</v>
      </c>
      <c r="S63" t="s" s="342">
        <v>4150</v>
      </c>
      <c r="T63" t="s" s="342">
        <v>4150</v>
      </c>
      <c r="U63" t="s" s="342">
        <v>5771</v>
      </c>
      <c r="V63" t="s" s="342">
        <v>1651</v>
      </c>
      <c r="W63" t="s" s="342">
        <v>1651</v>
      </c>
      <c r="X63" t="s" s="342">
        <v>5772</v>
      </c>
      <c r="Y63" t="s" s="342">
        <v>1669</v>
      </c>
      <c r="Z63" t="s" s="342">
        <v>5505</v>
      </c>
      <c r="AA63" t="s" s="494">
        <v>2915</v>
      </c>
      <c r="AB63" t="s" s="494">
        <v>5773</v>
      </c>
      <c r="AC63" t="s" s="494">
        <v>5774</v>
      </c>
      <c r="AD63" t="s" s="494">
        <v>4353</v>
      </c>
      <c r="AE63" t="s" s="494">
        <v>4150</v>
      </c>
      <c r="AF63" t="s" s="494">
        <v>4149</v>
      </c>
      <c r="AG63" t="s" s="494">
        <v>5418</v>
      </c>
      <c r="AH63" t="s" s="494">
        <v>1689</v>
      </c>
      <c r="AI63" t="s" s="494">
        <v>4150</v>
      </c>
      <c r="AJ63" t="s" s="494">
        <v>4150</v>
      </c>
      <c r="AK63" t="s" s="494">
        <v>5606</v>
      </c>
      <c r="AL63" t="s" s="494">
        <v>5606</v>
      </c>
      <c r="AM63" t="s" s="494">
        <v>5606</v>
      </c>
      <c r="AN63" t="s" s="494">
        <v>5775</v>
      </c>
      <c r="AO63" t="s" s="494">
        <v>5955</v>
      </c>
    </row>
    <row r="64" ht="19.7" customHeight="1">
      <c r="A64" t="s" s="488">
        <v>4797</v>
      </c>
      <c r="B64" t="s" s="347">
        <v>5776</v>
      </c>
      <c r="C64" t="s" s="342">
        <v>5777</v>
      </c>
      <c r="D64" t="s" s="342">
        <v>5778</v>
      </c>
      <c r="E64" t="s" s="342">
        <v>5779</v>
      </c>
      <c r="F64" t="s" s="342">
        <v>1602</v>
      </c>
      <c r="G64" t="s" s="342">
        <v>5780</v>
      </c>
      <c r="H64" t="s" s="342">
        <v>5781</v>
      </c>
      <c r="I64" t="s" s="342">
        <v>5782</v>
      </c>
      <c r="J64" t="s" s="342">
        <v>5783</v>
      </c>
      <c r="K64" t="s" s="342">
        <v>1651</v>
      </c>
      <c r="L64" t="s" s="342">
        <v>5602</v>
      </c>
      <c r="M64" t="s" s="342">
        <v>5784</v>
      </c>
      <c r="N64" t="s" s="342">
        <v>5785</v>
      </c>
      <c r="O64" t="s" s="342">
        <v>1732</v>
      </c>
      <c r="P64" t="s" s="342">
        <v>5786</v>
      </c>
      <c r="Q64" t="s" s="342">
        <v>5787</v>
      </c>
      <c r="R64" t="s" s="342">
        <v>5788</v>
      </c>
      <c r="S64" t="s" s="342">
        <v>5788</v>
      </c>
      <c r="T64" t="s" s="342">
        <v>5789</v>
      </c>
      <c r="U64" t="s" s="342">
        <v>5601</v>
      </c>
      <c r="V64" t="s" s="342">
        <v>1701</v>
      </c>
      <c r="W64" t="s" s="342">
        <v>2678</v>
      </c>
      <c r="X64" t="s" s="342">
        <v>5790</v>
      </c>
      <c r="Y64" t="s" s="342">
        <v>5791</v>
      </c>
      <c r="Z64" t="s" s="342">
        <v>5769</v>
      </c>
      <c r="AA64" t="s" s="494">
        <v>5792</v>
      </c>
      <c r="AB64" t="s" s="494">
        <v>5793</v>
      </c>
      <c r="AC64" t="s" s="494">
        <v>5794</v>
      </c>
      <c r="AD64" t="s" s="494">
        <v>5795</v>
      </c>
      <c r="AE64" t="s" s="494">
        <v>5796</v>
      </c>
      <c r="AF64" t="s" s="494">
        <v>5797</v>
      </c>
      <c r="AG64" t="s" s="494">
        <v>1619</v>
      </c>
      <c r="AH64" t="s" s="494">
        <v>5798</v>
      </c>
      <c r="AI64" t="s" s="494">
        <v>1656</v>
      </c>
      <c r="AJ64" t="s" s="494">
        <v>1364</v>
      </c>
      <c r="AK64" t="s" s="494">
        <v>5799</v>
      </c>
      <c r="AL64" t="s" s="494">
        <v>5800</v>
      </c>
      <c r="AM64" t="s" s="494">
        <v>5801</v>
      </c>
      <c r="AN64" t="s" s="494">
        <v>5802</v>
      </c>
      <c r="AO64" t="s" s="494">
        <v>5956</v>
      </c>
    </row>
    <row r="65" ht="19.7" customHeight="1">
      <c r="A65" t="s" s="488">
        <v>4799</v>
      </c>
      <c r="B65" t="s" s="347">
        <v>5776</v>
      </c>
      <c r="C65" t="s" s="342">
        <v>5777</v>
      </c>
      <c r="D65" t="s" s="342">
        <v>5778</v>
      </c>
      <c r="E65" t="s" s="342">
        <v>5779</v>
      </c>
      <c r="F65" t="s" s="342">
        <v>1602</v>
      </c>
      <c r="G65" t="s" s="342">
        <v>5780</v>
      </c>
      <c r="H65" t="s" s="342">
        <v>5781</v>
      </c>
      <c r="I65" t="s" s="342">
        <v>5782</v>
      </c>
      <c r="J65" t="s" s="342">
        <v>5783</v>
      </c>
      <c r="K65" t="s" s="342">
        <v>1651</v>
      </c>
      <c r="L65" t="s" s="342">
        <v>5602</v>
      </c>
      <c r="M65" t="s" s="342">
        <v>5784</v>
      </c>
      <c r="N65" t="s" s="342">
        <v>5785</v>
      </c>
      <c r="O65" t="s" s="342">
        <v>1732</v>
      </c>
      <c r="P65" t="s" s="342">
        <v>5786</v>
      </c>
      <c r="Q65" t="s" s="342">
        <v>5787</v>
      </c>
      <c r="R65" t="s" s="342">
        <v>5788</v>
      </c>
      <c r="S65" t="s" s="342">
        <v>5788</v>
      </c>
      <c r="T65" t="s" s="342">
        <v>5789</v>
      </c>
      <c r="U65" t="s" s="342">
        <v>5601</v>
      </c>
      <c r="V65" t="s" s="342">
        <v>1701</v>
      </c>
      <c r="W65" t="s" s="342">
        <v>2678</v>
      </c>
      <c r="X65" t="s" s="342">
        <v>5790</v>
      </c>
      <c r="Y65" t="s" s="342">
        <v>5791</v>
      </c>
      <c r="Z65" t="s" s="342">
        <v>5769</v>
      </c>
      <c r="AA65" t="s" s="494">
        <v>5792</v>
      </c>
      <c r="AB65" t="s" s="494">
        <v>5793</v>
      </c>
      <c r="AC65" t="s" s="494">
        <v>5794</v>
      </c>
      <c r="AD65" t="s" s="494">
        <v>5795</v>
      </c>
      <c r="AE65" t="s" s="494">
        <v>5796</v>
      </c>
      <c r="AF65" t="s" s="494">
        <v>5797</v>
      </c>
      <c r="AG65" t="s" s="494">
        <v>1619</v>
      </c>
      <c r="AH65" t="s" s="494">
        <v>5798</v>
      </c>
      <c r="AI65" t="s" s="494">
        <v>1656</v>
      </c>
      <c r="AJ65" t="s" s="494">
        <v>1364</v>
      </c>
      <c r="AK65" t="s" s="494">
        <v>5799</v>
      </c>
      <c r="AL65" t="s" s="494">
        <v>5800</v>
      </c>
      <c r="AM65" t="s" s="494">
        <v>5801</v>
      </c>
      <c r="AN65" t="s" s="494">
        <v>5802</v>
      </c>
      <c r="AO65" t="s" s="494">
        <v>5956</v>
      </c>
    </row>
    <row r="66" ht="19.7" customHeight="1">
      <c r="A66" t="s" s="488">
        <v>4800</v>
      </c>
      <c r="B66" t="s" s="347">
        <v>5776</v>
      </c>
      <c r="C66" t="s" s="342">
        <v>5777</v>
      </c>
      <c r="D66" t="s" s="342">
        <v>5778</v>
      </c>
      <c r="E66" t="s" s="342">
        <v>5779</v>
      </c>
      <c r="F66" t="s" s="342">
        <v>1602</v>
      </c>
      <c r="G66" t="s" s="342">
        <v>5780</v>
      </c>
      <c r="H66" t="s" s="342">
        <v>5781</v>
      </c>
      <c r="I66" t="s" s="342">
        <v>5782</v>
      </c>
      <c r="J66" t="s" s="342">
        <v>5783</v>
      </c>
      <c r="K66" t="s" s="342">
        <v>1651</v>
      </c>
      <c r="L66" t="s" s="342">
        <v>5602</v>
      </c>
      <c r="M66" t="s" s="342">
        <v>5784</v>
      </c>
      <c r="N66" t="s" s="342">
        <v>5785</v>
      </c>
      <c r="O66" t="s" s="342">
        <v>1732</v>
      </c>
      <c r="P66" t="s" s="342">
        <v>5786</v>
      </c>
      <c r="Q66" t="s" s="342">
        <v>5787</v>
      </c>
      <c r="R66" t="s" s="342">
        <v>5788</v>
      </c>
      <c r="S66" t="s" s="342">
        <v>5788</v>
      </c>
      <c r="T66" t="s" s="342">
        <v>5789</v>
      </c>
      <c r="U66" t="s" s="342">
        <v>5601</v>
      </c>
      <c r="V66" t="s" s="342">
        <v>1701</v>
      </c>
      <c r="W66" t="s" s="342">
        <v>2678</v>
      </c>
      <c r="X66" t="s" s="342">
        <v>5790</v>
      </c>
      <c r="Y66" t="s" s="342">
        <v>5791</v>
      </c>
      <c r="Z66" t="s" s="342">
        <v>5769</v>
      </c>
      <c r="AA66" t="s" s="494">
        <v>5792</v>
      </c>
      <c r="AB66" t="s" s="494">
        <v>5793</v>
      </c>
      <c r="AC66" t="s" s="494">
        <v>5794</v>
      </c>
      <c r="AD66" t="s" s="494">
        <v>5795</v>
      </c>
      <c r="AE66" t="s" s="494">
        <v>5796</v>
      </c>
      <c r="AF66" t="s" s="494">
        <v>5797</v>
      </c>
      <c r="AG66" t="s" s="494">
        <v>1619</v>
      </c>
      <c r="AH66" t="s" s="494">
        <v>5798</v>
      </c>
      <c r="AI66" t="s" s="494">
        <v>1656</v>
      </c>
      <c r="AJ66" t="s" s="494">
        <v>1364</v>
      </c>
      <c r="AK66" t="s" s="494">
        <v>5799</v>
      </c>
      <c r="AL66" t="s" s="494">
        <v>5800</v>
      </c>
      <c r="AM66" t="s" s="494">
        <v>5801</v>
      </c>
      <c r="AN66" t="s" s="494">
        <v>5802</v>
      </c>
      <c r="AO66" t="s" s="494">
        <v>5956</v>
      </c>
    </row>
    <row r="67" ht="19.7" customHeight="1">
      <c r="A67" t="s" s="488">
        <v>4801</v>
      </c>
      <c r="B67" t="s" s="347">
        <v>166</v>
      </c>
      <c r="C67" t="s" s="342">
        <v>166</v>
      </c>
      <c r="D67" t="s" s="342">
        <v>166</v>
      </c>
      <c r="E67" t="s" s="342">
        <v>166</v>
      </c>
      <c r="F67" t="s" s="342">
        <v>166</v>
      </c>
      <c r="G67" t="s" s="342">
        <v>166</v>
      </c>
      <c r="H67" t="s" s="342">
        <v>166</v>
      </c>
      <c r="I67" t="s" s="342">
        <v>166</v>
      </c>
      <c r="J67" t="s" s="342">
        <v>166</v>
      </c>
      <c r="K67" t="s" s="342">
        <v>166</v>
      </c>
      <c r="L67" t="s" s="342">
        <v>166</v>
      </c>
      <c r="M67" t="s" s="342">
        <v>166</v>
      </c>
      <c r="N67" t="s" s="342">
        <v>166</v>
      </c>
      <c r="O67" t="s" s="342">
        <v>166</v>
      </c>
      <c r="P67" t="s" s="342">
        <v>166</v>
      </c>
      <c r="Q67" t="s" s="342">
        <v>166</v>
      </c>
      <c r="R67" t="s" s="342">
        <v>166</v>
      </c>
      <c r="S67" t="s" s="342">
        <v>166</v>
      </c>
      <c r="T67" t="s" s="342">
        <v>166</v>
      </c>
      <c r="U67" t="s" s="342">
        <v>166</v>
      </c>
      <c r="V67" t="s" s="342">
        <v>166</v>
      </c>
      <c r="W67" t="s" s="342">
        <v>166</v>
      </c>
      <c r="X67" t="s" s="342">
        <v>166</v>
      </c>
      <c r="Y67" t="s" s="342">
        <v>166</v>
      </c>
      <c r="Z67" t="s" s="342">
        <v>166</v>
      </c>
      <c r="AA67" t="s" s="494">
        <v>166</v>
      </c>
      <c r="AB67" t="s" s="494">
        <v>5793</v>
      </c>
      <c r="AC67" t="s" s="494">
        <v>166</v>
      </c>
      <c r="AD67" t="s" s="494">
        <v>166</v>
      </c>
      <c r="AE67" t="s" s="494">
        <v>166</v>
      </c>
      <c r="AF67" t="s" s="494">
        <v>166</v>
      </c>
      <c r="AG67" t="s" s="494">
        <v>166</v>
      </c>
      <c r="AH67" t="s" s="494">
        <v>166</v>
      </c>
      <c r="AI67" t="s" s="494">
        <v>166</v>
      </c>
      <c r="AJ67" t="s" s="494">
        <v>166</v>
      </c>
      <c r="AK67" t="s" s="494">
        <v>166</v>
      </c>
      <c r="AL67" t="s" s="494">
        <v>166</v>
      </c>
      <c r="AM67" t="s" s="494">
        <v>166</v>
      </c>
      <c r="AN67" t="s" s="494">
        <v>166</v>
      </c>
      <c r="AO67" t="s" s="494">
        <v>166</v>
      </c>
    </row>
    <row r="68" ht="19.7" customHeight="1">
      <c r="A68" t="s" s="488">
        <v>4802</v>
      </c>
      <c r="B68" t="s" s="347">
        <v>5803</v>
      </c>
      <c r="C68" t="s" s="342">
        <v>5804</v>
      </c>
      <c r="D68" t="s" s="342">
        <v>5805</v>
      </c>
      <c r="E68" t="s" s="342">
        <v>5806</v>
      </c>
      <c r="F68" t="s" s="342">
        <v>4269</v>
      </c>
      <c r="G68" t="s" s="342">
        <v>4269</v>
      </c>
      <c r="H68" t="s" s="342">
        <v>5807</v>
      </c>
      <c r="I68" t="s" s="342">
        <v>5808</v>
      </c>
      <c r="J68" t="s" s="342">
        <v>5480</v>
      </c>
      <c r="K68" t="s" s="342">
        <v>5809</v>
      </c>
      <c r="L68" t="s" s="342">
        <v>5810</v>
      </c>
      <c r="M68" t="s" s="342">
        <v>5811</v>
      </c>
      <c r="N68" t="s" s="342">
        <v>5812</v>
      </c>
      <c r="O68" t="s" s="342">
        <v>4623</v>
      </c>
      <c r="P68" t="s" s="342">
        <v>5813</v>
      </c>
      <c r="Q68" t="s" s="342">
        <v>5814</v>
      </c>
      <c r="R68" t="s" s="342">
        <v>5815</v>
      </c>
      <c r="S68" t="s" s="342">
        <v>5816</v>
      </c>
      <c r="T68" t="s" s="342">
        <v>4149</v>
      </c>
      <c r="U68" t="s" s="342">
        <v>5817</v>
      </c>
      <c r="V68" t="s" s="342">
        <v>5818</v>
      </c>
      <c r="W68" t="s" s="342">
        <v>5819</v>
      </c>
      <c r="X68" t="s" s="342">
        <v>2137</v>
      </c>
      <c r="Y68" t="s" s="342">
        <v>1718</v>
      </c>
      <c r="Z68" t="s" s="342">
        <v>4150</v>
      </c>
      <c r="AA68" t="s" s="494">
        <v>5820</v>
      </c>
      <c r="AB68" t="s" s="494">
        <v>2109</v>
      </c>
      <c r="AC68" t="s" s="494">
        <v>5821</v>
      </c>
      <c r="AD68" t="s" s="494">
        <v>5822</v>
      </c>
      <c r="AE68" t="s" s="494">
        <v>5823</v>
      </c>
      <c r="AF68" t="s" s="494">
        <v>2137</v>
      </c>
      <c r="AG68" t="s" s="494">
        <v>2143</v>
      </c>
      <c r="AH68" t="s" s="494">
        <v>2143</v>
      </c>
      <c r="AI68" t="s" s="494">
        <v>4150</v>
      </c>
      <c r="AJ68" t="s" s="494">
        <v>4150</v>
      </c>
      <c r="AK68" t="s" s="494">
        <v>5824</v>
      </c>
      <c r="AL68" t="s" s="494">
        <v>5825</v>
      </c>
      <c r="AM68" t="s" s="494">
        <v>2926</v>
      </c>
      <c r="AN68" t="s" s="494">
        <v>5826</v>
      </c>
      <c r="AO68" t="s" s="494">
        <v>5957</v>
      </c>
    </row>
    <row r="69" ht="19.7" customHeight="1">
      <c r="A69" t="s" s="488">
        <v>4804</v>
      </c>
      <c r="B69" t="s" s="347">
        <v>166</v>
      </c>
      <c r="C69" t="s" s="342">
        <v>166</v>
      </c>
      <c r="D69" t="s" s="342">
        <v>166</v>
      </c>
      <c r="E69" t="s" s="342">
        <v>166</v>
      </c>
      <c r="F69" t="s" s="342">
        <v>166</v>
      </c>
      <c r="G69" t="s" s="342">
        <v>166</v>
      </c>
      <c r="H69" t="s" s="342">
        <v>166</v>
      </c>
      <c r="I69" t="s" s="342">
        <v>166</v>
      </c>
      <c r="J69" t="s" s="342">
        <v>166</v>
      </c>
      <c r="K69" t="s" s="342">
        <v>166</v>
      </c>
      <c r="L69" t="s" s="342">
        <v>166</v>
      </c>
      <c r="M69" t="s" s="342">
        <v>166</v>
      </c>
      <c r="N69" t="s" s="342">
        <v>166</v>
      </c>
      <c r="O69" t="s" s="342">
        <v>166</v>
      </c>
      <c r="P69" t="s" s="342">
        <v>166</v>
      </c>
      <c r="Q69" t="s" s="342">
        <v>166</v>
      </c>
      <c r="R69" t="s" s="342">
        <v>166</v>
      </c>
      <c r="S69" t="s" s="342">
        <v>166</v>
      </c>
      <c r="T69" t="s" s="342">
        <v>166</v>
      </c>
      <c r="U69" t="s" s="342">
        <v>166</v>
      </c>
      <c r="V69" t="s" s="342">
        <v>166</v>
      </c>
      <c r="W69" t="s" s="342">
        <v>166</v>
      </c>
      <c r="X69" t="s" s="342">
        <v>166</v>
      </c>
      <c r="Y69" t="s" s="342">
        <v>166</v>
      </c>
      <c r="Z69" t="s" s="342">
        <v>166</v>
      </c>
      <c r="AA69" t="s" s="494">
        <v>166</v>
      </c>
      <c r="AB69" t="s" s="494">
        <v>2109</v>
      </c>
      <c r="AC69" t="s" s="494">
        <v>166</v>
      </c>
      <c r="AD69" t="s" s="494">
        <v>166</v>
      </c>
      <c r="AE69" t="s" s="494">
        <v>166</v>
      </c>
      <c r="AF69" t="s" s="494">
        <v>166</v>
      </c>
      <c r="AG69" t="s" s="494">
        <v>166</v>
      </c>
      <c r="AH69" t="s" s="494">
        <v>166</v>
      </c>
      <c r="AI69" t="s" s="494">
        <v>166</v>
      </c>
      <c r="AJ69" t="s" s="494">
        <v>166</v>
      </c>
      <c r="AK69" t="s" s="494">
        <v>166</v>
      </c>
      <c r="AL69" t="s" s="494">
        <v>166</v>
      </c>
      <c r="AM69" t="s" s="494">
        <v>166</v>
      </c>
      <c r="AN69" t="s" s="494">
        <v>166</v>
      </c>
      <c r="AO69" t="s" s="494">
        <v>166</v>
      </c>
    </row>
    <row r="70" ht="19.7" customHeight="1">
      <c r="A70" t="s" s="488">
        <v>1753</v>
      </c>
      <c r="B70" t="s" s="347">
        <v>1673</v>
      </c>
      <c r="C70" t="s" s="342">
        <v>5958</v>
      </c>
      <c r="D70" t="s" s="342">
        <v>5959</v>
      </c>
      <c r="E70" t="s" s="342">
        <v>5960</v>
      </c>
      <c r="F70" t="s" s="342">
        <v>5961</v>
      </c>
      <c r="G70" t="s" s="342">
        <v>5962</v>
      </c>
      <c r="H70" t="s" s="342">
        <v>5963</v>
      </c>
      <c r="I70" t="s" s="342">
        <v>5964</v>
      </c>
      <c r="J70" t="s" s="342">
        <v>5965</v>
      </c>
      <c r="K70" t="s" s="342">
        <v>1589</v>
      </c>
      <c r="L70" t="s" s="342">
        <v>5966</v>
      </c>
      <c r="M70" t="s" s="342">
        <v>1645</v>
      </c>
      <c r="N70" t="s" s="342">
        <v>5967</v>
      </c>
      <c r="O70" t="s" s="342">
        <v>5968</v>
      </c>
      <c r="P70" t="s" s="342">
        <v>5969</v>
      </c>
      <c r="Q70" t="s" s="342">
        <v>5970</v>
      </c>
      <c r="R70" t="s" s="342">
        <v>5971</v>
      </c>
      <c r="S70" t="s" s="342">
        <v>4816</v>
      </c>
      <c r="T70" t="s" s="342">
        <v>2220</v>
      </c>
      <c r="U70" t="s" s="342">
        <v>1591</v>
      </c>
      <c r="V70" t="s" s="342">
        <v>5972</v>
      </c>
      <c r="W70" t="s" s="342">
        <v>1664</v>
      </c>
      <c r="X70" t="s" s="342">
        <v>1678</v>
      </c>
      <c r="Y70" t="s" s="342">
        <v>5973</v>
      </c>
      <c r="Z70" t="s" s="342">
        <v>5974</v>
      </c>
      <c r="AA70" t="s" s="494">
        <v>5975</v>
      </c>
      <c r="AB70" t="s" s="494">
        <v>5976</v>
      </c>
      <c r="AC70" t="s" s="494">
        <v>1590</v>
      </c>
      <c r="AD70" t="s" s="494">
        <v>1590</v>
      </c>
      <c r="AE70" t="s" s="494">
        <v>5977</v>
      </c>
      <c r="AF70" t="s" s="494">
        <v>1586</v>
      </c>
      <c r="AG70" t="s" s="494">
        <v>5972</v>
      </c>
      <c r="AH70" t="s" s="494">
        <v>5978</v>
      </c>
      <c r="AI70" t="s" s="494">
        <v>3010</v>
      </c>
      <c r="AJ70" t="s" s="494">
        <v>5979</v>
      </c>
      <c r="AK70" t="s" s="494">
        <v>1664</v>
      </c>
      <c r="AL70" t="s" s="494">
        <v>5980</v>
      </c>
      <c r="AM70" t="s" s="494">
        <v>5629</v>
      </c>
      <c r="AN70" t="s" s="494">
        <v>5981</v>
      </c>
      <c r="AO70" t="s" s="494">
        <v>4820</v>
      </c>
    </row>
    <row r="71" ht="19.7" customHeight="1">
      <c r="A71" t="s" s="488">
        <v>4830</v>
      </c>
      <c r="B71" t="s" s="347">
        <v>5827</v>
      </c>
      <c r="C71" t="s" s="342">
        <v>5606</v>
      </c>
      <c r="D71" t="s" s="342">
        <v>5828</v>
      </c>
      <c r="E71" t="s" s="342">
        <v>5829</v>
      </c>
      <c r="F71" t="s" s="342">
        <v>1706</v>
      </c>
      <c r="G71" t="s" s="342">
        <v>1706</v>
      </c>
      <c r="H71" t="s" s="342">
        <v>2211</v>
      </c>
      <c r="I71" t="s" s="342">
        <v>5830</v>
      </c>
      <c r="J71" t="s" s="342">
        <v>5831</v>
      </c>
      <c r="K71" t="s" s="342">
        <v>1366</v>
      </c>
      <c r="L71" t="s" s="342">
        <v>1366</v>
      </c>
      <c r="M71" t="s" s="342">
        <v>5602</v>
      </c>
      <c r="N71" t="s" s="342">
        <v>1658</v>
      </c>
      <c r="O71" t="s" s="342">
        <v>2207</v>
      </c>
      <c r="P71" t="s" s="342">
        <v>5832</v>
      </c>
      <c r="Q71" t="s" s="342">
        <v>4148</v>
      </c>
      <c r="R71" t="s" s="342">
        <v>4276</v>
      </c>
      <c r="S71" t="s" s="342">
        <v>2137</v>
      </c>
      <c r="T71" t="s" s="342">
        <v>5418</v>
      </c>
      <c r="U71" t="s" s="342">
        <v>5602</v>
      </c>
      <c r="V71" t="s" s="342">
        <v>5833</v>
      </c>
      <c r="W71" t="s" s="342">
        <v>5833</v>
      </c>
      <c r="X71" t="s" s="342">
        <v>5834</v>
      </c>
      <c r="Y71" t="s" s="342">
        <v>5834</v>
      </c>
      <c r="Z71" t="s" s="342">
        <v>2159</v>
      </c>
      <c r="AA71" t="s" s="494">
        <v>4147</v>
      </c>
      <c r="AB71" t="s" s="494">
        <v>4274</v>
      </c>
      <c r="AC71" t="s" s="494">
        <v>4170</v>
      </c>
      <c r="AD71" t="s" s="494">
        <v>5602</v>
      </c>
      <c r="AE71" t="s" s="494">
        <v>4563</v>
      </c>
      <c r="AF71" t="s" s="494">
        <v>2193</v>
      </c>
      <c r="AG71" t="s" s="494">
        <v>1686</v>
      </c>
      <c r="AH71" t="s" s="494">
        <v>1686</v>
      </c>
      <c r="AI71" t="s" s="494">
        <v>2198</v>
      </c>
      <c r="AJ71" t="s" s="494">
        <v>5726</v>
      </c>
      <c r="AK71" t="s" s="494">
        <v>1632</v>
      </c>
      <c r="AL71" t="s" s="494">
        <v>1632</v>
      </c>
      <c r="AM71" t="s" s="494">
        <v>4276</v>
      </c>
      <c r="AN71" t="s" s="494">
        <v>1719</v>
      </c>
      <c r="AO71" t="s" s="494">
        <v>5982</v>
      </c>
    </row>
    <row r="72" ht="19.7" customHeight="1">
      <c r="A72" t="s" s="488">
        <v>4832</v>
      </c>
      <c r="B72" t="s" s="347">
        <v>5983</v>
      </c>
      <c r="C72" t="s" s="342">
        <v>5758</v>
      </c>
      <c r="D72" t="s" s="342">
        <v>5984</v>
      </c>
      <c r="E72" t="s" s="342">
        <v>5985</v>
      </c>
      <c r="F72" t="s" s="342">
        <v>5986</v>
      </c>
      <c r="G72" t="s" s="342">
        <v>5987</v>
      </c>
      <c r="H72" t="s" s="342">
        <v>5988</v>
      </c>
      <c r="I72" t="s" s="342">
        <v>5989</v>
      </c>
      <c r="J72" t="s" s="342">
        <v>5990</v>
      </c>
      <c r="K72" t="s" s="342">
        <v>5991</v>
      </c>
      <c r="L72" t="s" s="342">
        <v>5992</v>
      </c>
      <c r="M72" t="s" s="342">
        <v>5993</v>
      </c>
      <c r="N72" t="s" s="342">
        <v>5994</v>
      </c>
      <c r="O72" t="s" s="342">
        <v>5995</v>
      </c>
      <c r="P72" t="s" s="342">
        <v>5996</v>
      </c>
      <c r="Q72" t="s" s="342">
        <v>5997</v>
      </c>
      <c r="R72" t="s" s="342">
        <v>5998</v>
      </c>
      <c r="S72" t="s" s="342">
        <v>5999</v>
      </c>
      <c r="T72" t="s" s="342">
        <v>6000</v>
      </c>
      <c r="U72" t="s" s="342">
        <v>6001</v>
      </c>
      <c r="V72" t="s" s="342">
        <v>6002</v>
      </c>
      <c r="W72" t="s" s="342">
        <v>6003</v>
      </c>
      <c r="X72" t="s" s="342">
        <v>6004</v>
      </c>
      <c r="Y72" t="s" s="342">
        <v>2174</v>
      </c>
      <c r="Z72" t="s" s="342">
        <v>6005</v>
      </c>
      <c r="AA72" t="s" s="494">
        <v>6006</v>
      </c>
      <c r="AB72" t="s" s="494">
        <v>6007</v>
      </c>
      <c r="AC72" t="s" s="494">
        <v>6008</v>
      </c>
      <c r="AD72" t="s" s="494">
        <v>6009</v>
      </c>
      <c r="AE72" t="s" s="494">
        <v>6010</v>
      </c>
      <c r="AF72" t="s" s="494">
        <v>6011</v>
      </c>
      <c r="AG72" t="s" s="494">
        <v>6012</v>
      </c>
      <c r="AH72" t="s" s="494">
        <v>2142</v>
      </c>
      <c r="AI72" t="s" s="494">
        <v>6013</v>
      </c>
      <c r="AJ72" t="s" s="494">
        <v>6014</v>
      </c>
      <c r="AK72" t="s" s="494">
        <v>6015</v>
      </c>
      <c r="AL72" t="s" s="494">
        <v>6016</v>
      </c>
      <c r="AM72" t="s" s="494">
        <v>6017</v>
      </c>
      <c r="AN72" t="s" s="494">
        <v>6018</v>
      </c>
      <c r="AO72" t="s" s="494">
        <v>6019</v>
      </c>
    </row>
    <row r="73" ht="19.7" customHeight="1">
      <c r="A73" t="s" s="488">
        <v>4875</v>
      </c>
      <c r="B73" t="s" s="347">
        <v>6020</v>
      </c>
      <c r="C73" t="s" s="342">
        <v>6021</v>
      </c>
      <c r="D73" t="s" s="342">
        <v>6022</v>
      </c>
      <c r="E73" t="s" s="342">
        <v>6023</v>
      </c>
      <c r="F73" t="s" s="342">
        <v>6024</v>
      </c>
      <c r="G73" t="s" s="342">
        <v>6025</v>
      </c>
      <c r="H73" t="s" s="342">
        <v>6026</v>
      </c>
      <c r="I73" t="s" s="342">
        <v>6027</v>
      </c>
      <c r="J73" t="s" s="342">
        <v>6028</v>
      </c>
      <c r="K73" t="s" s="342">
        <v>6029</v>
      </c>
      <c r="L73" t="s" s="342">
        <v>6030</v>
      </c>
      <c r="M73" t="s" s="342">
        <v>6031</v>
      </c>
      <c r="N73" t="s" s="342">
        <v>6032</v>
      </c>
      <c r="O73" t="s" s="342">
        <v>6033</v>
      </c>
      <c r="P73" t="s" s="342">
        <v>6034</v>
      </c>
      <c r="Q73" t="s" s="342">
        <v>6035</v>
      </c>
      <c r="R73" t="s" s="342">
        <v>6036</v>
      </c>
      <c r="S73" t="s" s="342">
        <v>6037</v>
      </c>
      <c r="T73" t="s" s="342">
        <v>6038</v>
      </c>
      <c r="U73" t="s" s="342">
        <v>6039</v>
      </c>
      <c r="V73" t="s" s="342">
        <v>6040</v>
      </c>
      <c r="W73" t="s" s="342">
        <v>6041</v>
      </c>
      <c r="X73" t="s" s="342">
        <v>6042</v>
      </c>
      <c r="Y73" t="s" s="342">
        <v>6043</v>
      </c>
      <c r="Z73" t="s" s="342">
        <v>6044</v>
      </c>
      <c r="AA73" t="s" s="494">
        <v>6045</v>
      </c>
      <c r="AB73" t="s" s="494">
        <v>6046</v>
      </c>
      <c r="AC73" t="s" s="494">
        <v>6047</v>
      </c>
      <c r="AD73" t="s" s="494">
        <v>6048</v>
      </c>
      <c r="AE73" t="s" s="494">
        <v>6049</v>
      </c>
      <c r="AF73" t="s" s="494">
        <v>6050</v>
      </c>
      <c r="AG73" t="s" s="494">
        <v>6051</v>
      </c>
      <c r="AH73" t="s" s="494">
        <v>6052</v>
      </c>
      <c r="AI73" t="s" s="494">
        <v>6053</v>
      </c>
      <c r="AJ73" t="s" s="494">
        <v>6054</v>
      </c>
      <c r="AK73" t="s" s="494">
        <v>5698</v>
      </c>
      <c r="AL73" t="s" s="494">
        <v>6055</v>
      </c>
      <c r="AM73" t="s" s="494">
        <v>6056</v>
      </c>
      <c r="AN73" t="s" s="494">
        <v>2892</v>
      </c>
      <c r="AO73" t="s" s="494">
        <v>6057</v>
      </c>
    </row>
    <row r="74" ht="19.7" customHeight="1">
      <c r="A74" t="s" s="488">
        <v>4917</v>
      </c>
      <c r="B74" t="s" s="347">
        <v>166</v>
      </c>
      <c r="C74" t="s" s="342">
        <v>166</v>
      </c>
      <c r="D74" t="s" s="342">
        <v>166</v>
      </c>
      <c r="E74" t="s" s="342">
        <v>166</v>
      </c>
      <c r="F74" t="s" s="342">
        <v>166</v>
      </c>
      <c r="G74" t="s" s="342">
        <v>166</v>
      </c>
      <c r="H74" t="s" s="342">
        <v>166</v>
      </c>
      <c r="I74" t="s" s="342">
        <v>166</v>
      </c>
      <c r="J74" t="s" s="342">
        <v>166</v>
      </c>
      <c r="K74" t="s" s="342">
        <v>166</v>
      </c>
      <c r="L74" t="s" s="342">
        <v>166</v>
      </c>
      <c r="M74" t="s" s="342">
        <v>166</v>
      </c>
      <c r="N74" t="s" s="342">
        <v>166</v>
      </c>
      <c r="O74" t="s" s="342">
        <v>166</v>
      </c>
      <c r="P74" t="s" s="342">
        <v>166</v>
      </c>
      <c r="Q74" t="s" s="342">
        <v>166</v>
      </c>
      <c r="R74" t="s" s="342">
        <v>166</v>
      </c>
      <c r="S74" t="s" s="342">
        <v>166</v>
      </c>
      <c r="T74" t="s" s="342">
        <v>166</v>
      </c>
      <c r="U74" t="s" s="342">
        <v>166</v>
      </c>
      <c r="V74" t="s" s="342">
        <v>166</v>
      </c>
      <c r="W74" t="s" s="342">
        <v>166</v>
      </c>
      <c r="X74" t="s" s="342">
        <v>166</v>
      </c>
      <c r="Y74" t="s" s="342">
        <v>166</v>
      </c>
      <c r="Z74" t="s" s="342">
        <v>166</v>
      </c>
      <c r="AA74" t="s" s="494">
        <v>166</v>
      </c>
      <c r="AB74" t="s" s="494">
        <v>6046</v>
      </c>
      <c r="AC74" t="s" s="494">
        <v>166</v>
      </c>
      <c r="AD74" t="s" s="494">
        <v>166</v>
      </c>
      <c r="AE74" t="s" s="494">
        <v>166</v>
      </c>
      <c r="AF74" t="s" s="494">
        <v>166</v>
      </c>
      <c r="AG74" t="s" s="494">
        <v>166</v>
      </c>
      <c r="AH74" t="s" s="494">
        <v>166</v>
      </c>
      <c r="AI74" t="s" s="494">
        <v>166</v>
      </c>
      <c r="AJ74" t="s" s="494">
        <v>166</v>
      </c>
      <c r="AK74" t="s" s="494">
        <v>166</v>
      </c>
      <c r="AL74" t="s" s="494">
        <v>166</v>
      </c>
      <c r="AM74" t="s" s="494">
        <v>166</v>
      </c>
      <c r="AN74" t="s" s="494">
        <v>166</v>
      </c>
      <c r="AO74" t="s" s="494">
        <v>166</v>
      </c>
    </row>
    <row r="75" ht="19.7" customHeight="1">
      <c r="A75" t="s" s="488">
        <v>4918</v>
      </c>
      <c r="B75" t="s" s="347">
        <v>6058</v>
      </c>
      <c r="C75" t="s" s="342">
        <v>6059</v>
      </c>
      <c r="D75" t="s" s="342">
        <v>6060</v>
      </c>
      <c r="E75" t="s" s="342">
        <v>6061</v>
      </c>
      <c r="F75" t="s" s="342">
        <v>6062</v>
      </c>
      <c r="G75" t="s" s="342">
        <v>6063</v>
      </c>
      <c r="H75" t="s" s="342">
        <v>6064</v>
      </c>
      <c r="I75" t="s" s="342">
        <v>6065</v>
      </c>
      <c r="J75" t="s" s="342">
        <v>6066</v>
      </c>
      <c r="K75" t="s" s="342">
        <v>6067</v>
      </c>
      <c r="L75" t="s" s="342">
        <v>6068</v>
      </c>
      <c r="M75" t="s" s="342">
        <v>6069</v>
      </c>
      <c r="N75" t="s" s="342">
        <v>6070</v>
      </c>
      <c r="O75" t="s" s="342">
        <v>6071</v>
      </c>
      <c r="P75" t="s" s="342">
        <v>6072</v>
      </c>
      <c r="Q75" t="s" s="342">
        <v>6073</v>
      </c>
      <c r="R75" t="s" s="342">
        <v>6074</v>
      </c>
      <c r="S75" t="s" s="342">
        <v>6075</v>
      </c>
      <c r="T75" t="s" s="342">
        <v>6076</v>
      </c>
      <c r="U75" t="s" s="342">
        <v>6077</v>
      </c>
      <c r="V75" t="s" s="342">
        <v>6078</v>
      </c>
      <c r="W75" t="s" s="342">
        <v>6079</v>
      </c>
      <c r="X75" t="s" s="342">
        <v>6080</v>
      </c>
      <c r="Y75" t="s" s="342">
        <v>6081</v>
      </c>
      <c r="Z75" t="s" s="342">
        <v>6082</v>
      </c>
      <c r="AA75" t="s" s="494">
        <v>6083</v>
      </c>
      <c r="AB75" t="s" s="494">
        <v>6084</v>
      </c>
      <c r="AC75" t="s" s="494">
        <v>6085</v>
      </c>
      <c r="AD75" t="s" s="494">
        <v>6086</v>
      </c>
      <c r="AE75" t="s" s="494">
        <v>6087</v>
      </c>
      <c r="AF75" t="s" s="494">
        <v>6088</v>
      </c>
      <c r="AG75" t="s" s="494">
        <v>2621</v>
      </c>
      <c r="AH75" t="s" s="494">
        <v>6089</v>
      </c>
      <c r="AI75" t="s" s="494">
        <v>6090</v>
      </c>
      <c r="AJ75" t="s" s="494">
        <v>6091</v>
      </c>
      <c r="AK75" t="s" s="494">
        <v>6092</v>
      </c>
      <c r="AL75" t="s" s="494">
        <v>6093</v>
      </c>
      <c r="AM75" t="s" s="494">
        <v>6094</v>
      </c>
      <c r="AN75" t="s" s="494">
        <v>6095</v>
      </c>
      <c r="AO75" t="s" s="494">
        <v>6096</v>
      </c>
    </row>
    <row r="76" ht="19.7" customHeight="1">
      <c r="A76" t="s" s="488">
        <v>4957</v>
      </c>
      <c r="B76" t="s" s="347">
        <v>6058</v>
      </c>
      <c r="C76" t="s" s="342">
        <v>6059</v>
      </c>
      <c r="D76" t="s" s="342">
        <v>6060</v>
      </c>
      <c r="E76" t="s" s="342">
        <v>6061</v>
      </c>
      <c r="F76" t="s" s="342">
        <v>6062</v>
      </c>
      <c r="G76" t="s" s="342">
        <v>6063</v>
      </c>
      <c r="H76" t="s" s="342">
        <v>6064</v>
      </c>
      <c r="I76" t="s" s="342">
        <v>6065</v>
      </c>
      <c r="J76" t="s" s="342">
        <v>6066</v>
      </c>
      <c r="K76" t="s" s="342">
        <v>6067</v>
      </c>
      <c r="L76" t="s" s="342">
        <v>6068</v>
      </c>
      <c r="M76" t="s" s="342">
        <v>6069</v>
      </c>
      <c r="N76" t="s" s="342">
        <v>6070</v>
      </c>
      <c r="O76" t="s" s="342">
        <v>6071</v>
      </c>
      <c r="P76" t="s" s="342">
        <v>6072</v>
      </c>
      <c r="Q76" t="s" s="342">
        <v>6073</v>
      </c>
      <c r="R76" t="s" s="342">
        <v>6074</v>
      </c>
      <c r="S76" t="s" s="342">
        <v>6075</v>
      </c>
      <c r="T76" t="s" s="342">
        <v>6076</v>
      </c>
      <c r="U76" t="s" s="342">
        <v>6077</v>
      </c>
      <c r="V76" t="s" s="342">
        <v>6078</v>
      </c>
      <c r="W76" t="s" s="342">
        <v>6079</v>
      </c>
      <c r="X76" t="s" s="342">
        <v>6080</v>
      </c>
      <c r="Y76" t="s" s="342">
        <v>6081</v>
      </c>
      <c r="Z76" t="s" s="342">
        <v>6082</v>
      </c>
      <c r="AA76" t="s" s="494">
        <v>6083</v>
      </c>
      <c r="AB76" t="s" s="494">
        <v>6084</v>
      </c>
      <c r="AC76" t="s" s="494">
        <v>6085</v>
      </c>
      <c r="AD76" t="s" s="494">
        <v>6086</v>
      </c>
      <c r="AE76" t="s" s="494">
        <v>6087</v>
      </c>
      <c r="AF76" t="s" s="494">
        <v>6088</v>
      </c>
      <c r="AG76" t="s" s="494">
        <v>2621</v>
      </c>
      <c r="AH76" t="s" s="494">
        <v>6089</v>
      </c>
      <c r="AI76" t="s" s="494">
        <v>6090</v>
      </c>
      <c r="AJ76" t="s" s="494">
        <v>6091</v>
      </c>
      <c r="AK76" t="s" s="494">
        <v>6092</v>
      </c>
      <c r="AL76" t="s" s="494">
        <v>6093</v>
      </c>
      <c r="AM76" t="s" s="494">
        <v>6094</v>
      </c>
      <c r="AN76" t="s" s="494">
        <v>6095</v>
      </c>
      <c r="AO76" t="s" s="494">
        <v>6096</v>
      </c>
    </row>
    <row r="77" ht="20.7" customHeight="1">
      <c r="A77" t="s" s="489">
        <v>4958</v>
      </c>
      <c r="B77" t="s" s="490">
        <v>166</v>
      </c>
      <c r="C77" t="s" s="491">
        <v>166</v>
      </c>
      <c r="D77" t="s" s="491">
        <v>166</v>
      </c>
      <c r="E77" t="s" s="491">
        <v>166</v>
      </c>
      <c r="F77" t="s" s="491">
        <v>166</v>
      </c>
      <c r="G77" t="s" s="491">
        <v>166</v>
      </c>
      <c r="H77" t="s" s="491">
        <v>166</v>
      </c>
      <c r="I77" t="s" s="491">
        <v>166</v>
      </c>
      <c r="J77" t="s" s="491">
        <v>166</v>
      </c>
      <c r="K77" t="s" s="491">
        <v>166</v>
      </c>
      <c r="L77" t="s" s="491">
        <v>166</v>
      </c>
      <c r="M77" t="s" s="491">
        <v>166</v>
      </c>
      <c r="N77" t="s" s="491">
        <v>166</v>
      </c>
      <c r="O77" t="s" s="491">
        <v>166</v>
      </c>
      <c r="P77" t="s" s="491">
        <v>166</v>
      </c>
      <c r="Q77" t="s" s="491">
        <v>166</v>
      </c>
      <c r="R77" t="s" s="491">
        <v>166</v>
      </c>
      <c r="S77" t="s" s="491">
        <v>166</v>
      </c>
      <c r="T77" t="s" s="491">
        <v>166</v>
      </c>
      <c r="U77" t="s" s="491">
        <v>166</v>
      </c>
      <c r="V77" t="s" s="491">
        <v>166</v>
      </c>
      <c r="W77" t="s" s="491">
        <v>166</v>
      </c>
      <c r="X77" t="s" s="491">
        <v>166</v>
      </c>
      <c r="Y77" t="s" s="491">
        <v>166</v>
      </c>
      <c r="Z77" t="s" s="491">
        <v>166</v>
      </c>
      <c r="AA77" t="s" s="495">
        <v>166</v>
      </c>
      <c r="AB77" t="s" s="495">
        <v>6084</v>
      </c>
      <c r="AC77" t="s" s="495">
        <v>166</v>
      </c>
      <c r="AD77" t="s" s="495">
        <v>166</v>
      </c>
      <c r="AE77" t="s" s="495">
        <v>166</v>
      </c>
      <c r="AF77" t="s" s="495">
        <v>166</v>
      </c>
      <c r="AG77" t="s" s="495">
        <v>166</v>
      </c>
      <c r="AH77" t="s" s="495">
        <v>166</v>
      </c>
      <c r="AI77" t="s" s="495">
        <v>166</v>
      </c>
      <c r="AJ77" t="s" s="495">
        <v>166</v>
      </c>
      <c r="AK77" t="s" s="495">
        <v>166</v>
      </c>
      <c r="AL77" t="s" s="495">
        <v>166</v>
      </c>
      <c r="AM77" t="s" s="495">
        <v>166</v>
      </c>
      <c r="AN77" t="s" s="495">
        <v>166</v>
      </c>
      <c r="AO77" t="s" s="495">
        <v>166</v>
      </c>
    </row>
  </sheetData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dimension ref="A1:AP27"/>
  <sheetViews>
    <sheetView workbookViewId="0" showGridLines="0" defaultGridColor="1">
      <pane topLeftCell="C2" xSplit="2" ySplit="1" activePane="bottomRight" state="frozen"/>
    </sheetView>
  </sheetViews>
  <sheetFormatPr defaultColWidth="16.3333" defaultRowHeight="19.9" customHeight="1" outlineLevelRow="0" outlineLevelCol="0"/>
  <cols>
    <col min="1" max="1" width="10.1719" style="496" customWidth="1"/>
    <col min="2" max="2" width="11.1719" style="496" customWidth="1"/>
    <col min="3" max="42" width="19.3516" style="496" customWidth="1"/>
    <col min="43" max="16384" width="16.3516" style="496" customWidth="1"/>
  </cols>
  <sheetData>
    <row r="1" ht="20.65" customHeight="1">
      <c r="A1" t="s" s="497">
        <v>207</v>
      </c>
      <c r="B1" t="s" s="497">
        <v>1150</v>
      </c>
      <c r="C1" t="s" s="497">
        <v>1151</v>
      </c>
      <c r="D1" t="s" s="497">
        <v>1152</v>
      </c>
      <c r="E1" t="s" s="497">
        <v>3559</v>
      </c>
      <c r="F1" t="s" s="497">
        <v>3560</v>
      </c>
      <c r="G1" t="s" s="497">
        <v>3561</v>
      </c>
      <c r="H1" t="s" s="497">
        <v>1153</v>
      </c>
      <c r="I1" t="s" s="497">
        <v>1154</v>
      </c>
      <c r="J1" t="s" s="497">
        <v>3564</v>
      </c>
      <c r="K1" t="s" s="497">
        <v>1155</v>
      </c>
      <c r="L1" t="s" s="497">
        <v>2260</v>
      </c>
      <c r="M1" t="s" s="497">
        <v>1156</v>
      </c>
      <c r="N1" t="s" s="497">
        <v>3565</v>
      </c>
      <c r="O1" t="s" s="497">
        <v>3566</v>
      </c>
      <c r="P1" t="s" s="497">
        <v>4959</v>
      </c>
      <c r="Q1" t="s" s="497">
        <v>1158</v>
      </c>
      <c r="R1" t="s" s="497">
        <v>1160</v>
      </c>
      <c r="S1" t="s" s="497">
        <v>3567</v>
      </c>
      <c r="T1" t="s" s="497">
        <v>1161</v>
      </c>
      <c r="U1" t="s" s="497">
        <v>3568</v>
      </c>
      <c r="V1" t="s" s="497">
        <v>1162</v>
      </c>
      <c r="W1" t="s" s="497">
        <v>1163</v>
      </c>
      <c r="X1" t="s" s="497">
        <v>1164</v>
      </c>
      <c r="Y1" t="s" s="497">
        <v>2261</v>
      </c>
      <c r="Z1" t="s" s="497">
        <v>3570</v>
      </c>
      <c r="AA1" t="s" s="497">
        <v>3571</v>
      </c>
      <c r="AB1" t="s" s="497">
        <v>1166</v>
      </c>
      <c r="AC1" t="s" s="497">
        <v>3572</v>
      </c>
      <c r="AD1" t="s" s="497">
        <v>3574</v>
      </c>
      <c r="AE1" t="s" s="497">
        <v>3575</v>
      </c>
      <c r="AF1" t="s" s="497">
        <v>3576</v>
      </c>
      <c r="AG1" t="s" s="497">
        <v>1168</v>
      </c>
      <c r="AH1" t="s" s="497">
        <v>1169</v>
      </c>
      <c r="AI1" t="s" s="497">
        <v>3577</v>
      </c>
      <c r="AJ1" t="s" s="497">
        <v>1170</v>
      </c>
      <c r="AK1" t="s" s="497">
        <v>1171</v>
      </c>
      <c r="AL1" t="s" s="497">
        <v>3578</v>
      </c>
      <c r="AM1" t="s" s="497">
        <v>1172</v>
      </c>
      <c r="AN1" t="s" s="497">
        <v>1173</v>
      </c>
      <c r="AO1" t="s" s="497">
        <v>3579</v>
      </c>
      <c r="AP1" t="s" s="497">
        <v>6097</v>
      </c>
    </row>
    <row r="2" ht="19.65" customHeight="1">
      <c r="A2" t="s" s="498">
        <v>232</v>
      </c>
      <c r="B2" t="s" s="499">
        <v>6098</v>
      </c>
      <c r="C2" t="s" s="500">
        <v>6099</v>
      </c>
      <c r="D2" t="s" s="501">
        <v>6100</v>
      </c>
      <c r="E2" t="s" s="501">
        <v>6101</v>
      </c>
      <c r="F2" t="s" s="501">
        <v>6102</v>
      </c>
      <c r="G2" t="s" s="501">
        <v>6103</v>
      </c>
      <c r="H2" t="s" s="501">
        <v>6104</v>
      </c>
      <c r="I2" t="s" s="501">
        <v>6105</v>
      </c>
      <c r="J2" t="s" s="501">
        <v>6106</v>
      </c>
      <c r="K2" t="s" s="501">
        <v>6107</v>
      </c>
      <c r="L2" t="s" s="501">
        <v>6108</v>
      </c>
      <c r="M2" t="s" s="501">
        <v>6109</v>
      </c>
      <c r="N2" t="s" s="501">
        <v>166</v>
      </c>
      <c r="O2" t="s" s="501">
        <v>6110</v>
      </c>
      <c r="P2" t="s" s="501">
        <v>6111</v>
      </c>
      <c r="Q2" t="s" s="501">
        <v>6112</v>
      </c>
      <c r="R2" t="s" s="501">
        <v>6113</v>
      </c>
      <c r="S2" t="s" s="501">
        <v>6114</v>
      </c>
      <c r="T2" t="s" s="501">
        <v>6115</v>
      </c>
      <c r="U2" t="s" s="501">
        <v>6116</v>
      </c>
      <c r="V2" t="s" s="501">
        <v>6117</v>
      </c>
      <c r="W2" t="s" s="501">
        <v>6118</v>
      </c>
      <c r="X2" t="s" s="501">
        <v>6119</v>
      </c>
      <c r="Y2" t="s" s="501">
        <v>6120</v>
      </c>
      <c r="Z2" t="s" s="501">
        <v>6121</v>
      </c>
      <c r="AA2" t="s" s="501">
        <v>6122</v>
      </c>
      <c r="AB2" t="s" s="501">
        <v>6123</v>
      </c>
      <c r="AC2" t="s" s="501">
        <v>6124</v>
      </c>
      <c r="AD2" t="s" s="501">
        <v>6125</v>
      </c>
      <c r="AE2" t="s" s="501">
        <v>6126</v>
      </c>
      <c r="AF2" t="s" s="501">
        <v>6127</v>
      </c>
      <c r="AG2" t="s" s="501">
        <v>6128</v>
      </c>
      <c r="AH2" t="s" s="501">
        <v>6129</v>
      </c>
      <c r="AI2" t="s" s="501">
        <v>166</v>
      </c>
      <c r="AJ2" t="s" s="501">
        <v>6130</v>
      </c>
      <c r="AK2" t="s" s="501">
        <v>6131</v>
      </c>
      <c r="AL2" t="s" s="501">
        <v>6132</v>
      </c>
      <c r="AM2" t="s" s="501">
        <v>6133</v>
      </c>
      <c r="AN2" t="s" s="501">
        <v>6134</v>
      </c>
      <c r="AO2" t="s" s="501">
        <v>6135</v>
      </c>
      <c r="AP2" t="s" s="501">
        <v>6136</v>
      </c>
    </row>
    <row r="3" ht="18.65" customHeight="1">
      <c r="A3" s="502"/>
      <c r="B3" t="s" s="503">
        <v>6137</v>
      </c>
      <c r="C3" t="s" s="504">
        <v>6138</v>
      </c>
      <c r="D3" t="s" s="505">
        <v>6139</v>
      </c>
      <c r="E3" t="s" s="505">
        <v>6140</v>
      </c>
      <c r="F3" t="s" s="505">
        <v>6141</v>
      </c>
      <c r="G3" t="s" s="505">
        <v>6142</v>
      </c>
      <c r="H3" t="s" s="505">
        <v>6143</v>
      </c>
      <c r="I3" t="s" s="505">
        <v>6144</v>
      </c>
      <c r="J3" t="s" s="505">
        <v>6145</v>
      </c>
      <c r="K3" t="s" s="505">
        <v>6146</v>
      </c>
      <c r="L3" t="s" s="505">
        <v>6147</v>
      </c>
      <c r="M3" t="s" s="505">
        <v>6148</v>
      </c>
      <c r="N3" t="s" s="505">
        <v>166</v>
      </c>
      <c r="O3" t="s" s="505">
        <v>6149</v>
      </c>
      <c r="P3" t="s" s="505">
        <v>6150</v>
      </c>
      <c r="Q3" t="s" s="505">
        <v>6151</v>
      </c>
      <c r="R3" t="s" s="505">
        <v>6152</v>
      </c>
      <c r="S3" t="s" s="505">
        <v>6153</v>
      </c>
      <c r="T3" t="s" s="505">
        <v>6154</v>
      </c>
      <c r="U3" t="s" s="505">
        <v>6155</v>
      </c>
      <c r="V3" t="s" s="505">
        <v>6156</v>
      </c>
      <c r="W3" t="s" s="505">
        <v>6157</v>
      </c>
      <c r="X3" t="s" s="505">
        <v>6158</v>
      </c>
      <c r="Y3" t="s" s="505">
        <v>6159</v>
      </c>
      <c r="Z3" t="s" s="505">
        <v>6160</v>
      </c>
      <c r="AA3" t="s" s="505">
        <v>6161</v>
      </c>
      <c r="AB3" t="s" s="505">
        <v>6162</v>
      </c>
      <c r="AC3" t="s" s="505">
        <v>6163</v>
      </c>
      <c r="AD3" t="s" s="505">
        <v>6164</v>
      </c>
      <c r="AE3" t="s" s="505">
        <v>6165</v>
      </c>
      <c r="AF3" t="s" s="505">
        <v>6166</v>
      </c>
      <c r="AG3" t="s" s="505">
        <v>6167</v>
      </c>
      <c r="AH3" t="s" s="505">
        <v>6168</v>
      </c>
      <c r="AI3" t="s" s="505">
        <v>166</v>
      </c>
      <c r="AJ3" t="s" s="505">
        <v>6169</v>
      </c>
      <c r="AK3" t="s" s="505">
        <v>6170</v>
      </c>
      <c r="AL3" t="s" s="505">
        <v>6171</v>
      </c>
      <c r="AM3" t="s" s="505">
        <v>6172</v>
      </c>
      <c r="AN3" t="s" s="505">
        <v>6173</v>
      </c>
      <c r="AO3" t="s" s="505">
        <v>6174</v>
      </c>
      <c r="AP3" t="s" s="505">
        <v>6175</v>
      </c>
    </row>
    <row r="4" ht="18.65" customHeight="1">
      <c r="A4" s="502"/>
      <c r="B4" t="s" s="503">
        <v>6176</v>
      </c>
      <c r="C4" t="s" s="504">
        <v>6177</v>
      </c>
      <c r="D4" t="s" s="505">
        <v>6178</v>
      </c>
      <c r="E4" t="s" s="505">
        <v>6179</v>
      </c>
      <c r="F4" t="s" s="505">
        <v>6180</v>
      </c>
      <c r="G4" t="s" s="505">
        <v>6181</v>
      </c>
      <c r="H4" t="s" s="505">
        <v>6182</v>
      </c>
      <c r="I4" t="s" s="505">
        <v>6183</v>
      </c>
      <c r="J4" t="s" s="505">
        <v>6184</v>
      </c>
      <c r="K4" t="s" s="505">
        <v>6185</v>
      </c>
      <c r="L4" t="s" s="505">
        <v>6186</v>
      </c>
      <c r="M4" t="s" s="505">
        <v>6187</v>
      </c>
      <c r="N4" t="s" s="505">
        <v>166</v>
      </c>
      <c r="O4" t="s" s="505">
        <v>6188</v>
      </c>
      <c r="P4" t="s" s="505">
        <v>6189</v>
      </c>
      <c r="Q4" t="s" s="505">
        <v>6190</v>
      </c>
      <c r="R4" t="s" s="505">
        <v>6191</v>
      </c>
      <c r="S4" t="s" s="505">
        <v>6192</v>
      </c>
      <c r="T4" t="s" s="505">
        <v>6193</v>
      </c>
      <c r="U4" t="s" s="505">
        <v>6194</v>
      </c>
      <c r="V4" t="s" s="505">
        <v>6195</v>
      </c>
      <c r="W4" t="s" s="505">
        <v>6196</v>
      </c>
      <c r="X4" t="s" s="505">
        <v>6197</v>
      </c>
      <c r="Y4" t="s" s="505">
        <v>6198</v>
      </c>
      <c r="Z4" t="s" s="505">
        <v>6199</v>
      </c>
      <c r="AA4" t="s" s="505">
        <v>6200</v>
      </c>
      <c r="AB4" t="s" s="505">
        <v>6201</v>
      </c>
      <c r="AC4" t="s" s="505">
        <v>6202</v>
      </c>
      <c r="AD4" t="s" s="505">
        <v>6203</v>
      </c>
      <c r="AE4" t="s" s="505">
        <v>6204</v>
      </c>
      <c r="AF4" t="s" s="505">
        <v>6205</v>
      </c>
      <c r="AG4" t="s" s="505">
        <v>6206</v>
      </c>
      <c r="AH4" t="s" s="505">
        <v>6207</v>
      </c>
      <c r="AI4" t="s" s="505">
        <v>166</v>
      </c>
      <c r="AJ4" t="s" s="505">
        <v>6208</v>
      </c>
      <c r="AK4" t="s" s="505">
        <v>6209</v>
      </c>
      <c r="AL4" t="s" s="505">
        <v>6210</v>
      </c>
      <c r="AM4" t="s" s="505">
        <v>6211</v>
      </c>
      <c r="AN4" t="s" s="505">
        <v>6212</v>
      </c>
      <c r="AO4" t="s" s="505">
        <v>6213</v>
      </c>
      <c r="AP4" t="s" s="505">
        <v>6214</v>
      </c>
    </row>
    <row r="5" ht="18.65" customHeight="1">
      <c r="A5" s="502"/>
      <c r="B5" t="s" s="503">
        <v>6215</v>
      </c>
      <c r="C5" t="s" s="504">
        <v>6216</v>
      </c>
      <c r="D5" t="s" s="505">
        <v>6217</v>
      </c>
      <c r="E5" t="s" s="505">
        <v>6218</v>
      </c>
      <c r="F5" t="s" s="505">
        <v>6219</v>
      </c>
      <c r="G5" t="s" s="505">
        <v>6220</v>
      </c>
      <c r="H5" t="s" s="505">
        <v>6221</v>
      </c>
      <c r="I5" t="s" s="505">
        <v>6222</v>
      </c>
      <c r="J5" t="s" s="505">
        <v>6223</v>
      </c>
      <c r="K5" t="s" s="505">
        <v>6224</v>
      </c>
      <c r="L5" t="s" s="505">
        <v>6225</v>
      </c>
      <c r="M5" t="s" s="505">
        <v>6226</v>
      </c>
      <c r="N5" t="s" s="505">
        <v>166</v>
      </c>
      <c r="O5" t="s" s="505">
        <v>6227</v>
      </c>
      <c r="P5" t="s" s="505">
        <v>6228</v>
      </c>
      <c r="Q5" t="s" s="505">
        <v>6229</v>
      </c>
      <c r="R5" t="s" s="505">
        <v>6230</v>
      </c>
      <c r="S5" t="s" s="505">
        <v>6231</v>
      </c>
      <c r="T5" t="s" s="505">
        <v>6232</v>
      </c>
      <c r="U5" t="s" s="505">
        <v>6233</v>
      </c>
      <c r="V5" t="s" s="505">
        <v>4147</v>
      </c>
      <c r="W5" t="s" s="505">
        <v>4628</v>
      </c>
      <c r="X5" t="s" s="505">
        <v>6234</v>
      </c>
      <c r="Y5" t="s" s="505">
        <v>6235</v>
      </c>
      <c r="Z5" t="s" s="505">
        <v>5465</v>
      </c>
      <c r="AA5" t="s" s="505">
        <v>5465</v>
      </c>
      <c r="AB5" t="s" s="505">
        <v>4147</v>
      </c>
      <c r="AC5" t="s" s="505">
        <v>6236</v>
      </c>
      <c r="AD5" t="s" s="505">
        <v>6237</v>
      </c>
      <c r="AE5" t="s" s="505">
        <v>6238</v>
      </c>
      <c r="AF5" t="s" s="505">
        <v>6239</v>
      </c>
      <c r="AG5" t="s" s="505">
        <v>4698</v>
      </c>
      <c r="AH5" t="s" s="505">
        <v>4147</v>
      </c>
      <c r="AI5" t="s" s="505">
        <v>166</v>
      </c>
      <c r="AJ5" t="s" s="505">
        <v>4149</v>
      </c>
      <c r="AK5" t="s" s="505">
        <v>6240</v>
      </c>
      <c r="AL5" t="s" s="505">
        <v>6241</v>
      </c>
      <c r="AM5" t="s" s="505">
        <v>6242</v>
      </c>
      <c r="AN5" t="s" s="505">
        <v>6243</v>
      </c>
      <c r="AO5" t="s" s="505">
        <v>3648</v>
      </c>
      <c r="AP5" t="s" s="505">
        <v>6244</v>
      </c>
    </row>
    <row r="6" ht="18.65" customHeight="1">
      <c r="A6" s="502"/>
      <c r="B6" t="s" s="503">
        <v>6245</v>
      </c>
      <c r="C6" t="s" s="504">
        <v>6246</v>
      </c>
      <c r="D6" t="s" s="505">
        <v>6247</v>
      </c>
      <c r="E6" t="s" s="505">
        <v>6248</v>
      </c>
      <c r="F6" t="s" s="505">
        <v>6249</v>
      </c>
      <c r="G6" t="s" s="505">
        <v>6250</v>
      </c>
      <c r="H6" t="s" s="505">
        <v>6251</v>
      </c>
      <c r="I6" t="s" s="505">
        <v>6252</v>
      </c>
      <c r="J6" t="s" s="505">
        <v>6253</v>
      </c>
      <c r="K6" t="s" s="505">
        <v>6254</v>
      </c>
      <c r="L6" t="s" s="505">
        <v>6255</v>
      </c>
      <c r="M6" t="s" s="505">
        <v>6256</v>
      </c>
      <c r="N6" t="s" s="505">
        <v>166</v>
      </c>
      <c r="O6" t="s" s="505">
        <v>6257</v>
      </c>
      <c r="P6" t="s" s="505">
        <v>6258</v>
      </c>
      <c r="Q6" t="s" s="505">
        <v>6259</v>
      </c>
      <c r="R6" t="s" s="505">
        <v>6260</v>
      </c>
      <c r="S6" t="s" s="505">
        <v>6261</v>
      </c>
      <c r="T6" t="s" s="505">
        <v>6262</v>
      </c>
      <c r="U6" t="s" s="505">
        <v>6263</v>
      </c>
      <c r="V6" t="s" s="505">
        <v>6264</v>
      </c>
      <c r="W6" t="s" s="505">
        <v>6265</v>
      </c>
      <c r="X6" t="s" s="505">
        <v>6266</v>
      </c>
      <c r="Y6" t="s" s="505">
        <v>6267</v>
      </c>
      <c r="Z6" t="s" s="505">
        <v>6268</v>
      </c>
      <c r="AA6" t="s" s="505">
        <v>6269</v>
      </c>
      <c r="AB6" t="s" s="505">
        <v>6270</v>
      </c>
      <c r="AC6" t="s" s="505">
        <v>6271</v>
      </c>
      <c r="AD6" t="s" s="505">
        <v>6272</v>
      </c>
      <c r="AE6" t="s" s="505">
        <v>6273</v>
      </c>
      <c r="AF6" t="s" s="505">
        <v>6274</v>
      </c>
      <c r="AG6" t="s" s="505">
        <v>6275</v>
      </c>
      <c r="AH6" t="s" s="505">
        <v>6276</v>
      </c>
      <c r="AI6" t="s" s="505">
        <v>166</v>
      </c>
      <c r="AJ6" t="s" s="505">
        <v>6277</v>
      </c>
      <c r="AK6" t="s" s="505">
        <v>6278</v>
      </c>
      <c r="AL6" t="s" s="505">
        <v>6279</v>
      </c>
      <c r="AM6" t="s" s="505">
        <v>6280</v>
      </c>
      <c r="AN6" t="s" s="505">
        <v>6281</v>
      </c>
      <c r="AO6" t="s" s="505">
        <v>6282</v>
      </c>
      <c r="AP6" t="s" s="505">
        <v>6283</v>
      </c>
    </row>
    <row r="7" ht="18.65" customHeight="1">
      <c r="A7" s="502"/>
      <c r="B7" t="s" s="503">
        <v>6284</v>
      </c>
      <c r="C7" t="s" s="504">
        <v>6285</v>
      </c>
      <c r="D7" t="s" s="505">
        <v>6286</v>
      </c>
      <c r="E7" t="s" s="505">
        <v>6287</v>
      </c>
      <c r="F7" t="s" s="505">
        <v>6288</v>
      </c>
      <c r="G7" t="s" s="505">
        <v>6289</v>
      </c>
      <c r="H7" t="s" s="505">
        <v>6290</v>
      </c>
      <c r="I7" t="s" s="505">
        <v>6291</v>
      </c>
      <c r="J7" t="s" s="505">
        <v>6292</v>
      </c>
      <c r="K7" t="s" s="505">
        <v>6293</v>
      </c>
      <c r="L7" t="s" s="505">
        <v>6294</v>
      </c>
      <c r="M7" t="s" s="505">
        <v>6295</v>
      </c>
      <c r="N7" t="s" s="505">
        <v>166</v>
      </c>
      <c r="O7" t="s" s="505">
        <v>6296</v>
      </c>
      <c r="P7" t="s" s="505">
        <v>6297</v>
      </c>
      <c r="Q7" t="s" s="505">
        <v>6298</v>
      </c>
      <c r="R7" t="s" s="505">
        <v>6299</v>
      </c>
      <c r="S7" t="s" s="505">
        <v>6300</v>
      </c>
      <c r="T7" t="s" s="505">
        <v>6301</v>
      </c>
      <c r="U7" t="s" s="505">
        <v>6302</v>
      </c>
      <c r="V7" t="s" s="505">
        <v>6303</v>
      </c>
      <c r="W7" t="s" s="505">
        <v>6304</v>
      </c>
      <c r="X7" t="s" s="505">
        <v>6305</v>
      </c>
      <c r="Y7" t="s" s="505">
        <v>6306</v>
      </c>
      <c r="Z7" t="s" s="505">
        <v>6307</v>
      </c>
      <c r="AA7" t="s" s="505">
        <v>6308</v>
      </c>
      <c r="AB7" t="s" s="505">
        <v>6309</v>
      </c>
      <c r="AC7" t="s" s="505">
        <v>6310</v>
      </c>
      <c r="AD7" t="s" s="505">
        <v>6311</v>
      </c>
      <c r="AE7" t="s" s="505">
        <v>6312</v>
      </c>
      <c r="AF7" t="s" s="505">
        <v>6313</v>
      </c>
      <c r="AG7" t="s" s="505">
        <v>6314</v>
      </c>
      <c r="AH7" t="s" s="505">
        <v>6315</v>
      </c>
      <c r="AI7" t="s" s="505">
        <v>166</v>
      </c>
      <c r="AJ7" t="s" s="505">
        <v>6316</v>
      </c>
      <c r="AK7" t="s" s="505">
        <v>6317</v>
      </c>
      <c r="AL7" t="s" s="505">
        <v>6318</v>
      </c>
      <c r="AM7" t="s" s="505">
        <v>6319</v>
      </c>
      <c r="AN7" t="s" s="505">
        <v>6320</v>
      </c>
      <c r="AO7" t="s" s="505">
        <v>6321</v>
      </c>
      <c r="AP7" t="s" s="505">
        <v>6322</v>
      </c>
    </row>
    <row r="8" ht="18.65" customHeight="1">
      <c r="A8" s="502"/>
      <c r="B8" t="s" s="503">
        <v>4172</v>
      </c>
      <c r="C8" t="s" s="504">
        <v>1557</v>
      </c>
      <c r="D8" t="s" s="505">
        <v>6323</v>
      </c>
      <c r="E8" t="s" s="505">
        <v>6324</v>
      </c>
      <c r="F8" t="s" s="505">
        <v>5777</v>
      </c>
      <c r="G8" t="s" s="505">
        <v>6325</v>
      </c>
      <c r="H8" t="s" s="505">
        <v>6326</v>
      </c>
      <c r="I8" t="s" s="505">
        <v>6327</v>
      </c>
      <c r="J8" t="s" s="505">
        <v>6328</v>
      </c>
      <c r="K8" t="s" s="505">
        <v>6329</v>
      </c>
      <c r="L8" t="s" s="505">
        <v>5597</v>
      </c>
      <c r="M8" t="s" s="505">
        <v>2665</v>
      </c>
      <c r="N8" t="s" s="505">
        <v>166</v>
      </c>
      <c r="O8" t="s" s="505">
        <v>6330</v>
      </c>
      <c r="P8" t="s" s="505">
        <v>6331</v>
      </c>
      <c r="Q8" t="s" s="505">
        <v>5751</v>
      </c>
      <c r="R8" t="s" s="505">
        <v>6332</v>
      </c>
      <c r="S8" t="s" s="505">
        <v>1654</v>
      </c>
      <c r="T8" t="s" s="505">
        <v>2665</v>
      </c>
      <c r="U8" t="s" s="505">
        <v>2824</v>
      </c>
      <c r="V8" t="s" s="505">
        <v>6333</v>
      </c>
      <c r="W8" t="s" s="505">
        <v>6334</v>
      </c>
      <c r="X8" t="s" s="505">
        <v>6335</v>
      </c>
      <c r="Y8" t="s" s="505">
        <v>6336</v>
      </c>
      <c r="Z8" t="s" s="505">
        <v>1560</v>
      </c>
      <c r="AA8" t="s" s="505">
        <v>6337</v>
      </c>
      <c r="AB8" t="s" s="505">
        <v>6338</v>
      </c>
      <c r="AC8" t="s" s="505">
        <v>6339</v>
      </c>
      <c r="AD8" t="s" s="505">
        <v>6340</v>
      </c>
      <c r="AE8" t="s" s="505">
        <v>2863</v>
      </c>
      <c r="AF8" t="s" s="505">
        <v>1339</v>
      </c>
      <c r="AG8" t="s" s="505">
        <v>6341</v>
      </c>
      <c r="AH8" t="s" s="505">
        <v>2645</v>
      </c>
      <c r="AI8" t="s" s="505">
        <v>166</v>
      </c>
      <c r="AJ8" t="s" s="505">
        <v>1567</v>
      </c>
      <c r="AK8" t="s" s="505">
        <v>6342</v>
      </c>
      <c r="AL8" t="s" s="505">
        <v>6343</v>
      </c>
      <c r="AM8" t="s" s="505">
        <v>6344</v>
      </c>
      <c r="AN8" t="s" s="505">
        <v>6323</v>
      </c>
      <c r="AO8" t="s" s="505">
        <v>6345</v>
      </c>
      <c r="AP8" t="s" s="505">
        <v>6346</v>
      </c>
    </row>
    <row r="9" ht="18.65" customHeight="1">
      <c r="A9" s="502"/>
      <c r="B9" t="s" s="503">
        <v>1414</v>
      </c>
      <c r="C9" t="s" s="504">
        <v>6337</v>
      </c>
      <c r="D9" t="s" s="505">
        <v>6347</v>
      </c>
      <c r="E9" t="s" s="505">
        <v>6348</v>
      </c>
      <c r="F9" t="s" s="505">
        <v>6349</v>
      </c>
      <c r="G9" t="s" s="505">
        <v>6350</v>
      </c>
      <c r="H9" t="s" s="505">
        <v>6351</v>
      </c>
      <c r="I9" t="s" s="505">
        <v>4558</v>
      </c>
      <c r="J9" t="s" s="505">
        <v>5577</v>
      </c>
      <c r="K9" t="s" s="505">
        <v>6352</v>
      </c>
      <c r="L9" t="s" s="505">
        <v>6353</v>
      </c>
      <c r="M9" t="s" s="505">
        <v>6354</v>
      </c>
      <c r="N9" t="s" s="505">
        <v>166</v>
      </c>
      <c r="O9" t="s" s="505">
        <v>6355</v>
      </c>
      <c r="P9" t="s" s="505">
        <v>6356</v>
      </c>
      <c r="Q9" t="s" s="505">
        <v>6357</v>
      </c>
      <c r="R9" t="s" s="505">
        <v>4542</v>
      </c>
      <c r="S9" t="s" s="505">
        <v>6358</v>
      </c>
      <c r="T9" t="s" s="505">
        <v>6359</v>
      </c>
      <c r="U9" t="s" s="505">
        <v>2824</v>
      </c>
      <c r="V9" t="s" s="505">
        <v>4238</v>
      </c>
      <c r="W9" t="s" s="505">
        <v>6360</v>
      </c>
      <c r="X9" t="s" s="505">
        <v>6361</v>
      </c>
      <c r="Y9" t="s" s="505">
        <v>6362</v>
      </c>
      <c r="Z9" t="s" s="505">
        <v>6363</v>
      </c>
      <c r="AA9" t="s" s="505">
        <v>6364</v>
      </c>
      <c r="AB9" t="s" s="505">
        <v>6365</v>
      </c>
      <c r="AC9" t="s" s="505">
        <v>6366</v>
      </c>
      <c r="AD9" t="s" s="505">
        <v>6085</v>
      </c>
      <c r="AE9" t="s" s="505">
        <v>6367</v>
      </c>
      <c r="AF9" t="s" s="505">
        <v>1339</v>
      </c>
      <c r="AG9" t="s" s="505">
        <v>2435</v>
      </c>
      <c r="AH9" t="s" s="505">
        <v>6368</v>
      </c>
      <c r="AI9" t="s" s="505">
        <v>166</v>
      </c>
      <c r="AJ9" t="s" s="505">
        <v>6369</v>
      </c>
      <c r="AK9" t="s" s="505">
        <v>6342</v>
      </c>
      <c r="AL9" t="s" s="505">
        <v>6343</v>
      </c>
      <c r="AM9" t="s" s="505">
        <v>6370</v>
      </c>
      <c r="AN9" t="s" s="505">
        <v>6370</v>
      </c>
      <c r="AO9" t="s" s="505">
        <v>6371</v>
      </c>
      <c r="AP9" t="s" s="505">
        <v>6371</v>
      </c>
    </row>
    <row r="10" ht="18.65" customHeight="1">
      <c r="A10" s="502"/>
      <c r="B10" t="s" s="503">
        <v>4488</v>
      </c>
      <c r="C10" t="s" s="504">
        <v>6372</v>
      </c>
      <c r="D10" t="s" s="505">
        <v>6373</v>
      </c>
      <c r="E10" t="s" s="505">
        <v>6374</v>
      </c>
      <c r="F10" t="s" s="505">
        <v>6375</v>
      </c>
      <c r="G10" t="s" s="505">
        <v>6376</v>
      </c>
      <c r="H10" t="s" s="505">
        <v>6377</v>
      </c>
      <c r="I10" t="s" s="505">
        <v>6378</v>
      </c>
      <c r="J10" t="s" s="505">
        <v>6379</v>
      </c>
      <c r="K10" t="s" s="505">
        <v>6380</v>
      </c>
      <c r="L10" t="s" s="505">
        <v>6381</v>
      </c>
      <c r="M10" t="s" s="505">
        <v>6382</v>
      </c>
      <c r="N10" t="s" s="505">
        <v>166</v>
      </c>
      <c r="O10" t="s" s="505">
        <v>6383</v>
      </c>
      <c r="P10" t="s" s="505">
        <v>6384</v>
      </c>
      <c r="Q10" t="s" s="505">
        <v>6385</v>
      </c>
      <c r="R10" t="s" s="505">
        <v>6386</v>
      </c>
      <c r="S10" t="s" s="505">
        <v>6387</v>
      </c>
      <c r="T10" t="s" s="505">
        <v>6388</v>
      </c>
      <c r="U10" t="s" s="505">
        <v>6389</v>
      </c>
      <c r="V10" t="s" s="505">
        <v>6390</v>
      </c>
      <c r="W10" t="s" s="505">
        <v>6391</v>
      </c>
      <c r="X10" t="s" s="505">
        <v>6392</v>
      </c>
      <c r="Y10" t="s" s="505">
        <v>6393</v>
      </c>
      <c r="Z10" t="s" s="505">
        <v>6394</v>
      </c>
      <c r="AA10" t="s" s="505">
        <v>6395</v>
      </c>
      <c r="AB10" t="s" s="505">
        <v>6396</v>
      </c>
      <c r="AC10" t="s" s="505">
        <v>6397</v>
      </c>
      <c r="AD10" t="s" s="505">
        <v>6398</v>
      </c>
      <c r="AE10" t="s" s="505">
        <v>6399</v>
      </c>
      <c r="AF10" t="s" s="505">
        <v>6400</v>
      </c>
      <c r="AG10" t="s" s="505">
        <v>6401</v>
      </c>
      <c r="AH10" t="s" s="505">
        <v>6402</v>
      </c>
      <c r="AI10" t="s" s="505">
        <v>166</v>
      </c>
      <c r="AJ10" t="s" s="505">
        <v>6403</v>
      </c>
      <c r="AK10" t="s" s="505">
        <v>6404</v>
      </c>
      <c r="AL10" t="s" s="505">
        <v>6405</v>
      </c>
      <c r="AM10" t="s" s="505">
        <v>6406</v>
      </c>
      <c r="AN10" t="s" s="505">
        <v>6407</v>
      </c>
      <c r="AO10" t="s" s="505">
        <v>6408</v>
      </c>
      <c r="AP10" t="s" s="505">
        <v>4623</v>
      </c>
    </row>
    <row r="11" ht="18.65" customHeight="1">
      <c r="A11" s="502"/>
      <c r="B11" t="s" s="503">
        <v>4706</v>
      </c>
      <c r="C11" t="s" s="504">
        <v>6409</v>
      </c>
      <c r="D11" t="s" s="505">
        <v>6410</v>
      </c>
      <c r="E11" t="s" s="505">
        <v>6411</v>
      </c>
      <c r="F11" t="s" s="505">
        <v>6412</v>
      </c>
      <c r="G11" t="s" s="505">
        <v>6413</v>
      </c>
      <c r="H11" t="s" s="505">
        <v>6414</v>
      </c>
      <c r="I11" t="s" s="505">
        <v>6415</v>
      </c>
      <c r="J11" t="s" s="505">
        <v>6416</v>
      </c>
      <c r="K11" t="s" s="505">
        <v>6417</v>
      </c>
      <c r="L11" t="s" s="505">
        <v>6418</v>
      </c>
      <c r="M11" t="s" s="505">
        <v>6419</v>
      </c>
      <c r="N11" t="s" s="505">
        <v>166</v>
      </c>
      <c r="O11" t="s" s="505">
        <v>6420</v>
      </c>
      <c r="P11" t="s" s="505">
        <v>6421</v>
      </c>
      <c r="Q11" t="s" s="505">
        <v>6422</v>
      </c>
      <c r="R11" t="s" s="505">
        <v>6423</v>
      </c>
      <c r="S11" t="s" s="505">
        <v>6424</v>
      </c>
      <c r="T11" t="s" s="505">
        <v>6425</v>
      </c>
      <c r="U11" t="s" s="505">
        <v>6426</v>
      </c>
      <c r="V11" t="s" s="505">
        <v>6427</v>
      </c>
      <c r="W11" t="s" s="505">
        <v>6428</v>
      </c>
      <c r="X11" t="s" s="505">
        <v>6429</v>
      </c>
      <c r="Y11" t="s" s="505">
        <v>6430</v>
      </c>
      <c r="Z11" t="s" s="505">
        <v>6431</v>
      </c>
      <c r="AA11" t="s" s="505">
        <v>6432</v>
      </c>
      <c r="AB11" t="s" s="505">
        <v>6433</v>
      </c>
      <c r="AC11" t="s" s="505">
        <v>6434</v>
      </c>
      <c r="AD11" t="s" s="505">
        <v>6435</v>
      </c>
      <c r="AE11" t="s" s="505">
        <v>6436</v>
      </c>
      <c r="AF11" t="s" s="505">
        <v>6437</v>
      </c>
      <c r="AG11" t="s" s="505">
        <v>6438</v>
      </c>
      <c r="AH11" t="s" s="505">
        <v>6439</v>
      </c>
      <c r="AI11" t="s" s="505">
        <v>166</v>
      </c>
      <c r="AJ11" t="s" s="505">
        <v>6440</v>
      </c>
      <c r="AK11" t="s" s="505">
        <v>6441</v>
      </c>
      <c r="AL11" t="s" s="505">
        <v>6418</v>
      </c>
      <c r="AM11" t="s" s="505">
        <v>6442</v>
      </c>
      <c r="AN11" t="s" s="505">
        <v>6443</v>
      </c>
      <c r="AO11" t="s" s="505">
        <v>6444</v>
      </c>
      <c r="AP11" t="s" s="505">
        <v>6445</v>
      </c>
    </row>
    <row r="12" ht="18.65" customHeight="1">
      <c r="A12" s="502"/>
      <c r="B12" t="s" s="503">
        <v>4530</v>
      </c>
      <c r="C12" t="s" s="504">
        <v>5799</v>
      </c>
      <c r="D12" t="s" s="505">
        <v>1404</v>
      </c>
      <c r="E12" t="s" s="505">
        <v>6446</v>
      </c>
      <c r="F12" t="s" s="505">
        <v>6447</v>
      </c>
      <c r="G12" t="s" s="505">
        <v>6448</v>
      </c>
      <c r="H12" t="s" s="505">
        <v>6449</v>
      </c>
      <c r="I12" t="s" s="505">
        <v>6450</v>
      </c>
      <c r="J12" t="s" s="505">
        <v>6451</v>
      </c>
      <c r="K12" t="s" s="505">
        <v>6452</v>
      </c>
      <c r="L12" t="s" s="505">
        <v>6453</v>
      </c>
      <c r="M12" t="s" s="505">
        <v>1481</v>
      </c>
      <c r="N12" t="s" s="505">
        <v>166</v>
      </c>
      <c r="O12" t="s" s="505">
        <v>4075</v>
      </c>
      <c r="P12" t="s" s="505">
        <v>4075</v>
      </c>
      <c r="Q12" t="s" s="505">
        <v>6454</v>
      </c>
      <c r="R12" t="s" s="505">
        <v>6455</v>
      </c>
      <c r="S12" t="s" s="505">
        <v>6456</v>
      </c>
      <c r="T12" t="s" s="505">
        <v>6457</v>
      </c>
      <c r="U12" t="s" s="505">
        <v>6458</v>
      </c>
      <c r="V12" t="s" s="505">
        <v>6459</v>
      </c>
      <c r="W12" t="s" s="505">
        <v>6460</v>
      </c>
      <c r="X12" t="s" s="505">
        <v>6461</v>
      </c>
      <c r="Y12" t="s" s="505">
        <v>6461</v>
      </c>
      <c r="Z12" t="s" s="505">
        <v>6462</v>
      </c>
      <c r="AA12" t="s" s="505">
        <v>6463</v>
      </c>
      <c r="AB12" t="s" s="505">
        <v>6464</v>
      </c>
      <c r="AC12" t="s" s="505">
        <v>6465</v>
      </c>
      <c r="AD12" t="s" s="505">
        <v>6466</v>
      </c>
      <c r="AE12" t="s" s="505">
        <v>6467</v>
      </c>
      <c r="AF12" t="s" s="505">
        <v>6468</v>
      </c>
      <c r="AG12" t="s" s="505">
        <v>6469</v>
      </c>
      <c r="AH12" t="s" s="505">
        <v>6470</v>
      </c>
      <c r="AI12" t="s" s="505">
        <v>166</v>
      </c>
      <c r="AJ12" t="s" s="505">
        <v>2456</v>
      </c>
      <c r="AK12" t="s" s="505">
        <v>6471</v>
      </c>
      <c r="AL12" t="s" s="505">
        <v>2453</v>
      </c>
      <c r="AM12" t="s" s="505">
        <v>6472</v>
      </c>
      <c r="AN12" t="s" s="505">
        <v>6472</v>
      </c>
      <c r="AO12" t="s" s="505">
        <v>6473</v>
      </c>
      <c r="AP12" t="s" s="505">
        <v>6474</v>
      </c>
    </row>
    <row r="13" ht="18.65" customHeight="1">
      <c r="A13" s="502"/>
      <c r="B13" t="s" s="503">
        <v>4615</v>
      </c>
      <c r="C13" t="s" s="504">
        <v>6475</v>
      </c>
      <c r="D13" t="s" s="505">
        <v>6476</v>
      </c>
      <c r="E13" t="s" s="505">
        <v>6477</v>
      </c>
      <c r="F13" t="s" s="505">
        <v>6478</v>
      </c>
      <c r="G13" t="s" s="505">
        <v>6479</v>
      </c>
      <c r="H13" t="s" s="505">
        <v>5465</v>
      </c>
      <c r="I13" t="s" s="505">
        <v>6480</v>
      </c>
      <c r="J13" t="s" s="505">
        <v>6481</v>
      </c>
      <c r="K13" t="s" s="505">
        <v>4147</v>
      </c>
      <c r="L13" t="s" s="505">
        <v>1718</v>
      </c>
      <c r="M13" t="s" s="505">
        <v>6482</v>
      </c>
      <c r="N13" t="s" s="505">
        <v>166</v>
      </c>
      <c r="O13" t="s" s="505">
        <v>6483</v>
      </c>
      <c r="P13" t="s" s="505">
        <v>6484</v>
      </c>
      <c r="Q13" t="s" s="505">
        <v>1706</v>
      </c>
      <c r="R13" t="s" s="505">
        <v>6485</v>
      </c>
      <c r="S13" t="s" s="505">
        <v>6486</v>
      </c>
      <c r="T13" t="s" s="505">
        <v>6487</v>
      </c>
      <c r="U13" t="s" s="505">
        <v>6488</v>
      </c>
      <c r="V13" t="s" s="505">
        <v>4150</v>
      </c>
      <c r="W13" t="s" s="505">
        <v>4147</v>
      </c>
      <c r="X13" t="s" s="505">
        <v>6489</v>
      </c>
      <c r="Y13" t="s" s="505">
        <v>6490</v>
      </c>
      <c r="Z13" t="s" s="505">
        <v>2143</v>
      </c>
      <c r="AA13" t="s" s="505">
        <v>2143</v>
      </c>
      <c r="AB13" t="s" s="505">
        <v>4150</v>
      </c>
      <c r="AC13" t="s" s="505">
        <v>6491</v>
      </c>
      <c r="AD13" t="s" s="505">
        <v>6492</v>
      </c>
      <c r="AE13" t="s" s="505">
        <v>6493</v>
      </c>
      <c r="AF13" t="s" s="505">
        <v>6494</v>
      </c>
      <c r="AG13" t="s" s="505">
        <v>4147</v>
      </c>
      <c r="AH13" t="s" s="505">
        <v>4150</v>
      </c>
      <c r="AI13" t="s" s="505">
        <v>166</v>
      </c>
      <c r="AJ13" t="s" s="505">
        <v>4150</v>
      </c>
      <c r="AK13" t="s" s="505">
        <v>6495</v>
      </c>
      <c r="AL13" t="s" s="505">
        <v>6496</v>
      </c>
      <c r="AM13" t="s" s="505">
        <v>6497</v>
      </c>
      <c r="AN13" t="s" s="505">
        <v>6498</v>
      </c>
      <c r="AO13" t="s" s="505">
        <v>4269</v>
      </c>
      <c r="AP13" t="s" s="505">
        <v>6499</v>
      </c>
    </row>
    <row r="14" ht="19.15" customHeight="1">
      <c r="A14" s="506"/>
      <c r="B14" t="s" s="507">
        <v>1753</v>
      </c>
      <c r="C14" t="s" s="508">
        <v>6500</v>
      </c>
      <c r="D14" t="s" s="509">
        <v>6501</v>
      </c>
      <c r="E14" t="s" s="509">
        <v>6502</v>
      </c>
      <c r="F14" t="s" s="509">
        <v>6503</v>
      </c>
      <c r="G14" t="s" s="509">
        <v>6504</v>
      </c>
      <c r="H14" t="s" s="509">
        <v>6505</v>
      </c>
      <c r="I14" t="s" s="509">
        <v>6506</v>
      </c>
      <c r="J14" t="s" s="509">
        <v>6507</v>
      </c>
      <c r="K14" t="s" s="509">
        <v>4118</v>
      </c>
      <c r="L14" t="s" s="509">
        <v>6508</v>
      </c>
      <c r="M14" t="s" s="509">
        <v>6509</v>
      </c>
      <c r="N14" t="s" s="509">
        <v>166</v>
      </c>
      <c r="O14" t="s" s="509">
        <v>6510</v>
      </c>
      <c r="P14" t="s" s="509">
        <v>6511</v>
      </c>
      <c r="Q14" t="s" s="509">
        <v>6512</v>
      </c>
      <c r="R14" t="s" s="509">
        <v>1918</v>
      </c>
      <c r="S14" t="s" s="509">
        <v>6513</v>
      </c>
      <c r="T14" t="s" s="509">
        <v>6514</v>
      </c>
      <c r="U14" t="s" s="509">
        <v>6515</v>
      </c>
      <c r="V14" t="s" s="509">
        <v>5460</v>
      </c>
      <c r="W14" t="s" s="509">
        <v>6516</v>
      </c>
      <c r="X14" t="s" s="509">
        <v>6517</v>
      </c>
      <c r="Y14" t="s" s="509">
        <v>6517</v>
      </c>
      <c r="Z14" t="s" s="509">
        <v>6518</v>
      </c>
      <c r="AA14" t="s" s="509">
        <v>6519</v>
      </c>
      <c r="AB14" t="s" s="509">
        <v>6520</v>
      </c>
      <c r="AC14" t="s" s="509">
        <v>6521</v>
      </c>
      <c r="AD14" t="s" s="509">
        <v>6522</v>
      </c>
      <c r="AE14" t="s" s="509">
        <v>6523</v>
      </c>
      <c r="AF14" t="s" s="509">
        <v>6524</v>
      </c>
      <c r="AG14" t="s" s="509">
        <v>6525</v>
      </c>
      <c r="AH14" t="s" s="509">
        <v>4610</v>
      </c>
      <c r="AI14" t="s" s="509">
        <v>166</v>
      </c>
      <c r="AJ14" t="s" s="509">
        <v>6526</v>
      </c>
      <c r="AK14" t="s" s="509">
        <v>6527</v>
      </c>
      <c r="AL14" t="s" s="509">
        <v>6528</v>
      </c>
      <c r="AM14" t="s" s="509">
        <v>5449</v>
      </c>
      <c r="AN14" t="s" s="509">
        <v>6529</v>
      </c>
      <c r="AO14" t="s" s="509">
        <v>3027</v>
      </c>
      <c r="AP14" t="s" s="509">
        <v>3027</v>
      </c>
    </row>
    <row r="15" ht="19.15" customHeight="1">
      <c r="A15" t="s" s="510">
        <v>215</v>
      </c>
      <c r="B15" t="s" s="511">
        <v>6098</v>
      </c>
      <c r="C15" t="s" s="512">
        <v>6530</v>
      </c>
      <c r="D15" t="s" s="513">
        <v>6531</v>
      </c>
      <c r="E15" t="s" s="513">
        <v>6532</v>
      </c>
      <c r="F15" t="s" s="513">
        <v>6533</v>
      </c>
      <c r="G15" t="s" s="513">
        <v>6534</v>
      </c>
      <c r="H15" t="s" s="513">
        <v>6535</v>
      </c>
      <c r="I15" t="s" s="513">
        <v>6536</v>
      </c>
      <c r="J15" t="s" s="513">
        <v>6537</v>
      </c>
      <c r="K15" t="s" s="513">
        <v>6538</v>
      </c>
      <c r="L15" t="s" s="513">
        <v>166</v>
      </c>
      <c r="M15" t="s" s="513">
        <v>6539</v>
      </c>
      <c r="N15" t="s" s="513">
        <v>6540</v>
      </c>
      <c r="O15" t="s" s="513">
        <v>6541</v>
      </c>
      <c r="P15" t="s" s="513">
        <v>6542</v>
      </c>
      <c r="Q15" t="s" s="513">
        <v>6543</v>
      </c>
      <c r="R15" t="s" s="513">
        <v>6544</v>
      </c>
      <c r="S15" t="s" s="513">
        <v>6545</v>
      </c>
      <c r="T15" t="s" s="513">
        <v>6546</v>
      </c>
      <c r="U15" t="s" s="513">
        <v>6547</v>
      </c>
      <c r="V15" t="s" s="513">
        <v>6548</v>
      </c>
      <c r="W15" t="s" s="513">
        <v>6549</v>
      </c>
      <c r="X15" t="s" s="513">
        <v>6550</v>
      </c>
      <c r="Y15" t="s" s="513">
        <v>6551</v>
      </c>
      <c r="Z15" t="s" s="513">
        <v>6552</v>
      </c>
      <c r="AA15" t="s" s="513">
        <v>166</v>
      </c>
      <c r="AB15" t="s" s="513">
        <v>6553</v>
      </c>
      <c r="AC15" t="s" s="513">
        <v>6554</v>
      </c>
      <c r="AD15" t="s" s="513">
        <v>6555</v>
      </c>
      <c r="AE15" t="s" s="513">
        <v>6556</v>
      </c>
      <c r="AF15" t="s" s="513">
        <v>6557</v>
      </c>
      <c r="AG15" t="s" s="513">
        <v>6558</v>
      </c>
      <c r="AH15" t="s" s="513">
        <v>6559</v>
      </c>
      <c r="AI15" t="s" s="513">
        <v>6560</v>
      </c>
      <c r="AJ15" t="s" s="513">
        <v>6561</v>
      </c>
      <c r="AK15" t="s" s="513">
        <v>6562</v>
      </c>
      <c r="AL15" t="s" s="513">
        <v>6563</v>
      </c>
      <c r="AM15" t="s" s="513">
        <v>6564</v>
      </c>
      <c r="AN15" t="s" s="513">
        <v>6565</v>
      </c>
      <c r="AO15" t="s" s="513">
        <v>6566</v>
      </c>
      <c r="AP15" t="s" s="513">
        <v>6567</v>
      </c>
    </row>
    <row r="16" ht="18.65" customHeight="1">
      <c r="A16" s="502"/>
      <c r="B16" t="s" s="503">
        <v>6137</v>
      </c>
      <c r="C16" t="s" s="504">
        <v>6568</v>
      </c>
      <c r="D16" t="s" s="505">
        <v>6569</v>
      </c>
      <c r="E16" t="s" s="505">
        <v>6570</v>
      </c>
      <c r="F16" t="s" s="505">
        <v>6571</v>
      </c>
      <c r="G16" t="s" s="505">
        <v>6572</v>
      </c>
      <c r="H16" t="s" s="505">
        <v>6573</v>
      </c>
      <c r="I16" t="s" s="505">
        <v>6574</v>
      </c>
      <c r="J16" t="s" s="505">
        <v>6575</v>
      </c>
      <c r="K16" t="s" s="505">
        <v>6576</v>
      </c>
      <c r="L16" t="s" s="505">
        <v>166</v>
      </c>
      <c r="M16" t="s" s="505">
        <v>6577</v>
      </c>
      <c r="N16" t="s" s="505">
        <v>6578</v>
      </c>
      <c r="O16" t="s" s="505">
        <v>6579</v>
      </c>
      <c r="P16" t="s" s="505">
        <v>6580</v>
      </c>
      <c r="Q16" t="s" s="505">
        <v>6581</v>
      </c>
      <c r="R16" t="s" s="505">
        <v>6582</v>
      </c>
      <c r="S16" t="s" s="505">
        <v>6583</v>
      </c>
      <c r="T16" t="s" s="505">
        <v>6584</v>
      </c>
      <c r="U16" t="s" s="505">
        <v>6585</v>
      </c>
      <c r="V16" t="s" s="505">
        <v>6586</v>
      </c>
      <c r="W16" t="s" s="505">
        <v>6587</v>
      </c>
      <c r="X16" t="s" s="505">
        <v>6588</v>
      </c>
      <c r="Y16" t="s" s="505">
        <v>6589</v>
      </c>
      <c r="Z16" t="s" s="505">
        <v>6590</v>
      </c>
      <c r="AA16" t="s" s="505">
        <v>166</v>
      </c>
      <c r="AB16" t="s" s="505">
        <v>6591</v>
      </c>
      <c r="AC16" t="s" s="505">
        <v>6592</v>
      </c>
      <c r="AD16" t="s" s="505">
        <v>6593</v>
      </c>
      <c r="AE16" t="s" s="505">
        <v>6594</v>
      </c>
      <c r="AF16" t="s" s="505">
        <v>6595</v>
      </c>
      <c r="AG16" t="s" s="505">
        <v>6596</v>
      </c>
      <c r="AH16" t="s" s="505">
        <v>6597</v>
      </c>
      <c r="AI16" t="s" s="505">
        <v>6598</v>
      </c>
      <c r="AJ16" t="s" s="505">
        <v>6599</v>
      </c>
      <c r="AK16" t="s" s="505">
        <v>6600</v>
      </c>
      <c r="AL16" t="s" s="505">
        <v>6601</v>
      </c>
      <c r="AM16" t="s" s="505">
        <v>6602</v>
      </c>
      <c r="AN16" t="s" s="505">
        <v>6603</v>
      </c>
      <c r="AO16" t="s" s="505">
        <v>6604</v>
      </c>
      <c r="AP16" t="s" s="505">
        <v>6605</v>
      </c>
    </row>
    <row r="17" ht="18.65" customHeight="1">
      <c r="A17" s="502"/>
      <c r="B17" t="s" s="503">
        <v>6176</v>
      </c>
      <c r="C17" t="s" s="504">
        <v>6606</v>
      </c>
      <c r="D17" t="s" s="505">
        <v>6607</v>
      </c>
      <c r="E17" t="s" s="505">
        <v>6608</v>
      </c>
      <c r="F17" t="s" s="505">
        <v>6609</v>
      </c>
      <c r="G17" t="s" s="505">
        <v>6610</v>
      </c>
      <c r="H17" t="s" s="505">
        <v>6611</v>
      </c>
      <c r="I17" t="s" s="505">
        <v>6612</v>
      </c>
      <c r="J17" t="s" s="505">
        <v>6613</v>
      </c>
      <c r="K17" t="s" s="505">
        <v>6614</v>
      </c>
      <c r="L17" t="s" s="505">
        <v>166</v>
      </c>
      <c r="M17" t="s" s="505">
        <v>6615</v>
      </c>
      <c r="N17" t="s" s="505">
        <v>6616</v>
      </c>
      <c r="O17" t="s" s="505">
        <v>6617</v>
      </c>
      <c r="P17" t="s" s="505">
        <v>6618</v>
      </c>
      <c r="Q17" t="s" s="505">
        <v>6619</v>
      </c>
      <c r="R17" t="s" s="505">
        <v>6620</v>
      </c>
      <c r="S17" t="s" s="505">
        <v>6621</v>
      </c>
      <c r="T17" t="s" s="505">
        <v>6622</v>
      </c>
      <c r="U17" t="s" s="505">
        <v>6623</v>
      </c>
      <c r="V17" t="s" s="505">
        <v>6624</v>
      </c>
      <c r="W17" t="s" s="505">
        <v>6625</v>
      </c>
      <c r="X17" t="s" s="505">
        <v>6626</v>
      </c>
      <c r="Y17" t="s" s="505">
        <v>6627</v>
      </c>
      <c r="Z17" t="s" s="505">
        <v>6628</v>
      </c>
      <c r="AA17" t="s" s="505">
        <v>166</v>
      </c>
      <c r="AB17" t="s" s="505">
        <v>6629</v>
      </c>
      <c r="AC17" t="s" s="505">
        <v>6630</v>
      </c>
      <c r="AD17" t="s" s="505">
        <v>6631</v>
      </c>
      <c r="AE17" t="s" s="505">
        <v>6632</v>
      </c>
      <c r="AF17" t="s" s="505">
        <v>6633</v>
      </c>
      <c r="AG17" t="s" s="505">
        <v>6634</v>
      </c>
      <c r="AH17" t="s" s="505">
        <v>6635</v>
      </c>
      <c r="AI17" t="s" s="505">
        <v>6636</v>
      </c>
      <c r="AJ17" t="s" s="505">
        <v>6637</v>
      </c>
      <c r="AK17" t="s" s="505">
        <v>6638</v>
      </c>
      <c r="AL17" t="s" s="505">
        <v>6639</v>
      </c>
      <c r="AM17" t="s" s="505">
        <v>6640</v>
      </c>
      <c r="AN17" t="s" s="505">
        <v>6641</v>
      </c>
      <c r="AO17" t="s" s="505">
        <v>6642</v>
      </c>
      <c r="AP17" t="s" s="505">
        <v>6643</v>
      </c>
    </row>
    <row r="18" ht="18.65" customHeight="1">
      <c r="A18" s="502"/>
      <c r="B18" t="s" s="503">
        <v>6215</v>
      </c>
      <c r="C18" t="s" s="504">
        <v>6644</v>
      </c>
      <c r="D18" t="s" s="505">
        <v>6645</v>
      </c>
      <c r="E18" t="s" s="505">
        <v>6646</v>
      </c>
      <c r="F18" t="s" s="505">
        <v>6647</v>
      </c>
      <c r="G18" t="s" s="505">
        <v>6648</v>
      </c>
      <c r="H18" t="s" s="505">
        <v>6649</v>
      </c>
      <c r="I18" t="s" s="505">
        <v>6650</v>
      </c>
      <c r="J18" t="s" s="505">
        <v>6651</v>
      </c>
      <c r="K18" t="s" s="505">
        <v>6652</v>
      </c>
      <c r="L18" t="s" s="505">
        <v>166</v>
      </c>
      <c r="M18" t="s" s="505">
        <v>6653</v>
      </c>
      <c r="N18" t="s" s="505">
        <v>6654</v>
      </c>
      <c r="O18" t="s" s="505">
        <v>6655</v>
      </c>
      <c r="P18" t="s" s="505">
        <v>6656</v>
      </c>
      <c r="Q18" t="s" s="505">
        <v>6657</v>
      </c>
      <c r="R18" t="s" s="505">
        <v>6658</v>
      </c>
      <c r="S18" t="s" s="505">
        <v>6659</v>
      </c>
      <c r="T18" t="s" s="505">
        <v>6660</v>
      </c>
      <c r="U18" t="s" s="505">
        <v>6661</v>
      </c>
      <c r="V18" t="s" s="505">
        <v>5480</v>
      </c>
      <c r="W18" t="s" s="505">
        <v>6662</v>
      </c>
      <c r="X18" t="s" s="505">
        <v>6663</v>
      </c>
      <c r="Y18" t="s" s="505">
        <v>6664</v>
      </c>
      <c r="Z18" t="s" s="505">
        <v>6665</v>
      </c>
      <c r="AA18" t="s" s="505">
        <v>166</v>
      </c>
      <c r="AB18" t="s" s="505">
        <v>5465</v>
      </c>
      <c r="AC18" t="s" s="505">
        <v>6666</v>
      </c>
      <c r="AD18" t="s" s="505">
        <v>6667</v>
      </c>
      <c r="AE18" t="s" s="505">
        <v>6668</v>
      </c>
      <c r="AF18" t="s" s="505">
        <v>6669</v>
      </c>
      <c r="AG18" t="s" s="505">
        <v>6670</v>
      </c>
      <c r="AH18" t="s" s="505">
        <v>4164</v>
      </c>
      <c r="AI18" t="s" s="505">
        <v>4164</v>
      </c>
      <c r="AJ18" t="s" s="505">
        <v>6671</v>
      </c>
      <c r="AK18" t="s" s="505">
        <v>6672</v>
      </c>
      <c r="AL18" t="s" s="505">
        <v>6673</v>
      </c>
      <c r="AM18" t="s" s="505">
        <v>6674</v>
      </c>
      <c r="AN18" t="s" s="505">
        <v>6675</v>
      </c>
      <c r="AO18" t="s" s="505">
        <v>6676</v>
      </c>
      <c r="AP18" t="s" s="505">
        <v>6677</v>
      </c>
    </row>
    <row r="19" ht="18.65" customHeight="1">
      <c r="A19" s="502"/>
      <c r="B19" t="s" s="503">
        <v>6245</v>
      </c>
      <c r="C19" t="s" s="504">
        <v>6678</v>
      </c>
      <c r="D19" t="s" s="505">
        <v>6679</v>
      </c>
      <c r="E19" t="s" s="505">
        <v>6680</v>
      </c>
      <c r="F19" t="s" s="505">
        <v>6681</v>
      </c>
      <c r="G19" t="s" s="505">
        <v>6682</v>
      </c>
      <c r="H19" t="s" s="505">
        <v>6683</v>
      </c>
      <c r="I19" t="s" s="505">
        <v>6684</v>
      </c>
      <c r="J19" t="s" s="505">
        <v>6685</v>
      </c>
      <c r="K19" t="s" s="505">
        <v>6686</v>
      </c>
      <c r="L19" t="s" s="505">
        <v>166</v>
      </c>
      <c r="M19" t="s" s="505">
        <v>6687</v>
      </c>
      <c r="N19" t="s" s="505">
        <v>6688</v>
      </c>
      <c r="O19" t="s" s="505">
        <v>6689</v>
      </c>
      <c r="P19" t="s" s="505">
        <v>6690</v>
      </c>
      <c r="Q19" t="s" s="505">
        <v>6691</v>
      </c>
      <c r="R19" t="s" s="505">
        <v>6692</v>
      </c>
      <c r="S19" t="s" s="505">
        <v>6693</v>
      </c>
      <c r="T19" t="s" s="505">
        <v>6694</v>
      </c>
      <c r="U19" t="s" s="505">
        <v>6695</v>
      </c>
      <c r="V19" t="s" s="505">
        <v>6696</v>
      </c>
      <c r="W19" t="s" s="505">
        <v>6697</v>
      </c>
      <c r="X19" t="s" s="505">
        <v>6698</v>
      </c>
      <c r="Y19" t="s" s="505">
        <v>6699</v>
      </c>
      <c r="Z19" t="s" s="505">
        <v>6700</v>
      </c>
      <c r="AA19" t="s" s="505">
        <v>166</v>
      </c>
      <c r="AB19" t="s" s="505">
        <v>6701</v>
      </c>
      <c r="AC19" t="s" s="505">
        <v>6702</v>
      </c>
      <c r="AD19" t="s" s="505">
        <v>6703</v>
      </c>
      <c r="AE19" t="s" s="505">
        <v>6704</v>
      </c>
      <c r="AF19" t="s" s="505">
        <v>6705</v>
      </c>
      <c r="AG19" t="s" s="505">
        <v>6706</v>
      </c>
      <c r="AH19" t="s" s="505">
        <v>6707</v>
      </c>
      <c r="AI19" t="s" s="505">
        <v>6708</v>
      </c>
      <c r="AJ19" t="s" s="505">
        <v>6709</v>
      </c>
      <c r="AK19" t="s" s="505">
        <v>6710</v>
      </c>
      <c r="AL19" t="s" s="505">
        <v>6711</v>
      </c>
      <c r="AM19" t="s" s="505">
        <v>6712</v>
      </c>
      <c r="AN19" t="s" s="505">
        <v>6713</v>
      </c>
      <c r="AO19" t="s" s="505">
        <v>6714</v>
      </c>
      <c r="AP19" t="s" s="505">
        <v>6715</v>
      </c>
    </row>
    <row r="20" ht="18.65" customHeight="1">
      <c r="A20" s="502"/>
      <c r="B20" t="s" s="503">
        <v>6284</v>
      </c>
      <c r="C20" t="s" s="504">
        <v>6716</v>
      </c>
      <c r="D20" t="s" s="505">
        <v>6717</v>
      </c>
      <c r="E20" t="s" s="505">
        <v>6718</v>
      </c>
      <c r="F20" t="s" s="505">
        <v>6719</v>
      </c>
      <c r="G20" t="s" s="505">
        <v>6720</v>
      </c>
      <c r="H20" t="s" s="505">
        <v>6721</v>
      </c>
      <c r="I20" t="s" s="505">
        <v>6722</v>
      </c>
      <c r="J20" t="s" s="505">
        <v>6723</v>
      </c>
      <c r="K20" t="s" s="505">
        <v>6724</v>
      </c>
      <c r="L20" t="s" s="505">
        <v>166</v>
      </c>
      <c r="M20" t="s" s="505">
        <v>6725</v>
      </c>
      <c r="N20" t="s" s="505">
        <v>6726</v>
      </c>
      <c r="O20" t="s" s="505">
        <v>6727</v>
      </c>
      <c r="P20" t="s" s="505">
        <v>6728</v>
      </c>
      <c r="Q20" t="s" s="505">
        <v>6729</v>
      </c>
      <c r="R20" t="s" s="505">
        <v>6730</v>
      </c>
      <c r="S20" t="s" s="505">
        <v>6731</v>
      </c>
      <c r="T20" t="s" s="505">
        <v>6732</v>
      </c>
      <c r="U20" t="s" s="505">
        <v>6733</v>
      </c>
      <c r="V20" t="s" s="505">
        <v>6734</v>
      </c>
      <c r="W20" t="s" s="505">
        <v>6735</v>
      </c>
      <c r="X20" t="s" s="505">
        <v>6736</v>
      </c>
      <c r="Y20" t="s" s="505">
        <v>6737</v>
      </c>
      <c r="Z20" t="s" s="505">
        <v>6738</v>
      </c>
      <c r="AA20" t="s" s="505">
        <v>166</v>
      </c>
      <c r="AB20" t="s" s="505">
        <v>6739</v>
      </c>
      <c r="AC20" t="s" s="505">
        <v>6740</v>
      </c>
      <c r="AD20" t="s" s="505">
        <v>6741</v>
      </c>
      <c r="AE20" t="s" s="505">
        <v>6742</v>
      </c>
      <c r="AF20" t="s" s="505">
        <v>6743</v>
      </c>
      <c r="AG20" t="s" s="505">
        <v>6744</v>
      </c>
      <c r="AH20" t="s" s="505">
        <v>6745</v>
      </c>
      <c r="AI20" t="s" s="505">
        <v>6746</v>
      </c>
      <c r="AJ20" t="s" s="505">
        <v>6747</v>
      </c>
      <c r="AK20" t="s" s="505">
        <v>6748</v>
      </c>
      <c r="AL20" t="s" s="505">
        <v>6749</v>
      </c>
      <c r="AM20" t="s" s="505">
        <v>6750</v>
      </c>
      <c r="AN20" t="s" s="505">
        <v>6751</v>
      </c>
      <c r="AO20" t="s" s="505">
        <v>6752</v>
      </c>
      <c r="AP20" t="s" s="505">
        <v>6753</v>
      </c>
    </row>
    <row r="21" ht="18.65" customHeight="1">
      <c r="A21" s="502"/>
      <c r="B21" t="s" s="503">
        <v>4172</v>
      </c>
      <c r="C21" t="s" s="504">
        <v>6754</v>
      </c>
      <c r="D21" t="s" s="505">
        <v>1368</v>
      </c>
      <c r="E21" t="s" s="505">
        <v>6755</v>
      </c>
      <c r="F21" t="s" s="505">
        <v>6756</v>
      </c>
      <c r="G21" t="s" s="505">
        <v>6757</v>
      </c>
      <c r="H21" t="s" s="505">
        <v>6758</v>
      </c>
      <c r="I21" t="s" s="505">
        <v>6759</v>
      </c>
      <c r="J21" t="s" s="505">
        <v>6760</v>
      </c>
      <c r="K21" t="s" s="505">
        <v>6761</v>
      </c>
      <c r="L21" t="s" s="505">
        <v>166</v>
      </c>
      <c r="M21" t="s" s="505">
        <v>6762</v>
      </c>
      <c r="N21" t="s" s="505">
        <v>6763</v>
      </c>
      <c r="O21" t="s" s="505">
        <v>6764</v>
      </c>
      <c r="P21" t="s" s="505">
        <v>2234</v>
      </c>
      <c r="Q21" t="s" s="505">
        <v>6765</v>
      </c>
      <c r="R21" t="s" s="505">
        <v>6766</v>
      </c>
      <c r="S21" t="s" s="505">
        <v>6767</v>
      </c>
      <c r="T21" t="s" s="505">
        <v>2643</v>
      </c>
      <c r="U21" t="s" s="505">
        <v>6768</v>
      </c>
      <c r="V21" t="s" s="505">
        <v>6769</v>
      </c>
      <c r="W21" t="s" s="505">
        <v>2206</v>
      </c>
      <c r="X21" t="s" s="505">
        <v>6770</v>
      </c>
      <c r="Y21" t="s" s="505">
        <v>6771</v>
      </c>
      <c r="Z21" t="s" s="505">
        <v>1706</v>
      </c>
      <c r="AA21" t="s" s="505">
        <v>166</v>
      </c>
      <c r="AB21" t="s" s="505">
        <v>6772</v>
      </c>
      <c r="AC21" t="s" s="505">
        <v>4149</v>
      </c>
      <c r="AD21" t="s" s="505">
        <v>6773</v>
      </c>
      <c r="AE21" t="s" s="505">
        <v>1749</v>
      </c>
      <c r="AF21" t="s" s="505">
        <v>2692</v>
      </c>
      <c r="AG21" t="s" s="505">
        <v>1589</v>
      </c>
      <c r="AH21" t="s" s="505">
        <v>6774</v>
      </c>
      <c r="AI21" t="s" s="505">
        <v>6775</v>
      </c>
      <c r="AJ21" t="s" s="505">
        <v>6776</v>
      </c>
      <c r="AK21" t="s" s="505">
        <v>6771</v>
      </c>
      <c r="AL21" t="s" s="505">
        <v>1752</v>
      </c>
      <c r="AM21" t="s" s="505">
        <v>6777</v>
      </c>
      <c r="AN21" t="s" s="505">
        <v>6778</v>
      </c>
      <c r="AO21" t="s" s="505">
        <v>6779</v>
      </c>
      <c r="AP21" t="s" s="505">
        <v>6780</v>
      </c>
    </row>
    <row r="22" ht="18.65" customHeight="1">
      <c r="A22" s="502"/>
      <c r="B22" t="s" s="503">
        <v>1414</v>
      </c>
      <c r="C22" t="s" s="504">
        <v>1675</v>
      </c>
      <c r="D22" t="s" s="505">
        <v>6781</v>
      </c>
      <c r="E22" t="s" s="505">
        <v>6782</v>
      </c>
      <c r="F22" t="s" s="505">
        <v>2142</v>
      </c>
      <c r="G22" t="s" s="505">
        <v>6783</v>
      </c>
      <c r="H22" t="s" s="505">
        <v>6784</v>
      </c>
      <c r="I22" t="s" s="505">
        <v>2235</v>
      </c>
      <c r="J22" t="s" s="505">
        <v>2175</v>
      </c>
      <c r="K22" t="s" s="505">
        <v>2633</v>
      </c>
      <c r="L22" t="s" s="505">
        <v>166</v>
      </c>
      <c r="M22" t="s" s="505">
        <v>6785</v>
      </c>
      <c r="N22" t="s" s="505">
        <v>1612</v>
      </c>
      <c r="O22" t="s" s="505">
        <v>1616</v>
      </c>
      <c r="P22" t="s" s="505">
        <v>6786</v>
      </c>
      <c r="Q22" t="s" s="505">
        <v>5752</v>
      </c>
      <c r="R22" t="s" s="505">
        <v>1750</v>
      </c>
      <c r="S22" t="s" s="505">
        <v>1614</v>
      </c>
      <c r="T22" t="s" s="505">
        <v>6787</v>
      </c>
      <c r="U22" t="s" s="505">
        <v>6788</v>
      </c>
      <c r="V22" t="s" s="505">
        <v>6789</v>
      </c>
      <c r="W22" t="s" s="505">
        <v>6790</v>
      </c>
      <c r="X22" t="s" s="505">
        <v>1624</v>
      </c>
      <c r="Y22" t="s" s="505">
        <v>1624</v>
      </c>
      <c r="Z22" t="s" s="505">
        <v>6791</v>
      </c>
      <c r="AA22" t="s" s="505">
        <v>166</v>
      </c>
      <c r="AB22" t="s" s="505">
        <v>1742</v>
      </c>
      <c r="AC22" t="s" s="505">
        <v>2216</v>
      </c>
      <c r="AD22" t="s" s="505">
        <v>6792</v>
      </c>
      <c r="AE22" t="s" s="505">
        <v>6793</v>
      </c>
      <c r="AF22" t="s" s="505">
        <v>2692</v>
      </c>
      <c r="AG22" t="s" s="505">
        <v>6794</v>
      </c>
      <c r="AH22" t="s" s="505">
        <v>1675</v>
      </c>
      <c r="AI22" t="s" s="505">
        <v>1675</v>
      </c>
      <c r="AJ22" t="s" s="505">
        <v>2689</v>
      </c>
      <c r="AK22" t="s" s="505">
        <v>4434</v>
      </c>
      <c r="AL22" t="s" s="505">
        <v>4440</v>
      </c>
      <c r="AM22" t="s" s="505">
        <v>1368</v>
      </c>
      <c r="AN22" t="s" s="505">
        <v>1368</v>
      </c>
      <c r="AO22" t="s" s="505">
        <v>6795</v>
      </c>
      <c r="AP22" t="s" s="505">
        <v>1587</v>
      </c>
    </row>
    <row r="23" ht="18.65" customHeight="1">
      <c r="A23" s="502"/>
      <c r="B23" t="s" s="503">
        <v>4488</v>
      </c>
      <c r="C23" t="s" s="504">
        <v>6796</v>
      </c>
      <c r="D23" t="s" s="505">
        <v>6797</v>
      </c>
      <c r="E23" t="s" s="505">
        <v>6798</v>
      </c>
      <c r="F23" t="s" s="505">
        <v>6799</v>
      </c>
      <c r="G23" t="s" s="505">
        <v>6800</v>
      </c>
      <c r="H23" t="s" s="505">
        <v>6801</v>
      </c>
      <c r="I23" t="s" s="505">
        <v>6802</v>
      </c>
      <c r="J23" t="s" s="505">
        <v>6803</v>
      </c>
      <c r="K23" t="s" s="505">
        <v>6804</v>
      </c>
      <c r="L23" t="s" s="505">
        <v>166</v>
      </c>
      <c r="M23" t="s" s="505">
        <v>6805</v>
      </c>
      <c r="N23" t="s" s="505">
        <v>6806</v>
      </c>
      <c r="O23" t="s" s="505">
        <v>6807</v>
      </c>
      <c r="P23" t="s" s="505">
        <v>6808</v>
      </c>
      <c r="Q23" t="s" s="505">
        <v>6809</v>
      </c>
      <c r="R23" t="s" s="505">
        <v>6810</v>
      </c>
      <c r="S23" t="s" s="505">
        <v>6811</v>
      </c>
      <c r="T23" t="s" s="505">
        <v>6812</v>
      </c>
      <c r="U23" t="s" s="505">
        <v>2896</v>
      </c>
      <c r="V23" t="s" s="505">
        <v>6813</v>
      </c>
      <c r="W23" t="s" s="505">
        <v>6814</v>
      </c>
      <c r="X23" t="s" s="505">
        <v>6815</v>
      </c>
      <c r="Y23" t="s" s="505">
        <v>6816</v>
      </c>
      <c r="Z23" t="s" s="505">
        <v>5726</v>
      </c>
      <c r="AA23" t="s" s="505">
        <v>166</v>
      </c>
      <c r="AB23" t="s" s="505">
        <v>6817</v>
      </c>
      <c r="AC23" t="s" s="505">
        <v>6818</v>
      </c>
      <c r="AD23" t="s" s="505">
        <v>6819</v>
      </c>
      <c r="AE23" t="s" s="505">
        <v>6820</v>
      </c>
      <c r="AF23" t="s" s="505">
        <v>6821</v>
      </c>
      <c r="AG23" t="s" s="505">
        <v>6822</v>
      </c>
      <c r="AH23" t="s" s="505">
        <v>6823</v>
      </c>
      <c r="AI23" t="s" s="505">
        <v>6824</v>
      </c>
      <c r="AJ23" t="s" s="505">
        <v>6825</v>
      </c>
      <c r="AK23" t="s" s="505">
        <v>6826</v>
      </c>
      <c r="AL23" t="s" s="505">
        <v>6827</v>
      </c>
      <c r="AM23" t="s" s="505">
        <v>2098</v>
      </c>
      <c r="AN23" t="s" s="505">
        <v>6828</v>
      </c>
      <c r="AO23" t="s" s="505">
        <v>5465</v>
      </c>
      <c r="AP23" t="s" s="505">
        <v>1575</v>
      </c>
    </row>
    <row r="24" ht="18.65" customHeight="1">
      <c r="A24" s="502"/>
      <c r="B24" t="s" s="503">
        <v>4706</v>
      </c>
      <c r="C24" t="s" s="504">
        <v>6829</v>
      </c>
      <c r="D24" t="s" s="505">
        <v>6830</v>
      </c>
      <c r="E24" t="s" s="505">
        <v>6831</v>
      </c>
      <c r="F24" t="s" s="505">
        <v>6832</v>
      </c>
      <c r="G24" t="s" s="505">
        <v>6833</v>
      </c>
      <c r="H24" t="s" s="505">
        <v>6834</v>
      </c>
      <c r="I24" t="s" s="505">
        <v>6835</v>
      </c>
      <c r="J24" t="s" s="505">
        <v>6836</v>
      </c>
      <c r="K24" t="s" s="505">
        <v>6837</v>
      </c>
      <c r="L24" t="s" s="505">
        <v>166</v>
      </c>
      <c r="M24" t="s" s="505">
        <v>6838</v>
      </c>
      <c r="N24" t="s" s="505">
        <v>6839</v>
      </c>
      <c r="O24" t="s" s="505">
        <v>6840</v>
      </c>
      <c r="P24" t="s" s="505">
        <v>6841</v>
      </c>
      <c r="Q24" t="s" s="505">
        <v>6842</v>
      </c>
      <c r="R24" t="s" s="505">
        <v>6843</v>
      </c>
      <c r="S24" t="s" s="505">
        <v>6844</v>
      </c>
      <c r="T24" t="s" s="505">
        <v>6845</v>
      </c>
      <c r="U24" t="s" s="505">
        <v>6846</v>
      </c>
      <c r="V24" t="s" s="505">
        <v>6847</v>
      </c>
      <c r="W24" t="s" s="505">
        <v>6848</v>
      </c>
      <c r="X24" t="s" s="505">
        <v>6849</v>
      </c>
      <c r="Y24" t="s" s="505">
        <v>6850</v>
      </c>
      <c r="Z24" t="s" s="505">
        <v>6851</v>
      </c>
      <c r="AA24" t="s" s="505">
        <v>166</v>
      </c>
      <c r="AB24" t="s" s="505">
        <v>6852</v>
      </c>
      <c r="AC24" t="s" s="505">
        <v>6853</v>
      </c>
      <c r="AD24" t="s" s="505">
        <v>6854</v>
      </c>
      <c r="AE24" t="s" s="505">
        <v>6855</v>
      </c>
      <c r="AF24" t="s" s="505">
        <v>6856</v>
      </c>
      <c r="AG24" t="s" s="505">
        <v>6857</v>
      </c>
      <c r="AH24" t="s" s="505">
        <v>6858</v>
      </c>
      <c r="AI24" t="s" s="505">
        <v>6859</v>
      </c>
      <c r="AJ24" t="s" s="505">
        <v>6860</v>
      </c>
      <c r="AK24" t="s" s="505">
        <v>6861</v>
      </c>
      <c r="AL24" t="s" s="505">
        <v>6862</v>
      </c>
      <c r="AM24" t="s" s="505">
        <v>6863</v>
      </c>
      <c r="AN24" t="s" s="505">
        <v>6841</v>
      </c>
      <c r="AO24" t="s" s="505">
        <v>4508</v>
      </c>
      <c r="AP24" t="s" s="505">
        <v>6864</v>
      </c>
    </row>
    <row r="25" ht="18.65" customHeight="1">
      <c r="A25" s="502"/>
      <c r="B25" t="s" s="503">
        <v>4530</v>
      </c>
      <c r="C25" t="s" s="504">
        <v>6865</v>
      </c>
      <c r="D25" t="s" s="505">
        <v>6778</v>
      </c>
      <c r="E25" t="s" s="505">
        <v>6866</v>
      </c>
      <c r="F25" t="s" s="505">
        <v>6866</v>
      </c>
      <c r="G25" t="s" s="505">
        <v>6867</v>
      </c>
      <c r="H25" t="s" s="505">
        <v>6868</v>
      </c>
      <c r="I25" t="s" s="505">
        <v>1441</v>
      </c>
      <c r="J25" t="s" s="505">
        <v>6869</v>
      </c>
      <c r="K25" t="s" s="505">
        <v>6870</v>
      </c>
      <c r="L25" t="s" s="505">
        <v>166</v>
      </c>
      <c r="M25" t="s" s="505">
        <v>1598</v>
      </c>
      <c r="N25" t="s" s="505">
        <v>2228</v>
      </c>
      <c r="O25" t="s" s="505">
        <v>2221</v>
      </c>
      <c r="P25" t="s" s="505">
        <v>1734</v>
      </c>
      <c r="Q25" t="s" s="505">
        <v>6871</v>
      </c>
      <c r="R25" t="s" s="505">
        <v>6872</v>
      </c>
      <c r="S25" t="s" s="505">
        <v>6873</v>
      </c>
      <c r="T25" t="s" s="505">
        <v>6874</v>
      </c>
      <c r="U25" t="s" s="505">
        <v>6875</v>
      </c>
      <c r="V25" t="s" s="505">
        <v>2688</v>
      </c>
      <c r="W25" t="s" s="505">
        <v>1726</v>
      </c>
      <c r="X25" t="s" s="505">
        <v>1726</v>
      </c>
      <c r="Y25" t="s" s="505">
        <v>1726</v>
      </c>
      <c r="Z25" t="s" s="505">
        <v>1677</v>
      </c>
      <c r="AA25" t="s" s="505">
        <v>166</v>
      </c>
      <c r="AB25" t="s" s="505">
        <v>6876</v>
      </c>
      <c r="AC25" t="s" s="505">
        <v>6877</v>
      </c>
      <c r="AD25" t="s" s="505">
        <v>6878</v>
      </c>
      <c r="AE25" t="s" s="505">
        <v>1593</v>
      </c>
      <c r="AF25" t="s" s="505">
        <v>5966</v>
      </c>
      <c r="AG25" t="s" s="505">
        <v>2223</v>
      </c>
      <c r="AH25" t="s" s="505">
        <v>6879</v>
      </c>
      <c r="AI25" t="s" s="505">
        <v>1673</v>
      </c>
      <c r="AJ25" t="s" s="505">
        <v>1727</v>
      </c>
      <c r="AK25" t="s" s="505">
        <v>1942</v>
      </c>
      <c r="AL25" t="s" s="505">
        <v>1942</v>
      </c>
      <c r="AM25" t="s" s="505">
        <v>1680</v>
      </c>
      <c r="AN25" t="s" s="505">
        <v>1680</v>
      </c>
      <c r="AO25" t="s" s="505">
        <v>6880</v>
      </c>
      <c r="AP25" t="s" s="505">
        <v>6881</v>
      </c>
    </row>
    <row r="26" ht="18.65" customHeight="1">
      <c r="A26" s="502"/>
      <c r="B26" t="s" s="503">
        <v>4615</v>
      </c>
      <c r="C26" t="s" s="504">
        <v>6882</v>
      </c>
      <c r="D26" t="s" s="505">
        <v>6883</v>
      </c>
      <c r="E26" t="s" s="505">
        <v>6884</v>
      </c>
      <c r="F26" t="s" s="505">
        <v>6885</v>
      </c>
      <c r="G26" t="s" s="505">
        <v>6886</v>
      </c>
      <c r="H26" t="s" s="505">
        <v>5482</v>
      </c>
      <c r="I26" t="s" s="505">
        <v>6887</v>
      </c>
      <c r="J26" t="s" s="505">
        <v>6888</v>
      </c>
      <c r="K26" t="s" s="505">
        <v>4147</v>
      </c>
      <c r="L26" t="s" s="505">
        <v>166</v>
      </c>
      <c r="M26" t="s" s="505">
        <v>6889</v>
      </c>
      <c r="N26" t="s" s="505">
        <v>6890</v>
      </c>
      <c r="O26" t="s" s="505">
        <v>6891</v>
      </c>
      <c r="P26" t="s" s="505">
        <v>6892</v>
      </c>
      <c r="Q26" t="s" s="505">
        <v>4147</v>
      </c>
      <c r="R26" t="s" s="505">
        <v>6893</v>
      </c>
      <c r="S26" t="s" s="505">
        <v>6894</v>
      </c>
      <c r="T26" t="s" s="505">
        <v>6895</v>
      </c>
      <c r="U26" t="s" s="505">
        <v>6896</v>
      </c>
      <c r="V26" t="s" s="505">
        <v>4149</v>
      </c>
      <c r="W26" t="s" s="505">
        <v>6897</v>
      </c>
      <c r="X26" t="s" s="505">
        <v>6898</v>
      </c>
      <c r="Y26" t="s" s="505">
        <v>6899</v>
      </c>
      <c r="Z26" t="s" s="505">
        <v>2143</v>
      </c>
      <c r="AA26" t="s" s="505">
        <v>166</v>
      </c>
      <c r="AB26" t="s" s="505">
        <v>4150</v>
      </c>
      <c r="AC26" t="s" s="505">
        <v>6900</v>
      </c>
      <c r="AD26" t="s" s="505">
        <v>6901</v>
      </c>
      <c r="AE26" t="s" s="505">
        <v>6902</v>
      </c>
      <c r="AF26" t="s" s="505">
        <v>6903</v>
      </c>
      <c r="AG26" t="s" s="505">
        <v>2137</v>
      </c>
      <c r="AH26" t="s" s="505">
        <v>1706</v>
      </c>
      <c r="AI26" t="s" s="505">
        <v>4149</v>
      </c>
      <c r="AJ26" t="s" s="505">
        <v>1706</v>
      </c>
      <c r="AK26" t="s" s="505">
        <v>6904</v>
      </c>
      <c r="AL26" t="s" s="505">
        <v>6905</v>
      </c>
      <c r="AM26" t="s" s="505">
        <v>6906</v>
      </c>
      <c r="AN26" t="s" s="505">
        <v>6907</v>
      </c>
      <c r="AO26" t="s" s="505">
        <v>6908</v>
      </c>
      <c r="AP26" t="s" s="505">
        <v>4623</v>
      </c>
    </row>
    <row r="27" ht="19.65" customHeight="1">
      <c r="A27" s="514"/>
      <c r="B27" t="s" s="515">
        <v>1753</v>
      </c>
      <c r="C27" t="s" s="516">
        <v>5563</v>
      </c>
      <c r="D27" t="s" s="517">
        <v>6909</v>
      </c>
      <c r="E27" t="s" s="517">
        <v>6910</v>
      </c>
      <c r="F27" t="s" s="517">
        <v>6911</v>
      </c>
      <c r="G27" t="s" s="517">
        <v>5697</v>
      </c>
      <c r="H27" t="s" s="517">
        <v>6912</v>
      </c>
      <c r="I27" t="s" s="517">
        <v>6913</v>
      </c>
      <c r="J27" t="s" s="517">
        <v>6914</v>
      </c>
      <c r="K27" t="s" s="517">
        <v>6915</v>
      </c>
      <c r="L27" t="s" s="517">
        <v>166</v>
      </c>
      <c r="M27" t="s" s="517">
        <v>6916</v>
      </c>
      <c r="N27" t="s" s="517">
        <v>6917</v>
      </c>
      <c r="O27" t="s" s="517">
        <v>5983</v>
      </c>
      <c r="P27" t="s" s="517">
        <v>6918</v>
      </c>
      <c r="Q27" t="s" s="517">
        <v>1949</v>
      </c>
      <c r="R27" t="s" s="517">
        <v>6919</v>
      </c>
      <c r="S27" t="s" s="517">
        <v>6919</v>
      </c>
      <c r="T27" t="s" s="517">
        <v>6920</v>
      </c>
      <c r="U27" t="s" s="517">
        <v>6921</v>
      </c>
      <c r="V27" t="s" s="517">
        <v>6922</v>
      </c>
      <c r="W27" t="s" s="517">
        <v>6000</v>
      </c>
      <c r="X27" t="s" s="517">
        <v>6923</v>
      </c>
      <c r="Y27" t="s" s="517">
        <v>6924</v>
      </c>
      <c r="Z27" t="s" s="517">
        <v>6925</v>
      </c>
      <c r="AA27" t="s" s="517">
        <v>166</v>
      </c>
      <c r="AB27" t="s" s="517">
        <v>2681</v>
      </c>
      <c r="AC27" t="s" s="517">
        <v>6926</v>
      </c>
      <c r="AD27" t="s" s="517">
        <v>6927</v>
      </c>
      <c r="AE27" t="s" s="517">
        <v>4571</v>
      </c>
      <c r="AF27" t="s" s="517">
        <v>6928</v>
      </c>
      <c r="AG27" t="s" s="517">
        <v>6929</v>
      </c>
      <c r="AH27" t="s" s="517">
        <v>6930</v>
      </c>
      <c r="AI27" t="s" s="517">
        <v>6909</v>
      </c>
      <c r="AJ27" t="s" s="517">
        <v>6931</v>
      </c>
      <c r="AK27" t="s" s="517">
        <v>1952</v>
      </c>
      <c r="AL27" t="s" s="517">
        <v>6932</v>
      </c>
      <c r="AM27" t="s" s="517">
        <v>6933</v>
      </c>
      <c r="AN27" t="s" s="517">
        <v>6933</v>
      </c>
      <c r="AO27" t="s" s="517">
        <v>6934</v>
      </c>
      <c r="AP27" t="s" s="517">
        <v>6934</v>
      </c>
    </row>
  </sheetData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dimension ref="A1:AF13"/>
  <sheetViews>
    <sheetView workbookViewId="0" showGridLines="0" defaultGridColor="1"/>
  </sheetViews>
  <sheetFormatPr defaultColWidth="8.33333" defaultRowHeight="19.9" customHeight="1" outlineLevelRow="0" outlineLevelCol="0"/>
  <cols>
    <col min="1" max="1" width="10.2266" style="518" customWidth="1"/>
    <col min="2" max="2" width="10.5" style="518" customWidth="1"/>
    <col min="3" max="32" width="22" style="518" customWidth="1"/>
    <col min="33" max="16384" width="8.35156" style="518" customWidth="1"/>
  </cols>
  <sheetData>
    <row r="1" ht="20.65" customHeight="1">
      <c r="A1" t="s" s="418">
        <v>207</v>
      </c>
      <c r="B1" t="s" s="418">
        <v>1150</v>
      </c>
      <c r="C1" t="s" s="418">
        <v>1151</v>
      </c>
      <c r="D1" t="s" s="418">
        <v>1152</v>
      </c>
      <c r="E1" t="s" s="418">
        <v>3559</v>
      </c>
      <c r="F1" t="s" s="418">
        <v>3561</v>
      </c>
      <c r="G1" t="s" s="418">
        <v>1153</v>
      </c>
      <c r="H1" t="s" s="418">
        <v>1154</v>
      </c>
      <c r="I1" t="s" s="418">
        <v>1155</v>
      </c>
      <c r="J1" t="s" s="418">
        <v>1156</v>
      </c>
      <c r="K1" t="s" s="418">
        <v>3566</v>
      </c>
      <c r="L1" t="s" s="418">
        <v>1158</v>
      </c>
      <c r="M1" t="s" s="418">
        <v>1160</v>
      </c>
      <c r="N1" t="s" s="418">
        <v>1161</v>
      </c>
      <c r="O1" t="s" s="418">
        <v>1162</v>
      </c>
      <c r="P1" t="s" s="418">
        <v>3569</v>
      </c>
      <c r="Q1" t="s" s="418">
        <v>1163</v>
      </c>
      <c r="R1" t="s" s="418">
        <v>6935</v>
      </c>
      <c r="S1" t="s" s="418">
        <v>1164</v>
      </c>
      <c r="T1" t="s" s="418">
        <v>3570</v>
      </c>
      <c r="U1" t="s" s="418">
        <v>1166</v>
      </c>
      <c r="V1" t="s" s="418">
        <v>3572</v>
      </c>
      <c r="W1" t="s" s="418">
        <v>3574</v>
      </c>
      <c r="X1" t="s" s="418">
        <v>3575</v>
      </c>
      <c r="Y1" t="s" s="418">
        <v>1168</v>
      </c>
      <c r="Z1" t="s" s="418">
        <v>1169</v>
      </c>
      <c r="AA1" t="s" s="418">
        <v>3577</v>
      </c>
      <c r="AB1" t="s" s="418">
        <v>1170</v>
      </c>
      <c r="AC1" t="s" s="418">
        <v>2264</v>
      </c>
      <c r="AD1" t="s" s="418">
        <v>1171</v>
      </c>
      <c r="AE1" t="s" s="418">
        <v>1172</v>
      </c>
      <c r="AF1" t="s" s="418">
        <v>3579</v>
      </c>
    </row>
    <row r="2" ht="19.65" customHeight="1">
      <c r="A2" t="s" s="519">
        <v>232</v>
      </c>
      <c r="B2" t="s" s="486">
        <v>6137</v>
      </c>
      <c r="C2" t="s" s="520">
        <v>6936</v>
      </c>
      <c r="D2" t="s" s="421">
        <v>166</v>
      </c>
      <c r="E2" t="s" s="421">
        <v>6937</v>
      </c>
      <c r="F2" t="s" s="421">
        <v>6938</v>
      </c>
      <c r="G2" t="s" s="421">
        <v>6939</v>
      </c>
      <c r="H2" t="s" s="421">
        <v>6940</v>
      </c>
      <c r="I2" t="s" s="421">
        <v>6941</v>
      </c>
      <c r="J2" t="s" s="421">
        <v>6942</v>
      </c>
      <c r="K2" t="s" s="421">
        <v>6943</v>
      </c>
      <c r="L2" t="s" s="421">
        <v>6944</v>
      </c>
      <c r="M2" t="s" s="421">
        <v>6945</v>
      </c>
      <c r="N2" t="s" s="421">
        <v>6946</v>
      </c>
      <c r="O2" t="s" s="421">
        <v>6947</v>
      </c>
      <c r="P2" t="s" s="421">
        <v>166</v>
      </c>
      <c r="Q2" t="s" s="421">
        <v>6948</v>
      </c>
      <c r="R2" t="s" s="421">
        <v>166</v>
      </c>
      <c r="S2" t="s" s="421">
        <v>6949</v>
      </c>
      <c r="T2" t="s" s="421">
        <v>6950</v>
      </c>
      <c r="U2" t="s" s="421">
        <v>6951</v>
      </c>
      <c r="V2" t="s" s="421">
        <v>6952</v>
      </c>
      <c r="W2" t="s" s="421">
        <v>6953</v>
      </c>
      <c r="X2" t="s" s="421">
        <v>6954</v>
      </c>
      <c r="Y2" t="s" s="421">
        <v>6955</v>
      </c>
      <c r="Z2" t="s" s="421">
        <v>6956</v>
      </c>
      <c r="AA2" t="s" s="421">
        <v>166</v>
      </c>
      <c r="AB2" t="s" s="421">
        <v>6957</v>
      </c>
      <c r="AC2" t="s" s="421">
        <v>166</v>
      </c>
      <c r="AD2" t="s" s="421">
        <v>6958</v>
      </c>
      <c r="AE2" t="s" s="421">
        <v>6959</v>
      </c>
      <c r="AF2" t="s" s="421">
        <v>6960</v>
      </c>
    </row>
    <row r="3" ht="18.65" customHeight="1">
      <c r="A3" s="521"/>
      <c r="B3" t="s" s="488">
        <v>6245</v>
      </c>
      <c r="C3" t="s" s="522">
        <v>6961</v>
      </c>
      <c r="D3" t="s" s="425">
        <v>166</v>
      </c>
      <c r="E3" t="s" s="425">
        <v>6962</v>
      </c>
      <c r="F3" t="s" s="425">
        <v>6963</v>
      </c>
      <c r="G3" t="s" s="425">
        <v>6964</v>
      </c>
      <c r="H3" t="s" s="425">
        <v>6965</v>
      </c>
      <c r="I3" t="s" s="425">
        <v>6966</v>
      </c>
      <c r="J3" t="s" s="425">
        <v>6967</v>
      </c>
      <c r="K3" t="s" s="425">
        <v>6968</v>
      </c>
      <c r="L3" t="s" s="425">
        <v>6969</v>
      </c>
      <c r="M3" t="s" s="425">
        <v>6970</v>
      </c>
      <c r="N3" t="s" s="425">
        <v>6971</v>
      </c>
      <c r="O3" t="s" s="425">
        <v>6972</v>
      </c>
      <c r="P3" t="s" s="425">
        <v>166</v>
      </c>
      <c r="Q3" t="s" s="425">
        <v>6973</v>
      </c>
      <c r="R3" t="s" s="425">
        <v>166</v>
      </c>
      <c r="S3" t="s" s="425">
        <v>6974</v>
      </c>
      <c r="T3" t="s" s="425">
        <v>6975</v>
      </c>
      <c r="U3" t="s" s="425">
        <v>6976</v>
      </c>
      <c r="V3" t="s" s="425">
        <v>6977</v>
      </c>
      <c r="W3" t="s" s="425">
        <v>6978</v>
      </c>
      <c r="X3" t="s" s="425">
        <v>6979</v>
      </c>
      <c r="Y3" t="s" s="425">
        <v>6980</v>
      </c>
      <c r="Z3" t="s" s="425">
        <v>6981</v>
      </c>
      <c r="AA3" t="s" s="425">
        <v>166</v>
      </c>
      <c r="AB3" t="s" s="425">
        <v>6982</v>
      </c>
      <c r="AC3" t="s" s="425">
        <v>166</v>
      </c>
      <c r="AD3" t="s" s="425">
        <v>6983</v>
      </c>
      <c r="AE3" t="s" s="425">
        <v>6984</v>
      </c>
      <c r="AF3" t="s" s="425">
        <v>6985</v>
      </c>
    </row>
    <row r="4" ht="18.65" customHeight="1">
      <c r="A4" s="521"/>
      <c r="B4" t="s" s="488">
        <v>1414</v>
      </c>
      <c r="C4" t="s" s="522">
        <v>6986</v>
      </c>
      <c r="D4" t="s" s="425">
        <v>166</v>
      </c>
      <c r="E4" t="s" s="425">
        <v>6987</v>
      </c>
      <c r="F4" t="s" s="425">
        <v>6988</v>
      </c>
      <c r="G4" t="s" s="425">
        <v>6989</v>
      </c>
      <c r="H4" t="s" s="425">
        <v>6990</v>
      </c>
      <c r="I4" t="s" s="425">
        <v>6991</v>
      </c>
      <c r="J4" t="s" s="425">
        <v>6992</v>
      </c>
      <c r="K4" t="s" s="425">
        <v>6993</v>
      </c>
      <c r="L4" t="s" s="425">
        <v>6994</v>
      </c>
      <c r="M4" t="s" s="425">
        <v>6995</v>
      </c>
      <c r="N4" t="s" s="425">
        <v>6996</v>
      </c>
      <c r="O4" t="s" s="425">
        <v>6997</v>
      </c>
      <c r="P4" t="s" s="425">
        <v>166</v>
      </c>
      <c r="Q4" t="s" s="425">
        <v>6998</v>
      </c>
      <c r="R4" t="s" s="425">
        <v>166</v>
      </c>
      <c r="S4" t="s" s="425">
        <v>6999</v>
      </c>
      <c r="T4" t="s" s="425">
        <v>7000</v>
      </c>
      <c r="U4" t="s" s="425">
        <v>7001</v>
      </c>
      <c r="V4" t="s" s="425">
        <v>7002</v>
      </c>
      <c r="W4" t="s" s="425">
        <v>7003</v>
      </c>
      <c r="X4" t="s" s="425">
        <v>7004</v>
      </c>
      <c r="Y4" t="s" s="425">
        <v>7005</v>
      </c>
      <c r="Z4" t="s" s="425">
        <v>7006</v>
      </c>
      <c r="AA4" t="s" s="425">
        <v>166</v>
      </c>
      <c r="AB4" t="s" s="425">
        <v>7007</v>
      </c>
      <c r="AC4" t="s" s="425">
        <v>166</v>
      </c>
      <c r="AD4" t="s" s="425">
        <v>7008</v>
      </c>
      <c r="AE4" t="s" s="425">
        <v>7009</v>
      </c>
      <c r="AF4" t="s" s="425">
        <v>7010</v>
      </c>
    </row>
    <row r="5" ht="18.65" customHeight="1">
      <c r="A5" s="521"/>
      <c r="B5" t="s" s="488">
        <v>4488</v>
      </c>
      <c r="C5" t="s" s="522">
        <v>7011</v>
      </c>
      <c r="D5" t="s" s="425">
        <v>166</v>
      </c>
      <c r="E5" t="s" s="425">
        <v>7012</v>
      </c>
      <c r="F5" t="s" s="425">
        <v>7013</v>
      </c>
      <c r="G5" t="s" s="425">
        <v>7014</v>
      </c>
      <c r="H5" t="s" s="425">
        <v>7015</v>
      </c>
      <c r="I5" t="s" s="425">
        <v>7016</v>
      </c>
      <c r="J5" t="s" s="425">
        <v>7017</v>
      </c>
      <c r="K5" t="s" s="425">
        <v>7018</v>
      </c>
      <c r="L5" t="s" s="425">
        <v>7019</v>
      </c>
      <c r="M5" t="s" s="425">
        <v>7020</v>
      </c>
      <c r="N5" t="s" s="425">
        <v>7021</v>
      </c>
      <c r="O5" t="s" s="425">
        <v>7022</v>
      </c>
      <c r="P5" t="s" s="425">
        <v>166</v>
      </c>
      <c r="Q5" t="s" s="425">
        <v>7023</v>
      </c>
      <c r="R5" t="s" s="425">
        <v>166</v>
      </c>
      <c r="S5" t="s" s="425">
        <v>7024</v>
      </c>
      <c r="T5" t="s" s="425">
        <v>7025</v>
      </c>
      <c r="U5" t="s" s="425">
        <v>7026</v>
      </c>
      <c r="V5" t="s" s="425">
        <v>7027</v>
      </c>
      <c r="W5" t="s" s="425">
        <v>7028</v>
      </c>
      <c r="X5" t="s" s="425">
        <v>7029</v>
      </c>
      <c r="Y5" t="s" s="425">
        <v>7030</v>
      </c>
      <c r="Z5" t="s" s="425">
        <v>7031</v>
      </c>
      <c r="AA5" t="s" s="425">
        <v>166</v>
      </c>
      <c r="AB5" t="s" s="425">
        <v>7032</v>
      </c>
      <c r="AC5" t="s" s="425">
        <v>166</v>
      </c>
      <c r="AD5" t="s" s="425">
        <v>7033</v>
      </c>
      <c r="AE5" t="s" s="425">
        <v>7034</v>
      </c>
      <c r="AF5" t="s" s="425">
        <v>7035</v>
      </c>
    </row>
    <row r="6" ht="18.65" customHeight="1">
      <c r="A6" s="521"/>
      <c r="B6" t="s" s="488">
        <v>4615</v>
      </c>
      <c r="C6" t="s" s="522">
        <v>7011</v>
      </c>
      <c r="D6" t="s" s="425">
        <v>166</v>
      </c>
      <c r="E6" t="s" s="425">
        <v>7012</v>
      </c>
      <c r="F6" t="s" s="425">
        <v>7013</v>
      </c>
      <c r="G6" t="s" s="425">
        <v>7014</v>
      </c>
      <c r="H6" t="s" s="425">
        <v>7015</v>
      </c>
      <c r="I6" t="s" s="425">
        <v>7016</v>
      </c>
      <c r="J6" t="s" s="425">
        <v>7017</v>
      </c>
      <c r="K6" t="s" s="425">
        <v>7018</v>
      </c>
      <c r="L6" t="s" s="425">
        <v>7019</v>
      </c>
      <c r="M6" t="s" s="425">
        <v>7020</v>
      </c>
      <c r="N6" t="s" s="425">
        <v>7021</v>
      </c>
      <c r="O6" t="s" s="425">
        <v>7022</v>
      </c>
      <c r="P6" t="s" s="425">
        <v>166</v>
      </c>
      <c r="Q6" t="s" s="425">
        <v>7023</v>
      </c>
      <c r="R6" t="s" s="425">
        <v>166</v>
      </c>
      <c r="S6" t="s" s="425">
        <v>7024</v>
      </c>
      <c r="T6" t="s" s="425">
        <v>7025</v>
      </c>
      <c r="U6" t="s" s="425">
        <v>7026</v>
      </c>
      <c r="V6" t="s" s="425">
        <v>7027</v>
      </c>
      <c r="W6" t="s" s="425">
        <v>7028</v>
      </c>
      <c r="X6" t="s" s="425">
        <v>7029</v>
      </c>
      <c r="Y6" t="s" s="425">
        <v>7030</v>
      </c>
      <c r="Z6" t="s" s="425">
        <v>7031</v>
      </c>
      <c r="AA6" t="s" s="425">
        <v>166</v>
      </c>
      <c r="AB6" t="s" s="425">
        <v>7032</v>
      </c>
      <c r="AC6" t="s" s="425">
        <v>166</v>
      </c>
      <c r="AD6" t="s" s="425">
        <v>7033</v>
      </c>
      <c r="AE6" t="s" s="425">
        <v>7034</v>
      </c>
      <c r="AF6" t="s" s="425">
        <v>7035</v>
      </c>
    </row>
    <row r="7" ht="19.15" customHeight="1">
      <c r="A7" s="523"/>
      <c r="B7" t="s" s="524">
        <v>1753</v>
      </c>
      <c r="C7" t="s" s="525">
        <v>7011</v>
      </c>
      <c r="D7" t="s" s="428">
        <v>166</v>
      </c>
      <c r="E7" t="s" s="428">
        <v>7012</v>
      </c>
      <c r="F7" t="s" s="428">
        <v>7013</v>
      </c>
      <c r="G7" t="s" s="428">
        <v>7014</v>
      </c>
      <c r="H7" t="s" s="428">
        <v>7015</v>
      </c>
      <c r="I7" t="s" s="428">
        <v>7016</v>
      </c>
      <c r="J7" t="s" s="428">
        <v>7017</v>
      </c>
      <c r="K7" t="s" s="428">
        <v>7018</v>
      </c>
      <c r="L7" t="s" s="428">
        <v>7019</v>
      </c>
      <c r="M7" t="s" s="428">
        <v>7020</v>
      </c>
      <c r="N7" t="s" s="428">
        <v>7021</v>
      </c>
      <c r="O7" t="s" s="428">
        <v>7022</v>
      </c>
      <c r="P7" t="s" s="428">
        <v>166</v>
      </c>
      <c r="Q7" t="s" s="428">
        <v>7023</v>
      </c>
      <c r="R7" t="s" s="428">
        <v>166</v>
      </c>
      <c r="S7" t="s" s="428">
        <v>7024</v>
      </c>
      <c r="T7" t="s" s="428">
        <v>7025</v>
      </c>
      <c r="U7" t="s" s="428">
        <v>7026</v>
      </c>
      <c r="V7" t="s" s="428">
        <v>7027</v>
      </c>
      <c r="W7" t="s" s="428">
        <v>7028</v>
      </c>
      <c r="X7" t="s" s="428">
        <v>7029</v>
      </c>
      <c r="Y7" t="s" s="428">
        <v>7030</v>
      </c>
      <c r="Z7" t="s" s="428">
        <v>7031</v>
      </c>
      <c r="AA7" t="s" s="428">
        <v>166</v>
      </c>
      <c r="AB7" t="s" s="428">
        <v>7032</v>
      </c>
      <c r="AC7" t="s" s="428">
        <v>166</v>
      </c>
      <c r="AD7" t="s" s="428">
        <v>7033</v>
      </c>
      <c r="AE7" t="s" s="428">
        <v>7034</v>
      </c>
      <c r="AF7" t="s" s="428">
        <v>7035</v>
      </c>
    </row>
    <row r="8" ht="19.15" customHeight="1">
      <c r="A8" t="s" s="526">
        <v>215</v>
      </c>
      <c r="B8" t="s" s="527">
        <v>6137</v>
      </c>
      <c r="C8" t="s" s="528">
        <v>7036</v>
      </c>
      <c r="D8" t="s" s="431">
        <v>7037</v>
      </c>
      <c r="E8" t="s" s="431">
        <v>7038</v>
      </c>
      <c r="F8" t="s" s="431">
        <v>7039</v>
      </c>
      <c r="G8" t="s" s="431">
        <v>7040</v>
      </c>
      <c r="H8" t="s" s="431">
        <v>7041</v>
      </c>
      <c r="I8" t="s" s="431">
        <v>7042</v>
      </c>
      <c r="J8" t="s" s="431">
        <v>7043</v>
      </c>
      <c r="K8" t="s" s="431">
        <v>7044</v>
      </c>
      <c r="L8" t="s" s="431">
        <v>7045</v>
      </c>
      <c r="M8" t="s" s="431">
        <v>7046</v>
      </c>
      <c r="N8" t="s" s="431">
        <v>7047</v>
      </c>
      <c r="O8" t="s" s="431">
        <v>7048</v>
      </c>
      <c r="P8" t="s" s="431">
        <v>7049</v>
      </c>
      <c r="Q8" t="s" s="431">
        <v>7050</v>
      </c>
      <c r="R8" t="s" s="431">
        <v>7051</v>
      </c>
      <c r="S8" t="s" s="431">
        <v>7052</v>
      </c>
      <c r="T8" t="s" s="431">
        <v>7053</v>
      </c>
      <c r="U8" t="s" s="431">
        <v>7054</v>
      </c>
      <c r="V8" t="s" s="431">
        <v>7055</v>
      </c>
      <c r="W8" t="s" s="431">
        <v>7056</v>
      </c>
      <c r="X8" t="s" s="431">
        <v>7057</v>
      </c>
      <c r="Y8" t="s" s="431">
        <v>7058</v>
      </c>
      <c r="Z8" t="s" s="431">
        <v>7059</v>
      </c>
      <c r="AA8" t="s" s="431">
        <v>7060</v>
      </c>
      <c r="AB8" t="s" s="431">
        <v>7061</v>
      </c>
      <c r="AC8" t="s" s="431">
        <v>7062</v>
      </c>
      <c r="AD8" t="s" s="431">
        <v>7063</v>
      </c>
      <c r="AE8" t="s" s="431">
        <v>7064</v>
      </c>
      <c r="AF8" t="s" s="431">
        <v>7065</v>
      </c>
    </row>
    <row r="9" ht="18.65" customHeight="1">
      <c r="A9" s="521"/>
      <c r="B9" t="s" s="488">
        <v>6245</v>
      </c>
      <c r="C9" t="s" s="522">
        <v>7066</v>
      </c>
      <c r="D9" t="s" s="425">
        <v>7067</v>
      </c>
      <c r="E9" t="s" s="425">
        <v>7068</v>
      </c>
      <c r="F9" t="s" s="425">
        <v>7069</v>
      </c>
      <c r="G9" t="s" s="425">
        <v>7070</v>
      </c>
      <c r="H9" t="s" s="425">
        <v>7071</v>
      </c>
      <c r="I9" t="s" s="425">
        <v>7072</v>
      </c>
      <c r="J9" t="s" s="425">
        <v>7073</v>
      </c>
      <c r="K9" t="s" s="425">
        <v>7074</v>
      </c>
      <c r="L9" t="s" s="425">
        <v>7075</v>
      </c>
      <c r="M9" t="s" s="425">
        <v>7076</v>
      </c>
      <c r="N9" t="s" s="425">
        <v>7077</v>
      </c>
      <c r="O9" t="s" s="425">
        <v>7078</v>
      </c>
      <c r="P9" t="s" s="425">
        <v>7079</v>
      </c>
      <c r="Q9" t="s" s="425">
        <v>7080</v>
      </c>
      <c r="R9" t="s" s="425">
        <v>7081</v>
      </c>
      <c r="S9" t="s" s="425">
        <v>7082</v>
      </c>
      <c r="T9" t="s" s="425">
        <v>7083</v>
      </c>
      <c r="U9" t="s" s="425">
        <v>7084</v>
      </c>
      <c r="V9" t="s" s="425">
        <v>7085</v>
      </c>
      <c r="W9" t="s" s="425">
        <v>7086</v>
      </c>
      <c r="X9" t="s" s="425">
        <v>7087</v>
      </c>
      <c r="Y9" t="s" s="425">
        <v>7088</v>
      </c>
      <c r="Z9" t="s" s="425">
        <v>7089</v>
      </c>
      <c r="AA9" t="s" s="425">
        <v>7090</v>
      </c>
      <c r="AB9" t="s" s="425">
        <v>7091</v>
      </c>
      <c r="AC9" t="s" s="425">
        <v>7092</v>
      </c>
      <c r="AD9" t="s" s="425">
        <v>7093</v>
      </c>
      <c r="AE9" t="s" s="425">
        <v>7094</v>
      </c>
      <c r="AF9" t="s" s="425">
        <v>7095</v>
      </c>
    </row>
    <row r="10" ht="18.65" customHeight="1">
      <c r="A10" s="521"/>
      <c r="B10" t="s" s="488">
        <v>1414</v>
      </c>
      <c r="C10" t="s" s="522">
        <v>7096</v>
      </c>
      <c r="D10" t="s" s="425">
        <v>7097</v>
      </c>
      <c r="E10" t="s" s="425">
        <v>7098</v>
      </c>
      <c r="F10" t="s" s="425">
        <v>7099</v>
      </c>
      <c r="G10" t="s" s="425">
        <v>7100</v>
      </c>
      <c r="H10" t="s" s="425">
        <v>7101</v>
      </c>
      <c r="I10" t="s" s="425">
        <v>7102</v>
      </c>
      <c r="J10" t="s" s="425">
        <v>7103</v>
      </c>
      <c r="K10" t="s" s="425">
        <v>7104</v>
      </c>
      <c r="L10" t="s" s="425">
        <v>7105</v>
      </c>
      <c r="M10" t="s" s="425">
        <v>7106</v>
      </c>
      <c r="N10" t="s" s="425">
        <v>7107</v>
      </c>
      <c r="O10" t="s" s="425">
        <v>7108</v>
      </c>
      <c r="P10" t="s" s="425">
        <v>7109</v>
      </c>
      <c r="Q10" t="s" s="425">
        <v>7110</v>
      </c>
      <c r="R10" t="s" s="425">
        <v>7111</v>
      </c>
      <c r="S10" t="s" s="425">
        <v>7112</v>
      </c>
      <c r="T10" t="s" s="425">
        <v>7113</v>
      </c>
      <c r="U10" t="s" s="425">
        <v>7114</v>
      </c>
      <c r="V10" t="s" s="425">
        <v>7115</v>
      </c>
      <c r="W10" t="s" s="425">
        <v>7116</v>
      </c>
      <c r="X10" t="s" s="425">
        <v>7117</v>
      </c>
      <c r="Y10" t="s" s="425">
        <v>7118</v>
      </c>
      <c r="Z10" t="s" s="425">
        <v>7119</v>
      </c>
      <c r="AA10" t="s" s="425">
        <v>7120</v>
      </c>
      <c r="AB10" t="s" s="425">
        <v>7121</v>
      </c>
      <c r="AC10" t="s" s="425">
        <v>7122</v>
      </c>
      <c r="AD10" t="s" s="425">
        <v>7123</v>
      </c>
      <c r="AE10" t="s" s="425">
        <v>7124</v>
      </c>
      <c r="AF10" t="s" s="425">
        <v>7125</v>
      </c>
    </row>
    <row r="11" ht="18.65" customHeight="1">
      <c r="A11" s="521"/>
      <c r="B11" t="s" s="488">
        <v>4488</v>
      </c>
      <c r="C11" t="s" s="522">
        <v>7126</v>
      </c>
      <c r="D11" t="s" s="425">
        <v>7127</v>
      </c>
      <c r="E11" t="s" s="425">
        <v>7128</v>
      </c>
      <c r="F11" t="s" s="425">
        <v>7129</v>
      </c>
      <c r="G11" t="s" s="425">
        <v>7130</v>
      </c>
      <c r="H11" t="s" s="425">
        <v>7131</v>
      </c>
      <c r="I11" t="s" s="425">
        <v>7132</v>
      </c>
      <c r="J11" t="s" s="425">
        <v>7133</v>
      </c>
      <c r="K11" t="s" s="425">
        <v>7134</v>
      </c>
      <c r="L11" t="s" s="425">
        <v>7135</v>
      </c>
      <c r="M11" t="s" s="425">
        <v>7136</v>
      </c>
      <c r="N11" t="s" s="425">
        <v>7137</v>
      </c>
      <c r="O11" t="s" s="425">
        <v>7138</v>
      </c>
      <c r="P11" t="s" s="425">
        <v>7139</v>
      </c>
      <c r="Q11" t="s" s="425">
        <v>7140</v>
      </c>
      <c r="R11" t="s" s="425">
        <v>7141</v>
      </c>
      <c r="S11" t="s" s="425">
        <v>7142</v>
      </c>
      <c r="T11" t="s" s="425">
        <v>7143</v>
      </c>
      <c r="U11" t="s" s="425">
        <v>7144</v>
      </c>
      <c r="V11" t="s" s="425">
        <v>7145</v>
      </c>
      <c r="W11" t="s" s="425">
        <v>7146</v>
      </c>
      <c r="X11" t="s" s="425">
        <v>7147</v>
      </c>
      <c r="Y11" t="s" s="425">
        <v>7148</v>
      </c>
      <c r="Z11" t="s" s="425">
        <v>7149</v>
      </c>
      <c r="AA11" t="s" s="425">
        <v>7150</v>
      </c>
      <c r="AB11" t="s" s="425">
        <v>7151</v>
      </c>
      <c r="AC11" t="s" s="425">
        <v>7152</v>
      </c>
      <c r="AD11" t="s" s="425">
        <v>7153</v>
      </c>
      <c r="AE11" t="s" s="425">
        <v>7154</v>
      </c>
      <c r="AF11" t="s" s="425">
        <v>7155</v>
      </c>
    </row>
    <row r="12" ht="18.65" customHeight="1">
      <c r="A12" s="521"/>
      <c r="B12" t="s" s="488">
        <v>4615</v>
      </c>
      <c r="C12" t="s" s="522">
        <v>7126</v>
      </c>
      <c r="D12" t="s" s="425">
        <v>7127</v>
      </c>
      <c r="E12" t="s" s="425">
        <v>7128</v>
      </c>
      <c r="F12" t="s" s="425">
        <v>7129</v>
      </c>
      <c r="G12" t="s" s="425">
        <v>7130</v>
      </c>
      <c r="H12" t="s" s="425">
        <v>7131</v>
      </c>
      <c r="I12" t="s" s="425">
        <v>7132</v>
      </c>
      <c r="J12" t="s" s="425">
        <v>7133</v>
      </c>
      <c r="K12" t="s" s="425">
        <v>7134</v>
      </c>
      <c r="L12" t="s" s="425">
        <v>7135</v>
      </c>
      <c r="M12" t="s" s="425">
        <v>7136</v>
      </c>
      <c r="N12" t="s" s="425">
        <v>7137</v>
      </c>
      <c r="O12" t="s" s="425">
        <v>7138</v>
      </c>
      <c r="P12" t="s" s="425">
        <v>7139</v>
      </c>
      <c r="Q12" t="s" s="425">
        <v>7140</v>
      </c>
      <c r="R12" t="s" s="425">
        <v>7141</v>
      </c>
      <c r="S12" t="s" s="425">
        <v>7142</v>
      </c>
      <c r="T12" t="s" s="425">
        <v>7143</v>
      </c>
      <c r="U12" t="s" s="425">
        <v>7144</v>
      </c>
      <c r="V12" t="s" s="425">
        <v>7145</v>
      </c>
      <c r="W12" t="s" s="425">
        <v>7146</v>
      </c>
      <c r="X12" t="s" s="425">
        <v>7147</v>
      </c>
      <c r="Y12" t="s" s="425">
        <v>7148</v>
      </c>
      <c r="Z12" t="s" s="425">
        <v>7149</v>
      </c>
      <c r="AA12" t="s" s="425">
        <v>7150</v>
      </c>
      <c r="AB12" t="s" s="425">
        <v>7151</v>
      </c>
      <c r="AC12" t="s" s="425">
        <v>7152</v>
      </c>
      <c r="AD12" t="s" s="425">
        <v>7153</v>
      </c>
      <c r="AE12" t="s" s="425">
        <v>7154</v>
      </c>
      <c r="AF12" t="s" s="425">
        <v>7155</v>
      </c>
    </row>
    <row r="13" ht="19.65" customHeight="1">
      <c r="A13" s="529"/>
      <c r="B13" t="s" s="489">
        <v>1753</v>
      </c>
      <c r="C13" t="s" s="530">
        <v>7126</v>
      </c>
      <c r="D13" t="s" s="441">
        <v>7127</v>
      </c>
      <c r="E13" t="s" s="441">
        <v>7128</v>
      </c>
      <c r="F13" t="s" s="441">
        <v>7129</v>
      </c>
      <c r="G13" t="s" s="441">
        <v>7130</v>
      </c>
      <c r="H13" t="s" s="441">
        <v>7131</v>
      </c>
      <c r="I13" t="s" s="441">
        <v>7132</v>
      </c>
      <c r="J13" t="s" s="441">
        <v>7133</v>
      </c>
      <c r="K13" t="s" s="441">
        <v>7134</v>
      </c>
      <c r="L13" t="s" s="441">
        <v>7135</v>
      </c>
      <c r="M13" t="s" s="441">
        <v>7136</v>
      </c>
      <c r="N13" t="s" s="441">
        <v>7137</v>
      </c>
      <c r="O13" t="s" s="441">
        <v>7138</v>
      </c>
      <c r="P13" t="s" s="441">
        <v>7139</v>
      </c>
      <c r="Q13" t="s" s="441">
        <v>7140</v>
      </c>
      <c r="R13" t="s" s="441">
        <v>7141</v>
      </c>
      <c r="S13" t="s" s="441">
        <v>7142</v>
      </c>
      <c r="T13" t="s" s="441">
        <v>7143</v>
      </c>
      <c r="U13" t="s" s="441">
        <v>7144</v>
      </c>
      <c r="V13" t="s" s="441">
        <v>7145</v>
      </c>
      <c r="W13" t="s" s="441">
        <v>7146</v>
      </c>
      <c r="X13" t="s" s="441">
        <v>7147</v>
      </c>
      <c r="Y13" t="s" s="441">
        <v>7148</v>
      </c>
      <c r="Z13" t="s" s="441">
        <v>7149</v>
      </c>
      <c r="AA13" t="s" s="441">
        <v>7150</v>
      </c>
      <c r="AB13" t="s" s="441">
        <v>7151</v>
      </c>
      <c r="AC13" t="s" s="441">
        <v>7152</v>
      </c>
      <c r="AD13" t="s" s="441">
        <v>7153</v>
      </c>
      <c r="AE13" t="s" s="441">
        <v>7154</v>
      </c>
      <c r="AF13" t="s" s="441">
        <v>7155</v>
      </c>
    </row>
  </sheetData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AB27"/>
  <sheetViews>
    <sheetView workbookViewId="0" showGridLines="0" defaultGridColor="1">
      <pane topLeftCell="C2" xSplit="2" ySplit="1" activePane="bottomRight" state="frozen"/>
    </sheetView>
  </sheetViews>
  <sheetFormatPr defaultColWidth="16.3333" defaultRowHeight="19.9" customHeight="1" outlineLevelRow="0" outlineLevelCol="0"/>
  <cols>
    <col min="1" max="1" width="10.1719" style="531" customWidth="1"/>
    <col min="2" max="2" width="11.6719" style="531" customWidth="1"/>
    <col min="3" max="28" width="19.3516" style="531" customWidth="1"/>
    <col min="29" max="16384" width="16.3516" style="531" customWidth="1"/>
  </cols>
  <sheetData>
    <row r="1" ht="20.65" customHeight="1">
      <c r="A1" t="s" s="497">
        <v>207</v>
      </c>
      <c r="B1" t="s" s="497">
        <v>1150</v>
      </c>
      <c r="C1" t="s" s="497">
        <v>1151</v>
      </c>
      <c r="D1" t="s" s="497">
        <v>3559</v>
      </c>
      <c r="E1" t="s" s="497">
        <v>3561</v>
      </c>
      <c r="F1" t="s" s="497">
        <v>1153</v>
      </c>
      <c r="G1" t="s" s="497">
        <v>1154</v>
      </c>
      <c r="H1" t="s" s="497">
        <v>1155</v>
      </c>
      <c r="I1" t="s" s="497">
        <v>1156</v>
      </c>
      <c r="J1" t="s" s="497">
        <v>3565</v>
      </c>
      <c r="K1" t="s" s="497">
        <v>3566</v>
      </c>
      <c r="L1" t="s" s="497">
        <v>1158</v>
      </c>
      <c r="M1" t="s" s="497">
        <v>1160</v>
      </c>
      <c r="N1" t="s" s="497">
        <v>1161</v>
      </c>
      <c r="O1" t="s" s="497">
        <v>1162</v>
      </c>
      <c r="P1" t="s" s="497">
        <v>1163</v>
      </c>
      <c r="Q1" t="s" s="497">
        <v>1164</v>
      </c>
      <c r="R1" t="s" s="497">
        <v>3570</v>
      </c>
      <c r="S1" t="s" s="497">
        <v>1166</v>
      </c>
      <c r="T1" t="s" s="497">
        <v>3572</v>
      </c>
      <c r="U1" t="s" s="497">
        <v>3574</v>
      </c>
      <c r="V1" t="s" s="497">
        <v>3575</v>
      </c>
      <c r="W1" t="s" s="497">
        <v>1168</v>
      </c>
      <c r="X1" t="s" s="497">
        <v>1169</v>
      </c>
      <c r="Y1" t="s" s="497">
        <v>1170</v>
      </c>
      <c r="Z1" t="s" s="497">
        <v>1171</v>
      </c>
      <c r="AA1" t="s" s="497">
        <v>1172</v>
      </c>
      <c r="AB1" t="s" s="497">
        <v>3579</v>
      </c>
    </row>
    <row r="2" ht="19.65" customHeight="1">
      <c r="A2" t="s" s="498">
        <v>232</v>
      </c>
      <c r="B2" t="s" s="499">
        <v>7156</v>
      </c>
      <c r="C2" t="s" s="500">
        <v>7157</v>
      </c>
      <c r="D2" t="s" s="501">
        <v>7158</v>
      </c>
      <c r="E2" t="s" s="501">
        <v>7159</v>
      </c>
      <c r="F2" t="s" s="501">
        <v>7160</v>
      </c>
      <c r="G2" t="s" s="501">
        <v>7161</v>
      </c>
      <c r="H2" t="s" s="501">
        <v>7162</v>
      </c>
      <c r="I2" t="s" s="501">
        <v>7163</v>
      </c>
      <c r="J2" t="s" s="501">
        <v>7164</v>
      </c>
      <c r="K2" t="s" s="501">
        <v>7165</v>
      </c>
      <c r="L2" t="s" s="501">
        <v>7166</v>
      </c>
      <c r="M2" t="s" s="501">
        <v>7167</v>
      </c>
      <c r="N2" t="s" s="501">
        <v>7168</v>
      </c>
      <c r="O2" t="s" s="501">
        <v>5469</v>
      </c>
      <c r="P2" t="s" s="501">
        <v>7169</v>
      </c>
      <c r="Q2" t="s" s="501">
        <v>7170</v>
      </c>
      <c r="R2" t="s" s="501">
        <v>7171</v>
      </c>
      <c r="S2" t="s" s="501">
        <v>7172</v>
      </c>
      <c r="T2" t="s" s="501">
        <v>7173</v>
      </c>
      <c r="U2" t="s" s="501">
        <v>7174</v>
      </c>
      <c r="V2" t="s" s="501">
        <v>7175</v>
      </c>
      <c r="W2" t="s" s="501">
        <v>7176</v>
      </c>
      <c r="X2" t="s" s="501">
        <v>7177</v>
      </c>
      <c r="Y2" t="s" s="501">
        <v>7178</v>
      </c>
      <c r="Z2" t="s" s="501">
        <v>7179</v>
      </c>
      <c r="AA2" t="s" s="501">
        <v>7180</v>
      </c>
      <c r="AB2" t="s" s="501">
        <v>7181</v>
      </c>
    </row>
    <row r="3" ht="18.65" customHeight="1">
      <c r="A3" s="502"/>
      <c r="B3" t="s" s="503">
        <v>7182</v>
      </c>
      <c r="C3" t="s" s="504">
        <v>7183</v>
      </c>
      <c r="D3" t="s" s="505">
        <v>7184</v>
      </c>
      <c r="E3" t="s" s="505">
        <v>7185</v>
      </c>
      <c r="F3" t="s" s="505">
        <v>7186</v>
      </c>
      <c r="G3" t="s" s="505">
        <v>7187</v>
      </c>
      <c r="H3" t="s" s="505">
        <v>7188</v>
      </c>
      <c r="I3" t="s" s="505">
        <v>7189</v>
      </c>
      <c r="J3" t="s" s="505">
        <v>7190</v>
      </c>
      <c r="K3" t="s" s="505">
        <v>7191</v>
      </c>
      <c r="L3" t="s" s="505">
        <v>7192</v>
      </c>
      <c r="M3" t="s" s="505">
        <v>7193</v>
      </c>
      <c r="N3" t="s" s="505">
        <v>7194</v>
      </c>
      <c r="O3" t="s" s="505">
        <v>7195</v>
      </c>
      <c r="P3" t="s" s="505">
        <v>7196</v>
      </c>
      <c r="Q3" t="s" s="505">
        <v>7197</v>
      </c>
      <c r="R3" t="s" s="505">
        <v>7198</v>
      </c>
      <c r="S3" t="s" s="505">
        <v>7199</v>
      </c>
      <c r="T3" t="s" s="505">
        <v>7200</v>
      </c>
      <c r="U3" t="s" s="505">
        <v>7201</v>
      </c>
      <c r="V3" t="s" s="505">
        <v>7202</v>
      </c>
      <c r="W3" t="s" s="505">
        <v>7203</v>
      </c>
      <c r="X3" t="s" s="505">
        <v>7204</v>
      </c>
      <c r="Y3" t="s" s="505">
        <v>7205</v>
      </c>
      <c r="Z3" t="s" s="505">
        <v>7206</v>
      </c>
      <c r="AA3" t="s" s="505">
        <v>7207</v>
      </c>
      <c r="AB3" t="s" s="505">
        <v>7208</v>
      </c>
    </row>
    <row r="4" ht="18.65" customHeight="1">
      <c r="A4" s="502"/>
      <c r="B4" t="s" s="503">
        <v>7209</v>
      </c>
      <c r="C4" t="s" s="504">
        <v>7210</v>
      </c>
      <c r="D4" t="s" s="505">
        <v>7211</v>
      </c>
      <c r="E4" t="s" s="505">
        <v>7212</v>
      </c>
      <c r="F4" t="s" s="505">
        <v>7213</v>
      </c>
      <c r="G4" t="s" s="505">
        <v>7214</v>
      </c>
      <c r="H4" t="s" s="505">
        <v>7215</v>
      </c>
      <c r="I4" t="s" s="505">
        <v>7216</v>
      </c>
      <c r="J4" t="s" s="505">
        <v>7217</v>
      </c>
      <c r="K4" t="s" s="505">
        <v>7218</v>
      </c>
      <c r="L4" t="s" s="505">
        <v>7219</v>
      </c>
      <c r="M4" t="s" s="505">
        <v>7220</v>
      </c>
      <c r="N4" t="s" s="505">
        <v>7221</v>
      </c>
      <c r="O4" t="s" s="505">
        <v>7222</v>
      </c>
      <c r="P4" t="s" s="505">
        <v>7223</v>
      </c>
      <c r="Q4" t="s" s="505">
        <v>7224</v>
      </c>
      <c r="R4" t="s" s="505">
        <v>7225</v>
      </c>
      <c r="S4" t="s" s="505">
        <v>7226</v>
      </c>
      <c r="T4" t="s" s="505">
        <v>7227</v>
      </c>
      <c r="U4" t="s" s="505">
        <v>7228</v>
      </c>
      <c r="V4" t="s" s="505">
        <v>7229</v>
      </c>
      <c r="W4" t="s" s="505">
        <v>7230</v>
      </c>
      <c r="X4" t="s" s="505">
        <v>7231</v>
      </c>
      <c r="Y4" t="s" s="505">
        <v>7232</v>
      </c>
      <c r="Z4" t="s" s="505">
        <v>7233</v>
      </c>
      <c r="AA4" t="s" s="505">
        <v>7234</v>
      </c>
      <c r="AB4" t="s" s="505">
        <v>7235</v>
      </c>
    </row>
    <row r="5" ht="18.65" customHeight="1">
      <c r="A5" s="502"/>
      <c r="B5" t="s" s="503">
        <v>7236</v>
      </c>
      <c r="C5" t="s" s="504">
        <v>7237</v>
      </c>
      <c r="D5" t="s" s="505">
        <v>7238</v>
      </c>
      <c r="E5" t="s" s="505">
        <v>7239</v>
      </c>
      <c r="F5" t="s" s="505">
        <v>5482</v>
      </c>
      <c r="G5" t="s" s="505">
        <v>7240</v>
      </c>
      <c r="H5" t="s" s="505">
        <v>7241</v>
      </c>
      <c r="I5" t="s" s="505">
        <v>7242</v>
      </c>
      <c r="J5" t="s" s="505">
        <v>7243</v>
      </c>
      <c r="K5" t="s" s="505">
        <v>4164</v>
      </c>
      <c r="L5" t="s" s="505">
        <v>7244</v>
      </c>
      <c r="M5" t="s" s="505">
        <v>7245</v>
      </c>
      <c r="N5" t="s" s="505">
        <v>5465</v>
      </c>
      <c r="O5" t="s" s="505">
        <v>7246</v>
      </c>
      <c r="P5" t="s" s="505">
        <v>4628</v>
      </c>
      <c r="Q5" t="s" s="505">
        <v>7247</v>
      </c>
      <c r="R5" t="s" s="505">
        <v>7248</v>
      </c>
      <c r="S5" t="s" s="505">
        <v>7249</v>
      </c>
      <c r="T5" t="s" s="505">
        <v>2904</v>
      </c>
      <c r="U5" t="s" s="505">
        <v>7250</v>
      </c>
      <c r="V5" t="s" s="505">
        <v>7251</v>
      </c>
      <c r="W5" t="s" s="505">
        <v>7252</v>
      </c>
      <c r="X5" t="s" s="505">
        <v>7253</v>
      </c>
      <c r="Y5" t="s" s="505">
        <v>4147</v>
      </c>
      <c r="Z5" t="s" s="505">
        <v>7254</v>
      </c>
      <c r="AA5" t="s" s="505">
        <v>4163</v>
      </c>
      <c r="AB5" t="s" s="505">
        <v>7255</v>
      </c>
    </row>
    <row r="6" ht="18.65" customHeight="1">
      <c r="A6" s="502"/>
      <c r="B6" t="s" s="503">
        <v>7256</v>
      </c>
      <c r="C6" t="s" s="504">
        <v>7257</v>
      </c>
      <c r="D6" t="s" s="505">
        <v>7258</v>
      </c>
      <c r="E6" t="s" s="505">
        <v>7259</v>
      </c>
      <c r="F6" t="s" s="505">
        <v>7260</v>
      </c>
      <c r="G6" t="s" s="505">
        <v>7261</v>
      </c>
      <c r="H6" t="s" s="505">
        <v>7262</v>
      </c>
      <c r="I6" t="s" s="505">
        <v>7263</v>
      </c>
      <c r="J6" t="s" s="505">
        <v>7264</v>
      </c>
      <c r="K6" t="s" s="505">
        <v>7265</v>
      </c>
      <c r="L6" t="s" s="505">
        <v>7266</v>
      </c>
      <c r="M6" t="s" s="505">
        <v>7267</v>
      </c>
      <c r="N6" t="s" s="505">
        <v>7268</v>
      </c>
      <c r="O6" t="s" s="505">
        <v>6302</v>
      </c>
      <c r="P6" t="s" s="505">
        <v>7269</v>
      </c>
      <c r="Q6" t="s" s="505">
        <v>7270</v>
      </c>
      <c r="R6" t="s" s="505">
        <v>7271</v>
      </c>
      <c r="S6" t="s" s="505">
        <v>7272</v>
      </c>
      <c r="T6" t="s" s="505">
        <v>7273</v>
      </c>
      <c r="U6" t="s" s="505">
        <v>7274</v>
      </c>
      <c r="V6" t="s" s="505">
        <v>7275</v>
      </c>
      <c r="W6" t="s" s="505">
        <v>7276</v>
      </c>
      <c r="X6" t="s" s="505">
        <v>7277</v>
      </c>
      <c r="Y6" t="s" s="505">
        <v>7278</v>
      </c>
      <c r="Z6" t="s" s="505">
        <v>7279</v>
      </c>
      <c r="AA6" t="s" s="505">
        <v>7280</v>
      </c>
      <c r="AB6" t="s" s="505">
        <v>7281</v>
      </c>
    </row>
    <row r="7" ht="18.65" customHeight="1">
      <c r="A7" s="502"/>
      <c r="B7" t="s" s="503">
        <v>7282</v>
      </c>
      <c r="C7" t="s" s="504">
        <v>7283</v>
      </c>
      <c r="D7" t="s" s="505">
        <v>5473</v>
      </c>
      <c r="E7" t="s" s="505">
        <v>7284</v>
      </c>
      <c r="F7" t="s" s="505">
        <v>5465</v>
      </c>
      <c r="G7" t="s" s="505">
        <v>7285</v>
      </c>
      <c r="H7" t="s" s="505">
        <v>7286</v>
      </c>
      <c r="I7" t="s" s="505">
        <v>7287</v>
      </c>
      <c r="J7" t="s" s="505">
        <v>7288</v>
      </c>
      <c r="K7" t="s" s="505">
        <v>7289</v>
      </c>
      <c r="L7" t="s" s="505">
        <v>7290</v>
      </c>
      <c r="M7" t="s" s="505">
        <v>7291</v>
      </c>
      <c r="N7" t="s" s="505">
        <v>4149</v>
      </c>
      <c r="O7" t="s" s="505">
        <v>2143</v>
      </c>
      <c r="P7" t="s" s="505">
        <v>7292</v>
      </c>
      <c r="Q7" t="s" s="505">
        <v>7293</v>
      </c>
      <c r="R7" t="s" s="505">
        <v>7294</v>
      </c>
      <c r="S7" t="s" s="505">
        <v>7295</v>
      </c>
      <c r="T7" t="s" s="505">
        <v>7296</v>
      </c>
      <c r="U7" t="s" s="505">
        <v>7297</v>
      </c>
      <c r="V7" t="s" s="505">
        <v>7298</v>
      </c>
      <c r="W7" t="s" s="505">
        <v>4147</v>
      </c>
      <c r="X7" t="s" s="505">
        <v>7299</v>
      </c>
      <c r="Y7" t="s" s="505">
        <v>4150</v>
      </c>
      <c r="Z7" t="s" s="505">
        <v>7300</v>
      </c>
      <c r="AA7" t="s" s="505">
        <v>7301</v>
      </c>
      <c r="AB7" t="s" s="505">
        <v>7302</v>
      </c>
    </row>
    <row r="8" ht="18.65" customHeight="1">
      <c r="A8" s="502"/>
      <c r="B8" t="s" s="503">
        <v>7303</v>
      </c>
      <c r="C8" t="s" s="504">
        <v>1733</v>
      </c>
      <c r="D8" t="s" s="505">
        <v>7304</v>
      </c>
      <c r="E8" t="s" s="505">
        <v>7305</v>
      </c>
      <c r="F8" t="s" s="505">
        <v>7306</v>
      </c>
      <c r="G8" t="s" s="505">
        <v>5746</v>
      </c>
      <c r="H8" t="s" s="505">
        <v>5561</v>
      </c>
      <c r="I8" t="s" s="505">
        <v>6931</v>
      </c>
      <c r="J8" t="s" s="505">
        <v>1391</v>
      </c>
      <c r="K8" t="s" s="505">
        <v>1745</v>
      </c>
      <c r="L8" t="s" s="505">
        <v>4174</v>
      </c>
      <c r="M8" t="s" s="505">
        <v>5747</v>
      </c>
      <c r="N8" t="s" s="505">
        <v>7307</v>
      </c>
      <c r="O8" t="s" s="505">
        <v>3043</v>
      </c>
      <c r="P8" t="s" s="505">
        <v>2236</v>
      </c>
      <c r="Q8" t="s" s="505">
        <v>1557</v>
      </c>
      <c r="R8" t="s" s="505">
        <v>1613</v>
      </c>
      <c r="S8" t="s" s="505">
        <v>7308</v>
      </c>
      <c r="T8" t="s" s="505">
        <v>2981</v>
      </c>
      <c r="U8" t="s" s="505">
        <v>7309</v>
      </c>
      <c r="V8" t="s" s="505">
        <v>1745</v>
      </c>
      <c r="W8" t="s" s="505">
        <v>5972</v>
      </c>
      <c r="X8" t="s" s="505">
        <v>2230</v>
      </c>
      <c r="Y8" t="s" s="505">
        <v>1726</v>
      </c>
      <c r="Z8" t="s" s="505">
        <v>1623</v>
      </c>
      <c r="AA8" t="s" s="505">
        <v>7310</v>
      </c>
      <c r="AB8" t="s" s="505">
        <v>7311</v>
      </c>
    </row>
    <row r="9" ht="18.65" customHeight="1">
      <c r="A9" s="502"/>
      <c r="B9" t="s" s="503">
        <v>1414</v>
      </c>
      <c r="C9" t="s" s="504">
        <v>2429</v>
      </c>
      <c r="D9" t="s" s="505">
        <v>7312</v>
      </c>
      <c r="E9" t="s" s="505">
        <v>7313</v>
      </c>
      <c r="F9" t="s" s="505">
        <v>7314</v>
      </c>
      <c r="G9" t="s" s="505">
        <v>7315</v>
      </c>
      <c r="H9" t="s" s="505">
        <v>7316</v>
      </c>
      <c r="I9" t="s" s="505">
        <v>7317</v>
      </c>
      <c r="J9" t="s" s="505">
        <v>1348</v>
      </c>
      <c r="K9" t="s" s="505">
        <v>7318</v>
      </c>
      <c r="L9" t="s" s="505">
        <v>7319</v>
      </c>
      <c r="M9" t="s" s="505">
        <v>7320</v>
      </c>
      <c r="N9" t="s" s="505">
        <v>7321</v>
      </c>
      <c r="O9" t="s" s="505">
        <v>7322</v>
      </c>
      <c r="P9" t="s" s="505">
        <v>7323</v>
      </c>
      <c r="Q9" t="s" s="505">
        <v>7324</v>
      </c>
      <c r="R9" t="s" s="505">
        <v>6356</v>
      </c>
      <c r="S9" t="s" s="505">
        <v>5802</v>
      </c>
      <c r="T9" t="s" s="505">
        <v>7325</v>
      </c>
      <c r="U9" t="s" s="505">
        <v>7326</v>
      </c>
      <c r="V9" t="s" s="505">
        <v>7327</v>
      </c>
      <c r="W9" t="s" s="505">
        <v>1872</v>
      </c>
      <c r="X9" t="s" s="505">
        <v>7328</v>
      </c>
      <c r="Y9" t="s" s="505">
        <v>7329</v>
      </c>
      <c r="Z9" t="s" s="505">
        <v>7330</v>
      </c>
      <c r="AA9" t="s" s="505">
        <v>7331</v>
      </c>
      <c r="AB9" t="s" s="505">
        <v>1562</v>
      </c>
    </row>
    <row r="10" ht="18.65" customHeight="1">
      <c r="A10" s="502"/>
      <c r="B10" t="s" s="503">
        <v>7332</v>
      </c>
      <c r="C10" t="s" s="504">
        <v>7333</v>
      </c>
      <c r="D10" t="s" s="505">
        <v>7334</v>
      </c>
      <c r="E10" t="s" s="505">
        <v>7335</v>
      </c>
      <c r="F10" t="s" s="505">
        <v>7336</v>
      </c>
      <c r="G10" t="s" s="505">
        <v>7337</v>
      </c>
      <c r="H10" t="s" s="505">
        <v>7338</v>
      </c>
      <c r="I10" t="s" s="505">
        <v>7339</v>
      </c>
      <c r="J10" t="s" s="505">
        <v>7340</v>
      </c>
      <c r="K10" t="s" s="505">
        <v>7341</v>
      </c>
      <c r="L10" t="s" s="505">
        <v>7342</v>
      </c>
      <c r="M10" t="s" s="505">
        <v>7343</v>
      </c>
      <c r="N10" t="s" s="505">
        <v>7344</v>
      </c>
      <c r="O10" t="s" s="505">
        <v>3062</v>
      </c>
      <c r="P10" t="s" s="505">
        <v>7345</v>
      </c>
      <c r="Q10" t="s" s="505">
        <v>7346</v>
      </c>
      <c r="R10" t="s" s="505">
        <v>2836</v>
      </c>
      <c r="S10" t="s" s="505">
        <v>7347</v>
      </c>
      <c r="T10" t="s" s="505">
        <v>7348</v>
      </c>
      <c r="U10" t="s" s="505">
        <v>7349</v>
      </c>
      <c r="V10" t="s" s="505">
        <v>7350</v>
      </c>
      <c r="W10" t="s" s="505">
        <v>7351</v>
      </c>
      <c r="X10" t="s" s="505">
        <v>7352</v>
      </c>
      <c r="Y10" t="s" s="505">
        <v>7353</v>
      </c>
      <c r="Z10" t="s" s="505">
        <v>7354</v>
      </c>
      <c r="AA10" t="s" s="505">
        <v>7355</v>
      </c>
      <c r="AB10" t="s" s="505">
        <v>7356</v>
      </c>
    </row>
    <row r="11" ht="18.65" customHeight="1">
      <c r="A11" s="502"/>
      <c r="B11" t="s" s="503">
        <v>4446</v>
      </c>
      <c r="C11" t="s" s="504">
        <v>7357</v>
      </c>
      <c r="D11" t="s" s="505">
        <v>7358</v>
      </c>
      <c r="E11" t="s" s="505">
        <v>7359</v>
      </c>
      <c r="F11" t="s" s="505">
        <v>7360</v>
      </c>
      <c r="G11" t="s" s="505">
        <v>7361</v>
      </c>
      <c r="H11" t="s" s="505">
        <v>7362</v>
      </c>
      <c r="I11" t="s" s="505">
        <v>7363</v>
      </c>
      <c r="J11" t="s" s="505">
        <v>7364</v>
      </c>
      <c r="K11" t="s" s="505">
        <v>7365</v>
      </c>
      <c r="L11" t="s" s="505">
        <v>7366</v>
      </c>
      <c r="M11" t="s" s="505">
        <v>7367</v>
      </c>
      <c r="N11" t="s" s="505">
        <v>7368</v>
      </c>
      <c r="O11" t="s" s="505">
        <v>7369</v>
      </c>
      <c r="P11" t="s" s="505">
        <v>7370</v>
      </c>
      <c r="Q11" t="s" s="505">
        <v>7371</v>
      </c>
      <c r="R11" t="s" s="505">
        <v>7372</v>
      </c>
      <c r="S11" t="s" s="505">
        <v>7373</v>
      </c>
      <c r="T11" t="s" s="505">
        <v>7374</v>
      </c>
      <c r="U11" t="s" s="505">
        <v>7375</v>
      </c>
      <c r="V11" t="s" s="505">
        <v>7376</v>
      </c>
      <c r="W11" t="s" s="505">
        <v>7377</v>
      </c>
      <c r="X11" t="s" s="505">
        <v>7378</v>
      </c>
      <c r="Y11" t="s" s="505">
        <v>7379</v>
      </c>
      <c r="Z11" t="s" s="505">
        <v>7380</v>
      </c>
      <c r="AA11" t="s" s="505">
        <v>7381</v>
      </c>
      <c r="AB11" t="s" s="505">
        <v>7382</v>
      </c>
    </row>
    <row r="12" ht="18.65" customHeight="1">
      <c r="A12" s="502"/>
      <c r="B12" t="s" s="503">
        <v>1649</v>
      </c>
      <c r="C12" t="s" s="504">
        <v>7383</v>
      </c>
      <c r="D12" t="s" s="505">
        <v>4150</v>
      </c>
      <c r="E12" t="s" s="505">
        <v>4149</v>
      </c>
      <c r="F12" t="s" s="505">
        <v>1706</v>
      </c>
      <c r="G12" t="s" s="505">
        <v>7384</v>
      </c>
      <c r="H12" t="s" s="505">
        <v>7385</v>
      </c>
      <c r="I12" t="s" s="505">
        <v>7386</v>
      </c>
      <c r="J12" t="s" s="505">
        <v>7387</v>
      </c>
      <c r="K12" t="s" s="505">
        <v>4276</v>
      </c>
      <c r="L12" t="s" s="505">
        <v>5418</v>
      </c>
      <c r="M12" t="s" s="505">
        <v>7388</v>
      </c>
      <c r="N12" t="s" s="505">
        <v>4150</v>
      </c>
      <c r="O12" t="s" s="505">
        <v>4150</v>
      </c>
      <c r="P12" t="s" s="505">
        <v>2183</v>
      </c>
      <c r="Q12" t="s" s="505">
        <v>5531</v>
      </c>
      <c r="R12" t="s" s="505">
        <v>7389</v>
      </c>
      <c r="S12" t="s" s="505">
        <v>4568</v>
      </c>
      <c r="T12" t="s" s="505">
        <v>7390</v>
      </c>
      <c r="U12" t="s" s="505">
        <v>7391</v>
      </c>
      <c r="V12" t="s" s="505">
        <v>7392</v>
      </c>
      <c r="W12" t="s" s="505">
        <v>4150</v>
      </c>
      <c r="X12" t="s" s="505">
        <v>1954</v>
      </c>
      <c r="Y12" t="s" s="505">
        <v>4150</v>
      </c>
      <c r="Z12" t="s" s="505">
        <v>7393</v>
      </c>
      <c r="AA12" t="s" s="505">
        <v>4578</v>
      </c>
      <c r="AB12" t="s" s="505">
        <v>7394</v>
      </c>
    </row>
    <row r="13" ht="18.65" customHeight="1">
      <c r="A13" s="502"/>
      <c r="B13" t="s" s="503">
        <v>1753</v>
      </c>
      <c r="C13" t="s" s="504">
        <v>5751</v>
      </c>
      <c r="D13" t="s" s="505">
        <v>7395</v>
      </c>
      <c r="E13" t="s" s="505">
        <v>7396</v>
      </c>
      <c r="F13" t="s" s="505">
        <v>7397</v>
      </c>
      <c r="G13" t="s" s="505">
        <v>2173</v>
      </c>
      <c r="H13" t="s" s="505">
        <v>6915</v>
      </c>
      <c r="I13" t="s" s="505">
        <v>7398</v>
      </c>
      <c r="J13" t="s" s="505">
        <v>5760</v>
      </c>
      <c r="K13" t="s" s="505">
        <v>6341</v>
      </c>
      <c r="L13" t="s" s="505">
        <v>1558</v>
      </c>
      <c r="M13" t="s" s="505">
        <v>7399</v>
      </c>
      <c r="N13" t="s" s="505">
        <v>7400</v>
      </c>
      <c r="O13" t="s" s="505">
        <v>7401</v>
      </c>
      <c r="P13" t="s" s="505">
        <v>3041</v>
      </c>
      <c r="Q13" t="s" s="505">
        <v>1462</v>
      </c>
      <c r="R13" t="s" s="505">
        <v>1564</v>
      </c>
      <c r="S13" t="s" s="505">
        <v>7402</v>
      </c>
      <c r="T13" t="s" s="505">
        <v>7403</v>
      </c>
      <c r="U13" t="s" s="505">
        <v>7404</v>
      </c>
      <c r="V13" t="s" s="505">
        <v>7405</v>
      </c>
      <c r="W13" t="s" s="505">
        <v>7406</v>
      </c>
      <c r="X13" t="s" s="505">
        <v>7407</v>
      </c>
      <c r="Y13" t="s" s="505">
        <v>1638</v>
      </c>
      <c r="Z13" t="s" s="505">
        <v>7408</v>
      </c>
      <c r="AA13" t="s" s="505">
        <v>7409</v>
      </c>
      <c r="AB13" t="s" s="505">
        <v>6762</v>
      </c>
    </row>
    <row r="14" ht="19.15" customHeight="1">
      <c r="A14" s="506"/>
      <c r="B14" t="s" s="507">
        <v>4644</v>
      </c>
      <c r="C14" t="s" s="508">
        <v>4578</v>
      </c>
      <c r="D14" t="s" s="509">
        <v>7410</v>
      </c>
      <c r="E14" t="s" s="509">
        <v>7411</v>
      </c>
      <c r="F14" t="s" s="509">
        <v>2143</v>
      </c>
      <c r="G14" t="s" s="509">
        <v>7412</v>
      </c>
      <c r="H14" t="s" s="509">
        <v>2137</v>
      </c>
      <c r="I14" t="s" s="509">
        <v>7413</v>
      </c>
      <c r="J14" t="s" s="509">
        <v>7414</v>
      </c>
      <c r="K14" t="s" s="509">
        <v>5536</v>
      </c>
      <c r="L14" t="s" s="509">
        <v>7415</v>
      </c>
      <c r="M14" t="s" s="509">
        <v>4276</v>
      </c>
      <c r="N14" t="s" s="509">
        <v>2143</v>
      </c>
      <c r="O14" t="s" s="509">
        <v>2668</v>
      </c>
      <c r="P14" t="s" s="509">
        <v>4276</v>
      </c>
      <c r="Q14" t="s" s="509">
        <v>5983</v>
      </c>
      <c r="R14" t="s" s="509">
        <v>5610</v>
      </c>
      <c r="S14" t="s" s="509">
        <v>7416</v>
      </c>
      <c r="T14" t="s" s="509">
        <v>1706</v>
      </c>
      <c r="U14" t="s" s="509">
        <v>4626</v>
      </c>
      <c r="V14" t="s" s="509">
        <v>4163</v>
      </c>
      <c r="W14" t="s" s="509">
        <v>5615</v>
      </c>
      <c r="X14" t="s" s="509">
        <v>1728</v>
      </c>
      <c r="Y14" t="s" s="509">
        <v>1718</v>
      </c>
      <c r="Z14" t="s" s="509">
        <v>4276</v>
      </c>
      <c r="AA14" t="s" s="509">
        <v>4150</v>
      </c>
      <c r="AB14" t="s" s="509">
        <v>7417</v>
      </c>
    </row>
    <row r="15" ht="19.15" customHeight="1">
      <c r="A15" t="s" s="510">
        <v>215</v>
      </c>
      <c r="B15" t="s" s="511">
        <v>7156</v>
      </c>
      <c r="C15" t="s" s="512">
        <v>7418</v>
      </c>
      <c r="D15" t="s" s="513">
        <v>7419</v>
      </c>
      <c r="E15" t="s" s="513">
        <v>7420</v>
      </c>
      <c r="F15" t="s" s="513">
        <v>7421</v>
      </c>
      <c r="G15" t="s" s="513">
        <v>7422</v>
      </c>
      <c r="H15" t="s" s="513">
        <v>7423</v>
      </c>
      <c r="I15" t="s" s="513">
        <v>7424</v>
      </c>
      <c r="J15" t="s" s="513">
        <v>7425</v>
      </c>
      <c r="K15" t="s" s="513">
        <v>7426</v>
      </c>
      <c r="L15" t="s" s="513">
        <v>7427</v>
      </c>
      <c r="M15" t="s" s="513">
        <v>7428</v>
      </c>
      <c r="N15" t="s" s="513">
        <v>7429</v>
      </c>
      <c r="O15" t="s" s="513">
        <v>7430</v>
      </c>
      <c r="P15" t="s" s="513">
        <v>7431</v>
      </c>
      <c r="Q15" t="s" s="513">
        <v>7432</v>
      </c>
      <c r="R15" t="s" s="513">
        <v>7433</v>
      </c>
      <c r="S15" t="s" s="513">
        <v>7434</v>
      </c>
      <c r="T15" t="s" s="513">
        <v>7435</v>
      </c>
      <c r="U15" t="s" s="513">
        <v>7436</v>
      </c>
      <c r="V15" t="s" s="513">
        <v>7437</v>
      </c>
      <c r="W15" t="s" s="513">
        <v>7438</v>
      </c>
      <c r="X15" t="s" s="513">
        <v>7439</v>
      </c>
      <c r="Y15" t="s" s="513">
        <v>5603</v>
      </c>
      <c r="Z15" t="s" s="513">
        <v>7440</v>
      </c>
      <c r="AA15" t="s" s="513">
        <v>7441</v>
      </c>
      <c r="AB15" t="s" s="513">
        <v>7442</v>
      </c>
    </row>
    <row r="16" ht="18.65" customHeight="1">
      <c r="A16" s="502"/>
      <c r="B16" t="s" s="503">
        <v>7182</v>
      </c>
      <c r="C16" t="s" s="504">
        <v>7443</v>
      </c>
      <c r="D16" t="s" s="505">
        <v>7444</v>
      </c>
      <c r="E16" t="s" s="505">
        <v>7445</v>
      </c>
      <c r="F16" t="s" s="505">
        <v>7446</v>
      </c>
      <c r="G16" t="s" s="505">
        <v>7447</v>
      </c>
      <c r="H16" t="s" s="505">
        <v>7448</v>
      </c>
      <c r="I16" t="s" s="505">
        <v>7449</v>
      </c>
      <c r="J16" t="s" s="505">
        <v>7450</v>
      </c>
      <c r="K16" t="s" s="505">
        <v>7451</v>
      </c>
      <c r="L16" t="s" s="505">
        <v>7452</v>
      </c>
      <c r="M16" t="s" s="505">
        <v>7453</v>
      </c>
      <c r="N16" t="s" s="505">
        <v>7454</v>
      </c>
      <c r="O16" t="s" s="505">
        <v>7455</v>
      </c>
      <c r="P16" t="s" s="505">
        <v>7456</v>
      </c>
      <c r="Q16" t="s" s="505">
        <v>7457</v>
      </c>
      <c r="R16" t="s" s="505">
        <v>7458</v>
      </c>
      <c r="S16" t="s" s="505">
        <v>7459</v>
      </c>
      <c r="T16" t="s" s="505">
        <v>7460</v>
      </c>
      <c r="U16" t="s" s="505">
        <v>7461</v>
      </c>
      <c r="V16" t="s" s="505">
        <v>7462</v>
      </c>
      <c r="W16" t="s" s="505">
        <v>7463</v>
      </c>
      <c r="X16" t="s" s="505">
        <v>7464</v>
      </c>
      <c r="Y16" t="s" s="505">
        <v>7465</v>
      </c>
      <c r="Z16" t="s" s="505">
        <v>7466</v>
      </c>
      <c r="AA16" t="s" s="505">
        <v>7467</v>
      </c>
      <c r="AB16" t="s" s="505">
        <v>7468</v>
      </c>
    </row>
    <row r="17" ht="18.65" customHeight="1">
      <c r="A17" s="502"/>
      <c r="B17" t="s" s="503">
        <v>7209</v>
      </c>
      <c r="C17" t="s" s="504">
        <v>7469</v>
      </c>
      <c r="D17" t="s" s="505">
        <v>7470</v>
      </c>
      <c r="E17" t="s" s="505">
        <v>7471</v>
      </c>
      <c r="F17" t="s" s="505">
        <v>7472</v>
      </c>
      <c r="G17" t="s" s="505">
        <v>7473</v>
      </c>
      <c r="H17" t="s" s="505">
        <v>7474</v>
      </c>
      <c r="I17" t="s" s="505">
        <v>7475</v>
      </c>
      <c r="J17" t="s" s="505">
        <v>7476</v>
      </c>
      <c r="K17" t="s" s="505">
        <v>7477</v>
      </c>
      <c r="L17" t="s" s="505">
        <v>7478</v>
      </c>
      <c r="M17" t="s" s="505">
        <v>7479</v>
      </c>
      <c r="N17" t="s" s="505">
        <v>7480</v>
      </c>
      <c r="O17" t="s" s="505">
        <v>7481</v>
      </c>
      <c r="P17" t="s" s="505">
        <v>7482</v>
      </c>
      <c r="Q17" t="s" s="505">
        <v>7483</v>
      </c>
      <c r="R17" t="s" s="505">
        <v>7484</v>
      </c>
      <c r="S17" t="s" s="505">
        <v>7485</v>
      </c>
      <c r="T17" t="s" s="505">
        <v>7486</v>
      </c>
      <c r="U17" t="s" s="505">
        <v>7487</v>
      </c>
      <c r="V17" t="s" s="505">
        <v>7488</v>
      </c>
      <c r="W17" t="s" s="505">
        <v>7489</v>
      </c>
      <c r="X17" t="s" s="505">
        <v>7490</v>
      </c>
      <c r="Y17" t="s" s="505">
        <v>7491</v>
      </c>
      <c r="Z17" t="s" s="505">
        <v>7492</v>
      </c>
      <c r="AA17" t="s" s="505">
        <v>7493</v>
      </c>
      <c r="AB17" t="s" s="505">
        <v>7494</v>
      </c>
    </row>
    <row r="18" ht="18.65" customHeight="1">
      <c r="A18" s="502"/>
      <c r="B18" t="s" s="503">
        <v>7236</v>
      </c>
      <c r="C18" t="s" s="504">
        <v>7495</v>
      </c>
      <c r="D18" t="s" s="505">
        <v>7496</v>
      </c>
      <c r="E18" t="s" s="505">
        <v>7497</v>
      </c>
      <c r="F18" t="s" s="505">
        <v>6021</v>
      </c>
      <c r="G18" t="s" s="505">
        <v>7498</v>
      </c>
      <c r="H18" t="s" s="505">
        <v>7499</v>
      </c>
      <c r="I18" t="s" s="505">
        <v>7500</v>
      </c>
      <c r="J18" t="s" s="505">
        <v>7501</v>
      </c>
      <c r="K18" t="s" s="505">
        <v>7502</v>
      </c>
      <c r="L18" t="s" s="505">
        <v>7503</v>
      </c>
      <c r="M18" t="s" s="505">
        <v>7504</v>
      </c>
      <c r="N18" t="s" s="505">
        <v>7505</v>
      </c>
      <c r="O18" t="s" s="505">
        <v>7506</v>
      </c>
      <c r="P18" t="s" s="505">
        <v>7507</v>
      </c>
      <c r="Q18" t="s" s="505">
        <v>7508</v>
      </c>
      <c r="R18" t="s" s="505">
        <v>7509</v>
      </c>
      <c r="S18" t="s" s="505">
        <v>7510</v>
      </c>
      <c r="T18" t="s" s="505">
        <v>7200</v>
      </c>
      <c r="U18" t="s" s="505">
        <v>7511</v>
      </c>
      <c r="V18" t="s" s="505">
        <v>7512</v>
      </c>
      <c r="W18" t="s" s="505">
        <v>7513</v>
      </c>
      <c r="X18" t="s" s="505">
        <v>7514</v>
      </c>
      <c r="Y18" t="s" s="505">
        <v>7515</v>
      </c>
      <c r="Z18" t="s" s="505">
        <v>7516</v>
      </c>
      <c r="AA18" t="s" s="505">
        <v>7517</v>
      </c>
      <c r="AB18" t="s" s="505">
        <v>7518</v>
      </c>
    </row>
    <row r="19" ht="18.65" customHeight="1">
      <c r="A19" s="502"/>
      <c r="B19" t="s" s="503">
        <v>7256</v>
      </c>
      <c r="C19" t="s" s="504">
        <v>7519</v>
      </c>
      <c r="D19" t="s" s="505">
        <v>7520</v>
      </c>
      <c r="E19" t="s" s="505">
        <v>7521</v>
      </c>
      <c r="F19" t="s" s="505">
        <v>7522</v>
      </c>
      <c r="G19" t="s" s="505">
        <v>7523</v>
      </c>
      <c r="H19" t="s" s="505">
        <v>7524</v>
      </c>
      <c r="I19" t="s" s="505">
        <v>7525</v>
      </c>
      <c r="J19" t="s" s="505">
        <v>7526</v>
      </c>
      <c r="K19" t="s" s="505">
        <v>7527</v>
      </c>
      <c r="L19" t="s" s="505">
        <v>7528</v>
      </c>
      <c r="M19" t="s" s="505">
        <v>7529</v>
      </c>
      <c r="N19" t="s" s="505">
        <v>7530</v>
      </c>
      <c r="O19" t="s" s="505">
        <v>7531</v>
      </c>
      <c r="P19" t="s" s="505">
        <v>7532</v>
      </c>
      <c r="Q19" t="s" s="505">
        <v>7533</v>
      </c>
      <c r="R19" t="s" s="505">
        <v>7534</v>
      </c>
      <c r="S19" t="s" s="505">
        <v>7535</v>
      </c>
      <c r="T19" t="s" s="505">
        <v>7536</v>
      </c>
      <c r="U19" t="s" s="505">
        <v>7537</v>
      </c>
      <c r="V19" t="s" s="505">
        <v>7538</v>
      </c>
      <c r="W19" t="s" s="505">
        <v>7539</v>
      </c>
      <c r="X19" t="s" s="505">
        <v>7540</v>
      </c>
      <c r="Y19" t="s" s="505">
        <v>7541</v>
      </c>
      <c r="Z19" t="s" s="505">
        <v>7542</v>
      </c>
      <c r="AA19" t="s" s="505">
        <v>7531</v>
      </c>
      <c r="AB19" t="s" s="505">
        <v>7543</v>
      </c>
    </row>
    <row r="20" ht="18.65" customHeight="1">
      <c r="A20" s="502"/>
      <c r="B20" t="s" s="503">
        <v>7282</v>
      </c>
      <c r="C20" t="s" s="504">
        <v>7544</v>
      </c>
      <c r="D20" t="s" s="505">
        <v>5465</v>
      </c>
      <c r="E20" t="s" s="505">
        <v>3644</v>
      </c>
      <c r="F20" t="s" s="505">
        <v>7545</v>
      </c>
      <c r="G20" t="s" s="505">
        <v>7546</v>
      </c>
      <c r="H20" t="s" s="505">
        <v>7547</v>
      </c>
      <c r="I20" t="s" s="505">
        <v>7548</v>
      </c>
      <c r="J20" t="s" s="505">
        <v>7549</v>
      </c>
      <c r="K20" t="s" s="505">
        <v>7550</v>
      </c>
      <c r="L20" t="s" s="505">
        <v>7551</v>
      </c>
      <c r="M20" t="s" s="505">
        <v>7552</v>
      </c>
      <c r="N20" t="s" s="505">
        <v>4622</v>
      </c>
      <c r="O20" t="s" s="505">
        <v>4163</v>
      </c>
      <c r="P20" t="s" s="505">
        <v>7553</v>
      </c>
      <c r="Q20" t="s" s="505">
        <v>7554</v>
      </c>
      <c r="R20" t="s" s="505">
        <v>7555</v>
      </c>
      <c r="S20" t="s" s="505">
        <v>7556</v>
      </c>
      <c r="T20" t="s" s="505">
        <v>7557</v>
      </c>
      <c r="U20" t="s" s="505">
        <v>7558</v>
      </c>
      <c r="V20" t="s" s="505">
        <v>7559</v>
      </c>
      <c r="W20" t="s" s="505">
        <v>7560</v>
      </c>
      <c r="X20" t="s" s="505">
        <v>7561</v>
      </c>
      <c r="Y20" t="s" s="505">
        <v>5473</v>
      </c>
      <c r="Z20" t="s" s="505">
        <v>7562</v>
      </c>
      <c r="AA20" t="s" s="505">
        <v>7563</v>
      </c>
      <c r="AB20" t="s" s="505">
        <v>7564</v>
      </c>
    </row>
    <row r="21" ht="18.65" customHeight="1">
      <c r="A21" s="502"/>
      <c r="B21" t="s" s="503">
        <v>7303</v>
      </c>
      <c r="C21" t="s" s="504">
        <v>7565</v>
      </c>
      <c r="D21" t="s" s="505">
        <v>7504</v>
      </c>
      <c r="E21" t="s" s="505">
        <v>7566</v>
      </c>
      <c r="F21" t="s" s="505">
        <v>7567</v>
      </c>
      <c r="G21" t="s" s="505">
        <v>7568</v>
      </c>
      <c r="H21" t="s" s="505">
        <v>7569</v>
      </c>
      <c r="I21" t="s" s="505">
        <v>7570</v>
      </c>
      <c r="J21" t="s" s="505">
        <v>7571</v>
      </c>
      <c r="K21" t="s" s="505">
        <v>7572</v>
      </c>
      <c r="L21" t="s" s="505">
        <v>7573</v>
      </c>
      <c r="M21" t="s" s="505">
        <v>7574</v>
      </c>
      <c r="N21" t="s" s="505">
        <v>7575</v>
      </c>
      <c r="O21" t="s" s="505">
        <v>7576</v>
      </c>
      <c r="P21" t="s" s="505">
        <v>7577</v>
      </c>
      <c r="Q21" t="s" s="505">
        <v>7578</v>
      </c>
      <c r="R21" t="s" s="505">
        <v>7579</v>
      </c>
      <c r="S21" t="s" s="505">
        <v>7580</v>
      </c>
      <c r="T21" t="s" s="505">
        <v>7581</v>
      </c>
      <c r="U21" t="s" s="505">
        <v>7582</v>
      </c>
      <c r="V21" t="s" s="505">
        <v>7583</v>
      </c>
      <c r="W21" t="s" s="505">
        <v>7584</v>
      </c>
      <c r="X21" t="s" s="505">
        <v>7585</v>
      </c>
      <c r="Y21" t="s" s="505">
        <v>7586</v>
      </c>
      <c r="Z21" t="s" s="505">
        <v>7587</v>
      </c>
      <c r="AA21" t="s" s="505">
        <v>7588</v>
      </c>
      <c r="AB21" t="s" s="505">
        <v>7589</v>
      </c>
    </row>
    <row r="22" ht="18.65" customHeight="1">
      <c r="A22" s="502"/>
      <c r="B22" t="s" s="503">
        <v>1414</v>
      </c>
      <c r="C22" t="s" s="504">
        <v>7590</v>
      </c>
      <c r="D22" t="s" s="505">
        <v>7591</v>
      </c>
      <c r="E22" t="s" s="505">
        <v>7592</v>
      </c>
      <c r="F22" t="s" s="505">
        <v>7593</v>
      </c>
      <c r="G22" t="s" s="505">
        <v>7594</v>
      </c>
      <c r="H22" t="s" s="505">
        <v>7595</v>
      </c>
      <c r="I22" t="s" s="505">
        <v>7596</v>
      </c>
      <c r="J22" t="s" s="505">
        <v>7597</v>
      </c>
      <c r="K22" t="s" s="505">
        <v>7598</v>
      </c>
      <c r="L22" t="s" s="505">
        <v>7599</v>
      </c>
      <c r="M22" t="s" s="505">
        <v>7600</v>
      </c>
      <c r="N22" t="s" s="505">
        <v>7601</v>
      </c>
      <c r="O22" t="s" s="505">
        <v>7602</v>
      </c>
      <c r="P22" t="s" s="505">
        <v>7603</v>
      </c>
      <c r="Q22" t="s" s="505">
        <v>7604</v>
      </c>
      <c r="R22" t="s" s="505">
        <v>7605</v>
      </c>
      <c r="S22" t="s" s="505">
        <v>7606</v>
      </c>
      <c r="T22" t="s" s="505">
        <v>2225</v>
      </c>
      <c r="U22" t="s" s="505">
        <v>2513</v>
      </c>
      <c r="V22" t="s" s="505">
        <v>7607</v>
      </c>
      <c r="W22" t="s" s="505">
        <v>7608</v>
      </c>
      <c r="X22" t="s" s="505">
        <v>7609</v>
      </c>
      <c r="Y22" t="s" s="505">
        <v>7610</v>
      </c>
      <c r="Z22" t="s" s="505">
        <v>7611</v>
      </c>
      <c r="AA22" t="s" s="505">
        <v>7612</v>
      </c>
      <c r="AB22" t="s" s="505">
        <v>7613</v>
      </c>
    </row>
    <row r="23" ht="18.65" customHeight="1">
      <c r="A23" s="502"/>
      <c r="B23" t="s" s="503">
        <v>7332</v>
      </c>
      <c r="C23" t="s" s="504">
        <v>7614</v>
      </c>
      <c r="D23" t="s" s="505">
        <v>7615</v>
      </c>
      <c r="E23" t="s" s="505">
        <v>7616</v>
      </c>
      <c r="F23" t="s" s="505">
        <v>7617</v>
      </c>
      <c r="G23" t="s" s="505">
        <v>2005</v>
      </c>
      <c r="H23" t="s" s="505">
        <v>7618</v>
      </c>
      <c r="I23" t="s" s="505">
        <v>7619</v>
      </c>
      <c r="J23" t="s" s="505">
        <v>7620</v>
      </c>
      <c r="K23" t="s" s="505">
        <v>7621</v>
      </c>
      <c r="L23" t="s" s="505">
        <v>7622</v>
      </c>
      <c r="M23" t="s" s="505">
        <v>7623</v>
      </c>
      <c r="N23" t="s" s="505">
        <v>7624</v>
      </c>
      <c r="O23" t="s" s="505">
        <v>7625</v>
      </c>
      <c r="P23" t="s" s="505">
        <v>7626</v>
      </c>
      <c r="Q23" t="s" s="505">
        <v>7627</v>
      </c>
      <c r="R23" t="s" s="505">
        <v>7628</v>
      </c>
      <c r="S23" t="s" s="505">
        <v>7629</v>
      </c>
      <c r="T23" t="s" s="505">
        <v>7630</v>
      </c>
      <c r="U23" t="s" s="505">
        <v>7631</v>
      </c>
      <c r="V23" t="s" s="505">
        <v>7632</v>
      </c>
      <c r="W23" t="s" s="505">
        <v>7633</v>
      </c>
      <c r="X23" t="s" s="505">
        <v>7634</v>
      </c>
      <c r="Y23" t="s" s="505">
        <v>7635</v>
      </c>
      <c r="Z23" t="s" s="505">
        <v>7636</v>
      </c>
      <c r="AA23" t="s" s="505">
        <v>7637</v>
      </c>
      <c r="AB23" t="s" s="505">
        <v>7638</v>
      </c>
    </row>
    <row r="24" ht="18.65" customHeight="1">
      <c r="A24" s="502"/>
      <c r="B24" t="s" s="503">
        <v>4446</v>
      </c>
      <c r="C24" t="s" s="504">
        <v>7639</v>
      </c>
      <c r="D24" t="s" s="505">
        <v>7640</v>
      </c>
      <c r="E24" t="s" s="505">
        <v>7641</v>
      </c>
      <c r="F24" t="s" s="505">
        <v>7642</v>
      </c>
      <c r="G24" t="s" s="505">
        <v>7643</v>
      </c>
      <c r="H24" t="s" s="505">
        <v>7644</v>
      </c>
      <c r="I24" t="s" s="505">
        <v>7645</v>
      </c>
      <c r="J24" t="s" s="505">
        <v>7646</v>
      </c>
      <c r="K24" t="s" s="505">
        <v>7647</v>
      </c>
      <c r="L24" t="s" s="505">
        <v>7648</v>
      </c>
      <c r="M24" t="s" s="505">
        <v>7649</v>
      </c>
      <c r="N24" t="s" s="505">
        <v>7650</v>
      </c>
      <c r="O24" t="s" s="505">
        <v>7651</v>
      </c>
      <c r="P24" t="s" s="505">
        <v>6928</v>
      </c>
      <c r="Q24" t="s" s="505">
        <v>7652</v>
      </c>
      <c r="R24" t="s" s="505">
        <v>1951</v>
      </c>
      <c r="S24" t="s" s="505">
        <v>6469</v>
      </c>
      <c r="T24" t="s" s="505">
        <v>7653</v>
      </c>
      <c r="U24" t="s" s="505">
        <v>7654</v>
      </c>
      <c r="V24" t="s" s="505">
        <v>7655</v>
      </c>
      <c r="W24" t="s" s="505">
        <v>7656</v>
      </c>
      <c r="X24" t="s" s="505">
        <v>7657</v>
      </c>
      <c r="Y24" t="s" s="505">
        <v>7658</v>
      </c>
      <c r="Z24" t="s" s="505">
        <v>2617</v>
      </c>
      <c r="AA24" t="s" s="505">
        <v>7659</v>
      </c>
      <c r="AB24" t="s" s="505">
        <v>7660</v>
      </c>
    </row>
    <row r="25" ht="18.65" customHeight="1">
      <c r="A25" s="502"/>
      <c r="B25" t="s" s="503">
        <v>1649</v>
      </c>
      <c r="C25" t="s" s="504">
        <v>7661</v>
      </c>
      <c r="D25" t="s" s="505">
        <v>4150</v>
      </c>
      <c r="E25" t="s" s="505">
        <v>4149</v>
      </c>
      <c r="F25" t="s" s="505">
        <v>1706</v>
      </c>
      <c r="G25" t="s" s="505">
        <v>7661</v>
      </c>
      <c r="H25" t="s" s="505">
        <v>4354</v>
      </c>
      <c r="I25" t="s" s="505">
        <v>2226</v>
      </c>
      <c r="J25" t="s" s="505">
        <v>7662</v>
      </c>
      <c r="K25" t="s" s="505">
        <v>4148</v>
      </c>
      <c r="L25" t="s" s="505">
        <v>5602</v>
      </c>
      <c r="M25" t="s" s="505">
        <v>7663</v>
      </c>
      <c r="N25" t="s" s="505">
        <v>4149</v>
      </c>
      <c r="O25" t="s" s="505">
        <v>4150</v>
      </c>
      <c r="P25" t="s" s="505">
        <v>2191</v>
      </c>
      <c r="Q25" t="s" s="505">
        <v>1651</v>
      </c>
      <c r="R25" t="s" s="505">
        <v>1717</v>
      </c>
      <c r="S25" t="s" s="505">
        <v>5763</v>
      </c>
      <c r="T25" t="s" s="505">
        <v>7664</v>
      </c>
      <c r="U25" t="s" s="505">
        <v>7665</v>
      </c>
      <c r="V25" t="s" s="505">
        <v>5605</v>
      </c>
      <c r="W25" t="s" s="505">
        <v>1718</v>
      </c>
      <c r="X25" t="s" s="505">
        <v>7666</v>
      </c>
      <c r="Y25" t="s" s="505">
        <v>4150</v>
      </c>
      <c r="Z25" t="s" s="505">
        <v>5834</v>
      </c>
      <c r="AA25" t="s" s="505">
        <v>5834</v>
      </c>
      <c r="AB25" t="s" s="505">
        <v>7667</v>
      </c>
    </row>
    <row r="26" ht="18.65" customHeight="1">
      <c r="A26" s="502"/>
      <c r="B26" t="s" s="503">
        <v>1753</v>
      </c>
      <c r="C26" t="s" s="504">
        <v>7668</v>
      </c>
      <c r="D26" t="s" s="505">
        <v>7669</v>
      </c>
      <c r="E26" t="s" s="505">
        <v>7670</v>
      </c>
      <c r="F26" t="s" s="505">
        <v>7671</v>
      </c>
      <c r="G26" t="s" s="505">
        <v>7672</v>
      </c>
      <c r="H26" t="s" s="505">
        <v>7673</v>
      </c>
      <c r="I26" t="s" s="505">
        <v>7674</v>
      </c>
      <c r="J26" t="s" s="505">
        <v>2176</v>
      </c>
      <c r="K26" t="s" s="505">
        <v>7675</v>
      </c>
      <c r="L26" t="s" s="505">
        <v>7676</v>
      </c>
      <c r="M26" t="s" s="505">
        <v>7677</v>
      </c>
      <c r="N26" t="s" s="505">
        <v>7678</v>
      </c>
      <c r="O26" t="s" s="505">
        <v>7679</v>
      </c>
      <c r="P26" t="s" s="505">
        <v>7680</v>
      </c>
      <c r="Q26" t="s" s="505">
        <v>7681</v>
      </c>
      <c r="R26" t="s" s="505">
        <v>2223</v>
      </c>
      <c r="S26" t="s" s="505">
        <v>7682</v>
      </c>
      <c r="T26" t="s" s="505">
        <v>7683</v>
      </c>
      <c r="U26" t="s" s="505">
        <v>7684</v>
      </c>
      <c r="V26" t="s" s="505">
        <v>7685</v>
      </c>
      <c r="W26" t="s" s="505">
        <v>7686</v>
      </c>
      <c r="X26" t="s" s="505">
        <v>7687</v>
      </c>
      <c r="Y26" t="s" s="505">
        <v>7688</v>
      </c>
      <c r="Z26" t="s" s="505">
        <v>7689</v>
      </c>
      <c r="AA26" t="s" s="505">
        <v>7690</v>
      </c>
      <c r="AB26" t="s" s="505">
        <v>7691</v>
      </c>
    </row>
    <row r="27" ht="19.65" customHeight="1">
      <c r="A27" s="514"/>
      <c r="B27" t="s" s="515">
        <v>4644</v>
      </c>
      <c r="C27" t="s" s="516">
        <v>7661</v>
      </c>
      <c r="D27" t="s" s="517">
        <v>5817</v>
      </c>
      <c r="E27" t="s" s="517">
        <v>7692</v>
      </c>
      <c r="F27" t="s" s="517">
        <v>2143</v>
      </c>
      <c r="G27" t="s" s="517">
        <v>4369</v>
      </c>
      <c r="H27" t="s" s="517">
        <v>1642</v>
      </c>
      <c r="I27" t="s" s="517">
        <v>2186</v>
      </c>
      <c r="J27" t="s" s="517">
        <v>4354</v>
      </c>
      <c r="K27" t="s" s="517">
        <v>5832</v>
      </c>
      <c r="L27" t="s" s="517">
        <v>7693</v>
      </c>
      <c r="M27" t="s" s="517">
        <v>4107</v>
      </c>
      <c r="N27" t="s" s="517">
        <v>4160</v>
      </c>
      <c r="O27" t="s" s="517">
        <v>7694</v>
      </c>
      <c r="P27" t="s" s="517">
        <v>1632</v>
      </c>
      <c r="Q27" t="s" s="517">
        <v>5654</v>
      </c>
      <c r="R27" t="s" s="517">
        <v>5475</v>
      </c>
      <c r="S27" t="s" s="517">
        <v>5763</v>
      </c>
      <c r="T27" t="s" s="517">
        <v>4149</v>
      </c>
      <c r="U27" t="s" s="517">
        <v>4626</v>
      </c>
      <c r="V27" t="s" s="517">
        <v>1642</v>
      </c>
      <c r="W27" t="s" s="517">
        <v>1640</v>
      </c>
      <c r="X27" t="s" s="517">
        <v>7661</v>
      </c>
      <c r="Y27" t="s" s="517">
        <v>1632</v>
      </c>
      <c r="Z27" t="s" s="517">
        <v>1718</v>
      </c>
      <c r="AA27" t="s" s="517">
        <v>4150</v>
      </c>
      <c r="AB27" t="s" s="517">
        <v>7695</v>
      </c>
    </row>
  </sheetData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H19"/>
  <sheetViews>
    <sheetView workbookViewId="0" showGridLines="0" defaultGridColor="1"/>
  </sheetViews>
  <sheetFormatPr defaultColWidth="8.33333" defaultRowHeight="19.9" customHeight="1" outlineLevelRow="0" outlineLevelCol="0"/>
  <cols>
    <col min="1" max="1" width="10.2656" style="532" customWidth="1"/>
    <col min="2" max="2" width="4.35156" style="532" customWidth="1"/>
    <col min="3" max="3" width="38.0781" style="532" customWidth="1"/>
    <col min="4" max="4" width="4.07812" style="532" customWidth="1"/>
    <col min="5" max="5" width="5.17188" style="532" customWidth="1"/>
    <col min="6" max="6" width="18.9062" style="532" customWidth="1"/>
    <col min="7" max="7" width="5.17188" style="532" customWidth="1"/>
    <col min="8" max="8" width="18.9062" style="532" customWidth="1"/>
    <col min="9" max="16384" width="8.35156" style="532" customWidth="1"/>
  </cols>
  <sheetData>
    <row r="1" ht="20.15" customHeight="1">
      <c r="A1" t="s" s="533">
        <v>207</v>
      </c>
      <c r="B1" t="s" s="533">
        <v>489</v>
      </c>
      <c r="C1" t="s" s="533">
        <v>209</v>
      </c>
      <c r="D1" t="s" s="533">
        <v>3117</v>
      </c>
      <c r="E1" t="s" s="534">
        <v>7696</v>
      </c>
      <c r="F1" s="535"/>
      <c r="G1" t="s" s="534">
        <v>7697</v>
      </c>
      <c r="H1" s="535"/>
    </row>
    <row r="2" ht="20.15" customHeight="1">
      <c r="A2" s="536"/>
      <c r="B2" s="536"/>
      <c r="C2" s="536"/>
      <c r="D2" s="536"/>
      <c r="E2" t="s" s="537">
        <v>213</v>
      </c>
      <c r="F2" t="s" s="537">
        <v>214</v>
      </c>
      <c r="G2" t="s" s="537">
        <v>213</v>
      </c>
      <c r="H2" t="s" s="537">
        <v>214</v>
      </c>
    </row>
    <row r="3" ht="19.8" customHeight="1">
      <c r="A3" t="s" s="419">
        <v>215</v>
      </c>
      <c r="B3" t="s" s="538">
        <v>3114</v>
      </c>
      <c r="C3" t="s" s="539">
        <v>7698</v>
      </c>
      <c r="D3" s="540">
        <v>2</v>
      </c>
      <c r="E3" s="540">
        <v>1</v>
      </c>
      <c r="F3" t="s" s="539">
        <v>7699</v>
      </c>
      <c r="G3" s="540">
        <v>2</v>
      </c>
      <c r="H3" t="s" s="539">
        <v>7700</v>
      </c>
    </row>
    <row r="4" ht="19" customHeight="1">
      <c r="A4" s="423"/>
      <c r="B4" t="s" s="541">
        <v>167</v>
      </c>
      <c r="C4" t="s" s="542">
        <v>7701</v>
      </c>
      <c r="D4" s="543">
        <v>3</v>
      </c>
      <c r="E4" s="543">
        <v>1</v>
      </c>
      <c r="F4" t="s" s="542">
        <v>472</v>
      </c>
      <c r="G4" s="543">
        <v>1</v>
      </c>
      <c r="H4" t="s" s="542">
        <v>7702</v>
      </c>
    </row>
    <row r="5" ht="18.8" customHeight="1">
      <c r="A5" s="423"/>
      <c r="B5" t="s" s="544">
        <v>3115</v>
      </c>
      <c r="C5" t="s" s="545">
        <v>7698</v>
      </c>
      <c r="D5" s="546">
        <v>2</v>
      </c>
      <c r="E5" s="546">
        <v>2</v>
      </c>
      <c r="F5" t="s" s="545">
        <v>7703</v>
      </c>
      <c r="G5" s="546">
        <v>2</v>
      </c>
      <c r="H5" t="s" s="545">
        <v>7704</v>
      </c>
    </row>
    <row r="6" ht="18.65" customHeight="1">
      <c r="A6" s="423"/>
      <c r="B6" t="s" s="347">
        <v>3115</v>
      </c>
      <c r="C6" t="s" s="342">
        <v>7705</v>
      </c>
      <c r="D6" s="547">
        <v>1</v>
      </c>
      <c r="E6" s="547">
        <v>1</v>
      </c>
      <c r="F6" t="s" s="342">
        <v>7706</v>
      </c>
      <c r="G6" s="547">
        <v>5</v>
      </c>
      <c r="H6" t="s" s="342">
        <v>7707</v>
      </c>
    </row>
    <row r="7" ht="18.65" customHeight="1">
      <c r="A7" s="423"/>
      <c r="B7" t="s" s="347">
        <v>3115</v>
      </c>
      <c r="C7" t="s" s="342">
        <v>7708</v>
      </c>
      <c r="D7" s="547">
        <v>5</v>
      </c>
      <c r="E7" s="547">
        <v>1</v>
      </c>
      <c r="F7" t="s" s="342">
        <v>7709</v>
      </c>
      <c r="G7" s="547">
        <v>1</v>
      </c>
      <c r="H7" t="s" s="342">
        <v>7710</v>
      </c>
    </row>
    <row r="8" ht="18.65" customHeight="1">
      <c r="A8" s="423"/>
      <c r="B8" t="s" s="347">
        <v>3115</v>
      </c>
      <c r="C8" t="s" s="342">
        <v>7711</v>
      </c>
      <c r="D8" s="547">
        <v>6</v>
      </c>
      <c r="E8" s="547">
        <v>1</v>
      </c>
      <c r="F8" t="s" s="342">
        <v>771</v>
      </c>
      <c r="G8" s="547">
        <v>1</v>
      </c>
      <c r="H8" t="s" s="342">
        <v>7712</v>
      </c>
    </row>
    <row r="9" ht="19.15" customHeight="1">
      <c r="A9" s="437"/>
      <c r="B9" t="s" s="447">
        <v>3115</v>
      </c>
      <c r="C9" t="s" s="548">
        <v>7713</v>
      </c>
      <c r="D9" s="549">
        <v>4</v>
      </c>
      <c r="E9" s="549">
        <v>0</v>
      </c>
      <c r="F9" s="549">
        <v>0</v>
      </c>
      <c r="G9" s="549">
        <v>1</v>
      </c>
      <c r="H9" t="s" s="548">
        <v>799</v>
      </c>
    </row>
    <row r="10" ht="19.3" customHeight="1">
      <c r="A10" t="s" s="438">
        <v>232</v>
      </c>
      <c r="B10" t="s" s="550">
        <v>3114</v>
      </c>
      <c r="C10" t="s" s="551">
        <v>7698</v>
      </c>
      <c r="D10" s="552">
        <v>2</v>
      </c>
      <c r="E10" s="552">
        <v>2</v>
      </c>
      <c r="F10" t="s" s="551">
        <v>7714</v>
      </c>
      <c r="G10" s="552">
        <v>4</v>
      </c>
      <c r="H10" t="s" s="551">
        <v>7715</v>
      </c>
    </row>
    <row r="11" ht="18.8" customHeight="1">
      <c r="A11" s="423"/>
      <c r="B11" t="s" s="544">
        <v>167</v>
      </c>
      <c r="C11" t="s" s="545">
        <v>7716</v>
      </c>
      <c r="D11" s="546">
        <v>11</v>
      </c>
      <c r="E11" s="546">
        <v>1</v>
      </c>
      <c r="F11" t="s" s="545">
        <v>7717</v>
      </c>
      <c r="G11" s="546">
        <v>0</v>
      </c>
      <c r="H11" s="546">
        <v>0</v>
      </c>
    </row>
    <row r="12" ht="18.65" customHeight="1">
      <c r="A12" s="423"/>
      <c r="B12" t="s" s="347">
        <v>167</v>
      </c>
      <c r="C12" t="s" s="342">
        <v>7701</v>
      </c>
      <c r="D12" s="547">
        <v>3</v>
      </c>
      <c r="E12" s="547">
        <v>0</v>
      </c>
      <c r="F12" s="547">
        <v>0</v>
      </c>
      <c r="G12" s="547">
        <v>1</v>
      </c>
      <c r="H12" t="s" s="342">
        <v>7718</v>
      </c>
    </row>
    <row r="13" ht="18.65" customHeight="1">
      <c r="A13" s="423"/>
      <c r="B13" t="s" s="347">
        <v>167</v>
      </c>
      <c r="C13" t="s" s="342">
        <v>7719</v>
      </c>
      <c r="D13" s="547">
        <v>9</v>
      </c>
      <c r="E13" s="547">
        <v>0</v>
      </c>
      <c r="F13" s="547">
        <v>0</v>
      </c>
      <c r="G13" s="547">
        <v>1</v>
      </c>
      <c r="H13" t="s" s="342">
        <v>7720</v>
      </c>
    </row>
    <row r="14" ht="18.8" customHeight="1">
      <c r="A14" s="423"/>
      <c r="B14" t="s" s="553">
        <v>167</v>
      </c>
      <c r="C14" t="s" s="554">
        <v>7721</v>
      </c>
      <c r="D14" s="555">
        <v>10</v>
      </c>
      <c r="E14" s="555">
        <v>0</v>
      </c>
      <c r="F14" s="555">
        <v>0</v>
      </c>
      <c r="G14" s="555">
        <v>1</v>
      </c>
      <c r="H14" t="s" s="554">
        <v>973</v>
      </c>
    </row>
    <row r="15" ht="18.8" customHeight="1">
      <c r="A15" s="423"/>
      <c r="B15" t="s" s="544">
        <v>3115</v>
      </c>
      <c r="C15" t="s" s="545">
        <v>7698</v>
      </c>
      <c r="D15" s="546">
        <v>2</v>
      </c>
      <c r="E15" s="546">
        <v>10</v>
      </c>
      <c r="F15" t="s" s="545">
        <v>7722</v>
      </c>
      <c r="G15" s="546">
        <v>10</v>
      </c>
      <c r="H15" t="s" s="545">
        <v>7723</v>
      </c>
    </row>
    <row r="16" ht="18.65" customHeight="1">
      <c r="A16" s="423"/>
      <c r="B16" t="s" s="347">
        <v>3115</v>
      </c>
      <c r="C16" t="s" s="342">
        <v>7705</v>
      </c>
      <c r="D16" s="547">
        <v>1</v>
      </c>
      <c r="E16" s="547">
        <v>2</v>
      </c>
      <c r="F16" t="s" s="342">
        <v>7724</v>
      </c>
      <c r="G16" s="547">
        <v>10</v>
      </c>
      <c r="H16" t="s" s="342">
        <v>7725</v>
      </c>
    </row>
    <row r="17" ht="18.65" customHeight="1">
      <c r="A17" s="423"/>
      <c r="B17" t="s" s="347">
        <v>3115</v>
      </c>
      <c r="C17" t="s" s="342">
        <v>7708</v>
      </c>
      <c r="D17" s="547">
        <v>5</v>
      </c>
      <c r="E17" s="547">
        <v>1</v>
      </c>
      <c r="F17" t="s" s="342">
        <v>7726</v>
      </c>
      <c r="G17" s="547">
        <v>3</v>
      </c>
      <c r="H17" t="s" s="342">
        <v>7727</v>
      </c>
    </row>
    <row r="18" ht="18.65" customHeight="1">
      <c r="A18" s="423"/>
      <c r="B18" t="s" s="347">
        <v>3115</v>
      </c>
      <c r="C18" t="s" s="342">
        <v>7728</v>
      </c>
      <c r="D18" s="547">
        <v>7</v>
      </c>
      <c r="E18" s="547">
        <v>0</v>
      </c>
      <c r="F18" s="547">
        <v>0</v>
      </c>
      <c r="G18" s="547">
        <v>1</v>
      </c>
      <c r="H18" t="s" s="342">
        <v>7729</v>
      </c>
    </row>
    <row r="19" ht="19.65" customHeight="1">
      <c r="A19" s="439"/>
      <c r="B19" t="s" s="490">
        <v>3115</v>
      </c>
      <c r="C19" t="s" s="491">
        <v>7730</v>
      </c>
      <c r="D19" s="556">
        <v>8</v>
      </c>
      <c r="E19" s="556">
        <v>0</v>
      </c>
      <c r="F19" s="556">
        <v>0</v>
      </c>
      <c r="G19" s="556">
        <v>1</v>
      </c>
      <c r="H19" t="s" s="491">
        <v>7731</v>
      </c>
    </row>
  </sheetData>
  <mergeCells count="6">
    <mergeCell ref="E1:F1"/>
    <mergeCell ref="G1:H1"/>
    <mergeCell ref="D1:D2"/>
    <mergeCell ref="C1:C2"/>
    <mergeCell ref="B1:B2"/>
    <mergeCell ref="A1:A2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2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G202"/>
  <sheetViews>
    <sheetView workbookViewId="0" showGridLines="0" defaultGridColor="1">
      <pane topLeftCell="A3" xSplit="0" ySplit="2" activePane="bottomLeft" state="frozen"/>
    </sheetView>
  </sheetViews>
  <sheetFormatPr defaultColWidth="8.33333" defaultRowHeight="19.9" customHeight="1" outlineLevelRow="0" outlineLevelCol="0"/>
  <cols>
    <col min="1" max="1" width="10.7188" style="557" customWidth="1"/>
    <col min="2" max="2" width="14.6719" style="557" customWidth="1"/>
    <col min="3" max="7" width="19" style="557" customWidth="1"/>
    <col min="8" max="16384" width="8.35156" style="557" customWidth="1"/>
  </cols>
  <sheetData>
    <row r="1" ht="21.2" customHeight="1">
      <c r="A1" t="s" s="558">
        <v>207</v>
      </c>
      <c r="B1" t="s" s="558">
        <v>1150</v>
      </c>
      <c r="C1" t="s" s="559">
        <v>1110</v>
      </c>
      <c r="D1" s="560"/>
      <c r="E1" s="560"/>
      <c r="F1" s="560"/>
      <c r="G1" s="560"/>
    </row>
    <row r="2" ht="21.2" customHeight="1">
      <c r="A2" s="561"/>
      <c r="B2" s="561"/>
      <c r="C2" t="s" s="562">
        <v>7732</v>
      </c>
      <c r="D2" t="s" s="562">
        <v>7733</v>
      </c>
      <c r="E2" t="s" s="562">
        <v>7734</v>
      </c>
      <c r="F2" t="s" s="562">
        <v>7735</v>
      </c>
      <c r="G2" t="s" s="562">
        <v>7736</v>
      </c>
    </row>
    <row r="3" ht="20.7" customHeight="1">
      <c r="A3" t="s" s="563">
        <v>232</v>
      </c>
      <c r="B3" t="s" s="564">
        <v>3580</v>
      </c>
      <c r="C3" t="s" s="565">
        <v>3612</v>
      </c>
      <c r="D3" t="s" s="565">
        <v>7737</v>
      </c>
      <c r="E3" t="s" s="565">
        <v>7738</v>
      </c>
      <c r="F3" t="s" s="565">
        <v>7739</v>
      </c>
      <c r="G3" t="s" s="565">
        <v>7740</v>
      </c>
    </row>
    <row r="4" ht="19.7" customHeight="1">
      <c r="A4" t="s" s="566">
        <v>232</v>
      </c>
      <c r="B4" t="s" s="567">
        <v>3623</v>
      </c>
      <c r="C4" t="s" s="568">
        <v>3624</v>
      </c>
      <c r="D4" t="s" s="568">
        <v>7741</v>
      </c>
      <c r="E4" t="s" s="568">
        <v>7742</v>
      </c>
      <c r="F4" t="s" s="568">
        <v>7743</v>
      </c>
      <c r="G4" t="s" s="568">
        <v>7744</v>
      </c>
    </row>
    <row r="5" ht="19.7" customHeight="1">
      <c r="A5" t="s" s="566">
        <v>232</v>
      </c>
      <c r="B5" t="s" s="567">
        <v>3625</v>
      </c>
      <c r="C5" t="s" s="568">
        <v>3653</v>
      </c>
      <c r="D5" t="s" s="568">
        <v>7745</v>
      </c>
      <c r="E5" t="s" s="568">
        <v>7746</v>
      </c>
      <c r="F5" t="s" s="568">
        <v>7747</v>
      </c>
      <c r="G5" t="s" s="568">
        <v>7748</v>
      </c>
    </row>
    <row r="6" ht="19.7" customHeight="1">
      <c r="A6" t="s" s="566">
        <v>232</v>
      </c>
      <c r="B6" t="s" s="567">
        <v>3663</v>
      </c>
      <c r="C6" t="s" s="568">
        <v>3695</v>
      </c>
      <c r="D6" t="s" s="568">
        <v>166</v>
      </c>
      <c r="E6" t="s" s="568">
        <v>166</v>
      </c>
      <c r="F6" t="s" s="568">
        <v>166</v>
      </c>
      <c r="G6" t="s" s="568">
        <v>166</v>
      </c>
    </row>
    <row r="7" ht="19.7" customHeight="1">
      <c r="A7" t="s" s="566">
        <v>232</v>
      </c>
      <c r="B7" t="s" s="567">
        <v>3705</v>
      </c>
      <c r="C7" t="s" s="568">
        <v>3706</v>
      </c>
      <c r="D7" t="s" s="568">
        <v>166</v>
      </c>
      <c r="E7" t="s" s="568">
        <v>166</v>
      </c>
      <c r="F7" t="s" s="568">
        <v>166</v>
      </c>
      <c r="G7" t="s" s="568">
        <v>7749</v>
      </c>
    </row>
    <row r="8" ht="19.7" customHeight="1">
      <c r="A8" t="s" s="566">
        <v>232</v>
      </c>
      <c r="B8" t="s" s="567">
        <v>3707</v>
      </c>
      <c r="C8" t="s" s="568">
        <v>3736</v>
      </c>
      <c r="D8" t="s" s="568">
        <v>7750</v>
      </c>
      <c r="E8" t="s" s="568">
        <v>7751</v>
      </c>
      <c r="F8" t="s" s="568">
        <v>7752</v>
      </c>
      <c r="G8" t="s" s="568">
        <v>7753</v>
      </c>
    </row>
    <row r="9" ht="19.7" customHeight="1">
      <c r="A9" t="s" s="566">
        <v>232</v>
      </c>
      <c r="B9" t="s" s="567">
        <v>3747</v>
      </c>
      <c r="C9" t="s" s="568">
        <v>3779</v>
      </c>
      <c r="D9" t="s" s="568">
        <v>7754</v>
      </c>
      <c r="E9" t="s" s="568">
        <v>7755</v>
      </c>
      <c r="F9" t="s" s="568">
        <v>7756</v>
      </c>
      <c r="G9" t="s" s="568">
        <v>7757</v>
      </c>
    </row>
    <row r="10" ht="19.7" customHeight="1">
      <c r="A10" t="s" s="566">
        <v>232</v>
      </c>
      <c r="B10" t="s" s="567">
        <v>3790</v>
      </c>
      <c r="C10" t="s" s="568">
        <v>3821</v>
      </c>
      <c r="D10" t="s" s="568">
        <v>7758</v>
      </c>
      <c r="E10" t="s" s="568">
        <v>7759</v>
      </c>
      <c r="F10" t="s" s="568">
        <v>7760</v>
      </c>
      <c r="G10" t="s" s="568">
        <v>7761</v>
      </c>
    </row>
    <row r="11" ht="19.7" customHeight="1">
      <c r="A11" t="s" s="566">
        <v>232</v>
      </c>
      <c r="B11" t="s" s="567">
        <v>3830</v>
      </c>
      <c r="C11" t="s" s="568">
        <v>3847</v>
      </c>
      <c r="D11" t="s" s="568">
        <v>7762</v>
      </c>
      <c r="E11" t="s" s="568">
        <v>7763</v>
      </c>
      <c r="F11" t="s" s="568">
        <v>7764</v>
      </c>
      <c r="G11" t="s" s="568">
        <v>7765</v>
      </c>
    </row>
    <row r="12" ht="19.7" customHeight="1">
      <c r="A12" t="s" s="566">
        <v>232</v>
      </c>
      <c r="B12" t="s" s="567">
        <v>3851</v>
      </c>
      <c r="C12" t="s" s="568">
        <v>3883</v>
      </c>
      <c r="D12" t="s" s="568">
        <v>7766</v>
      </c>
      <c r="E12" t="s" s="568">
        <v>7767</v>
      </c>
      <c r="F12" t="s" s="568">
        <v>7768</v>
      </c>
      <c r="G12" t="s" s="568">
        <v>7769</v>
      </c>
    </row>
    <row r="13" ht="19.7" customHeight="1">
      <c r="A13" t="s" s="566">
        <v>232</v>
      </c>
      <c r="B13" t="s" s="567">
        <v>3894</v>
      </c>
      <c r="C13" t="s" s="568">
        <v>3926</v>
      </c>
      <c r="D13" t="s" s="568">
        <v>7770</v>
      </c>
      <c r="E13" t="s" s="568">
        <v>7771</v>
      </c>
      <c r="F13" t="s" s="568">
        <v>7772</v>
      </c>
      <c r="G13" t="s" s="568">
        <v>7773</v>
      </c>
    </row>
    <row r="14" ht="19.7" customHeight="1">
      <c r="A14" t="s" s="566">
        <v>232</v>
      </c>
      <c r="B14" t="s" s="567">
        <v>3937</v>
      </c>
      <c r="C14" t="s" s="568">
        <v>3938</v>
      </c>
      <c r="D14" t="s" s="568">
        <v>7774</v>
      </c>
      <c r="E14" t="s" s="568">
        <v>166</v>
      </c>
      <c r="F14" t="s" s="568">
        <v>166</v>
      </c>
      <c r="G14" t="s" s="568">
        <v>166</v>
      </c>
    </row>
    <row r="15" ht="19.7" customHeight="1">
      <c r="A15" t="s" s="566">
        <v>232</v>
      </c>
      <c r="B15" t="s" s="567">
        <v>3939</v>
      </c>
      <c r="C15" t="s" s="568">
        <v>3971</v>
      </c>
      <c r="D15" t="s" s="568">
        <v>166</v>
      </c>
      <c r="E15" t="s" s="568">
        <v>166</v>
      </c>
      <c r="F15" t="s" s="568">
        <v>166</v>
      </c>
      <c r="G15" t="s" s="568">
        <v>166</v>
      </c>
    </row>
    <row r="16" ht="19.7" customHeight="1">
      <c r="A16" t="s" s="566">
        <v>232</v>
      </c>
      <c r="B16" t="s" s="567">
        <v>3982</v>
      </c>
      <c r="C16" t="s" s="568">
        <v>3983</v>
      </c>
      <c r="D16" t="s" s="568">
        <v>7775</v>
      </c>
      <c r="E16" t="s" s="568">
        <v>166</v>
      </c>
      <c r="F16" t="s" s="568">
        <v>166</v>
      </c>
      <c r="G16" t="s" s="568">
        <v>166</v>
      </c>
    </row>
    <row r="17" ht="19.7" customHeight="1">
      <c r="A17" t="s" s="566">
        <v>232</v>
      </c>
      <c r="B17" t="s" s="567">
        <v>3984</v>
      </c>
      <c r="C17" t="s" s="568">
        <v>4015</v>
      </c>
      <c r="D17" t="s" s="568">
        <v>7776</v>
      </c>
      <c r="E17" t="s" s="568">
        <v>7777</v>
      </c>
      <c r="F17" t="s" s="568">
        <v>7778</v>
      </c>
      <c r="G17" t="s" s="568">
        <v>7779</v>
      </c>
    </row>
    <row r="18" ht="19.7" customHeight="1">
      <c r="A18" t="s" s="566">
        <v>232</v>
      </c>
      <c r="B18" t="s" s="567">
        <v>4023</v>
      </c>
      <c r="C18" t="s" s="568">
        <v>4024</v>
      </c>
      <c r="D18" t="s" s="568">
        <v>166</v>
      </c>
      <c r="E18" t="s" s="568">
        <v>166</v>
      </c>
      <c r="F18" t="s" s="568">
        <v>166</v>
      </c>
      <c r="G18" t="s" s="568">
        <v>7780</v>
      </c>
    </row>
    <row r="19" ht="19.7" customHeight="1">
      <c r="A19" t="s" s="566">
        <v>232</v>
      </c>
      <c r="B19" t="s" s="567">
        <v>4025</v>
      </c>
      <c r="C19" t="s" s="568">
        <v>4057</v>
      </c>
      <c r="D19" t="s" s="568">
        <v>7781</v>
      </c>
      <c r="E19" t="s" s="568">
        <v>7782</v>
      </c>
      <c r="F19" t="s" s="568">
        <v>7783</v>
      </c>
      <c r="G19" t="s" s="568">
        <v>7784</v>
      </c>
    </row>
    <row r="20" ht="19.7" customHeight="1">
      <c r="A20" t="s" s="566">
        <v>232</v>
      </c>
      <c r="B20" t="s" s="567">
        <v>4068</v>
      </c>
      <c r="C20" t="s" s="568">
        <v>4069</v>
      </c>
      <c r="D20" t="s" s="568">
        <v>7785</v>
      </c>
      <c r="E20" t="s" s="568">
        <v>7786</v>
      </c>
      <c r="F20" t="s" s="568">
        <v>7787</v>
      </c>
      <c r="G20" t="s" s="568">
        <v>7788</v>
      </c>
    </row>
    <row r="21" ht="19.7" customHeight="1">
      <c r="A21" t="s" s="566">
        <v>232</v>
      </c>
      <c r="B21" t="s" s="567">
        <v>7789</v>
      </c>
      <c r="C21" t="s" s="568">
        <v>4137</v>
      </c>
      <c r="D21" t="s" s="568">
        <v>6892</v>
      </c>
      <c r="E21" t="s" s="568">
        <v>7790</v>
      </c>
      <c r="F21" t="s" s="568">
        <v>7791</v>
      </c>
      <c r="G21" t="s" s="568">
        <v>7792</v>
      </c>
    </row>
    <row r="22" ht="19.7" customHeight="1">
      <c r="A22" t="s" s="566">
        <v>232</v>
      </c>
      <c r="B22" t="s" s="567">
        <v>7793</v>
      </c>
      <c r="C22" t="s" s="568">
        <v>4109</v>
      </c>
      <c r="D22" t="s" s="568">
        <v>7794</v>
      </c>
      <c r="E22" t="s" s="568">
        <v>7795</v>
      </c>
      <c r="F22" t="s" s="568">
        <v>7796</v>
      </c>
      <c r="G22" t="s" s="568">
        <v>7797</v>
      </c>
    </row>
    <row r="23" ht="19.7" customHeight="1">
      <c r="A23" t="s" s="566">
        <v>232</v>
      </c>
      <c r="B23" t="s" s="567">
        <v>7798</v>
      </c>
      <c r="C23" t="s" s="568">
        <v>4098</v>
      </c>
      <c r="D23" t="s" s="568">
        <v>7799</v>
      </c>
      <c r="E23" t="s" s="568">
        <v>7800</v>
      </c>
      <c r="F23" t="s" s="568">
        <v>7801</v>
      </c>
      <c r="G23" t="s" s="568">
        <v>7802</v>
      </c>
    </row>
    <row r="24" ht="19.7" customHeight="1">
      <c r="A24" t="s" s="566">
        <v>232</v>
      </c>
      <c r="B24" t="s" s="567">
        <v>7803</v>
      </c>
      <c r="C24" t="s" s="568">
        <v>4304</v>
      </c>
      <c r="D24" t="s" s="568">
        <v>7804</v>
      </c>
      <c r="E24" t="s" s="568">
        <v>7805</v>
      </c>
      <c r="F24" t="s" s="568">
        <v>7806</v>
      </c>
      <c r="G24" t="s" s="568">
        <v>7807</v>
      </c>
    </row>
    <row r="25" ht="19.7" customHeight="1">
      <c r="A25" t="s" s="566">
        <v>232</v>
      </c>
      <c r="B25" t="s" s="567">
        <v>7808</v>
      </c>
      <c r="C25" t="s" s="568">
        <v>4255</v>
      </c>
      <c r="D25" t="s" s="568">
        <v>7809</v>
      </c>
      <c r="E25" t="s" s="568">
        <v>6465</v>
      </c>
      <c r="F25" t="s" s="568">
        <v>7810</v>
      </c>
      <c r="G25" t="s" s="568">
        <v>7811</v>
      </c>
    </row>
    <row r="26" ht="19.7" customHeight="1">
      <c r="A26" t="s" s="566">
        <v>232</v>
      </c>
      <c r="B26" t="s" s="567">
        <v>7812</v>
      </c>
      <c r="C26" t="s" s="568">
        <v>4310</v>
      </c>
      <c r="D26" t="s" s="568">
        <v>7813</v>
      </c>
      <c r="E26" t="s" s="568">
        <v>7814</v>
      </c>
      <c r="F26" t="s" s="568">
        <v>7815</v>
      </c>
      <c r="G26" t="s" s="568">
        <v>7816</v>
      </c>
    </row>
    <row r="27" ht="19.7" customHeight="1">
      <c r="A27" t="s" s="566">
        <v>232</v>
      </c>
      <c r="B27" t="s" s="567">
        <v>7817</v>
      </c>
      <c r="C27" t="s" s="568">
        <v>4098</v>
      </c>
      <c r="D27" t="s" s="568">
        <v>7799</v>
      </c>
      <c r="E27" t="s" s="568">
        <v>7800</v>
      </c>
      <c r="F27" t="s" s="568">
        <v>7801</v>
      </c>
      <c r="G27" t="s" s="568">
        <v>7802</v>
      </c>
    </row>
    <row r="28" ht="19.7" customHeight="1">
      <c r="A28" t="s" s="566">
        <v>232</v>
      </c>
      <c r="B28" t="s" s="567">
        <v>7818</v>
      </c>
      <c r="C28" t="s" s="568">
        <v>4304</v>
      </c>
      <c r="D28" t="s" s="568">
        <v>7804</v>
      </c>
      <c r="E28" t="s" s="568">
        <v>7805</v>
      </c>
      <c r="F28" t="s" s="568">
        <v>7806</v>
      </c>
      <c r="G28" t="s" s="568">
        <v>7807</v>
      </c>
    </row>
    <row r="29" ht="19.7" customHeight="1">
      <c r="A29" t="s" s="566">
        <v>232</v>
      </c>
      <c r="B29" t="s" s="567">
        <v>7819</v>
      </c>
      <c r="C29" t="s" s="568">
        <v>4109</v>
      </c>
      <c r="D29" t="s" s="568">
        <v>7794</v>
      </c>
      <c r="E29" t="s" s="568">
        <v>7795</v>
      </c>
      <c r="F29" t="s" s="568">
        <v>7796</v>
      </c>
      <c r="G29" t="s" s="568">
        <v>7797</v>
      </c>
    </row>
    <row r="30" ht="19.7" customHeight="1">
      <c r="A30" t="s" s="566">
        <v>232</v>
      </c>
      <c r="B30" t="s" s="567">
        <v>7820</v>
      </c>
      <c r="C30" t="s" s="568">
        <v>4421</v>
      </c>
      <c r="D30" t="s" s="568">
        <v>7821</v>
      </c>
      <c r="E30" t="s" s="568">
        <v>7822</v>
      </c>
      <c r="F30" t="s" s="568">
        <v>7823</v>
      </c>
      <c r="G30" t="s" s="568">
        <v>7824</v>
      </c>
    </row>
    <row r="31" ht="19.7" customHeight="1">
      <c r="A31" t="s" s="566">
        <v>232</v>
      </c>
      <c r="B31" t="s" s="567">
        <v>7825</v>
      </c>
      <c r="C31" t="s" s="568">
        <v>4201</v>
      </c>
      <c r="D31" t="s" s="568">
        <v>7826</v>
      </c>
      <c r="E31" t="s" s="568">
        <v>7827</v>
      </c>
      <c r="F31" t="s" s="568">
        <v>1748</v>
      </c>
      <c r="G31" t="s" s="568">
        <v>6918</v>
      </c>
    </row>
    <row r="32" ht="19.7" customHeight="1">
      <c r="A32" t="s" s="566">
        <v>232</v>
      </c>
      <c r="B32" t="s" s="567">
        <v>7828</v>
      </c>
      <c r="C32" t="s" s="568">
        <v>4393</v>
      </c>
      <c r="D32" t="s" s="568">
        <v>7829</v>
      </c>
      <c r="E32" t="s" s="568">
        <v>2111</v>
      </c>
      <c r="F32" t="s" s="568">
        <v>7830</v>
      </c>
      <c r="G32" t="s" s="568">
        <v>7831</v>
      </c>
    </row>
    <row r="33" ht="19.7" customHeight="1">
      <c r="A33" t="s" s="566">
        <v>232</v>
      </c>
      <c r="B33" t="s" s="567">
        <v>7832</v>
      </c>
      <c r="C33" t="s" s="568">
        <v>4372</v>
      </c>
      <c r="D33" t="s" s="568">
        <v>7833</v>
      </c>
      <c r="E33" t="s" s="568">
        <v>7834</v>
      </c>
      <c r="F33" t="s" s="568">
        <v>7835</v>
      </c>
      <c r="G33" t="s" s="568">
        <v>7836</v>
      </c>
    </row>
    <row r="34" ht="19.7" customHeight="1">
      <c r="A34" t="s" s="566">
        <v>232</v>
      </c>
      <c r="B34" t="s" s="567">
        <v>7837</v>
      </c>
      <c r="C34" t="s" s="568">
        <v>4157</v>
      </c>
      <c r="D34" t="s" s="568">
        <v>7838</v>
      </c>
      <c r="E34" t="s" s="568">
        <v>7839</v>
      </c>
      <c r="F34" t="s" s="568">
        <v>7515</v>
      </c>
      <c r="G34" t="s" s="568">
        <v>7840</v>
      </c>
    </row>
    <row r="35" ht="19.7" customHeight="1">
      <c r="A35" t="s" s="566">
        <v>232</v>
      </c>
      <c r="B35" t="s" s="567">
        <v>7841</v>
      </c>
      <c r="C35" t="s" s="568">
        <v>4275</v>
      </c>
      <c r="D35" t="s" s="568">
        <v>7842</v>
      </c>
      <c r="E35" t="s" s="568">
        <v>7843</v>
      </c>
      <c r="F35" t="s" s="568">
        <v>7844</v>
      </c>
      <c r="G35" t="s" s="568">
        <v>7845</v>
      </c>
    </row>
    <row r="36" ht="19.7" customHeight="1">
      <c r="A36" t="s" s="566">
        <v>232</v>
      </c>
      <c r="B36" t="s" s="567">
        <v>7846</v>
      </c>
      <c r="C36" t="s" s="568">
        <v>4275</v>
      </c>
      <c r="D36" t="s" s="568">
        <v>7842</v>
      </c>
      <c r="E36" t="s" s="568">
        <v>7843</v>
      </c>
      <c r="F36" t="s" s="568">
        <v>7844</v>
      </c>
      <c r="G36" t="s" s="568">
        <v>7845</v>
      </c>
    </row>
    <row r="37" ht="19.7" customHeight="1">
      <c r="A37" t="s" s="566">
        <v>232</v>
      </c>
      <c r="B37" t="s" s="567">
        <v>7847</v>
      </c>
      <c r="C37" t="s" s="568">
        <v>4157</v>
      </c>
      <c r="D37" t="s" s="568">
        <v>7838</v>
      </c>
      <c r="E37" t="s" s="568">
        <v>7839</v>
      </c>
      <c r="F37" t="s" s="568">
        <v>7515</v>
      </c>
      <c r="G37" t="s" s="568">
        <v>7840</v>
      </c>
    </row>
    <row r="38" ht="19.7" customHeight="1">
      <c r="A38" t="s" s="566">
        <v>232</v>
      </c>
      <c r="B38" t="s" s="567">
        <v>7848</v>
      </c>
      <c r="C38" t="s" s="568">
        <v>4255</v>
      </c>
      <c r="D38" t="s" s="568">
        <v>7809</v>
      </c>
      <c r="E38" t="s" s="568">
        <v>6465</v>
      </c>
      <c r="F38" t="s" s="568">
        <v>7810</v>
      </c>
      <c r="G38" t="s" s="568">
        <v>7811</v>
      </c>
    </row>
    <row r="39" ht="19.7" customHeight="1">
      <c r="A39" t="s" s="566">
        <v>232</v>
      </c>
      <c r="B39" t="s" s="567">
        <v>7849</v>
      </c>
      <c r="C39" t="s" s="568">
        <v>4225</v>
      </c>
      <c r="D39" t="s" s="568">
        <v>7850</v>
      </c>
      <c r="E39" t="s" s="568">
        <v>7851</v>
      </c>
      <c r="F39" t="s" s="568">
        <v>5760</v>
      </c>
      <c r="G39" t="s" s="568">
        <v>6916</v>
      </c>
    </row>
    <row r="40" ht="19.7" customHeight="1">
      <c r="A40" t="s" s="566">
        <v>232</v>
      </c>
      <c r="B40" t="s" s="567">
        <v>7852</v>
      </c>
      <c r="C40" t="s" s="568">
        <v>4201</v>
      </c>
      <c r="D40" t="s" s="568">
        <v>166</v>
      </c>
      <c r="E40" t="s" s="568">
        <v>166</v>
      </c>
      <c r="F40" t="s" s="568">
        <v>166</v>
      </c>
      <c r="G40" t="s" s="568">
        <v>166</v>
      </c>
    </row>
    <row r="41" ht="19.7" customHeight="1">
      <c r="A41" t="s" s="566">
        <v>232</v>
      </c>
      <c r="B41" t="s" s="567">
        <v>7853</v>
      </c>
      <c r="C41" t="s" s="568">
        <v>2646</v>
      </c>
      <c r="D41" t="s" s="568">
        <v>166</v>
      </c>
      <c r="E41" t="s" s="568">
        <v>7854</v>
      </c>
      <c r="F41" t="s" s="568">
        <v>166</v>
      </c>
      <c r="G41" t="s" s="568">
        <v>166</v>
      </c>
    </row>
    <row r="42" ht="19.7" customHeight="1">
      <c r="A42" t="s" s="566">
        <v>232</v>
      </c>
      <c r="B42" t="s" s="567">
        <v>7855</v>
      </c>
      <c r="C42" t="s" s="568">
        <v>4166</v>
      </c>
      <c r="D42" t="s" s="568">
        <v>166</v>
      </c>
      <c r="E42" t="s" s="568">
        <v>166</v>
      </c>
      <c r="F42" t="s" s="568">
        <v>166</v>
      </c>
      <c r="G42" t="s" s="568">
        <v>166</v>
      </c>
    </row>
    <row r="43" ht="19.7" customHeight="1">
      <c r="A43" t="s" s="566">
        <v>232</v>
      </c>
      <c r="B43" t="s" s="567">
        <v>7856</v>
      </c>
      <c r="C43" t="s" s="568">
        <v>4310</v>
      </c>
      <c r="D43" t="s" s="568">
        <v>166</v>
      </c>
      <c r="E43" t="s" s="568">
        <v>166</v>
      </c>
      <c r="F43" t="s" s="568">
        <v>166</v>
      </c>
      <c r="G43" t="s" s="568">
        <v>166</v>
      </c>
    </row>
    <row r="44" ht="19.7" customHeight="1">
      <c r="A44" t="s" s="566">
        <v>232</v>
      </c>
      <c r="B44" t="s" s="567">
        <v>7857</v>
      </c>
      <c r="C44" t="s" s="568">
        <v>4166</v>
      </c>
      <c r="D44" t="s" s="568">
        <v>166</v>
      </c>
      <c r="E44" t="s" s="568">
        <v>166</v>
      </c>
      <c r="F44" t="s" s="568">
        <v>166</v>
      </c>
      <c r="G44" t="s" s="568">
        <v>166</v>
      </c>
    </row>
    <row r="45" ht="19.7" customHeight="1">
      <c r="A45" t="s" s="566">
        <v>232</v>
      </c>
      <c r="B45" t="s" s="567">
        <v>7858</v>
      </c>
      <c r="C45" t="s" s="568">
        <v>4341</v>
      </c>
      <c r="D45" t="s" s="568">
        <v>7859</v>
      </c>
      <c r="E45" t="s" s="568">
        <v>7860</v>
      </c>
      <c r="F45" t="s" s="568">
        <v>7861</v>
      </c>
      <c r="G45" t="s" s="568">
        <v>7862</v>
      </c>
    </row>
    <row r="46" ht="19.7" customHeight="1">
      <c r="A46" t="s" s="566">
        <v>232</v>
      </c>
      <c r="B46" t="s" s="567">
        <v>7863</v>
      </c>
      <c r="C46" t="s" s="568">
        <v>4692</v>
      </c>
      <c r="D46" t="s" s="568">
        <v>7864</v>
      </c>
      <c r="E46" t="s" s="568">
        <v>7865</v>
      </c>
      <c r="F46" t="s" s="568">
        <v>7866</v>
      </c>
      <c r="G46" t="s" s="568">
        <v>7867</v>
      </c>
    </row>
    <row r="47" ht="19.7" customHeight="1">
      <c r="A47" t="s" s="566">
        <v>232</v>
      </c>
      <c r="B47" t="s" s="567">
        <v>7868</v>
      </c>
      <c r="C47" t="s" s="568">
        <v>4441</v>
      </c>
      <c r="D47" t="s" s="568">
        <v>7869</v>
      </c>
      <c r="E47" t="s" s="568">
        <v>7869</v>
      </c>
      <c r="F47" t="s" s="568">
        <v>7869</v>
      </c>
      <c r="G47" t="s" s="568">
        <v>7869</v>
      </c>
    </row>
    <row r="48" ht="19.7" customHeight="1">
      <c r="A48" t="s" s="566">
        <v>232</v>
      </c>
      <c r="B48" t="s" s="567">
        <v>7870</v>
      </c>
      <c r="C48" t="s" s="568">
        <v>4441</v>
      </c>
      <c r="D48" t="s" s="568">
        <v>7869</v>
      </c>
      <c r="E48" t="s" s="568">
        <v>7869</v>
      </c>
      <c r="F48" t="s" s="568">
        <v>7869</v>
      </c>
      <c r="G48" t="s" s="568">
        <v>7869</v>
      </c>
    </row>
    <row r="49" ht="19.7" customHeight="1">
      <c r="A49" t="s" s="566">
        <v>232</v>
      </c>
      <c r="B49" t="s" s="567">
        <v>7871</v>
      </c>
      <c r="C49" t="s" s="568">
        <v>4605</v>
      </c>
      <c r="D49" t="s" s="568">
        <v>7872</v>
      </c>
      <c r="E49" t="s" s="568">
        <v>7873</v>
      </c>
      <c r="F49" t="s" s="568">
        <v>7874</v>
      </c>
      <c r="G49" t="s" s="568">
        <v>7875</v>
      </c>
    </row>
    <row r="50" ht="19.7" customHeight="1">
      <c r="A50" t="s" s="566">
        <v>232</v>
      </c>
      <c r="B50" t="s" s="567">
        <v>7876</v>
      </c>
      <c r="C50" t="s" s="568">
        <v>4605</v>
      </c>
      <c r="D50" t="s" s="568">
        <v>7872</v>
      </c>
      <c r="E50" t="s" s="568">
        <v>7873</v>
      </c>
      <c r="F50" t="s" s="568">
        <v>7874</v>
      </c>
      <c r="G50" t="s" s="568">
        <v>7875</v>
      </c>
    </row>
    <row r="51" ht="19.7" customHeight="1">
      <c r="A51" t="s" s="566">
        <v>232</v>
      </c>
      <c r="B51" t="s" s="567">
        <v>7877</v>
      </c>
      <c r="C51" t="s" s="568">
        <v>4605</v>
      </c>
      <c r="D51" t="s" s="568">
        <v>7872</v>
      </c>
      <c r="E51" t="s" s="568">
        <v>7873</v>
      </c>
      <c r="F51" t="s" s="568">
        <v>7874</v>
      </c>
      <c r="G51" t="s" s="568">
        <v>7875</v>
      </c>
    </row>
    <row r="52" ht="19.7" customHeight="1">
      <c r="A52" t="s" s="566">
        <v>232</v>
      </c>
      <c r="B52" t="s" s="567">
        <v>7878</v>
      </c>
      <c r="C52" t="s" s="568">
        <v>4605</v>
      </c>
      <c r="D52" t="s" s="568">
        <v>7872</v>
      </c>
      <c r="E52" t="s" s="568">
        <v>7873</v>
      </c>
      <c r="F52" t="s" s="568">
        <v>7874</v>
      </c>
      <c r="G52" t="s" s="568">
        <v>7875</v>
      </c>
    </row>
    <row r="53" ht="19.7" customHeight="1">
      <c r="A53" t="s" s="566">
        <v>232</v>
      </c>
      <c r="B53" t="s" s="567">
        <v>7879</v>
      </c>
      <c r="C53" t="s" s="568">
        <v>4949</v>
      </c>
      <c r="D53" t="s" s="568">
        <v>7880</v>
      </c>
      <c r="E53" t="s" s="568">
        <v>7881</v>
      </c>
      <c r="F53" t="s" s="568">
        <v>7882</v>
      </c>
      <c r="G53" t="s" s="568">
        <v>7883</v>
      </c>
    </row>
    <row r="54" ht="19.7" customHeight="1">
      <c r="A54" t="s" s="566">
        <v>232</v>
      </c>
      <c r="B54" t="s" s="567">
        <v>7884</v>
      </c>
      <c r="C54" t="s" s="568">
        <v>4949</v>
      </c>
      <c r="D54" t="s" s="568">
        <v>7880</v>
      </c>
      <c r="E54" t="s" s="568">
        <v>7881</v>
      </c>
      <c r="F54" t="s" s="568">
        <v>7882</v>
      </c>
      <c r="G54" t="s" s="568">
        <v>7883</v>
      </c>
    </row>
    <row r="55" ht="19.7" customHeight="1">
      <c r="A55" t="s" s="566">
        <v>232</v>
      </c>
      <c r="B55" t="s" s="567">
        <v>7885</v>
      </c>
      <c r="C55" t="s" s="568">
        <v>4949</v>
      </c>
      <c r="D55" t="s" s="568">
        <v>7880</v>
      </c>
      <c r="E55" t="s" s="568">
        <v>7881</v>
      </c>
      <c r="F55" t="s" s="568">
        <v>7882</v>
      </c>
      <c r="G55" t="s" s="568">
        <v>7883</v>
      </c>
    </row>
    <row r="56" ht="19.7" customHeight="1">
      <c r="A56" t="s" s="566">
        <v>232</v>
      </c>
      <c r="B56" t="s" s="567">
        <v>7886</v>
      </c>
      <c r="C56" t="s" s="568">
        <v>4441</v>
      </c>
      <c r="D56" t="s" s="568">
        <v>7869</v>
      </c>
      <c r="E56" t="s" s="568">
        <v>7869</v>
      </c>
      <c r="F56" t="s" s="568">
        <v>7869</v>
      </c>
      <c r="G56" t="s" s="568">
        <v>7869</v>
      </c>
    </row>
    <row r="57" ht="19.7" customHeight="1">
      <c r="A57" t="s" s="566">
        <v>232</v>
      </c>
      <c r="B57" t="s" s="567">
        <v>7887</v>
      </c>
      <c r="C57" t="s" s="568">
        <v>4907</v>
      </c>
      <c r="D57" t="s" s="568">
        <v>7888</v>
      </c>
      <c r="E57" t="s" s="568">
        <v>7889</v>
      </c>
      <c r="F57" t="s" s="568">
        <v>7890</v>
      </c>
      <c r="G57" t="s" s="568">
        <v>7891</v>
      </c>
    </row>
    <row r="58" ht="19.7" customHeight="1">
      <c r="A58" t="s" s="566">
        <v>232</v>
      </c>
      <c r="B58" t="s" s="567">
        <v>7892</v>
      </c>
      <c r="C58" t="s" s="568">
        <v>4907</v>
      </c>
      <c r="D58" t="s" s="568">
        <v>7888</v>
      </c>
      <c r="E58" t="s" s="568">
        <v>7889</v>
      </c>
      <c r="F58" t="s" s="568">
        <v>7890</v>
      </c>
      <c r="G58" t="s" s="568">
        <v>7891</v>
      </c>
    </row>
    <row r="59" ht="19.7" customHeight="1">
      <c r="A59" t="s" s="566">
        <v>232</v>
      </c>
      <c r="B59" t="s" s="567">
        <v>7893</v>
      </c>
      <c r="C59" t="s" s="568">
        <v>4864</v>
      </c>
      <c r="D59" t="s" s="568">
        <v>7894</v>
      </c>
      <c r="E59" t="s" s="568">
        <v>7895</v>
      </c>
      <c r="F59" t="s" s="568">
        <v>7896</v>
      </c>
      <c r="G59" t="s" s="568">
        <v>7897</v>
      </c>
    </row>
    <row r="60" ht="19.7" customHeight="1">
      <c r="A60" t="s" s="566">
        <v>232</v>
      </c>
      <c r="B60" t="s" s="567">
        <v>7898</v>
      </c>
      <c r="C60" t="s" s="568">
        <v>4478</v>
      </c>
      <c r="D60" t="s" s="568">
        <v>7899</v>
      </c>
      <c r="E60" t="s" s="568">
        <v>7900</v>
      </c>
      <c r="F60" t="s" s="568">
        <v>7901</v>
      </c>
      <c r="G60" t="s" s="568">
        <v>7902</v>
      </c>
    </row>
    <row r="61" ht="19.7" customHeight="1">
      <c r="A61" t="s" s="566">
        <v>232</v>
      </c>
      <c r="B61" t="s" s="567">
        <v>7903</v>
      </c>
      <c r="C61" t="s" s="568">
        <v>4147</v>
      </c>
      <c r="D61" t="s" s="568">
        <v>4147</v>
      </c>
      <c r="E61" t="s" s="568">
        <v>4147</v>
      </c>
      <c r="F61" t="s" s="568">
        <v>4147</v>
      </c>
      <c r="G61" t="s" s="568">
        <v>4147</v>
      </c>
    </row>
    <row r="62" ht="19.7" customHeight="1">
      <c r="A62" t="s" s="566">
        <v>232</v>
      </c>
      <c r="B62" t="s" s="567">
        <v>7904</v>
      </c>
      <c r="C62" t="s" s="568">
        <v>4574</v>
      </c>
      <c r="D62" t="s" s="568">
        <v>7905</v>
      </c>
      <c r="E62" t="s" s="568">
        <v>7906</v>
      </c>
      <c r="F62" t="s" s="568">
        <v>7907</v>
      </c>
      <c r="G62" t="s" s="568">
        <v>7908</v>
      </c>
    </row>
    <row r="63" ht="19.7" customHeight="1">
      <c r="A63" t="s" s="566">
        <v>232</v>
      </c>
      <c r="B63" t="s" s="567">
        <v>7909</v>
      </c>
      <c r="C63" t="s" s="568">
        <v>4574</v>
      </c>
      <c r="D63" t="s" s="568">
        <v>7905</v>
      </c>
      <c r="E63" t="s" s="568">
        <v>7906</v>
      </c>
      <c r="F63" t="s" s="568">
        <v>7907</v>
      </c>
      <c r="G63" t="s" s="568">
        <v>7908</v>
      </c>
    </row>
    <row r="64" ht="19.7" customHeight="1">
      <c r="A64" t="s" s="566">
        <v>232</v>
      </c>
      <c r="B64" t="s" s="567">
        <v>7910</v>
      </c>
      <c r="C64" t="s" s="568">
        <v>4782</v>
      </c>
      <c r="D64" t="s" s="568">
        <v>7911</v>
      </c>
      <c r="E64" t="s" s="568">
        <v>7912</v>
      </c>
      <c r="F64" t="s" s="568">
        <v>7913</v>
      </c>
      <c r="G64" t="s" s="568">
        <v>7914</v>
      </c>
    </row>
    <row r="65" ht="19.7" customHeight="1">
      <c r="A65" t="s" s="566">
        <v>232</v>
      </c>
      <c r="B65" t="s" s="567">
        <v>7915</v>
      </c>
      <c r="C65" t="s" s="568">
        <v>4782</v>
      </c>
      <c r="D65" t="s" s="568">
        <v>7911</v>
      </c>
      <c r="E65" t="s" s="568">
        <v>7912</v>
      </c>
      <c r="F65" t="s" s="568">
        <v>7913</v>
      </c>
      <c r="G65" t="s" s="568">
        <v>7914</v>
      </c>
    </row>
    <row r="66" ht="19.7" customHeight="1">
      <c r="A66" t="s" s="566">
        <v>232</v>
      </c>
      <c r="B66" t="s" s="567">
        <v>7916</v>
      </c>
      <c r="C66" t="s" s="568">
        <v>4738</v>
      </c>
      <c r="D66" t="s" s="568">
        <v>166</v>
      </c>
      <c r="E66" t="s" s="568">
        <v>166</v>
      </c>
      <c r="F66" t="s" s="568">
        <v>166</v>
      </c>
      <c r="G66" t="s" s="568">
        <v>166</v>
      </c>
    </row>
    <row r="67" ht="19.7" customHeight="1">
      <c r="A67" t="s" s="566">
        <v>232</v>
      </c>
      <c r="B67" t="s" s="567">
        <v>7917</v>
      </c>
      <c r="C67" t="s" s="568">
        <v>4605</v>
      </c>
      <c r="D67" t="s" s="568">
        <v>7872</v>
      </c>
      <c r="E67" t="s" s="568">
        <v>7873</v>
      </c>
      <c r="F67" t="s" s="568">
        <v>7874</v>
      </c>
      <c r="G67" t="s" s="568">
        <v>7875</v>
      </c>
    </row>
    <row r="68" ht="19.7" customHeight="1">
      <c r="A68" t="s" s="566">
        <v>232</v>
      </c>
      <c r="B68" t="s" s="567">
        <v>7918</v>
      </c>
      <c r="C68" t="s" s="568">
        <v>4738</v>
      </c>
      <c r="D68" t="s" s="568">
        <v>166</v>
      </c>
      <c r="E68" t="s" s="568">
        <v>2519</v>
      </c>
      <c r="F68" t="s" s="568">
        <v>166</v>
      </c>
      <c r="G68" t="s" s="568">
        <v>166</v>
      </c>
    </row>
    <row r="69" ht="19.7" customHeight="1">
      <c r="A69" t="s" s="566">
        <v>232</v>
      </c>
      <c r="B69" t="s" s="567">
        <v>7919</v>
      </c>
      <c r="C69" t="s" s="568">
        <v>4520</v>
      </c>
      <c r="D69" t="s" s="568">
        <v>166</v>
      </c>
      <c r="E69" t="s" s="568">
        <v>166</v>
      </c>
      <c r="F69" t="s" s="568">
        <v>166</v>
      </c>
      <c r="G69" t="s" s="568">
        <v>166</v>
      </c>
    </row>
    <row r="70" ht="19.7" customHeight="1">
      <c r="A70" t="s" s="566">
        <v>232</v>
      </c>
      <c r="B70" t="s" s="567">
        <v>7920</v>
      </c>
      <c r="C70" t="s" s="568">
        <v>4638</v>
      </c>
      <c r="D70" t="s" s="568">
        <v>166</v>
      </c>
      <c r="E70" t="s" s="568">
        <v>166</v>
      </c>
      <c r="F70" t="s" s="568">
        <v>166</v>
      </c>
      <c r="G70" t="s" s="568">
        <v>166</v>
      </c>
    </row>
    <row r="71" ht="19.7" customHeight="1">
      <c r="A71" t="s" s="566">
        <v>232</v>
      </c>
      <c r="B71" t="s" s="567">
        <v>7921</v>
      </c>
      <c r="C71" t="s" s="568">
        <v>4638</v>
      </c>
      <c r="D71" t="s" s="568">
        <v>166</v>
      </c>
      <c r="E71" t="s" s="568">
        <v>166</v>
      </c>
      <c r="F71" t="s" s="568">
        <v>166</v>
      </c>
      <c r="G71" t="s" s="568">
        <v>166</v>
      </c>
    </row>
    <row r="72" ht="19.7" customHeight="1">
      <c r="A72" t="s" s="566">
        <v>232</v>
      </c>
      <c r="B72" t="s" s="567">
        <v>7922</v>
      </c>
      <c r="C72" t="s" s="568">
        <v>4478</v>
      </c>
      <c r="D72" t="s" s="568">
        <v>7899</v>
      </c>
      <c r="E72" t="s" s="568">
        <v>7900</v>
      </c>
      <c r="F72" t="s" s="568">
        <v>7901</v>
      </c>
      <c r="G72" t="s" s="568">
        <v>7902</v>
      </c>
    </row>
    <row r="73" ht="19.7" customHeight="1">
      <c r="A73" t="s" s="566">
        <v>232</v>
      </c>
      <c r="B73" t="s" s="567">
        <v>7923</v>
      </c>
      <c r="C73" t="s" s="568">
        <v>4147</v>
      </c>
      <c r="D73" t="s" s="568">
        <v>4147</v>
      </c>
      <c r="E73" t="s" s="568">
        <v>4147</v>
      </c>
      <c r="F73" t="s" s="568">
        <v>4147</v>
      </c>
      <c r="G73" t="s" s="568">
        <v>4147</v>
      </c>
    </row>
    <row r="74" ht="19.7" customHeight="1">
      <c r="A74" t="s" s="566">
        <v>232</v>
      </c>
      <c r="B74" t="s" s="567">
        <v>7924</v>
      </c>
      <c r="C74" t="s" s="568">
        <v>4574</v>
      </c>
      <c r="D74" t="s" s="568">
        <v>7905</v>
      </c>
      <c r="E74" t="s" s="568">
        <v>7906</v>
      </c>
      <c r="F74" t="s" s="568">
        <v>7907</v>
      </c>
      <c r="G74" t="s" s="568">
        <v>7908</v>
      </c>
    </row>
    <row r="75" ht="19.7" customHeight="1">
      <c r="A75" t="s" s="566">
        <v>232</v>
      </c>
      <c r="B75" t="s" s="567">
        <v>7925</v>
      </c>
      <c r="C75" t="s" s="568">
        <v>4520</v>
      </c>
      <c r="D75" t="s" s="568">
        <v>7926</v>
      </c>
      <c r="E75" t="s" s="568">
        <v>7927</v>
      </c>
      <c r="F75" t="s" s="568">
        <v>7928</v>
      </c>
      <c r="G75" t="s" s="568">
        <v>7929</v>
      </c>
    </row>
    <row r="76" ht="19.7" customHeight="1">
      <c r="A76" t="s" s="566">
        <v>232</v>
      </c>
      <c r="B76" t="s" s="567">
        <v>7930</v>
      </c>
      <c r="C76" t="s" s="568">
        <v>4638</v>
      </c>
      <c r="D76" t="s" s="568">
        <v>7931</v>
      </c>
      <c r="E76" t="s" s="568">
        <v>7932</v>
      </c>
      <c r="F76" t="s" s="568">
        <v>7933</v>
      </c>
      <c r="G76" t="s" s="568">
        <v>7934</v>
      </c>
    </row>
    <row r="77" ht="19.7" customHeight="1">
      <c r="A77" t="s" s="566">
        <v>232</v>
      </c>
      <c r="B77" t="s" s="567">
        <v>7935</v>
      </c>
      <c r="C77" t="s" s="568">
        <v>4554</v>
      </c>
      <c r="D77" t="s" s="568">
        <v>4554</v>
      </c>
      <c r="E77" t="s" s="568">
        <v>7936</v>
      </c>
      <c r="F77" t="s" s="568">
        <v>7937</v>
      </c>
      <c r="G77" t="s" s="568">
        <v>7938</v>
      </c>
    </row>
    <row r="78" ht="19.7" customHeight="1">
      <c r="A78" t="s" s="566">
        <v>232</v>
      </c>
      <c r="B78" t="s" s="567">
        <v>7939</v>
      </c>
      <c r="C78" t="s" s="568">
        <v>4825</v>
      </c>
      <c r="D78" t="s" s="568">
        <v>7940</v>
      </c>
      <c r="E78" t="s" s="568">
        <v>7941</v>
      </c>
      <c r="F78" t="s" s="568">
        <v>7942</v>
      </c>
      <c r="G78" t="s" s="568">
        <v>7943</v>
      </c>
    </row>
    <row r="79" ht="19.7" customHeight="1">
      <c r="A79" t="s" s="566">
        <v>232</v>
      </c>
      <c r="B79" t="s" s="567">
        <v>7944</v>
      </c>
      <c r="C79" t="s" s="568">
        <v>166</v>
      </c>
      <c r="D79" t="s" s="568">
        <v>7945</v>
      </c>
      <c r="E79" t="s" s="568">
        <v>7946</v>
      </c>
      <c r="F79" t="s" s="568">
        <v>166</v>
      </c>
      <c r="G79" t="s" s="568">
        <v>166</v>
      </c>
    </row>
    <row r="80" ht="19.7" customHeight="1">
      <c r="A80" t="s" s="566">
        <v>232</v>
      </c>
      <c r="B80" t="s" s="567">
        <v>7947</v>
      </c>
      <c r="C80" t="s" s="568">
        <v>166</v>
      </c>
      <c r="D80" t="s" s="568">
        <v>7948</v>
      </c>
      <c r="E80" t="s" s="568">
        <v>7949</v>
      </c>
      <c r="F80" t="s" s="568">
        <v>166</v>
      </c>
      <c r="G80" t="s" s="568">
        <v>166</v>
      </c>
    </row>
    <row r="81" ht="19.7" customHeight="1">
      <c r="A81" t="s" s="566">
        <v>232</v>
      </c>
      <c r="B81" t="s" s="567">
        <v>7950</v>
      </c>
      <c r="C81" t="s" s="568">
        <v>166</v>
      </c>
      <c r="D81" t="s" s="568">
        <v>6332</v>
      </c>
      <c r="E81" t="s" s="568">
        <v>166</v>
      </c>
      <c r="F81" t="s" s="568">
        <v>166</v>
      </c>
      <c r="G81" t="s" s="568">
        <v>166</v>
      </c>
    </row>
    <row r="82" ht="19.7" customHeight="1">
      <c r="A82" t="s" s="566">
        <v>232</v>
      </c>
      <c r="B82" t="s" s="567">
        <v>7951</v>
      </c>
      <c r="C82" t="s" s="568">
        <v>166</v>
      </c>
      <c r="D82" t="s" s="568">
        <v>7826</v>
      </c>
      <c r="E82" t="s" s="568">
        <v>166</v>
      </c>
      <c r="F82" t="s" s="568">
        <v>166</v>
      </c>
      <c r="G82" t="s" s="568">
        <v>166</v>
      </c>
    </row>
    <row r="83" ht="19.7" customHeight="1">
      <c r="A83" t="s" s="566">
        <v>232</v>
      </c>
      <c r="B83" t="s" s="567">
        <v>7952</v>
      </c>
      <c r="C83" t="s" s="568">
        <v>166</v>
      </c>
      <c r="D83" t="s" s="568">
        <v>7813</v>
      </c>
      <c r="E83" t="s" s="568">
        <v>166</v>
      </c>
      <c r="F83" t="s" s="568">
        <v>166</v>
      </c>
      <c r="G83" t="s" s="568">
        <v>166</v>
      </c>
    </row>
    <row r="84" ht="19.7" customHeight="1">
      <c r="A84" t="s" s="566">
        <v>232</v>
      </c>
      <c r="B84" t="s" s="567">
        <v>7953</v>
      </c>
      <c r="C84" t="s" s="568">
        <v>166</v>
      </c>
      <c r="D84" t="s" s="568">
        <v>7954</v>
      </c>
      <c r="E84" t="s" s="568">
        <v>166</v>
      </c>
      <c r="F84" t="s" s="568">
        <v>166</v>
      </c>
      <c r="G84" t="s" s="568">
        <v>166</v>
      </c>
    </row>
    <row r="85" ht="19.7" customHeight="1">
      <c r="A85" t="s" s="566">
        <v>232</v>
      </c>
      <c r="B85" t="s" s="567">
        <v>7955</v>
      </c>
      <c r="C85" t="s" s="568">
        <v>166</v>
      </c>
      <c r="D85" t="s" s="568">
        <v>7926</v>
      </c>
      <c r="E85" t="s" s="568">
        <v>166</v>
      </c>
      <c r="F85" t="s" s="568">
        <v>166</v>
      </c>
      <c r="G85" t="s" s="568">
        <v>166</v>
      </c>
    </row>
    <row r="86" ht="19.7" customHeight="1">
      <c r="A86" t="s" s="566">
        <v>232</v>
      </c>
      <c r="B86" t="s" s="567">
        <v>7956</v>
      </c>
      <c r="C86" t="s" s="568">
        <v>166</v>
      </c>
      <c r="D86" t="s" s="568">
        <v>7931</v>
      </c>
      <c r="E86" t="s" s="568">
        <v>166</v>
      </c>
      <c r="F86" t="s" s="568">
        <v>166</v>
      </c>
      <c r="G86" t="s" s="568">
        <v>166</v>
      </c>
    </row>
    <row r="87" ht="19.7" customHeight="1">
      <c r="A87" t="s" s="566">
        <v>232</v>
      </c>
      <c r="B87" t="s" s="567">
        <v>7957</v>
      </c>
      <c r="C87" t="s" s="568">
        <v>166</v>
      </c>
      <c r="D87" t="s" s="568">
        <v>166</v>
      </c>
      <c r="E87" t="s" s="568">
        <v>7958</v>
      </c>
      <c r="F87" t="s" s="568">
        <v>7959</v>
      </c>
      <c r="G87" t="s" s="568">
        <v>7960</v>
      </c>
    </row>
    <row r="88" ht="19.7" customHeight="1">
      <c r="A88" t="s" s="566">
        <v>232</v>
      </c>
      <c r="B88" t="s" s="567">
        <v>7961</v>
      </c>
      <c r="C88" t="s" s="568">
        <v>166</v>
      </c>
      <c r="D88" t="s" s="568">
        <v>166</v>
      </c>
      <c r="E88" t="s" s="568">
        <v>7962</v>
      </c>
      <c r="F88" t="s" s="568">
        <v>7963</v>
      </c>
      <c r="G88" t="s" s="568">
        <v>7964</v>
      </c>
    </row>
    <row r="89" ht="19.7" customHeight="1">
      <c r="A89" t="s" s="566">
        <v>232</v>
      </c>
      <c r="B89" t="s" s="567">
        <v>7965</v>
      </c>
      <c r="C89" t="s" s="568">
        <v>166</v>
      </c>
      <c r="D89" t="s" s="568">
        <v>166</v>
      </c>
      <c r="E89" t="s" s="568">
        <v>7814</v>
      </c>
      <c r="F89" t="s" s="568">
        <v>166</v>
      </c>
      <c r="G89" t="s" s="568">
        <v>7816</v>
      </c>
    </row>
    <row r="90" ht="19.7" customHeight="1">
      <c r="A90" t="s" s="566">
        <v>232</v>
      </c>
      <c r="B90" t="s" s="567">
        <v>7966</v>
      </c>
      <c r="C90" t="s" s="568">
        <v>166</v>
      </c>
      <c r="D90" t="s" s="568">
        <v>166</v>
      </c>
      <c r="E90" t="s" s="568">
        <v>7827</v>
      </c>
      <c r="F90" t="s" s="568">
        <v>166</v>
      </c>
      <c r="G90" t="s" s="568">
        <v>166</v>
      </c>
    </row>
    <row r="91" ht="19.7" customHeight="1">
      <c r="A91" t="s" s="566">
        <v>232</v>
      </c>
      <c r="B91" t="s" s="567">
        <v>7967</v>
      </c>
      <c r="C91" t="s" s="568">
        <v>166</v>
      </c>
      <c r="D91" t="s" s="568">
        <v>166</v>
      </c>
      <c r="E91" t="s" s="568">
        <v>2519</v>
      </c>
      <c r="F91" t="s" s="568">
        <v>166</v>
      </c>
      <c r="G91" t="s" s="568">
        <v>7968</v>
      </c>
    </row>
    <row r="92" ht="19.7" customHeight="1">
      <c r="A92" t="s" s="566">
        <v>232</v>
      </c>
      <c r="B92" t="s" s="567">
        <v>7969</v>
      </c>
      <c r="C92" t="s" s="568">
        <v>166</v>
      </c>
      <c r="D92" t="s" s="568">
        <v>166</v>
      </c>
      <c r="E92" t="s" s="568">
        <v>7927</v>
      </c>
      <c r="F92" t="s" s="568">
        <v>166</v>
      </c>
      <c r="G92" t="s" s="568">
        <v>166</v>
      </c>
    </row>
    <row r="93" ht="19.7" customHeight="1">
      <c r="A93" t="s" s="566">
        <v>232</v>
      </c>
      <c r="B93" t="s" s="567">
        <v>7970</v>
      </c>
      <c r="C93" t="s" s="568">
        <v>166</v>
      </c>
      <c r="D93" t="s" s="568">
        <v>166</v>
      </c>
      <c r="E93" t="s" s="568">
        <v>166</v>
      </c>
      <c r="F93" t="s" s="568">
        <v>7971</v>
      </c>
      <c r="G93" t="s" s="568">
        <v>166</v>
      </c>
    </row>
    <row r="94" ht="19.7" customHeight="1">
      <c r="A94" t="s" s="566">
        <v>232</v>
      </c>
      <c r="B94" t="s" s="567">
        <v>7972</v>
      </c>
      <c r="C94" t="s" s="568">
        <v>166</v>
      </c>
      <c r="D94" t="s" s="568">
        <v>166</v>
      </c>
      <c r="E94" t="s" s="568">
        <v>166</v>
      </c>
      <c r="F94" t="s" s="568">
        <v>7973</v>
      </c>
      <c r="G94" t="s" s="568">
        <v>166</v>
      </c>
    </row>
    <row r="95" ht="19.7" customHeight="1">
      <c r="A95" t="s" s="566">
        <v>232</v>
      </c>
      <c r="B95" t="s" s="567">
        <v>7974</v>
      </c>
      <c r="C95" t="s" s="568">
        <v>166</v>
      </c>
      <c r="D95" t="s" s="568">
        <v>166</v>
      </c>
      <c r="E95" t="s" s="568">
        <v>166</v>
      </c>
      <c r="F95" t="s" s="568">
        <v>1748</v>
      </c>
      <c r="G95" t="s" s="568">
        <v>166</v>
      </c>
    </row>
    <row r="96" ht="19.7" customHeight="1">
      <c r="A96" t="s" s="566">
        <v>232</v>
      </c>
      <c r="B96" t="s" s="567">
        <v>7975</v>
      </c>
      <c r="C96" t="s" s="568">
        <v>166</v>
      </c>
      <c r="D96" t="s" s="568">
        <v>166</v>
      </c>
      <c r="E96" t="s" s="568">
        <v>166</v>
      </c>
      <c r="F96" t="s" s="568">
        <v>7815</v>
      </c>
      <c r="G96" t="s" s="568">
        <v>166</v>
      </c>
    </row>
    <row r="97" ht="19.7" customHeight="1">
      <c r="A97" t="s" s="566">
        <v>232</v>
      </c>
      <c r="B97" t="s" s="567">
        <v>7976</v>
      </c>
      <c r="C97" t="s" s="568">
        <v>166</v>
      </c>
      <c r="D97" t="s" s="568">
        <v>166</v>
      </c>
      <c r="E97" t="s" s="568">
        <v>166</v>
      </c>
      <c r="F97" t="s" s="568">
        <v>7977</v>
      </c>
      <c r="G97" t="s" s="568">
        <v>7978</v>
      </c>
    </row>
    <row r="98" ht="19.7" customHeight="1">
      <c r="A98" t="s" s="566">
        <v>232</v>
      </c>
      <c r="B98" t="s" s="567">
        <v>7979</v>
      </c>
      <c r="C98" t="s" s="568">
        <v>166</v>
      </c>
      <c r="D98" t="s" s="568">
        <v>166</v>
      </c>
      <c r="E98" t="s" s="568">
        <v>166</v>
      </c>
      <c r="F98" t="s" s="568">
        <v>7980</v>
      </c>
      <c r="G98" t="s" s="568">
        <v>166</v>
      </c>
    </row>
    <row r="99" ht="19.7" customHeight="1">
      <c r="A99" t="s" s="566">
        <v>232</v>
      </c>
      <c r="B99" t="s" s="567">
        <v>7981</v>
      </c>
      <c r="C99" t="s" s="568">
        <v>166</v>
      </c>
      <c r="D99" t="s" s="568">
        <v>166</v>
      </c>
      <c r="E99" t="s" s="568">
        <v>166</v>
      </c>
      <c r="F99" t="s" s="568">
        <v>7980</v>
      </c>
      <c r="G99" t="s" s="568">
        <v>166</v>
      </c>
    </row>
    <row r="100" ht="19.7" customHeight="1">
      <c r="A100" t="s" s="566">
        <v>232</v>
      </c>
      <c r="B100" t="s" s="567">
        <v>7982</v>
      </c>
      <c r="C100" t="s" s="568">
        <v>166</v>
      </c>
      <c r="D100" t="s" s="568">
        <v>166</v>
      </c>
      <c r="E100" t="s" s="568">
        <v>166</v>
      </c>
      <c r="F100" t="s" s="568">
        <v>7980</v>
      </c>
      <c r="G100" t="s" s="568">
        <v>7968</v>
      </c>
    </row>
    <row r="101" ht="19.7" customHeight="1">
      <c r="A101" t="s" s="566">
        <v>232</v>
      </c>
      <c r="B101" t="s" s="567">
        <v>7983</v>
      </c>
      <c r="C101" t="s" s="568">
        <v>166</v>
      </c>
      <c r="D101" t="s" s="568">
        <v>166</v>
      </c>
      <c r="E101" t="s" s="568">
        <v>166</v>
      </c>
      <c r="F101" t="s" s="568">
        <v>166</v>
      </c>
      <c r="G101" t="s" s="568">
        <v>6918</v>
      </c>
    </row>
    <row r="102" ht="20.2" customHeight="1">
      <c r="A102" t="s" s="569">
        <v>232</v>
      </c>
      <c r="B102" t="s" s="570">
        <v>7984</v>
      </c>
      <c r="C102" t="s" s="571">
        <v>166</v>
      </c>
      <c r="D102" t="s" s="571">
        <v>166</v>
      </c>
      <c r="E102" t="s" s="571">
        <v>166</v>
      </c>
      <c r="F102" t="s" s="571">
        <v>166</v>
      </c>
      <c r="G102" t="s" s="571">
        <v>7968</v>
      </c>
    </row>
    <row r="103" ht="20.2" customHeight="1">
      <c r="A103" t="s" s="572">
        <v>215</v>
      </c>
      <c r="B103" t="s" s="573">
        <v>3580</v>
      </c>
      <c r="C103" t="s" s="574">
        <v>4987</v>
      </c>
      <c r="D103" t="s" s="574">
        <v>7985</v>
      </c>
      <c r="E103" t="s" s="574">
        <v>7986</v>
      </c>
      <c r="F103" t="s" s="574">
        <v>7987</v>
      </c>
      <c r="G103" t="s" s="574">
        <v>7988</v>
      </c>
    </row>
    <row r="104" ht="19.7" customHeight="1">
      <c r="A104" t="s" s="566">
        <v>215</v>
      </c>
      <c r="B104" t="s" s="567">
        <v>3623</v>
      </c>
      <c r="C104" t="s" s="568">
        <v>5001</v>
      </c>
      <c r="D104" t="s" s="568">
        <v>7989</v>
      </c>
      <c r="E104" t="s" s="568">
        <v>7990</v>
      </c>
      <c r="F104" t="s" s="568">
        <v>7991</v>
      </c>
      <c r="G104" t="s" s="568">
        <v>7992</v>
      </c>
    </row>
    <row r="105" ht="19.7" customHeight="1">
      <c r="A105" t="s" s="566">
        <v>215</v>
      </c>
      <c r="B105" t="s" s="567">
        <v>3625</v>
      </c>
      <c r="C105" t="s" s="568">
        <v>5022</v>
      </c>
      <c r="D105" t="s" s="568">
        <v>7993</v>
      </c>
      <c r="E105" t="s" s="568">
        <v>7994</v>
      </c>
      <c r="F105" t="s" s="568">
        <v>7995</v>
      </c>
      <c r="G105" t="s" s="568">
        <v>7996</v>
      </c>
    </row>
    <row r="106" ht="19.7" customHeight="1">
      <c r="A106" t="s" s="566">
        <v>215</v>
      </c>
      <c r="B106" t="s" s="567">
        <v>3663</v>
      </c>
      <c r="C106" t="s" s="568">
        <v>5054</v>
      </c>
      <c r="D106" t="s" s="568">
        <v>166</v>
      </c>
      <c r="E106" t="s" s="568">
        <v>166</v>
      </c>
      <c r="F106" t="s" s="568">
        <v>166</v>
      </c>
      <c r="G106" t="s" s="568">
        <v>166</v>
      </c>
    </row>
    <row r="107" ht="19.7" customHeight="1">
      <c r="A107" t="s" s="566">
        <v>215</v>
      </c>
      <c r="B107" t="s" s="567">
        <v>3705</v>
      </c>
      <c r="C107" t="s" s="568">
        <v>5068</v>
      </c>
      <c r="D107" t="s" s="568">
        <v>166</v>
      </c>
      <c r="E107" t="s" s="568">
        <v>166</v>
      </c>
      <c r="F107" t="s" s="568">
        <v>166</v>
      </c>
      <c r="G107" t="s" s="568">
        <v>7997</v>
      </c>
    </row>
    <row r="108" ht="19.7" customHeight="1">
      <c r="A108" t="s" s="566">
        <v>215</v>
      </c>
      <c r="B108" t="s" s="567">
        <v>3707</v>
      </c>
      <c r="C108" t="s" s="568">
        <v>5091</v>
      </c>
      <c r="D108" t="s" s="568">
        <v>7998</v>
      </c>
      <c r="E108" t="s" s="568">
        <v>7999</v>
      </c>
      <c r="F108" t="s" s="568">
        <v>8000</v>
      </c>
      <c r="G108" t="s" s="568">
        <v>8001</v>
      </c>
    </row>
    <row r="109" ht="19.7" customHeight="1">
      <c r="A109" t="s" s="566">
        <v>215</v>
      </c>
      <c r="B109" t="s" s="567">
        <v>3747</v>
      </c>
      <c r="C109" t="s" s="568">
        <v>5131</v>
      </c>
      <c r="D109" t="s" s="568">
        <v>8002</v>
      </c>
      <c r="E109" t="s" s="568">
        <v>8003</v>
      </c>
      <c r="F109" t="s" s="568">
        <v>8004</v>
      </c>
      <c r="G109" t="s" s="568">
        <v>8005</v>
      </c>
    </row>
    <row r="110" ht="19.7" customHeight="1">
      <c r="A110" t="s" s="566">
        <v>215</v>
      </c>
      <c r="B110" t="s" s="567">
        <v>3790</v>
      </c>
      <c r="C110" t="s" s="568">
        <v>5171</v>
      </c>
      <c r="D110" t="s" s="568">
        <v>8006</v>
      </c>
      <c r="E110" t="s" s="568">
        <v>8007</v>
      </c>
      <c r="F110" t="s" s="568">
        <v>8008</v>
      </c>
      <c r="G110" t="s" s="568">
        <v>8009</v>
      </c>
    </row>
    <row r="111" ht="19.7" customHeight="1">
      <c r="A111" t="s" s="566">
        <v>215</v>
      </c>
      <c r="B111" t="s" s="567">
        <v>3830</v>
      </c>
      <c r="C111" t="s" s="568">
        <v>5202</v>
      </c>
      <c r="D111" t="s" s="568">
        <v>8010</v>
      </c>
      <c r="E111" t="s" s="568">
        <v>8011</v>
      </c>
      <c r="F111" t="s" s="568">
        <v>8012</v>
      </c>
      <c r="G111" t="s" s="568">
        <v>8013</v>
      </c>
    </row>
    <row r="112" ht="19.7" customHeight="1">
      <c r="A112" t="s" s="566">
        <v>215</v>
      </c>
      <c r="B112" t="s" s="567">
        <v>3851</v>
      </c>
      <c r="C112" t="s" s="568">
        <v>5235</v>
      </c>
      <c r="D112" t="s" s="568">
        <v>8014</v>
      </c>
      <c r="E112" t="s" s="568">
        <v>8015</v>
      </c>
      <c r="F112" t="s" s="568">
        <v>8016</v>
      </c>
      <c r="G112" t="s" s="568">
        <v>8017</v>
      </c>
    </row>
    <row r="113" ht="19.7" customHeight="1">
      <c r="A113" t="s" s="566">
        <v>215</v>
      </c>
      <c r="B113" t="s" s="567">
        <v>3894</v>
      </c>
      <c r="C113" t="s" s="568">
        <v>5275</v>
      </c>
      <c r="D113" t="s" s="568">
        <v>8018</v>
      </c>
      <c r="E113" t="s" s="568">
        <v>8019</v>
      </c>
      <c r="F113" t="s" s="568">
        <v>8020</v>
      </c>
      <c r="G113" t="s" s="568">
        <v>8021</v>
      </c>
    </row>
    <row r="114" ht="19.7" customHeight="1">
      <c r="A114" t="s" s="566">
        <v>215</v>
      </c>
      <c r="B114" t="s" s="567">
        <v>3937</v>
      </c>
      <c r="C114" t="s" s="568">
        <v>5289</v>
      </c>
      <c r="D114" t="s" s="568">
        <v>8022</v>
      </c>
      <c r="E114" t="s" s="568">
        <v>166</v>
      </c>
      <c r="F114" t="s" s="568">
        <v>166</v>
      </c>
      <c r="G114" t="s" s="568">
        <v>166</v>
      </c>
    </row>
    <row r="115" ht="19.7" customHeight="1">
      <c r="A115" t="s" s="566">
        <v>215</v>
      </c>
      <c r="B115" t="s" s="567">
        <v>3939</v>
      </c>
      <c r="C115" t="s" s="568">
        <v>5316</v>
      </c>
      <c r="D115" t="s" s="568">
        <v>166</v>
      </c>
      <c r="E115" t="s" s="568">
        <v>166</v>
      </c>
      <c r="F115" t="s" s="568">
        <v>166</v>
      </c>
      <c r="G115" t="s" s="568">
        <v>166</v>
      </c>
    </row>
    <row r="116" ht="19.7" customHeight="1">
      <c r="A116" t="s" s="566">
        <v>215</v>
      </c>
      <c r="B116" t="s" s="567">
        <v>3982</v>
      </c>
      <c r="C116" t="s" s="568">
        <v>5330</v>
      </c>
      <c r="D116" t="s" s="568">
        <v>8023</v>
      </c>
      <c r="E116" t="s" s="568">
        <v>166</v>
      </c>
      <c r="F116" t="s" s="568">
        <v>166</v>
      </c>
      <c r="G116" t="s" s="568">
        <v>166</v>
      </c>
    </row>
    <row r="117" ht="19.7" customHeight="1">
      <c r="A117" t="s" s="566">
        <v>215</v>
      </c>
      <c r="B117" t="s" s="567">
        <v>3984</v>
      </c>
      <c r="C117" t="s" s="568">
        <v>5357</v>
      </c>
      <c r="D117" t="s" s="568">
        <v>8024</v>
      </c>
      <c r="E117" t="s" s="568">
        <v>8025</v>
      </c>
      <c r="F117" t="s" s="568">
        <v>8026</v>
      </c>
      <c r="G117" t="s" s="568">
        <v>8027</v>
      </c>
    </row>
    <row r="118" ht="19.7" customHeight="1">
      <c r="A118" t="s" s="566">
        <v>215</v>
      </c>
      <c r="B118" t="s" s="567">
        <v>4023</v>
      </c>
      <c r="C118" t="s" s="568">
        <v>5371</v>
      </c>
      <c r="D118" t="s" s="568">
        <v>166</v>
      </c>
      <c r="E118" t="s" s="568">
        <v>166</v>
      </c>
      <c r="F118" t="s" s="568">
        <v>166</v>
      </c>
      <c r="G118" t="s" s="568">
        <v>8028</v>
      </c>
    </row>
    <row r="119" ht="19.7" customHeight="1">
      <c r="A119" t="s" s="566">
        <v>215</v>
      </c>
      <c r="B119" t="s" s="567">
        <v>4025</v>
      </c>
      <c r="C119" t="s" s="568">
        <v>5398</v>
      </c>
      <c r="D119" t="s" s="568">
        <v>8029</v>
      </c>
      <c r="E119" t="s" s="568">
        <v>8030</v>
      </c>
      <c r="F119" t="s" s="568">
        <v>8031</v>
      </c>
      <c r="G119" t="s" s="568">
        <v>8032</v>
      </c>
    </row>
    <row r="120" ht="19.7" customHeight="1">
      <c r="A120" t="s" s="566">
        <v>215</v>
      </c>
      <c r="B120" t="s" s="567">
        <v>4068</v>
      </c>
      <c r="C120" t="s" s="568">
        <v>5412</v>
      </c>
      <c r="D120" t="s" s="568">
        <v>8033</v>
      </c>
      <c r="E120" t="s" s="568">
        <v>8034</v>
      </c>
      <c r="F120" t="s" s="568">
        <v>8035</v>
      </c>
      <c r="G120" t="s" s="568">
        <v>8036</v>
      </c>
    </row>
    <row r="121" ht="19.7" customHeight="1">
      <c r="A121" t="s" s="566">
        <v>215</v>
      </c>
      <c r="B121" t="s" s="567">
        <v>7789</v>
      </c>
      <c r="C121" t="s" s="568">
        <v>5454</v>
      </c>
      <c r="D121" t="s" s="568">
        <v>8037</v>
      </c>
      <c r="E121" t="s" s="568">
        <v>8038</v>
      </c>
      <c r="F121" t="s" s="568">
        <v>8039</v>
      </c>
      <c r="G121" t="s" s="568">
        <v>8040</v>
      </c>
    </row>
    <row r="122" ht="19.7" customHeight="1">
      <c r="A122" t="s" s="566">
        <v>215</v>
      </c>
      <c r="B122" t="s" s="567">
        <v>7793</v>
      </c>
      <c r="C122" t="s" s="568">
        <v>5431</v>
      </c>
      <c r="D122" t="s" s="568">
        <v>8041</v>
      </c>
      <c r="E122" t="s" s="568">
        <v>8042</v>
      </c>
      <c r="F122" t="s" s="568">
        <v>7612</v>
      </c>
      <c r="G122" t="s" s="568">
        <v>2223</v>
      </c>
    </row>
    <row r="123" ht="19.7" customHeight="1">
      <c r="A123" t="s" s="566">
        <v>215</v>
      </c>
      <c r="B123" t="s" s="567">
        <v>7798</v>
      </c>
      <c r="C123" t="s" s="568">
        <v>5427</v>
      </c>
      <c r="D123" t="s" s="568">
        <v>8043</v>
      </c>
      <c r="E123" t="s" s="568">
        <v>8044</v>
      </c>
      <c r="F123" t="s" s="568">
        <v>8045</v>
      </c>
      <c r="G123" t="s" s="568">
        <v>8046</v>
      </c>
    </row>
    <row r="124" ht="19.7" customHeight="1">
      <c r="A124" t="s" s="566">
        <v>215</v>
      </c>
      <c r="B124" t="s" s="567">
        <v>7803</v>
      </c>
      <c r="C124" t="s" s="568">
        <v>5562</v>
      </c>
      <c r="D124" t="s" s="568">
        <v>8047</v>
      </c>
      <c r="E124" t="s" s="568">
        <v>8048</v>
      </c>
      <c r="F124" t="s" s="568">
        <v>8049</v>
      </c>
      <c r="G124" t="s" s="568">
        <v>8050</v>
      </c>
    </row>
    <row r="125" ht="19.7" customHeight="1">
      <c r="A125" t="s" s="566">
        <v>215</v>
      </c>
      <c r="B125" t="s" s="567">
        <v>7808</v>
      </c>
      <c r="C125" t="s" s="568">
        <v>5527</v>
      </c>
      <c r="D125" t="s" s="568">
        <v>4806</v>
      </c>
      <c r="E125" t="s" s="568">
        <v>2077</v>
      </c>
      <c r="F125" t="s" s="568">
        <v>8051</v>
      </c>
      <c r="G125" t="s" s="568">
        <v>8052</v>
      </c>
    </row>
    <row r="126" ht="19.7" customHeight="1">
      <c r="A126" t="s" s="566">
        <v>215</v>
      </c>
      <c r="B126" t="s" s="567">
        <v>7812</v>
      </c>
      <c r="C126" t="s" s="568">
        <v>5571</v>
      </c>
      <c r="D126" t="s" s="568">
        <v>5498</v>
      </c>
      <c r="E126" t="s" s="568">
        <v>1727</v>
      </c>
      <c r="F126" t="s" s="568">
        <v>8053</v>
      </c>
      <c r="G126" t="s" s="568">
        <v>4370</v>
      </c>
    </row>
    <row r="127" ht="19.7" customHeight="1">
      <c r="A127" t="s" s="566">
        <v>215</v>
      </c>
      <c r="B127" t="s" s="567">
        <v>7817</v>
      </c>
      <c r="C127" t="s" s="568">
        <v>5427</v>
      </c>
      <c r="D127" t="s" s="568">
        <v>8043</v>
      </c>
      <c r="E127" t="s" s="568">
        <v>8044</v>
      </c>
      <c r="F127" t="s" s="568">
        <v>8045</v>
      </c>
      <c r="G127" t="s" s="568">
        <v>8046</v>
      </c>
    </row>
    <row r="128" ht="19.7" customHeight="1">
      <c r="A128" t="s" s="566">
        <v>215</v>
      </c>
      <c r="B128" t="s" s="567">
        <v>7818</v>
      </c>
      <c r="C128" t="s" s="568">
        <v>5562</v>
      </c>
      <c r="D128" t="s" s="568">
        <v>8047</v>
      </c>
      <c r="E128" t="s" s="568">
        <v>8048</v>
      </c>
      <c r="F128" t="s" s="568">
        <v>8049</v>
      </c>
      <c r="G128" t="s" s="568">
        <v>8050</v>
      </c>
    </row>
    <row r="129" ht="19.7" customHeight="1">
      <c r="A129" t="s" s="566">
        <v>215</v>
      </c>
      <c r="B129" t="s" s="567">
        <v>7819</v>
      </c>
      <c r="C129" t="s" s="568">
        <v>5431</v>
      </c>
      <c r="D129" t="s" s="568">
        <v>8041</v>
      </c>
      <c r="E129" t="s" s="568">
        <v>8042</v>
      </c>
      <c r="F129" t="s" s="568">
        <v>7612</v>
      </c>
      <c r="G129" t="s" s="568">
        <v>2223</v>
      </c>
    </row>
    <row r="130" ht="19.7" customHeight="1">
      <c r="A130" t="s" s="566">
        <v>215</v>
      </c>
      <c r="B130" t="s" s="567">
        <v>7820</v>
      </c>
      <c r="C130" t="s" s="568">
        <v>2223</v>
      </c>
      <c r="D130" t="s" s="568">
        <v>8054</v>
      </c>
      <c r="E130" t="s" s="568">
        <v>6770</v>
      </c>
      <c r="F130" t="s" s="568">
        <v>1583</v>
      </c>
      <c r="G130" t="s" s="568">
        <v>8055</v>
      </c>
    </row>
    <row r="131" ht="19.7" customHeight="1">
      <c r="A131" t="s" s="566">
        <v>215</v>
      </c>
      <c r="B131" t="s" s="567">
        <v>7825</v>
      </c>
      <c r="C131" t="s" s="568">
        <v>2211</v>
      </c>
      <c r="D131" t="s" s="568">
        <v>8056</v>
      </c>
      <c r="E131" t="s" s="568">
        <v>4370</v>
      </c>
      <c r="F131" t="s" s="568">
        <v>4829</v>
      </c>
      <c r="G131" t="s" s="568">
        <v>4822</v>
      </c>
    </row>
    <row r="132" ht="19.7" customHeight="1">
      <c r="A132" t="s" s="566">
        <v>215</v>
      </c>
      <c r="B132" t="s" s="567">
        <v>7828</v>
      </c>
      <c r="C132" t="s" s="568">
        <v>5627</v>
      </c>
      <c r="D132" t="s" s="568">
        <v>8057</v>
      </c>
      <c r="E132" t="s" s="568">
        <v>8058</v>
      </c>
      <c r="F132" t="s" s="568">
        <v>8059</v>
      </c>
      <c r="G132" t="s" s="568">
        <v>8060</v>
      </c>
    </row>
    <row r="133" ht="19.7" customHeight="1">
      <c r="A133" t="s" s="566">
        <v>215</v>
      </c>
      <c r="B133" t="s" s="567">
        <v>7832</v>
      </c>
      <c r="C133" t="s" s="568">
        <v>5614</v>
      </c>
      <c r="D133" t="s" s="568">
        <v>5614</v>
      </c>
      <c r="E133" t="s" s="568">
        <v>8061</v>
      </c>
      <c r="F133" t="s" s="568">
        <v>5614</v>
      </c>
      <c r="G133" t="s" s="568">
        <v>5614</v>
      </c>
    </row>
    <row r="134" ht="19.7" customHeight="1">
      <c r="A134" t="s" s="566">
        <v>215</v>
      </c>
      <c r="B134" t="s" s="567">
        <v>7837</v>
      </c>
      <c r="C134" t="s" s="568">
        <v>5474</v>
      </c>
      <c r="D134" t="s" s="568">
        <v>5474</v>
      </c>
      <c r="E134" t="s" s="568">
        <v>8062</v>
      </c>
      <c r="F134" t="s" s="568">
        <v>5474</v>
      </c>
      <c r="G134" t="s" s="568">
        <v>5474</v>
      </c>
    </row>
    <row r="135" ht="19.7" customHeight="1">
      <c r="A135" t="s" s="566">
        <v>215</v>
      </c>
      <c r="B135" t="s" s="567">
        <v>7841</v>
      </c>
      <c r="C135" t="s" s="568">
        <v>5541</v>
      </c>
      <c r="D135" t="s" s="568">
        <v>8063</v>
      </c>
      <c r="E135" t="s" s="568">
        <v>5541</v>
      </c>
      <c r="F135" t="s" s="568">
        <v>8064</v>
      </c>
      <c r="G135" t="s" s="568">
        <v>8064</v>
      </c>
    </row>
    <row r="136" ht="19.7" customHeight="1">
      <c r="A136" t="s" s="566">
        <v>215</v>
      </c>
      <c r="B136" t="s" s="567">
        <v>7846</v>
      </c>
      <c r="C136" t="s" s="568">
        <v>5541</v>
      </c>
      <c r="D136" t="s" s="568">
        <v>8063</v>
      </c>
      <c r="E136" t="s" s="568">
        <v>5541</v>
      </c>
      <c r="F136" t="s" s="568">
        <v>8064</v>
      </c>
      <c r="G136" t="s" s="568">
        <v>8064</v>
      </c>
    </row>
    <row r="137" ht="19.7" customHeight="1">
      <c r="A137" t="s" s="566">
        <v>215</v>
      </c>
      <c r="B137" t="s" s="567">
        <v>7847</v>
      </c>
      <c r="C137" t="s" s="568">
        <v>5474</v>
      </c>
      <c r="D137" t="s" s="568">
        <v>5474</v>
      </c>
      <c r="E137" t="s" s="568">
        <v>8062</v>
      </c>
      <c r="F137" t="s" s="568">
        <v>5474</v>
      </c>
      <c r="G137" t="s" s="568">
        <v>5474</v>
      </c>
    </row>
    <row r="138" ht="19.7" customHeight="1">
      <c r="A138" t="s" s="566">
        <v>215</v>
      </c>
      <c r="B138" t="s" s="567">
        <v>7848</v>
      </c>
      <c r="C138" t="s" s="568">
        <v>5527</v>
      </c>
      <c r="D138" t="s" s="568">
        <v>4806</v>
      </c>
      <c r="E138" t="s" s="568">
        <v>2077</v>
      </c>
      <c r="F138" t="s" s="568">
        <v>8051</v>
      </c>
      <c r="G138" t="s" s="568">
        <v>8052</v>
      </c>
    </row>
    <row r="139" ht="19.7" customHeight="1">
      <c r="A139" t="s" s="566">
        <v>215</v>
      </c>
      <c r="B139" t="s" s="567">
        <v>7849</v>
      </c>
      <c r="C139" t="s" s="568">
        <v>5514</v>
      </c>
      <c r="D139" t="s" s="568">
        <v>8065</v>
      </c>
      <c r="E139" t="s" s="568">
        <v>8066</v>
      </c>
      <c r="F139" t="s" s="568">
        <v>5514</v>
      </c>
      <c r="G139" t="s" s="568">
        <v>5514</v>
      </c>
    </row>
    <row r="140" ht="19.7" customHeight="1">
      <c r="A140" t="s" s="566">
        <v>215</v>
      </c>
      <c r="B140" t="s" s="567">
        <v>7852</v>
      </c>
      <c r="C140" t="s" s="568">
        <v>2211</v>
      </c>
      <c r="D140" t="s" s="568">
        <v>166</v>
      </c>
      <c r="E140" t="s" s="568">
        <v>166</v>
      </c>
      <c r="F140" t="s" s="568">
        <v>166</v>
      </c>
      <c r="G140" t="s" s="568">
        <v>166</v>
      </c>
    </row>
    <row r="141" ht="19.7" customHeight="1">
      <c r="A141" t="s" s="566">
        <v>215</v>
      </c>
      <c r="B141" t="s" s="567">
        <v>7853</v>
      </c>
      <c r="C141" t="s" s="568">
        <v>5498</v>
      </c>
      <c r="D141" t="s" s="568">
        <v>166</v>
      </c>
      <c r="E141" t="s" s="568">
        <v>4805</v>
      </c>
      <c r="F141" t="s" s="568">
        <v>166</v>
      </c>
      <c r="G141" t="s" s="568">
        <v>166</v>
      </c>
    </row>
    <row r="142" ht="19.7" customHeight="1">
      <c r="A142" t="s" s="566">
        <v>215</v>
      </c>
      <c r="B142" t="s" s="567">
        <v>7855</v>
      </c>
      <c r="C142" t="s" s="568">
        <v>5483</v>
      </c>
      <c r="D142" t="s" s="568">
        <v>166</v>
      </c>
      <c r="E142" t="s" s="568">
        <v>166</v>
      </c>
      <c r="F142" t="s" s="568">
        <v>166</v>
      </c>
      <c r="G142" t="s" s="568">
        <v>166</v>
      </c>
    </row>
    <row r="143" ht="19.7" customHeight="1">
      <c r="A143" t="s" s="566">
        <v>215</v>
      </c>
      <c r="B143" t="s" s="567">
        <v>7856</v>
      </c>
      <c r="C143" t="s" s="568">
        <v>5571</v>
      </c>
      <c r="D143" t="s" s="568">
        <v>166</v>
      </c>
      <c r="E143" t="s" s="568">
        <v>166</v>
      </c>
      <c r="F143" t="s" s="568">
        <v>166</v>
      </c>
      <c r="G143" t="s" s="568">
        <v>166</v>
      </c>
    </row>
    <row r="144" ht="19.7" customHeight="1">
      <c r="A144" t="s" s="566">
        <v>215</v>
      </c>
      <c r="B144" t="s" s="567">
        <v>7857</v>
      </c>
      <c r="C144" t="s" s="568">
        <v>5483</v>
      </c>
      <c r="D144" t="s" s="568">
        <v>166</v>
      </c>
      <c r="E144" t="s" s="568">
        <v>166</v>
      </c>
      <c r="F144" t="s" s="568">
        <v>166</v>
      </c>
      <c r="G144" t="s" s="568">
        <v>166</v>
      </c>
    </row>
    <row r="145" ht="19.7" customHeight="1">
      <c r="A145" t="s" s="566">
        <v>215</v>
      </c>
      <c r="B145" t="s" s="567">
        <v>7858</v>
      </c>
      <c r="C145" t="s" s="568">
        <v>5592</v>
      </c>
      <c r="D145" t="s" s="568">
        <v>8067</v>
      </c>
      <c r="E145" t="s" s="568">
        <v>8068</v>
      </c>
      <c r="F145" t="s" s="568">
        <v>8069</v>
      </c>
      <c r="G145" t="s" s="568">
        <v>8070</v>
      </c>
    </row>
    <row r="146" ht="19.7" customHeight="1">
      <c r="A146" t="s" s="566">
        <v>215</v>
      </c>
      <c r="B146" t="s" s="567">
        <v>7863</v>
      </c>
      <c r="C146" t="s" s="568">
        <v>5859</v>
      </c>
      <c r="D146" t="s" s="568">
        <v>8071</v>
      </c>
      <c r="E146" t="s" s="568">
        <v>8072</v>
      </c>
      <c r="F146" t="s" s="568">
        <v>8073</v>
      </c>
      <c r="G146" t="s" s="568">
        <v>8074</v>
      </c>
    </row>
    <row r="147" ht="19.7" customHeight="1">
      <c r="A147" t="s" s="566">
        <v>215</v>
      </c>
      <c r="B147" t="s" s="567">
        <v>7868</v>
      </c>
      <c r="C147" t="s" s="568">
        <v>5663</v>
      </c>
      <c r="D147" t="s" s="568">
        <v>8075</v>
      </c>
      <c r="E147" t="s" s="568">
        <v>8076</v>
      </c>
      <c r="F147" t="s" s="568">
        <v>8077</v>
      </c>
      <c r="G147" t="s" s="568">
        <v>8077</v>
      </c>
    </row>
    <row r="148" ht="19.7" customHeight="1">
      <c r="A148" t="s" s="566">
        <v>215</v>
      </c>
      <c r="B148" t="s" s="567">
        <v>7870</v>
      </c>
      <c r="C148" t="s" s="568">
        <v>5663</v>
      </c>
      <c r="D148" t="s" s="568">
        <v>8075</v>
      </c>
      <c r="E148" t="s" s="568">
        <v>8076</v>
      </c>
      <c r="F148" t="s" s="568">
        <v>8077</v>
      </c>
      <c r="G148" t="s" s="568">
        <v>8077</v>
      </c>
    </row>
    <row r="149" ht="19.7" customHeight="1">
      <c r="A149" t="s" s="566">
        <v>215</v>
      </c>
      <c r="B149" t="s" s="567">
        <v>7871</v>
      </c>
      <c r="C149" t="s" s="568">
        <v>5793</v>
      </c>
      <c r="D149" t="s" s="568">
        <v>8078</v>
      </c>
      <c r="E149" t="s" s="568">
        <v>7671</v>
      </c>
      <c r="F149" t="s" s="568">
        <v>8079</v>
      </c>
      <c r="G149" t="s" s="568">
        <v>8080</v>
      </c>
    </row>
    <row r="150" ht="19.7" customHeight="1">
      <c r="A150" t="s" s="566">
        <v>215</v>
      </c>
      <c r="B150" t="s" s="567">
        <v>7876</v>
      </c>
      <c r="C150" t="s" s="568">
        <v>5793</v>
      </c>
      <c r="D150" t="s" s="568">
        <v>8078</v>
      </c>
      <c r="E150" t="s" s="568">
        <v>7671</v>
      </c>
      <c r="F150" t="s" s="568">
        <v>8079</v>
      </c>
      <c r="G150" t="s" s="568">
        <v>8080</v>
      </c>
    </row>
    <row r="151" ht="19.7" customHeight="1">
      <c r="A151" t="s" s="566">
        <v>215</v>
      </c>
      <c r="B151" t="s" s="567">
        <v>7877</v>
      </c>
      <c r="C151" t="s" s="568">
        <v>5793</v>
      </c>
      <c r="D151" t="s" s="568">
        <v>8078</v>
      </c>
      <c r="E151" t="s" s="568">
        <v>7671</v>
      </c>
      <c r="F151" t="s" s="568">
        <v>8079</v>
      </c>
      <c r="G151" t="s" s="568">
        <v>8080</v>
      </c>
    </row>
    <row r="152" ht="19.7" customHeight="1">
      <c r="A152" t="s" s="566">
        <v>215</v>
      </c>
      <c r="B152" t="s" s="567">
        <v>7878</v>
      </c>
      <c r="C152" t="s" s="568">
        <v>5793</v>
      </c>
      <c r="D152" t="s" s="568">
        <v>8078</v>
      </c>
      <c r="E152" t="s" s="568">
        <v>7671</v>
      </c>
      <c r="F152" t="s" s="568">
        <v>8079</v>
      </c>
      <c r="G152" t="s" s="568">
        <v>8080</v>
      </c>
    </row>
    <row r="153" ht="19.7" customHeight="1">
      <c r="A153" t="s" s="566">
        <v>215</v>
      </c>
      <c r="B153" t="s" s="567">
        <v>7879</v>
      </c>
      <c r="C153" t="s" s="568">
        <v>6084</v>
      </c>
      <c r="D153" t="s" s="568">
        <v>8081</v>
      </c>
      <c r="E153" t="s" s="568">
        <v>8082</v>
      </c>
      <c r="F153" t="s" s="568">
        <v>8083</v>
      </c>
      <c r="G153" t="s" s="568">
        <v>8084</v>
      </c>
    </row>
    <row r="154" ht="19.7" customHeight="1">
      <c r="A154" t="s" s="566">
        <v>215</v>
      </c>
      <c r="B154" t="s" s="567">
        <v>7884</v>
      </c>
      <c r="C154" t="s" s="568">
        <v>6084</v>
      </c>
      <c r="D154" t="s" s="568">
        <v>8081</v>
      </c>
      <c r="E154" t="s" s="568">
        <v>8082</v>
      </c>
      <c r="F154" t="s" s="568">
        <v>8083</v>
      </c>
      <c r="G154" t="s" s="568">
        <v>8084</v>
      </c>
    </row>
    <row r="155" ht="19.7" customHeight="1">
      <c r="A155" t="s" s="566">
        <v>215</v>
      </c>
      <c r="B155" t="s" s="567">
        <v>7885</v>
      </c>
      <c r="C155" t="s" s="568">
        <v>6084</v>
      </c>
      <c r="D155" t="s" s="568">
        <v>8081</v>
      </c>
      <c r="E155" t="s" s="568">
        <v>8082</v>
      </c>
      <c r="F155" t="s" s="568">
        <v>8083</v>
      </c>
      <c r="G155" t="s" s="568">
        <v>8084</v>
      </c>
    </row>
    <row r="156" ht="19.7" customHeight="1">
      <c r="A156" t="s" s="566">
        <v>215</v>
      </c>
      <c r="B156" t="s" s="567">
        <v>7886</v>
      </c>
      <c r="C156" t="s" s="568">
        <v>5663</v>
      </c>
      <c r="D156" t="s" s="568">
        <v>8075</v>
      </c>
      <c r="E156" t="s" s="568">
        <v>8076</v>
      </c>
      <c r="F156" t="s" s="568">
        <v>8077</v>
      </c>
      <c r="G156" t="s" s="568">
        <v>8077</v>
      </c>
    </row>
    <row r="157" ht="19.7" customHeight="1">
      <c r="A157" t="s" s="566">
        <v>215</v>
      </c>
      <c r="B157" t="s" s="567">
        <v>7887</v>
      </c>
      <c r="C157" t="s" s="568">
        <v>6046</v>
      </c>
      <c r="D157" t="s" s="568">
        <v>8085</v>
      </c>
      <c r="E157" t="s" s="568">
        <v>8086</v>
      </c>
      <c r="F157" t="s" s="568">
        <v>8087</v>
      </c>
      <c r="G157" t="s" s="568">
        <v>8088</v>
      </c>
    </row>
    <row r="158" ht="19.7" customHeight="1">
      <c r="A158" t="s" s="566">
        <v>215</v>
      </c>
      <c r="B158" t="s" s="567">
        <v>7892</v>
      </c>
      <c r="C158" t="s" s="568">
        <v>6046</v>
      </c>
      <c r="D158" t="s" s="568">
        <v>8085</v>
      </c>
      <c r="E158" t="s" s="568">
        <v>8086</v>
      </c>
      <c r="F158" t="s" s="568">
        <v>8087</v>
      </c>
      <c r="G158" t="s" s="568">
        <v>8088</v>
      </c>
    </row>
    <row r="159" ht="19.7" customHeight="1">
      <c r="A159" t="s" s="566">
        <v>215</v>
      </c>
      <c r="B159" t="s" s="567">
        <v>7893</v>
      </c>
      <c r="C159" t="s" s="568">
        <v>6007</v>
      </c>
      <c r="D159" t="s" s="568">
        <v>8089</v>
      </c>
      <c r="E159" t="s" s="568">
        <v>8090</v>
      </c>
      <c r="F159" t="s" s="568">
        <v>8091</v>
      </c>
      <c r="G159" t="s" s="568">
        <v>8092</v>
      </c>
    </row>
    <row r="160" ht="19.7" customHeight="1">
      <c r="A160" t="s" s="566">
        <v>215</v>
      </c>
      <c r="B160" t="s" s="567">
        <v>7898</v>
      </c>
      <c r="C160" t="s" s="568">
        <v>5692</v>
      </c>
      <c r="D160" t="s" s="568">
        <v>8093</v>
      </c>
      <c r="E160" t="s" s="568">
        <v>8094</v>
      </c>
      <c r="F160" t="s" s="568">
        <v>8095</v>
      </c>
      <c r="G160" t="s" s="568">
        <v>8096</v>
      </c>
    </row>
    <row r="161" ht="19.7" customHeight="1">
      <c r="A161" t="s" s="566">
        <v>215</v>
      </c>
      <c r="B161" t="s" s="567">
        <v>7903</v>
      </c>
      <c r="C161" t="s" s="568">
        <v>4274</v>
      </c>
      <c r="D161" t="s" s="568">
        <v>4274</v>
      </c>
      <c r="E161" t="s" s="568">
        <v>4274</v>
      </c>
      <c r="F161" t="s" s="568">
        <v>4274</v>
      </c>
      <c r="G161" t="s" s="568">
        <v>4274</v>
      </c>
    </row>
    <row r="162" ht="19.7" customHeight="1">
      <c r="A162" t="s" s="566">
        <v>215</v>
      </c>
      <c r="B162" t="s" s="567">
        <v>7904</v>
      </c>
      <c r="C162" t="s" s="568">
        <v>5773</v>
      </c>
      <c r="D162" t="s" s="568">
        <v>8097</v>
      </c>
      <c r="E162" t="s" s="568">
        <v>8098</v>
      </c>
      <c r="F162" t="s" s="568">
        <v>8099</v>
      </c>
      <c r="G162" t="s" s="568">
        <v>8100</v>
      </c>
    </row>
    <row r="163" ht="19.7" customHeight="1">
      <c r="A163" t="s" s="566">
        <v>215</v>
      </c>
      <c r="B163" t="s" s="567">
        <v>7909</v>
      </c>
      <c r="C163" t="s" s="568">
        <v>5773</v>
      </c>
      <c r="D163" t="s" s="568">
        <v>8097</v>
      </c>
      <c r="E163" t="s" s="568">
        <v>8098</v>
      </c>
      <c r="F163" t="s" s="568">
        <v>8099</v>
      </c>
      <c r="G163" t="s" s="568">
        <v>8100</v>
      </c>
    </row>
    <row r="164" ht="19.7" customHeight="1">
      <c r="A164" t="s" s="566">
        <v>215</v>
      </c>
      <c r="B164" t="s" s="567">
        <v>7910</v>
      </c>
      <c r="C164" t="s" s="568">
        <v>5941</v>
      </c>
      <c r="D164" t="s" s="568">
        <v>8101</v>
      </c>
      <c r="E164" t="s" s="568">
        <v>8102</v>
      </c>
      <c r="F164" t="s" s="568">
        <v>8103</v>
      </c>
      <c r="G164" t="s" s="568">
        <v>8104</v>
      </c>
    </row>
    <row r="165" ht="19.7" customHeight="1">
      <c r="A165" t="s" s="566">
        <v>215</v>
      </c>
      <c r="B165" t="s" s="567">
        <v>7915</v>
      </c>
      <c r="C165" t="s" s="568">
        <v>5941</v>
      </c>
      <c r="D165" t="s" s="568">
        <v>8101</v>
      </c>
      <c r="E165" t="s" s="568">
        <v>8102</v>
      </c>
      <c r="F165" t="s" s="568">
        <v>8103</v>
      </c>
      <c r="G165" t="s" s="568">
        <v>8104</v>
      </c>
    </row>
    <row r="166" ht="19.7" customHeight="1">
      <c r="A166" t="s" s="566">
        <v>215</v>
      </c>
      <c r="B166" t="s" s="567">
        <v>7916</v>
      </c>
      <c r="C166" t="s" s="568">
        <v>5901</v>
      </c>
      <c r="D166" t="s" s="568">
        <v>166</v>
      </c>
      <c r="E166" t="s" s="568">
        <v>166</v>
      </c>
      <c r="F166" t="s" s="568">
        <v>166</v>
      </c>
      <c r="G166" t="s" s="568">
        <v>166</v>
      </c>
    </row>
    <row r="167" ht="19.7" customHeight="1">
      <c r="A167" t="s" s="566">
        <v>215</v>
      </c>
      <c r="B167" t="s" s="567">
        <v>7917</v>
      </c>
      <c r="C167" t="s" s="568">
        <v>5793</v>
      </c>
      <c r="D167" t="s" s="568">
        <v>8078</v>
      </c>
      <c r="E167" t="s" s="568">
        <v>7671</v>
      </c>
      <c r="F167" t="s" s="568">
        <v>8079</v>
      </c>
      <c r="G167" t="s" s="568">
        <v>8080</v>
      </c>
    </row>
    <row r="168" ht="19.7" customHeight="1">
      <c r="A168" t="s" s="566">
        <v>215</v>
      </c>
      <c r="B168" t="s" s="567">
        <v>7918</v>
      </c>
      <c r="C168" t="s" s="568">
        <v>5901</v>
      </c>
      <c r="D168" t="s" s="568">
        <v>166</v>
      </c>
      <c r="E168" t="s" s="568">
        <v>8105</v>
      </c>
      <c r="F168" t="s" s="568">
        <v>166</v>
      </c>
      <c r="G168" t="s" s="568">
        <v>166</v>
      </c>
    </row>
    <row r="169" ht="19.7" customHeight="1">
      <c r="A169" t="s" s="566">
        <v>215</v>
      </c>
      <c r="B169" t="s" s="567">
        <v>7919</v>
      </c>
      <c r="C169" t="s" s="568">
        <v>5729</v>
      </c>
      <c r="D169" t="s" s="568">
        <v>166</v>
      </c>
      <c r="E169" t="s" s="568">
        <v>166</v>
      </c>
      <c r="F169" t="s" s="568">
        <v>166</v>
      </c>
      <c r="G169" t="s" s="568">
        <v>166</v>
      </c>
    </row>
    <row r="170" ht="19.7" customHeight="1">
      <c r="A170" t="s" s="566">
        <v>215</v>
      </c>
      <c r="B170" t="s" s="567">
        <v>7920</v>
      </c>
      <c r="C170" t="s" s="568">
        <v>2109</v>
      </c>
      <c r="D170" t="s" s="568">
        <v>166</v>
      </c>
      <c r="E170" t="s" s="568">
        <v>166</v>
      </c>
      <c r="F170" t="s" s="568">
        <v>166</v>
      </c>
      <c r="G170" t="s" s="568">
        <v>166</v>
      </c>
    </row>
    <row r="171" ht="19.7" customHeight="1">
      <c r="A171" t="s" s="566">
        <v>215</v>
      </c>
      <c r="B171" t="s" s="567">
        <v>7921</v>
      </c>
      <c r="C171" t="s" s="568">
        <v>2109</v>
      </c>
      <c r="D171" t="s" s="568">
        <v>166</v>
      </c>
      <c r="E171" t="s" s="568">
        <v>166</v>
      </c>
      <c r="F171" t="s" s="568">
        <v>166</v>
      </c>
      <c r="G171" t="s" s="568">
        <v>166</v>
      </c>
    </row>
    <row r="172" ht="19.7" customHeight="1">
      <c r="A172" t="s" s="566">
        <v>215</v>
      </c>
      <c r="B172" t="s" s="567">
        <v>7922</v>
      </c>
      <c r="C172" t="s" s="568">
        <v>5692</v>
      </c>
      <c r="D172" t="s" s="568">
        <v>8093</v>
      </c>
      <c r="E172" t="s" s="568">
        <v>8094</v>
      </c>
      <c r="F172" t="s" s="568">
        <v>8095</v>
      </c>
      <c r="G172" t="s" s="568">
        <v>8096</v>
      </c>
    </row>
    <row r="173" ht="19.7" customHeight="1">
      <c r="A173" t="s" s="566">
        <v>215</v>
      </c>
      <c r="B173" t="s" s="567">
        <v>7923</v>
      </c>
      <c r="C173" t="s" s="568">
        <v>4274</v>
      </c>
      <c r="D173" t="s" s="568">
        <v>4274</v>
      </c>
      <c r="E173" t="s" s="568">
        <v>4274</v>
      </c>
      <c r="F173" t="s" s="568">
        <v>4274</v>
      </c>
      <c r="G173" t="s" s="568">
        <v>4274</v>
      </c>
    </row>
    <row r="174" ht="19.7" customHeight="1">
      <c r="A174" t="s" s="566">
        <v>215</v>
      </c>
      <c r="B174" t="s" s="567">
        <v>7924</v>
      </c>
      <c r="C174" t="s" s="568">
        <v>5773</v>
      </c>
      <c r="D174" t="s" s="568">
        <v>8097</v>
      </c>
      <c r="E174" t="s" s="568">
        <v>8098</v>
      </c>
      <c r="F174" t="s" s="568">
        <v>8099</v>
      </c>
      <c r="G174" t="s" s="568">
        <v>8100</v>
      </c>
    </row>
    <row r="175" ht="19.7" customHeight="1">
      <c r="A175" t="s" s="566">
        <v>215</v>
      </c>
      <c r="B175" t="s" s="567">
        <v>7925</v>
      </c>
      <c r="C175" t="s" s="568">
        <v>5729</v>
      </c>
      <c r="D175" t="s" s="568">
        <v>8106</v>
      </c>
      <c r="E175" t="s" s="568">
        <v>8107</v>
      </c>
      <c r="F175" t="s" s="568">
        <v>8108</v>
      </c>
      <c r="G175" t="s" s="568">
        <v>8109</v>
      </c>
    </row>
    <row r="176" ht="19.7" customHeight="1">
      <c r="A176" t="s" s="566">
        <v>215</v>
      </c>
      <c r="B176" t="s" s="567">
        <v>7930</v>
      </c>
      <c r="C176" t="s" s="568">
        <v>2109</v>
      </c>
      <c r="D176" t="s" s="568">
        <v>8110</v>
      </c>
      <c r="E176" t="s" s="568">
        <v>8111</v>
      </c>
      <c r="F176" t="s" s="568">
        <v>8112</v>
      </c>
      <c r="G176" t="s" s="568">
        <v>8112</v>
      </c>
    </row>
    <row r="177" ht="19.7" customHeight="1">
      <c r="A177" t="s" s="566">
        <v>215</v>
      </c>
      <c r="B177" t="s" s="567">
        <v>7935</v>
      </c>
      <c r="C177" t="s" s="568">
        <v>5757</v>
      </c>
      <c r="D177" t="s" s="568">
        <v>8113</v>
      </c>
      <c r="E177" t="s" s="568">
        <v>8114</v>
      </c>
      <c r="F177" t="s" s="568">
        <v>8115</v>
      </c>
      <c r="G177" t="s" s="568">
        <v>8115</v>
      </c>
    </row>
    <row r="178" ht="19.7" customHeight="1">
      <c r="A178" t="s" s="566">
        <v>215</v>
      </c>
      <c r="B178" t="s" s="567">
        <v>7939</v>
      </c>
      <c r="C178" t="s" s="568">
        <v>5976</v>
      </c>
      <c r="D178" t="s" s="568">
        <v>8116</v>
      </c>
      <c r="E178" t="s" s="568">
        <v>8117</v>
      </c>
      <c r="F178" t="s" s="568">
        <v>8118</v>
      </c>
      <c r="G178" t="s" s="568">
        <v>8119</v>
      </c>
    </row>
    <row r="179" ht="19.7" customHeight="1">
      <c r="A179" t="s" s="566">
        <v>215</v>
      </c>
      <c r="B179" t="s" s="567">
        <v>7944</v>
      </c>
      <c r="C179" t="s" s="568">
        <v>166</v>
      </c>
      <c r="D179" t="s" s="568">
        <v>8120</v>
      </c>
      <c r="E179" t="s" s="568">
        <v>8121</v>
      </c>
      <c r="F179" t="s" s="568">
        <v>166</v>
      </c>
      <c r="G179" t="s" s="568">
        <v>166</v>
      </c>
    </row>
    <row r="180" ht="19.7" customHeight="1">
      <c r="A180" t="s" s="566">
        <v>215</v>
      </c>
      <c r="B180" t="s" s="567">
        <v>7947</v>
      </c>
      <c r="C180" t="s" s="568">
        <v>166</v>
      </c>
      <c r="D180" t="s" s="568">
        <v>8122</v>
      </c>
      <c r="E180" t="s" s="568">
        <v>8123</v>
      </c>
      <c r="F180" t="s" s="568">
        <v>166</v>
      </c>
      <c r="G180" t="s" s="568">
        <v>166</v>
      </c>
    </row>
    <row r="181" ht="19.7" customHeight="1">
      <c r="A181" t="s" s="566">
        <v>215</v>
      </c>
      <c r="B181" t="s" s="567">
        <v>7950</v>
      </c>
      <c r="C181" t="s" s="568">
        <v>166</v>
      </c>
      <c r="D181" t="s" s="568">
        <v>2211</v>
      </c>
      <c r="E181" t="s" s="568">
        <v>166</v>
      </c>
      <c r="F181" t="s" s="568">
        <v>166</v>
      </c>
      <c r="G181" t="s" s="568">
        <v>166</v>
      </c>
    </row>
    <row r="182" ht="19.7" customHeight="1">
      <c r="A182" t="s" s="566">
        <v>215</v>
      </c>
      <c r="B182" t="s" s="567">
        <v>7951</v>
      </c>
      <c r="C182" t="s" s="568">
        <v>166</v>
      </c>
      <c r="D182" t="s" s="568">
        <v>8056</v>
      </c>
      <c r="E182" t="s" s="568">
        <v>166</v>
      </c>
      <c r="F182" t="s" s="568">
        <v>166</v>
      </c>
      <c r="G182" t="s" s="568">
        <v>166</v>
      </c>
    </row>
    <row r="183" ht="19.7" customHeight="1">
      <c r="A183" t="s" s="566">
        <v>215</v>
      </c>
      <c r="B183" t="s" s="567">
        <v>7952</v>
      </c>
      <c r="C183" t="s" s="568">
        <v>166</v>
      </c>
      <c r="D183" t="s" s="568">
        <v>5498</v>
      </c>
      <c r="E183" t="s" s="568">
        <v>166</v>
      </c>
      <c r="F183" t="s" s="568">
        <v>166</v>
      </c>
      <c r="G183" t="s" s="568">
        <v>166</v>
      </c>
    </row>
    <row r="184" ht="19.7" customHeight="1">
      <c r="A184" t="s" s="566">
        <v>215</v>
      </c>
      <c r="B184" t="s" s="567">
        <v>7953</v>
      </c>
      <c r="C184" t="s" s="568">
        <v>166</v>
      </c>
      <c r="D184" t="s" s="568">
        <v>8124</v>
      </c>
      <c r="E184" t="s" s="568">
        <v>166</v>
      </c>
      <c r="F184" t="s" s="568">
        <v>166</v>
      </c>
      <c r="G184" t="s" s="568">
        <v>166</v>
      </c>
    </row>
    <row r="185" ht="19.7" customHeight="1">
      <c r="A185" t="s" s="566">
        <v>215</v>
      </c>
      <c r="B185" t="s" s="567">
        <v>7955</v>
      </c>
      <c r="C185" t="s" s="568">
        <v>166</v>
      </c>
      <c r="D185" t="s" s="568">
        <v>8106</v>
      </c>
      <c r="E185" t="s" s="568">
        <v>166</v>
      </c>
      <c r="F185" t="s" s="568">
        <v>166</v>
      </c>
      <c r="G185" t="s" s="568">
        <v>166</v>
      </c>
    </row>
    <row r="186" ht="19.7" customHeight="1">
      <c r="A186" t="s" s="566">
        <v>215</v>
      </c>
      <c r="B186" t="s" s="567">
        <v>7956</v>
      </c>
      <c r="C186" t="s" s="568">
        <v>166</v>
      </c>
      <c r="D186" t="s" s="568">
        <v>8110</v>
      </c>
      <c r="E186" t="s" s="568">
        <v>166</v>
      </c>
      <c r="F186" t="s" s="568">
        <v>166</v>
      </c>
      <c r="G186" t="s" s="568">
        <v>166</v>
      </c>
    </row>
    <row r="187" ht="19.7" customHeight="1">
      <c r="A187" t="s" s="566">
        <v>215</v>
      </c>
      <c r="B187" t="s" s="567">
        <v>7957</v>
      </c>
      <c r="C187" t="s" s="568">
        <v>166</v>
      </c>
      <c r="D187" t="s" s="568">
        <v>166</v>
      </c>
      <c r="E187" t="s" s="568">
        <v>8125</v>
      </c>
      <c r="F187" t="s" s="568">
        <v>8126</v>
      </c>
      <c r="G187" t="s" s="568">
        <v>8127</v>
      </c>
    </row>
    <row r="188" ht="19.7" customHeight="1">
      <c r="A188" t="s" s="566">
        <v>215</v>
      </c>
      <c r="B188" t="s" s="567">
        <v>7961</v>
      </c>
      <c r="C188" t="s" s="568">
        <v>166</v>
      </c>
      <c r="D188" t="s" s="568">
        <v>166</v>
      </c>
      <c r="E188" t="s" s="568">
        <v>8128</v>
      </c>
      <c r="F188" t="s" s="568">
        <v>8129</v>
      </c>
      <c r="G188" t="s" s="568">
        <v>8130</v>
      </c>
    </row>
    <row r="189" ht="19.7" customHeight="1">
      <c r="A189" t="s" s="566">
        <v>215</v>
      </c>
      <c r="B189" t="s" s="567">
        <v>7965</v>
      </c>
      <c r="C189" t="s" s="568">
        <v>166</v>
      </c>
      <c r="D189" t="s" s="568">
        <v>166</v>
      </c>
      <c r="E189" t="s" s="568">
        <v>1727</v>
      </c>
      <c r="F189" t="s" s="568">
        <v>166</v>
      </c>
      <c r="G189" t="s" s="568">
        <v>4370</v>
      </c>
    </row>
    <row r="190" ht="19.7" customHeight="1">
      <c r="A190" t="s" s="566">
        <v>215</v>
      </c>
      <c r="B190" t="s" s="567">
        <v>7966</v>
      </c>
      <c r="C190" t="s" s="568">
        <v>166</v>
      </c>
      <c r="D190" t="s" s="568">
        <v>166</v>
      </c>
      <c r="E190" t="s" s="568">
        <v>4370</v>
      </c>
      <c r="F190" t="s" s="568">
        <v>166</v>
      </c>
      <c r="G190" t="s" s="568">
        <v>166</v>
      </c>
    </row>
    <row r="191" ht="19.7" customHeight="1">
      <c r="A191" t="s" s="566">
        <v>215</v>
      </c>
      <c r="B191" t="s" s="567">
        <v>7967</v>
      </c>
      <c r="C191" t="s" s="568">
        <v>166</v>
      </c>
      <c r="D191" t="s" s="568">
        <v>166</v>
      </c>
      <c r="E191" t="s" s="568">
        <v>8105</v>
      </c>
      <c r="F191" t="s" s="568">
        <v>166</v>
      </c>
      <c r="G191" t="s" s="568">
        <v>8131</v>
      </c>
    </row>
    <row r="192" ht="19.7" customHeight="1">
      <c r="A192" t="s" s="566">
        <v>215</v>
      </c>
      <c r="B192" t="s" s="567">
        <v>7969</v>
      </c>
      <c r="C192" t="s" s="568">
        <v>166</v>
      </c>
      <c r="D192" t="s" s="568">
        <v>166</v>
      </c>
      <c r="E192" t="s" s="568">
        <v>8107</v>
      </c>
      <c r="F192" t="s" s="568">
        <v>166</v>
      </c>
      <c r="G192" t="s" s="568">
        <v>166</v>
      </c>
    </row>
    <row r="193" ht="19.7" customHeight="1">
      <c r="A193" t="s" s="566">
        <v>215</v>
      </c>
      <c r="B193" t="s" s="567">
        <v>7970</v>
      </c>
      <c r="C193" t="s" s="568">
        <v>166</v>
      </c>
      <c r="D193" t="s" s="568">
        <v>166</v>
      </c>
      <c r="E193" t="s" s="568">
        <v>166</v>
      </c>
      <c r="F193" t="s" s="568">
        <v>8132</v>
      </c>
      <c r="G193" t="s" s="568">
        <v>166</v>
      </c>
    </row>
    <row r="194" ht="19.7" customHeight="1">
      <c r="A194" t="s" s="566">
        <v>215</v>
      </c>
      <c r="B194" t="s" s="567">
        <v>7972</v>
      </c>
      <c r="C194" t="s" s="568">
        <v>166</v>
      </c>
      <c r="D194" t="s" s="568">
        <v>166</v>
      </c>
      <c r="E194" t="s" s="568">
        <v>166</v>
      </c>
      <c r="F194" t="s" s="568">
        <v>8133</v>
      </c>
      <c r="G194" t="s" s="568">
        <v>166</v>
      </c>
    </row>
    <row r="195" ht="19.7" customHeight="1">
      <c r="A195" t="s" s="566">
        <v>215</v>
      </c>
      <c r="B195" t="s" s="567">
        <v>7974</v>
      </c>
      <c r="C195" t="s" s="568">
        <v>166</v>
      </c>
      <c r="D195" t="s" s="568">
        <v>166</v>
      </c>
      <c r="E195" t="s" s="568">
        <v>166</v>
      </c>
      <c r="F195" t="s" s="568">
        <v>4829</v>
      </c>
      <c r="G195" t="s" s="568">
        <v>166</v>
      </c>
    </row>
    <row r="196" ht="19.7" customHeight="1">
      <c r="A196" t="s" s="566">
        <v>215</v>
      </c>
      <c r="B196" t="s" s="567">
        <v>7975</v>
      </c>
      <c r="C196" t="s" s="568">
        <v>166</v>
      </c>
      <c r="D196" t="s" s="568">
        <v>166</v>
      </c>
      <c r="E196" t="s" s="568">
        <v>166</v>
      </c>
      <c r="F196" t="s" s="568">
        <v>8053</v>
      </c>
      <c r="G196" t="s" s="568">
        <v>166</v>
      </c>
    </row>
    <row r="197" ht="19.7" customHeight="1">
      <c r="A197" t="s" s="566">
        <v>215</v>
      </c>
      <c r="B197" t="s" s="567">
        <v>7976</v>
      </c>
      <c r="C197" t="s" s="568">
        <v>166</v>
      </c>
      <c r="D197" t="s" s="568">
        <v>166</v>
      </c>
      <c r="E197" t="s" s="568">
        <v>166</v>
      </c>
      <c r="F197" t="s" s="568">
        <v>4645</v>
      </c>
      <c r="G197" t="s" s="568">
        <v>8134</v>
      </c>
    </row>
    <row r="198" ht="19.7" customHeight="1">
      <c r="A198" t="s" s="566">
        <v>215</v>
      </c>
      <c r="B198" t="s" s="567">
        <v>7979</v>
      </c>
      <c r="C198" t="s" s="568">
        <v>166</v>
      </c>
      <c r="D198" t="s" s="568">
        <v>166</v>
      </c>
      <c r="E198" t="s" s="568">
        <v>166</v>
      </c>
      <c r="F198" t="s" s="568">
        <v>8135</v>
      </c>
      <c r="G198" t="s" s="568">
        <v>166</v>
      </c>
    </row>
    <row r="199" ht="19.7" customHeight="1">
      <c r="A199" t="s" s="566">
        <v>215</v>
      </c>
      <c r="B199" t="s" s="567">
        <v>7981</v>
      </c>
      <c r="C199" t="s" s="568">
        <v>166</v>
      </c>
      <c r="D199" t="s" s="568">
        <v>166</v>
      </c>
      <c r="E199" t="s" s="568">
        <v>166</v>
      </c>
      <c r="F199" t="s" s="568">
        <v>8135</v>
      </c>
      <c r="G199" t="s" s="568">
        <v>166</v>
      </c>
    </row>
    <row r="200" ht="19.7" customHeight="1">
      <c r="A200" t="s" s="566">
        <v>215</v>
      </c>
      <c r="B200" t="s" s="567">
        <v>7982</v>
      </c>
      <c r="C200" t="s" s="568">
        <v>166</v>
      </c>
      <c r="D200" t="s" s="568">
        <v>166</v>
      </c>
      <c r="E200" t="s" s="568">
        <v>166</v>
      </c>
      <c r="F200" t="s" s="568">
        <v>8135</v>
      </c>
      <c r="G200" t="s" s="568">
        <v>8131</v>
      </c>
    </row>
    <row r="201" ht="19.7" customHeight="1">
      <c r="A201" t="s" s="566">
        <v>215</v>
      </c>
      <c r="B201" t="s" s="567">
        <v>7983</v>
      </c>
      <c r="C201" t="s" s="568">
        <v>166</v>
      </c>
      <c r="D201" t="s" s="568">
        <v>166</v>
      </c>
      <c r="E201" t="s" s="568">
        <v>166</v>
      </c>
      <c r="F201" t="s" s="568">
        <v>166</v>
      </c>
      <c r="G201" t="s" s="568">
        <v>4822</v>
      </c>
    </row>
    <row r="202" ht="19.7" customHeight="1">
      <c r="A202" t="s" s="566">
        <v>215</v>
      </c>
      <c r="B202" t="s" s="567">
        <v>7984</v>
      </c>
      <c r="C202" t="s" s="568">
        <v>166</v>
      </c>
      <c r="D202" t="s" s="568">
        <v>166</v>
      </c>
      <c r="E202" t="s" s="568">
        <v>166</v>
      </c>
      <c r="F202" t="s" s="568">
        <v>166</v>
      </c>
      <c r="G202" t="s" s="568">
        <v>8131</v>
      </c>
    </row>
  </sheetData>
  <mergeCells count="3">
    <mergeCell ref="C1:G1"/>
    <mergeCell ref="A1:A2"/>
    <mergeCell ref="B1:B2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